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20" windowWidth="15180" windowHeight="8925"/>
  </bookViews>
  <sheets>
    <sheet name="2017" sheetId="1" r:id="rId1"/>
  </sheets>
  <definedNames>
    <definedName name="_xlnm._FilterDatabase" localSheetId="0" hidden="1">'2017'!$A$9:$BU$1308</definedName>
    <definedName name="_xlnm.Print_Titles" localSheetId="0">'2017'!$A:$E,'2017'!$3:$5</definedName>
    <definedName name="_xlnm.Print_Area" localSheetId="0">'2017'!$A$1:$CW$1296</definedName>
  </definedNames>
  <calcPr calcId="125725"/>
</workbook>
</file>

<file path=xl/calcChain.xml><?xml version="1.0" encoding="utf-8"?>
<calcChain xmlns="http://schemas.openxmlformats.org/spreadsheetml/2006/main">
  <c r="CT717" i="1"/>
  <c r="CT716" s="1"/>
  <c r="CU717"/>
  <c r="CU716" s="1"/>
  <c r="CT714"/>
  <c r="CT713" s="1"/>
  <c r="CU714"/>
  <c r="CU713" s="1"/>
  <c r="CT710"/>
  <c r="CT709" s="1"/>
  <c r="CU710"/>
  <c r="CU709" s="1"/>
  <c r="CT701"/>
  <c r="CT702"/>
  <c r="CU702"/>
  <c r="CU701" s="1"/>
  <c r="CT699"/>
  <c r="CT698" s="1"/>
  <c r="CT697" s="1"/>
  <c r="CU699"/>
  <c r="CU698" s="1"/>
  <c r="CU697" s="1"/>
  <c r="CT695"/>
  <c r="CT694" s="1"/>
  <c r="CT693" s="1"/>
  <c r="CU695"/>
  <c r="CU694" s="1"/>
  <c r="CU693" s="1"/>
  <c r="CT691"/>
  <c r="CT690" s="1"/>
  <c r="CT689" s="1"/>
  <c r="CU691"/>
  <c r="CU690" s="1"/>
  <c r="CU689" s="1"/>
  <c r="CU682"/>
  <c r="CS683"/>
  <c r="CS682" s="1"/>
  <c r="CT683"/>
  <c r="CT682" s="1"/>
  <c r="CU683"/>
  <c r="CT686"/>
  <c r="CT685" s="1"/>
  <c r="CT681" s="1"/>
  <c r="CU686"/>
  <c r="CU685" s="1"/>
  <c r="CU681" s="1"/>
  <c r="CT678"/>
  <c r="CT677" s="1"/>
  <c r="CT676" s="1"/>
  <c r="CU678"/>
  <c r="CU677" s="1"/>
  <c r="CU676" s="1"/>
  <c r="CT1223" l="1"/>
  <c r="CT1218"/>
  <c r="CU1218"/>
  <c r="CS825"/>
  <c r="CS824" s="1"/>
  <c r="CS823" s="1"/>
  <c r="CT825"/>
  <c r="CT824" s="1"/>
  <c r="CT823" s="1"/>
  <c r="CU825"/>
  <c r="CU824" s="1"/>
  <c r="CU823" s="1"/>
  <c r="CR825"/>
  <c r="CR824" s="1"/>
  <c r="CR823" s="1"/>
  <c r="CU56"/>
  <c r="CT56"/>
  <c r="CS56"/>
  <c r="CS55" s="1"/>
  <c r="CS54" s="1"/>
  <c r="CR56"/>
  <c r="CR55" s="1"/>
  <c r="CR54" s="1"/>
  <c r="CU55"/>
  <c r="CT55"/>
  <c r="CT54" s="1"/>
  <c r="CU54"/>
  <c r="CS38"/>
  <c r="CS37" s="1"/>
  <c r="CS36" s="1"/>
  <c r="CT38"/>
  <c r="CT37" s="1"/>
  <c r="CT36" s="1"/>
  <c r="CU38"/>
  <c r="CU37" s="1"/>
  <c r="CU36" s="1"/>
  <c r="CR38"/>
  <c r="CR37" s="1"/>
  <c r="CR36" s="1"/>
  <c r="CV1222" l="1"/>
  <c r="CW1018"/>
  <c r="CV1018"/>
  <c r="CW743"/>
  <c r="CV743"/>
  <c r="CW742"/>
  <c r="CV742"/>
  <c r="CW741"/>
  <c r="CV741"/>
  <c r="CW740"/>
  <c r="CV740"/>
  <c r="CV684"/>
  <c r="CW617"/>
  <c r="CV617"/>
  <c r="CW616"/>
  <c r="CV616"/>
  <c r="CW615"/>
  <c r="CV615"/>
  <c r="CV237"/>
  <c r="CT1291"/>
  <c r="CU1291"/>
  <c r="CT1287"/>
  <c r="CU1287"/>
  <c r="CT1279"/>
  <c r="CU1279"/>
  <c r="CT1269"/>
  <c r="CU1269"/>
  <c r="CT1262"/>
  <c r="CU1262"/>
  <c r="CT1257"/>
  <c r="CU1257"/>
  <c r="CT1249"/>
  <c r="CU1249"/>
  <c r="CT1245"/>
  <c r="CU1245"/>
  <c r="CT1236"/>
  <c r="CU1236"/>
  <c r="CT1231"/>
  <c r="CU1231"/>
  <c r="CT1228"/>
  <c r="CU1228"/>
  <c r="CU1223"/>
  <c r="CS1221"/>
  <c r="CT1221"/>
  <c r="CU1221"/>
  <c r="CT1216"/>
  <c r="CU1216"/>
  <c r="CT1212"/>
  <c r="CU1212"/>
  <c r="CT1209"/>
  <c r="CT1208" s="1"/>
  <c r="CU1209"/>
  <c r="CU1208" s="1"/>
  <c r="CT1202"/>
  <c r="CU1202"/>
  <c r="CT1198"/>
  <c r="CU1198"/>
  <c r="CT1196"/>
  <c r="CU1196"/>
  <c r="CT1193"/>
  <c r="CT1192" s="1"/>
  <c r="CU1193"/>
  <c r="CT1190"/>
  <c r="CU1190"/>
  <c r="CT1185"/>
  <c r="CU1185"/>
  <c r="CT1182"/>
  <c r="CU1182"/>
  <c r="CT1179"/>
  <c r="CU1179"/>
  <c r="CT1172"/>
  <c r="CU1172"/>
  <c r="CT1169"/>
  <c r="CU1169"/>
  <c r="CT1165"/>
  <c r="CU1165"/>
  <c r="CT1158"/>
  <c r="CU1158"/>
  <c r="CT1155"/>
  <c r="CU1155"/>
  <c r="CT1152"/>
  <c r="CU1152"/>
  <c r="CT1148"/>
  <c r="CU1148"/>
  <c r="CT1145"/>
  <c r="CU1145"/>
  <c r="CT1141"/>
  <c r="CU1141"/>
  <c r="CT1138"/>
  <c r="CT1137" s="1"/>
  <c r="CU1138"/>
  <c r="CT1135"/>
  <c r="CT1134" s="1"/>
  <c r="CU1135"/>
  <c r="CT1132"/>
  <c r="CT1131" s="1"/>
  <c r="CU1132"/>
  <c r="CT1129"/>
  <c r="CT1128" s="1"/>
  <c r="CU1129"/>
  <c r="CT1126"/>
  <c r="CU1126"/>
  <c r="CT1118"/>
  <c r="CU1118"/>
  <c r="CT1115"/>
  <c r="CU1115"/>
  <c r="CT1110"/>
  <c r="CU1110"/>
  <c r="CT1107"/>
  <c r="CU1107"/>
  <c r="CT1103"/>
  <c r="CU1103"/>
  <c r="CT1100"/>
  <c r="CU1100"/>
  <c r="CT1097"/>
  <c r="CU1097"/>
  <c r="CT1094"/>
  <c r="CT1093" s="1"/>
  <c r="CU1094"/>
  <c r="CT1091"/>
  <c r="CT1090" s="1"/>
  <c r="CU1091"/>
  <c r="CT1088"/>
  <c r="CT1087" s="1"/>
  <c r="CU1088"/>
  <c r="CT1085"/>
  <c r="CT1084" s="1"/>
  <c r="CU1085"/>
  <c r="CT1082"/>
  <c r="CT1081" s="1"/>
  <c r="CU1082"/>
  <c r="CT1079"/>
  <c r="CT1078" s="1"/>
  <c r="CU1079"/>
  <c r="CT1076"/>
  <c r="CT1075" s="1"/>
  <c r="CU1076"/>
  <c r="CT1073"/>
  <c r="CT1072" s="1"/>
  <c r="CU1073"/>
  <c r="CT1070"/>
  <c r="CT1069" s="1"/>
  <c r="CU1070"/>
  <c r="CT1067"/>
  <c r="CT1066" s="1"/>
  <c r="CU1067"/>
  <c r="CT1064"/>
  <c r="CT1063" s="1"/>
  <c r="CU1064"/>
  <c r="CT1061"/>
  <c r="CT1060" s="1"/>
  <c r="CU1061"/>
  <c r="CT1058"/>
  <c r="CU1058"/>
  <c r="CT1055"/>
  <c r="CT1054" s="1"/>
  <c r="CU1055"/>
  <c r="CT1052"/>
  <c r="CT1051" s="1"/>
  <c r="CU1052"/>
  <c r="CT1049"/>
  <c r="CT1048" s="1"/>
  <c r="CU1049"/>
  <c r="CT1046"/>
  <c r="CT1045" s="1"/>
  <c r="CU1046"/>
  <c r="CT1043"/>
  <c r="CT1042" s="1"/>
  <c r="CU1043"/>
  <c r="CT1040"/>
  <c r="CT1039" s="1"/>
  <c r="CU1040"/>
  <c r="CT1037"/>
  <c r="CT1036" s="1"/>
  <c r="CU1037"/>
  <c r="CT1034"/>
  <c r="CT1033" s="1"/>
  <c r="CU1034"/>
  <c r="CT1031"/>
  <c r="CU1031"/>
  <c r="CT1014"/>
  <c r="CU1014"/>
  <c r="CT1007"/>
  <c r="CU1007"/>
  <c r="CT998"/>
  <c r="CT997" s="1"/>
  <c r="CU998"/>
  <c r="CT994"/>
  <c r="CU994"/>
  <c r="CT986"/>
  <c r="CU986"/>
  <c r="CT981"/>
  <c r="CU981"/>
  <c r="CT977"/>
  <c r="CU977"/>
  <c r="CT972"/>
  <c r="CT971" s="1"/>
  <c r="CU972"/>
  <c r="CT969"/>
  <c r="CU969"/>
  <c r="CT966"/>
  <c r="CT965" s="1"/>
  <c r="CU966"/>
  <c r="CT962"/>
  <c r="CU962"/>
  <c r="CT959"/>
  <c r="CT958" s="1"/>
  <c r="CU959"/>
  <c r="CT956"/>
  <c r="CT955" s="1"/>
  <c r="CU956"/>
  <c r="CT951"/>
  <c r="CT950" s="1"/>
  <c r="CU951"/>
  <c r="CT948"/>
  <c r="CU948"/>
  <c r="CT945"/>
  <c r="CU945"/>
  <c r="CT941"/>
  <c r="CU941"/>
  <c r="CT938"/>
  <c r="CU938"/>
  <c r="CT929"/>
  <c r="CT928" s="1"/>
  <c r="CU929"/>
  <c r="CT926"/>
  <c r="CU926"/>
  <c r="CT923"/>
  <c r="CU923"/>
  <c r="CT920"/>
  <c r="CU920"/>
  <c r="CT916"/>
  <c r="CU916"/>
  <c r="CU914"/>
  <c r="CT914"/>
  <c r="CT912"/>
  <c r="CU912"/>
  <c r="CT908"/>
  <c r="CU908"/>
  <c r="CT904"/>
  <c r="CT903" s="1"/>
  <c r="CU904"/>
  <c r="CT889"/>
  <c r="CU889"/>
  <c r="CT886"/>
  <c r="CU886"/>
  <c r="CT882"/>
  <c r="CU882"/>
  <c r="CU881" s="1"/>
  <c r="CT878"/>
  <c r="CT877" s="1"/>
  <c r="CU878"/>
  <c r="CT871"/>
  <c r="CU871"/>
  <c r="CT867"/>
  <c r="CU867"/>
  <c r="CT856"/>
  <c r="CU856"/>
  <c r="CT849"/>
  <c r="CU849"/>
  <c r="CT840"/>
  <c r="CU840"/>
  <c r="CT835"/>
  <c r="CU835"/>
  <c r="CT832"/>
  <c r="CU832"/>
  <c r="CT829"/>
  <c r="CT828" s="1"/>
  <c r="CU829"/>
  <c r="CT821"/>
  <c r="CU821"/>
  <c r="CT817"/>
  <c r="CU817"/>
  <c r="CT813"/>
  <c r="CU813"/>
  <c r="CT808"/>
  <c r="CU808"/>
  <c r="CT802"/>
  <c r="CU802"/>
  <c r="CT799"/>
  <c r="CU799"/>
  <c r="CT796"/>
  <c r="CU796"/>
  <c r="CT792"/>
  <c r="CU792"/>
  <c r="CT788"/>
  <c r="CT787" s="1"/>
  <c r="CU788"/>
  <c r="CT785"/>
  <c r="CU785"/>
  <c r="CT781"/>
  <c r="CU781"/>
  <c r="CT776"/>
  <c r="CU776"/>
  <c r="CT772"/>
  <c r="CU772"/>
  <c r="CT768"/>
  <c r="CU768"/>
  <c r="CT761"/>
  <c r="CU761"/>
  <c r="CT756"/>
  <c r="CU756"/>
  <c r="CT753"/>
  <c r="CU753"/>
  <c r="CT749"/>
  <c r="CU749"/>
  <c r="CT746"/>
  <c r="CU746"/>
  <c r="CT738"/>
  <c r="CU738"/>
  <c r="CT734"/>
  <c r="CU734"/>
  <c r="CT731"/>
  <c r="CT730" s="1"/>
  <c r="CU731"/>
  <c r="CT728"/>
  <c r="CU728"/>
  <c r="CT724"/>
  <c r="CU724"/>
  <c r="CT706"/>
  <c r="CT705" s="1"/>
  <c r="CU706"/>
  <c r="CU705" s="1"/>
  <c r="CT669"/>
  <c r="CT668" s="1"/>
  <c r="CU669"/>
  <c r="CT665"/>
  <c r="CU665"/>
  <c r="CT658"/>
  <c r="CU658"/>
  <c r="CT649"/>
  <c r="CU649"/>
  <c r="CT644"/>
  <c r="CU644"/>
  <c r="CT641"/>
  <c r="CU641"/>
  <c r="CT637"/>
  <c r="CU637"/>
  <c r="CT632"/>
  <c r="CU632"/>
  <c r="CT628"/>
  <c r="CU628"/>
  <c r="CT623"/>
  <c r="CU623"/>
  <c r="CT613"/>
  <c r="CU613"/>
  <c r="CT605"/>
  <c r="CU605"/>
  <c r="CT601"/>
  <c r="CU601"/>
  <c r="CT595"/>
  <c r="CU595"/>
  <c r="CT591"/>
  <c r="CU591"/>
  <c r="CT588"/>
  <c r="CU588"/>
  <c r="CT585"/>
  <c r="CU585"/>
  <c r="CT581"/>
  <c r="CT580" s="1"/>
  <c r="CU581"/>
  <c r="CT578"/>
  <c r="CU578"/>
  <c r="CT573"/>
  <c r="CU573"/>
  <c r="CT568"/>
  <c r="CU568"/>
  <c r="CT563"/>
  <c r="CU563"/>
  <c r="CT557"/>
  <c r="CU557"/>
  <c r="CT550"/>
  <c r="CU550"/>
  <c r="CT545"/>
  <c r="CU545"/>
  <c r="CT540"/>
  <c r="CU540"/>
  <c r="CT535"/>
  <c r="CU535"/>
  <c r="CT528"/>
  <c r="CU528"/>
  <c r="CT526"/>
  <c r="CU526"/>
  <c r="CT509"/>
  <c r="CU509"/>
  <c r="CT504"/>
  <c r="CU504"/>
  <c r="CT499"/>
  <c r="CU499"/>
  <c r="CT494"/>
  <c r="CU494"/>
  <c r="CT485"/>
  <c r="CU485"/>
  <c r="CT480"/>
  <c r="CU480"/>
  <c r="CT475"/>
  <c r="CU475"/>
  <c r="CT469"/>
  <c r="CU469"/>
  <c r="CT461"/>
  <c r="CU461"/>
  <c r="CT459"/>
  <c r="CU459"/>
  <c r="CT456"/>
  <c r="CU456"/>
  <c r="CT454"/>
  <c r="CU454"/>
  <c r="CT451"/>
  <c r="CU451"/>
  <c r="CT447"/>
  <c r="CU447"/>
  <c r="CT442"/>
  <c r="CU442"/>
  <c r="CT439"/>
  <c r="CU439"/>
  <c r="CT435"/>
  <c r="CU435"/>
  <c r="CT428"/>
  <c r="CU428"/>
  <c r="CT424"/>
  <c r="CU424"/>
  <c r="CT416"/>
  <c r="CU416"/>
  <c r="CT414"/>
  <c r="CU414"/>
  <c r="CT412"/>
  <c r="CU412"/>
  <c r="CT408"/>
  <c r="CU408"/>
  <c r="CT403"/>
  <c r="CU403"/>
  <c r="CT398"/>
  <c r="CU398"/>
  <c r="CT395"/>
  <c r="CU395"/>
  <c r="CT391"/>
  <c r="CU391"/>
  <c r="CT387"/>
  <c r="CU387"/>
  <c r="CT379"/>
  <c r="CU379"/>
  <c r="CT373"/>
  <c r="CU373"/>
  <c r="CT366"/>
  <c r="CU366"/>
  <c r="CT363"/>
  <c r="CU363"/>
  <c r="CU362" s="1"/>
  <c r="CT359"/>
  <c r="CU359"/>
  <c r="CT356"/>
  <c r="CT355" s="1"/>
  <c r="CU356"/>
  <c r="CT353"/>
  <c r="CU353"/>
  <c r="CT350"/>
  <c r="CT349" s="1"/>
  <c r="CU350"/>
  <c r="CU349" s="1"/>
  <c r="CT347"/>
  <c r="CU347"/>
  <c r="CT343"/>
  <c r="CU343"/>
  <c r="CT326"/>
  <c r="CU326"/>
  <c r="CT317"/>
  <c r="CT316" s="1"/>
  <c r="CU317"/>
  <c r="CU316" s="1"/>
  <c r="CT313"/>
  <c r="CU313"/>
  <c r="CT311"/>
  <c r="CU311"/>
  <c r="CT309"/>
  <c r="CU309"/>
  <c r="CT305"/>
  <c r="CT304" s="1"/>
  <c r="CT303" s="1"/>
  <c r="CU305"/>
  <c r="CU304" s="1"/>
  <c r="CU303" s="1"/>
  <c r="CT301"/>
  <c r="CU301"/>
  <c r="CT299"/>
  <c r="CU299"/>
  <c r="CT294"/>
  <c r="CT293" s="1"/>
  <c r="CT292" s="1"/>
  <c r="CT291" s="1"/>
  <c r="CU294"/>
  <c r="CT289"/>
  <c r="CT288" s="1"/>
  <c r="CT287" s="1"/>
  <c r="CT286" s="1"/>
  <c r="CU289"/>
  <c r="CU288" s="1"/>
  <c r="CT282"/>
  <c r="CT281" s="1"/>
  <c r="CT280" s="1"/>
  <c r="CT279" s="1"/>
  <c r="CT278" s="1"/>
  <c r="CU282"/>
  <c r="CU281" s="1"/>
  <c r="CT275"/>
  <c r="CU275"/>
  <c r="CT273"/>
  <c r="CU273"/>
  <c r="CT271"/>
  <c r="CU271"/>
  <c r="CT258"/>
  <c r="CT257" s="1"/>
  <c r="CT256" s="1"/>
  <c r="CU258"/>
  <c r="CT251"/>
  <c r="CT250" s="1"/>
  <c r="CU251"/>
  <c r="CU250" s="1"/>
  <c r="CT246"/>
  <c r="CU246"/>
  <c r="CT244"/>
  <c r="CU244"/>
  <c r="CT242"/>
  <c r="CU242"/>
  <c r="CT236"/>
  <c r="CU236"/>
  <c r="CT234"/>
  <c r="CU234"/>
  <c r="CT232"/>
  <c r="CU232"/>
  <c r="CT227"/>
  <c r="CT226" s="1"/>
  <c r="CT225" s="1"/>
  <c r="CT224" s="1"/>
  <c r="CU227"/>
  <c r="CU226" s="1"/>
  <c r="CT222"/>
  <c r="CT221" s="1"/>
  <c r="CU222"/>
  <c r="CT219"/>
  <c r="CU219"/>
  <c r="CT217"/>
  <c r="CU217"/>
  <c r="CT215"/>
  <c r="CU215"/>
  <c r="CT212"/>
  <c r="CU212"/>
  <c r="CT210"/>
  <c r="CU210"/>
  <c r="CT208"/>
  <c r="CU208"/>
  <c r="CT205"/>
  <c r="CT204" s="1"/>
  <c r="CU205"/>
  <c r="CT202"/>
  <c r="CU202"/>
  <c r="CT200"/>
  <c r="CU200"/>
  <c r="CT197"/>
  <c r="CU197"/>
  <c r="CT195"/>
  <c r="CU195"/>
  <c r="CT192"/>
  <c r="CT191" s="1"/>
  <c r="CU192"/>
  <c r="CT187"/>
  <c r="CU187"/>
  <c r="CT185"/>
  <c r="CU185"/>
  <c r="CT183"/>
  <c r="CU183"/>
  <c r="CT180"/>
  <c r="CU180"/>
  <c r="CT178"/>
  <c r="CU178"/>
  <c r="CT176"/>
  <c r="CU176"/>
  <c r="CT172"/>
  <c r="CT171" s="1"/>
  <c r="CT170" s="1"/>
  <c r="CU172"/>
  <c r="CU171" s="1"/>
  <c r="CT168"/>
  <c r="CT167" s="1"/>
  <c r="CU168"/>
  <c r="CU167" s="1"/>
  <c r="CT165"/>
  <c r="CU165"/>
  <c r="CT163"/>
  <c r="CU163"/>
  <c r="CT161"/>
  <c r="CU161"/>
  <c r="CT156"/>
  <c r="CU156"/>
  <c r="CT154"/>
  <c r="CU154"/>
  <c r="CT148"/>
  <c r="CT147" s="1"/>
  <c r="CT146" s="1"/>
  <c r="CT145" s="1"/>
  <c r="CU148"/>
  <c r="CU147" s="1"/>
  <c r="CU146" s="1"/>
  <c r="CU145" s="1"/>
  <c r="CT143"/>
  <c r="CT142" s="1"/>
  <c r="CU143"/>
  <c r="CU142" s="1"/>
  <c r="CT140"/>
  <c r="CT139" s="1"/>
  <c r="CU140"/>
  <c r="CU139" s="1"/>
  <c r="CT137"/>
  <c r="CT136" s="1"/>
  <c r="CU137"/>
  <c r="CU136" s="1"/>
  <c r="CT133"/>
  <c r="CT132" s="1"/>
  <c r="CT131" s="1"/>
  <c r="CU133"/>
  <c r="CU132" s="1"/>
  <c r="CU131" s="1"/>
  <c r="CT129"/>
  <c r="CT128" s="1"/>
  <c r="CU129"/>
  <c r="CU128" s="1"/>
  <c r="CT126"/>
  <c r="CU126"/>
  <c r="CT124"/>
  <c r="CU124"/>
  <c r="CT120"/>
  <c r="CT119" s="1"/>
  <c r="CT118" s="1"/>
  <c r="CU120"/>
  <c r="CT115"/>
  <c r="CT114" s="1"/>
  <c r="CT113" s="1"/>
  <c r="CT112" s="1"/>
  <c r="CU115"/>
  <c r="CU114" s="1"/>
  <c r="CU113" s="1"/>
  <c r="CU112" s="1"/>
  <c r="CT108"/>
  <c r="CT107" s="1"/>
  <c r="CT106" s="1"/>
  <c r="CT105" s="1"/>
  <c r="CT104" s="1"/>
  <c r="CU108"/>
  <c r="CU107" s="1"/>
  <c r="CU106" s="1"/>
  <c r="CU105" s="1"/>
  <c r="CU104" s="1"/>
  <c r="CT101"/>
  <c r="CU101"/>
  <c r="CT99"/>
  <c r="CU99"/>
  <c r="CT97"/>
  <c r="CU97"/>
  <c r="CT90"/>
  <c r="CU90"/>
  <c r="CT88"/>
  <c r="CU88"/>
  <c r="CT85"/>
  <c r="CU85"/>
  <c r="CT83"/>
  <c r="CU83"/>
  <c r="CT80"/>
  <c r="CU80"/>
  <c r="CT78"/>
  <c r="CU78"/>
  <c r="CT76"/>
  <c r="CU76"/>
  <c r="CT73"/>
  <c r="CT72" s="1"/>
  <c r="CU73"/>
  <c r="CU72" s="1"/>
  <c r="CT70"/>
  <c r="CT69" s="1"/>
  <c r="CU70"/>
  <c r="CU69" s="1"/>
  <c r="CT67"/>
  <c r="CU67"/>
  <c r="CT65"/>
  <c r="CU65"/>
  <c r="CT62"/>
  <c r="CU62"/>
  <c r="CT60"/>
  <c r="CU60"/>
  <c r="CT52"/>
  <c r="CU52"/>
  <c r="CU50"/>
  <c r="CT50"/>
  <c r="CT48"/>
  <c r="CU48"/>
  <c r="CT46"/>
  <c r="CU46"/>
  <c r="CT33"/>
  <c r="CU33"/>
  <c r="CT31"/>
  <c r="CU31"/>
  <c r="CT29"/>
  <c r="CU29"/>
  <c r="CT27"/>
  <c r="CU27"/>
  <c r="CT24"/>
  <c r="CT23" s="1"/>
  <c r="CU24"/>
  <c r="CU23" s="1"/>
  <c r="CT21"/>
  <c r="CT20" s="1"/>
  <c r="CU21"/>
  <c r="CU20" s="1"/>
  <c r="CT14"/>
  <c r="CT13" s="1"/>
  <c r="CT12" s="1"/>
  <c r="CT11" s="1"/>
  <c r="CT10" s="1"/>
  <c r="CT9" s="1"/>
  <c r="CU14"/>
  <c r="CU13" s="1"/>
  <c r="CU12" s="1"/>
  <c r="CU11" s="1"/>
  <c r="CU10" s="1"/>
  <c r="CU9" s="1"/>
  <c r="CN247"/>
  <c r="BQ245"/>
  <c r="BP247"/>
  <c r="CT453" l="1"/>
  <c r="CU26"/>
  <c r="CU270"/>
  <c r="CU269" s="1"/>
  <c r="CU298"/>
  <c r="CU911"/>
  <c r="CU453"/>
  <c r="CU361"/>
  <c r="CT827"/>
  <c r="CU910"/>
  <c r="CU170"/>
  <c r="CU880"/>
  <c r="CT667"/>
  <c r="CT902"/>
  <c r="CT325"/>
  <c r="CT346"/>
  <c r="CU358"/>
  <c r="CT372"/>
  <c r="CT386"/>
  <c r="CT394"/>
  <c r="CT402"/>
  <c r="CT438"/>
  <c r="CT446"/>
  <c r="CT468"/>
  <c r="CT479"/>
  <c r="CT493"/>
  <c r="CT503"/>
  <c r="CT534"/>
  <c r="CT544"/>
  <c r="CT556"/>
  <c r="CT567"/>
  <c r="CT577"/>
  <c r="CT576" s="1"/>
  <c r="CU584"/>
  <c r="CU590"/>
  <c r="CU612"/>
  <c r="CU627"/>
  <c r="CU636"/>
  <c r="CU643"/>
  <c r="CU657"/>
  <c r="CU668"/>
  <c r="CU737"/>
  <c r="CU748"/>
  <c r="CU755"/>
  <c r="CU775"/>
  <c r="CU784"/>
  <c r="CT801"/>
  <c r="CT812"/>
  <c r="CT820"/>
  <c r="CU839"/>
  <c r="CU855"/>
  <c r="CT876"/>
  <c r="CU885"/>
  <c r="CT907"/>
  <c r="CU925"/>
  <c r="CT947"/>
  <c r="CU955"/>
  <c r="CU965"/>
  <c r="CT980"/>
  <c r="CT993"/>
  <c r="CU1030"/>
  <c r="CU1084"/>
  <c r="CU225"/>
  <c r="CU257"/>
  <c r="CU280"/>
  <c r="CU293"/>
  <c r="CU325"/>
  <c r="CU346"/>
  <c r="CU352"/>
  <c r="CT362"/>
  <c r="CU372"/>
  <c r="CU386"/>
  <c r="CU394"/>
  <c r="CU402"/>
  <c r="CU427"/>
  <c r="CU438"/>
  <c r="CU446"/>
  <c r="CU468"/>
  <c r="CU479"/>
  <c r="CU493"/>
  <c r="CU503"/>
  <c r="CU525"/>
  <c r="CU534"/>
  <c r="CU544"/>
  <c r="CU556"/>
  <c r="CU567"/>
  <c r="CU577"/>
  <c r="CT587"/>
  <c r="CT622"/>
  <c r="CT631"/>
  <c r="CT640"/>
  <c r="CT648"/>
  <c r="CT664"/>
  <c r="CU723"/>
  <c r="CU730"/>
  <c r="CT733"/>
  <c r="CT745"/>
  <c r="CT752"/>
  <c r="CT760"/>
  <c r="CT771"/>
  <c r="CT780"/>
  <c r="CU795"/>
  <c r="CU801"/>
  <c r="CU812"/>
  <c r="CU820"/>
  <c r="CT834"/>
  <c r="CT848"/>
  <c r="CT866"/>
  <c r="CT888"/>
  <c r="CU907"/>
  <c r="CT922"/>
  <c r="CU940"/>
  <c r="CU947"/>
  <c r="CU958"/>
  <c r="CT961"/>
  <c r="CU968"/>
  <c r="CU980"/>
  <c r="CU993"/>
  <c r="CT1013"/>
  <c r="CU1042"/>
  <c r="CU1054"/>
  <c r="CT1057"/>
  <c r="CU1063"/>
  <c r="CU1075"/>
  <c r="CU1087"/>
  <c r="CT1099"/>
  <c r="CT1106"/>
  <c r="CT1114"/>
  <c r="CT1125"/>
  <c r="CU1131"/>
  <c r="CT1144"/>
  <c r="CT1151"/>
  <c r="CT1157"/>
  <c r="CT1168"/>
  <c r="CT1178"/>
  <c r="CT1184"/>
  <c r="CU1211"/>
  <c r="CT1227"/>
  <c r="CT1235"/>
  <c r="CT1248"/>
  <c r="CT1261"/>
  <c r="CT1278"/>
  <c r="CT1290"/>
  <c r="CU194"/>
  <c r="CU204"/>
  <c r="CT214"/>
  <c r="CU96"/>
  <c r="CU119"/>
  <c r="CT315"/>
  <c r="CT342"/>
  <c r="CT365"/>
  <c r="CT378"/>
  <c r="CT390"/>
  <c r="CT397"/>
  <c r="CT407"/>
  <c r="CT423"/>
  <c r="CT434"/>
  <c r="CT441"/>
  <c r="CT450"/>
  <c r="CT474"/>
  <c r="CT484"/>
  <c r="CT498"/>
  <c r="CT508"/>
  <c r="CT539"/>
  <c r="CT549"/>
  <c r="CT562"/>
  <c r="CT572"/>
  <c r="CU587"/>
  <c r="CU622"/>
  <c r="CU631"/>
  <c r="CU640"/>
  <c r="CU648"/>
  <c r="CU664"/>
  <c r="CT727"/>
  <c r="CU733"/>
  <c r="CU745"/>
  <c r="CU752"/>
  <c r="CU760"/>
  <c r="CU771"/>
  <c r="CU780"/>
  <c r="CU787"/>
  <c r="CU783" s="1"/>
  <c r="CT791"/>
  <c r="CT798"/>
  <c r="CT807"/>
  <c r="CT816"/>
  <c r="CU834"/>
  <c r="CU848"/>
  <c r="CU866"/>
  <c r="CU877"/>
  <c r="CT881"/>
  <c r="CU888"/>
  <c r="CU922"/>
  <c r="CU928"/>
  <c r="CT937"/>
  <c r="CT944"/>
  <c r="CU961"/>
  <c r="CU971"/>
  <c r="CT976"/>
  <c r="CT985"/>
  <c r="CU1013"/>
  <c r="CU1033"/>
  <c r="CU1045"/>
  <c r="CU1057"/>
  <c r="CU1066"/>
  <c r="CU1078"/>
  <c r="CU1090"/>
  <c r="CU1099"/>
  <c r="CU1106"/>
  <c r="CU1114"/>
  <c r="CU1125"/>
  <c r="CU1134"/>
  <c r="CU1144"/>
  <c r="CU1151"/>
  <c r="CU1157"/>
  <c r="CU1168"/>
  <c r="CU1178"/>
  <c r="CU1184"/>
  <c r="CU1192"/>
  <c r="CT1201"/>
  <c r="CT1215"/>
  <c r="CU1227"/>
  <c r="CU1235"/>
  <c r="CU1248"/>
  <c r="CU1261"/>
  <c r="CU1278"/>
  <c r="CU1290"/>
  <c r="CT26"/>
  <c r="CU287"/>
  <c r="CU297"/>
  <c r="CU315"/>
  <c r="CU342"/>
  <c r="CU355"/>
  <c r="CU345" s="1"/>
  <c r="CT358"/>
  <c r="CU365"/>
  <c r="CU378"/>
  <c r="CU390"/>
  <c r="CU397"/>
  <c r="CU407"/>
  <c r="CU411"/>
  <c r="CU423"/>
  <c r="CU434"/>
  <c r="CU441"/>
  <c r="CU437" s="1"/>
  <c r="CU450"/>
  <c r="CU474"/>
  <c r="CU484"/>
  <c r="CU498"/>
  <c r="CU508"/>
  <c r="CU539"/>
  <c r="CU549"/>
  <c r="CU562"/>
  <c r="CU572"/>
  <c r="CU580"/>
  <c r="CU576" s="1"/>
  <c r="CT584"/>
  <c r="CT612"/>
  <c r="CT627"/>
  <c r="CT636"/>
  <c r="CT643"/>
  <c r="CT657"/>
  <c r="CU727"/>
  <c r="CU726" s="1"/>
  <c r="CT737"/>
  <c r="CT748"/>
  <c r="CT755"/>
  <c r="CT767"/>
  <c r="CT775"/>
  <c r="CT784"/>
  <c r="CT783" s="1"/>
  <c r="CU791"/>
  <c r="CU798"/>
  <c r="CU807"/>
  <c r="CU816"/>
  <c r="CU828"/>
  <c r="CT831"/>
  <c r="CT839"/>
  <c r="CT855"/>
  <c r="CT870"/>
  <c r="CT885"/>
  <c r="CT919"/>
  <c r="CT918" s="1"/>
  <c r="CT925"/>
  <c r="CU937"/>
  <c r="CU944"/>
  <c r="CU950"/>
  <c r="CU976"/>
  <c r="CU985"/>
  <c r="CU997"/>
  <c r="CT1006"/>
  <c r="CT1030"/>
  <c r="CU1036"/>
  <c r="CU1048"/>
  <c r="CU1069"/>
  <c r="CU1081"/>
  <c r="CU1093"/>
  <c r="CT1096"/>
  <c r="CT1102"/>
  <c r="CT1109"/>
  <c r="CT1117"/>
  <c r="CU1137"/>
  <c r="CT1140"/>
  <c r="CT1147"/>
  <c r="CT1154"/>
  <c r="CT1164"/>
  <c r="CT1171"/>
  <c r="CT1167" s="1"/>
  <c r="CT1181"/>
  <c r="CT1189"/>
  <c r="CU1201"/>
  <c r="CU1220"/>
  <c r="CT1230"/>
  <c r="CT1244"/>
  <c r="CT1256"/>
  <c r="CT1268"/>
  <c r="CT1286"/>
  <c r="CT968"/>
  <c r="CU221"/>
  <c r="CU191"/>
  <c r="CU199"/>
  <c r="CT352"/>
  <c r="CT427"/>
  <c r="CU600"/>
  <c r="CT723"/>
  <c r="CU767"/>
  <c r="CT795"/>
  <c r="CU831"/>
  <c r="CU870"/>
  <c r="CU903"/>
  <c r="CU919"/>
  <c r="CT940"/>
  <c r="CU1006"/>
  <c r="CU1039"/>
  <c r="CU1051"/>
  <c r="CU1060"/>
  <c r="CU1072"/>
  <c r="CU1096"/>
  <c r="CU1102"/>
  <c r="CU1109"/>
  <c r="CU1117"/>
  <c r="CU1128"/>
  <c r="CU1140"/>
  <c r="CU1147"/>
  <c r="CU1154"/>
  <c r="CU1164"/>
  <c r="CU1171"/>
  <c r="CU1181"/>
  <c r="CU1189"/>
  <c r="CT1211"/>
  <c r="CT1207" s="1"/>
  <c r="CU1230"/>
  <c r="CU1244"/>
  <c r="CU1256"/>
  <c r="CU1268"/>
  <c r="CU1286"/>
  <c r="CT59"/>
  <c r="CT75"/>
  <c r="CU123"/>
  <c r="CU122" s="1"/>
  <c r="CU153"/>
  <c r="CU1195"/>
  <c r="CT1195"/>
  <c r="CU175"/>
  <c r="CT1220"/>
  <c r="CU1215"/>
  <c r="CU1207"/>
  <c r="CU64"/>
  <c r="CU87"/>
  <c r="CT153"/>
  <c r="CU160"/>
  <c r="CU159" s="1"/>
  <c r="CT194"/>
  <c r="CT64"/>
  <c r="CT82"/>
  <c r="CT87"/>
  <c r="CT123"/>
  <c r="CT207"/>
  <c r="CU241"/>
  <c r="CT458"/>
  <c r="CT590"/>
  <c r="CT600"/>
  <c r="CU82"/>
  <c r="CT199"/>
  <c r="CU308"/>
  <c r="CT911"/>
  <c r="CT726"/>
  <c r="CT704"/>
  <c r="CT675" s="1"/>
  <c r="CT525"/>
  <c r="CU458"/>
  <c r="CT411"/>
  <c r="CT308"/>
  <c r="CT298"/>
  <c r="CT270"/>
  <c r="CT241"/>
  <c r="CU231"/>
  <c r="CT231"/>
  <c r="CU214"/>
  <c r="CU207"/>
  <c r="CU182"/>
  <c r="CT182"/>
  <c r="CT175"/>
  <c r="CT160"/>
  <c r="CU135"/>
  <c r="CT135"/>
  <c r="CT96"/>
  <c r="CU75"/>
  <c r="CU59"/>
  <c r="CU45"/>
  <c r="CT45"/>
  <c r="CT19"/>
  <c r="CT18" s="1"/>
  <c r="CS589"/>
  <c r="CR589"/>
  <c r="CO588"/>
  <c r="CO587" s="1"/>
  <c r="CP588"/>
  <c r="CP587" s="1"/>
  <c r="CQ588"/>
  <c r="CQ587" s="1"/>
  <c r="CN588"/>
  <c r="CN587" s="1"/>
  <c r="CO585"/>
  <c r="CO584" s="1"/>
  <c r="CO583" s="1"/>
  <c r="CP585"/>
  <c r="CP584" s="1"/>
  <c r="CP583" s="1"/>
  <c r="CQ585"/>
  <c r="CQ584" s="1"/>
  <c r="CQ583" s="1"/>
  <c r="CN585"/>
  <c r="CN584" s="1"/>
  <c r="CN583" s="1"/>
  <c r="CU936" l="1"/>
  <c r="CT1029"/>
  <c r="CT954"/>
  <c r="CT744"/>
  <c r="CT1226"/>
  <c r="CT1225" s="1"/>
  <c r="CU954"/>
  <c r="CU1226"/>
  <c r="CU1225" s="1"/>
  <c r="CU1167"/>
  <c r="CU918"/>
  <c r="CT1177"/>
  <c r="CT1176" s="1"/>
  <c r="CU1177"/>
  <c r="CU1176" s="1"/>
  <c r="CU744"/>
  <c r="CT1188"/>
  <c r="CT936"/>
  <c r="CU1029"/>
  <c r="CU704"/>
  <c r="CU675" s="1"/>
  <c r="CT437"/>
  <c r="CT345"/>
  <c r="CT44"/>
  <c r="CU240"/>
  <c r="CS588"/>
  <c r="CT240"/>
  <c r="CU1267"/>
  <c r="CU1243"/>
  <c r="CU1163"/>
  <c r="CU902"/>
  <c r="CU766"/>
  <c r="CT426"/>
  <c r="CU1200"/>
  <c r="CU975"/>
  <c r="CT884"/>
  <c r="CT766"/>
  <c r="CT656"/>
  <c r="CR588"/>
  <c r="CV589"/>
  <c r="CU44"/>
  <c r="CU230"/>
  <c r="CT307"/>
  <c r="CT410"/>
  <c r="CT524"/>
  <c r="CT910"/>
  <c r="CU307"/>
  <c r="CU1214"/>
  <c r="CU1277"/>
  <c r="CU1247"/>
  <c r="CT1200"/>
  <c r="CU1150"/>
  <c r="CU1113"/>
  <c r="CT984"/>
  <c r="CU876"/>
  <c r="CU847"/>
  <c r="CT815"/>
  <c r="CU770"/>
  <c r="CU647"/>
  <c r="CU630"/>
  <c r="CT561"/>
  <c r="CT538"/>
  <c r="CT497"/>
  <c r="CT473"/>
  <c r="CT422"/>
  <c r="CT377"/>
  <c r="CT341"/>
  <c r="CT1277"/>
  <c r="CT1247"/>
  <c r="CT1150"/>
  <c r="CT1113"/>
  <c r="CU906"/>
  <c r="CT865"/>
  <c r="CU811"/>
  <c r="CU794"/>
  <c r="CT770"/>
  <c r="CU722"/>
  <c r="CT663"/>
  <c r="CT639"/>
  <c r="CT621"/>
  <c r="CU555"/>
  <c r="CU533"/>
  <c r="CU502"/>
  <c r="CU478"/>
  <c r="CU445"/>
  <c r="CU426"/>
  <c r="CU393"/>
  <c r="CU371"/>
  <c r="CU324"/>
  <c r="CU279"/>
  <c r="CU224"/>
  <c r="CT979"/>
  <c r="CU884"/>
  <c r="CU854"/>
  <c r="CT819"/>
  <c r="CU774"/>
  <c r="CU656"/>
  <c r="CU635"/>
  <c r="CU583"/>
  <c r="CU575" s="1"/>
  <c r="CT566"/>
  <c r="CT543"/>
  <c r="CT502"/>
  <c r="CT478"/>
  <c r="CT445"/>
  <c r="CT401"/>
  <c r="CT324"/>
  <c r="CT230"/>
  <c r="CT152"/>
  <c r="CU1255"/>
  <c r="CU1005"/>
  <c r="CU869"/>
  <c r="CT794"/>
  <c r="CT722"/>
  <c r="CT1267"/>
  <c r="CT1243"/>
  <c r="CT1005"/>
  <c r="CU984"/>
  <c r="CT869"/>
  <c r="CT838"/>
  <c r="CU827"/>
  <c r="CU790"/>
  <c r="CT774"/>
  <c r="CT736"/>
  <c r="CT626"/>
  <c r="CT583"/>
  <c r="CU571"/>
  <c r="CU548"/>
  <c r="CU507"/>
  <c r="CU483"/>
  <c r="CU449"/>
  <c r="CU433"/>
  <c r="CU432" s="1"/>
  <c r="CU410"/>
  <c r="CU377"/>
  <c r="CU341"/>
  <c r="CU340" s="1"/>
  <c r="CT159"/>
  <c r="CU1289"/>
  <c r="CU1285" s="1"/>
  <c r="CU1260"/>
  <c r="CU1234"/>
  <c r="CT1214"/>
  <c r="CU1105"/>
  <c r="CU1028" s="1"/>
  <c r="CU1012"/>
  <c r="CT975"/>
  <c r="CT880"/>
  <c r="CU865"/>
  <c r="CT790"/>
  <c r="CU779"/>
  <c r="CU759"/>
  <c r="CU663"/>
  <c r="CU639"/>
  <c r="CU621"/>
  <c r="CT571"/>
  <c r="CT548"/>
  <c r="CT507"/>
  <c r="CT483"/>
  <c r="CT449"/>
  <c r="CT433"/>
  <c r="CT406"/>
  <c r="CT389"/>
  <c r="CU95"/>
  <c r="CT1289"/>
  <c r="CT1260"/>
  <c r="CT1234"/>
  <c r="CT1105"/>
  <c r="CT1012"/>
  <c r="CU979"/>
  <c r="CT847"/>
  <c r="CU819"/>
  <c r="CT779"/>
  <c r="CT759"/>
  <c r="CT647"/>
  <c r="CT630"/>
  <c r="CU566"/>
  <c r="CU543"/>
  <c r="CU524"/>
  <c r="CU492"/>
  <c r="CU401"/>
  <c r="CT361"/>
  <c r="CU292"/>
  <c r="CU256"/>
  <c r="CT906"/>
  <c r="CU838"/>
  <c r="CT811"/>
  <c r="CU736"/>
  <c r="CU667"/>
  <c r="CU626"/>
  <c r="CT555"/>
  <c r="CT533"/>
  <c r="CT492"/>
  <c r="CT393"/>
  <c r="CT371"/>
  <c r="CT95"/>
  <c r="CT297"/>
  <c r="CT269"/>
  <c r="CU152"/>
  <c r="CT190"/>
  <c r="CT122"/>
  <c r="CT117" s="1"/>
  <c r="CT1255"/>
  <c r="CT1163"/>
  <c r="CT854"/>
  <c r="CU815"/>
  <c r="CT635"/>
  <c r="CU561"/>
  <c r="CU538"/>
  <c r="CU497"/>
  <c r="CU473"/>
  <c r="CU422"/>
  <c r="CU406"/>
  <c r="CU389"/>
  <c r="CU286"/>
  <c r="CU118"/>
  <c r="CU174"/>
  <c r="CU1188"/>
  <c r="CT575"/>
  <c r="CT58"/>
  <c r="CU190"/>
  <c r="CU58"/>
  <c r="CT174"/>
  <c r="CU19"/>
  <c r="CU18" s="1"/>
  <c r="CQ707"/>
  <c r="CQ1291"/>
  <c r="CQ1290" s="1"/>
  <c r="CQ1289" s="1"/>
  <c r="CP1291"/>
  <c r="CP1290" s="1"/>
  <c r="CP1289" s="1"/>
  <c r="CO1291"/>
  <c r="CO1290" s="1"/>
  <c r="CO1289" s="1"/>
  <c r="CN1291"/>
  <c r="CN1290" s="1"/>
  <c r="CN1289" s="1"/>
  <c r="CQ1287"/>
  <c r="CQ1286" s="1"/>
  <c r="CQ1285" s="1"/>
  <c r="CQ1284" s="1"/>
  <c r="CQ1282" s="1"/>
  <c r="CP1287"/>
  <c r="CP1286" s="1"/>
  <c r="CP1285" s="1"/>
  <c r="CP1284" s="1"/>
  <c r="CP1282" s="1"/>
  <c r="CO1287"/>
  <c r="CO1286" s="1"/>
  <c r="CO1285" s="1"/>
  <c r="CO1284" s="1"/>
  <c r="CO1282" s="1"/>
  <c r="CN1287"/>
  <c r="CN1286" s="1"/>
  <c r="CN1285" s="1"/>
  <c r="CN1284" s="1"/>
  <c r="CN1282" s="1"/>
  <c r="CQ1279"/>
  <c r="CQ1278" s="1"/>
  <c r="CQ1277" s="1"/>
  <c r="CQ1276" s="1"/>
  <c r="CQ1275" s="1"/>
  <c r="CQ1274" s="1"/>
  <c r="CQ1272" s="1"/>
  <c r="CP1279"/>
  <c r="CP1278" s="1"/>
  <c r="CP1277" s="1"/>
  <c r="CP1276" s="1"/>
  <c r="CP1275" s="1"/>
  <c r="CP1274" s="1"/>
  <c r="CP1272" s="1"/>
  <c r="CO1279"/>
  <c r="CO1278" s="1"/>
  <c r="CO1277" s="1"/>
  <c r="CO1276" s="1"/>
  <c r="CO1275" s="1"/>
  <c r="CO1274" s="1"/>
  <c r="CO1272" s="1"/>
  <c r="CN1279"/>
  <c r="CN1278" s="1"/>
  <c r="CN1277" s="1"/>
  <c r="CN1276" s="1"/>
  <c r="CN1275" s="1"/>
  <c r="CN1274" s="1"/>
  <c r="CN1272" s="1"/>
  <c r="CQ1269"/>
  <c r="CQ1268" s="1"/>
  <c r="CQ1267" s="1"/>
  <c r="CQ1266" s="1"/>
  <c r="CQ1265" s="1"/>
  <c r="CP1269"/>
  <c r="CP1268" s="1"/>
  <c r="CP1267" s="1"/>
  <c r="CP1266" s="1"/>
  <c r="CP1265" s="1"/>
  <c r="CO1269"/>
  <c r="CO1268" s="1"/>
  <c r="CO1267" s="1"/>
  <c r="CO1266" s="1"/>
  <c r="CO1265" s="1"/>
  <c r="CN1269"/>
  <c r="CN1268" s="1"/>
  <c r="CN1267" s="1"/>
  <c r="CN1266" s="1"/>
  <c r="CN1265" s="1"/>
  <c r="CQ1262"/>
  <c r="CQ1261" s="1"/>
  <c r="CQ1260" s="1"/>
  <c r="CQ1259" s="1"/>
  <c r="CP1262"/>
  <c r="CP1261" s="1"/>
  <c r="CP1260" s="1"/>
  <c r="CP1259" s="1"/>
  <c r="CO1262"/>
  <c r="CO1261" s="1"/>
  <c r="CO1260" s="1"/>
  <c r="CO1259" s="1"/>
  <c r="CN1262"/>
  <c r="CN1261" s="1"/>
  <c r="CN1260" s="1"/>
  <c r="CN1259" s="1"/>
  <c r="CQ1257"/>
  <c r="CP1257"/>
  <c r="CP1256" s="1"/>
  <c r="CP1255" s="1"/>
  <c r="CP1254" s="1"/>
  <c r="CO1257"/>
  <c r="CO1256" s="1"/>
  <c r="CO1255" s="1"/>
  <c r="CO1254" s="1"/>
  <c r="CN1257"/>
  <c r="CN1256" s="1"/>
  <c r="CN1255" s="1"/>
  <c r="CN1254" s="1"/>
  <c r="CQ1256"/>
  <c r="CQ1255" s="1"/>
  <c r="CQ1254" s="1"/>
  <c r="CQ1252"/>
  <c r="CQ1251" s="1"/>
  <c r="CP1252"/>
  <c r="CP1251" s="1"/>
  <c r="CO1252"/>
  <c r="CO1251" s="1"/>
  <c r="CN1252"/>
  <c r="CN1251" s="1"/>
  <c r="CQ1249"/>
  <c r="CP1249"/>
  <c r="CP1248" s="1"/>
  <c r="CO1249"/>
  <c r="CO1248" s="1"/>
  <c r="CN1249"/>
  <c r="CN1248" s="1"/>
  <c r="CQ1248"/>
  <c r="CQ1245"/>
  <c r="CP1245"/>
  <c r="CP1244" s="1"/>
  <c r="CP1243" s="1"/>
  <c r="CO1245"/>
  <c r="CO1244" s="1"/>
  <c r="CO1243" s="1"/>
  <c r="CN1245"/>
  <c r="CN1244" s="1"/>
  <c r="CN1243" s="1"/>
  <c r="CQ1244"/>
  <c r="CQ1243" s="1"/>
  <c r="CQ1236"/>
  <c r="CP1236"/>
  <c r="CP1235" s="1"/>
  <c r="CP1234" s="1"/>
  <c r="CP1233" s="1"/>
  <c r="CO1236"/>
  <c r="CO1235" s="1"/>
  <c r="CO1234" s="1"/>
  <c r="CO1233" s="1"/>
  <c r="CN1236"/>
  <c r="CN1235" s="1"/>
  <c r="CN1234" s="1"/>
  <c r="CN1233" s="1"/>
  <c r="CQ1235"/>
  <c r="CQ1234" s="1"/>
  <c r="CQ1233" s="1"/>
  <c r="CQ1231"/>
  <c r="CQ1230" s="1"/>
  <c r="CP1231"/>
  <c r="CP1230" s="1"/>
  <c r="CO1231"/>
  <c r="CO1230" s="1"/>
  <c r="CN1231"/>
  <c r="CN1230" s="1"/>
  <c r="CQ1228"/>
  <c r="CP1228"/>
  <c r="CP1227" s="1"/>
  <c r="CO1228"/>
  <c r="CO1227" s="1"/>
  <c r="CN1228"/>
  <c r="CN1227" s="1"/>
  <c r="CQ1227"/>
  <c r="CQ1223"/>
  <c r="CQ1220" s="1"/>
  <c r="CP1223"/>
  <c r="CO1223"/>
  <c r="CN1223"/>
  <c r="CR1221"/>
  <c r="CV1221" s="1"/>
  <c r="CQ1221"/>
  <c r="CP1221"/>
  <c r="CO1221"/>
  <c r="CN1221"/>
  <c r="CQ1218"/>
  <c r="CP1218"/>
  <c r="CO1218"/>
  <c r="CN1218"/>
  <c r="CQ1216"/>
  <c r="CP1216"/>
  <c r="CO1216"/>
  <c r="CO1215" s="1"/>
  <c r="CO1214" s="1"/>
  <c r="CN1216"/>
  <c r="CN1215" s="1"/>
  <c r="CN1214" s="1"/>
  <c r="CQ1215"/>
  <c r="CQ1214" s="1"/>
  <c r="CQ1212"/>
  <c r="CP1212"/>
  <c r="CP1211" s="1"/>
  <c r="CO1212"/>
  <c r="CO1211" s="1"/>
  <c r="CN1212"/>
  <c r="CN1211" s="1"/>
  <c r="CQ1211"/>
  <c r="CQ1209"/>
  <c r="CP1209"/>
  <c r="CP1208" s="1"/>
  <c r="CO1209"/>
  <c r="CO1208" s="1"/>
  <c r="CN1209"/>
  <c r="CN1208" s="1"/>
  <c r="CQ1208"/>
  <c r="CQ1205"/>
  <c r="CP1205"/>
  <c r="CO1205"/>
  <c r="CN1205"/>
  <c r="CN1204" s="1"/>
  <c r="CQ1204"/>
  <c r="CP1204"/>
  <c r="CO1204"/>
  <c r="CQ1202"/>
  <c r="CP1202"/>
  <c r="CP1201" s="1"/>
  <c r="CO1202"/>
  <c r="CO1201" s="1"/>
  <c r="CN1202"/>
  <c r="CN1201" s="1"/>
  <c r="CQ1201"/>
  <c r="CQ1198"/>
  <c r="CP1198"/>
  <c r="CO1198"/>
  <c r="CN1198"/>
  <c r="CO1197"/>
  <c r="CO1196" s="1"/>
  <c r="CQ1196"/>
  <c r="CP1196"/>
  <c r="CN1196"/>
  <c r="CN1195" s="1"/>
  <c r="CQ1193"/>
  <c r="CP1193"/>
  <c r="CP1192" s="1"/>
  <c r="CO1193"/>
  <c r="CO1192" s="1"/>
  <c r="CN1193"/>
  <c r="CN1192" s="1"/>
  <c r="CQ1192"/>
  <c r="CQ1190"/>
  <c r="CQ1189" s="1"/>
  <c r="CP1190"/>
  <c r="CP1189" s="1"/>
  <c r="CO1190"/>
  <c r="CO1189" s="1"/>
  <c r="CN1190"/>
  <c r="CN1189" s="1"/>
  <c r="CQ1185"/>
  <c r="CP1185"/>
  <c r="CP1184" s="1"/>
  <c r="CO1185"/>
  <c r="CO1184" s="1"/>
  <c r="CN1185"/>
  <c r="CN1184" s="1"/>
  <c r="CQ1184"/>
  <c r="CQ1182"/>
  <c r="CQ1181" s="1"/>
  <c r="CP1182"/>
  <c r="CP1181" s="1"/>
  <c r="CO1182"/>
  <c r="CO1181" s="1"/>
  <c r="CN1182"/>
  <c r="CN1181" s="1"/>
  <c r="CQ1179"/>
  <c r="CP1179"/>
  <c r="CP1178" s="1"/>
  <c r="CO1179"/>
  <c r="CO1178" s="1"/>
  <c r="CN1179"/>
  <c r="CN1178" s="1"/>
  <c r="CQ1178"/>
  <c r="CQ1172"/>
  <c r="CP1172"/>
  <c r="CP1171" s="1"/>
  <c r="CO1172"/>
  <c r="CO1171" s="1"/>
  <c r="CN1172"/>
  <c r="CN1171" s="1"/>
  <c r="CQ1171"/>
  <c r="CQ1169"/>
  <c r="CQ1168" s="1"/>
  <c r="CP1169"/>
  <c r="CP1168" s="1"/>
  <c r="CO1169"/>
  <c r="CO1168" s="1"/>
  <c r="CN1169"/>
  <c r="CN1168" s="1"/>
  <c r="CQ1165"/>
  <c r="CQ1164" s="1"/>
  <c r="CQ1163" s="1"/>
  <c r="CQ1162" s="1"/>
  <c r="CP1165"/>
  <c r="CP1164" s="1"/>
  <c r="CP1163" s="1"/>
  <c r="CP1162" s="1"/>
  <c r="CO1165"/>
  <c r="CO1164" s="1"/>
  <c r="CO1163" s="1"/>
  <c r="CO1162" s="1"/>
  <c r="CN1165"/>
  <c r="CN1164" s="1"/>
  <c r="CN1163" s="1"/>
  <c r="CN1162" s="1"/>
  <c r="CQ1158"/>
  <c r="CQ1157" s="1"/>
  <c r="CP1158"/>
  <c r="CP1157" s="1"/>
  <c r="CO1158"/>
  <c r="CO1157" s="1"/>
  <c r="CN1158"/>
  <c r="CN1157" s="1"/>
  <c r="CQ1155"/>
  <c r="CP1155"/>
  <c r="CO1155"/>
  <c r="CO1154" s="1"/>
  <c r="CN1155"/>
  <c r="CN1154" s="1"/>
  <c r="CQ1154"/>
  <c r="CP1154"/>
  <c r="CQ1152"/>
  <c r="CQ1151" s="1"/>
  <c r="CQ1150" s="1"/>
  <c r="CP1152"/>
  <c r="CP1151" s="1"/>
  <c r="CP1150" s="1"/>
  <c r="CO1152"/>
  <c r="CO1151" s="1"/>
  <c r="CO1150" s="1"/>
  <c r="CN1152"/>
  <c r="CN1151" s="1"/>
  <c r="CN1150" s="1"/>
  <c r="CQ1145"/>
  <c r="CP1145"/>
  <c r="CP1144" s="1"/>
  <c r="CO1145"/>
  <c r="CO1144" s="1"/>
  <c r="CN1145"/>
  <c r="CN1144" s="1"/>
  <c r="CQ1144"/>
  <c r="CQ1141"/>
  <c r="CQ1140" s="1"/>
  <c r="CP1141"/>
  <c r="CP1140" s="1"/>
  <c r="CO1141"/>
  <c r="CO1140" s="1"/>
  <c r="CN1141"/>
  <c r="CN1140" s="1"/>
  <c r="CQ1138"/>
  <c r="CQ1137" s="1"/>
  <c r="CP1138"/>
  <c r="CP1137" s="1"/>
  <c r="CO1138"/>
  <c r="CO1137" s="1"/>
  <c r="CN1138"/>
  <c r="CN1137" s="1"/>
  <c r="CQ1135"/>
  <c r="CQ1134" s="1"/>
  <c r="CP1135"/>
  <c r="CP1134" s="1"/>
  <c r="CO1135"/>
  <c r="CO1134" s="1"/>
  <c r="CN1135"/>
  <c r="CN1134" s="1"/>
  <c r="CQ1132"/>
  <c r="CP1132"/>
  <c r="CP1131" s="1"/>
  <c r="CO1132"/>
  <c r="CO1131" s="1"/>
  <c r="CN1132"/>
  <c r="CN1131" s="1"/>
  <c r="CQ1131"/>
  <c r="CQ1129"/>
  <c r="CQ1128" s="1"/>
  <c r="CP1129"/>
  <c r="CP1128" s="1"/>
  <c r="CO1129"/>
  <c r="CO1128" s="1"/>
  <c r="CN1129"/>
  <c r="CN1128" s="1"/>
  <c r="CQ1126"/>
  <c r="CP1126"/>
  <c r="CP1125" s="1"/>
  <c r="CO1126"/>
  <c r="CO1125" s="1"/>
  <c r="CN1126"/>
  <c r="CN1125" s="1"/>
  <c r="CQ1125"/>
  <c r="CQ1123"/>
  <c r="CP1123"/>
  <c r="CO1123"/>
  <c r="CN1123"/>
  <c r="CQ1122"/>
  <c r="CP1122"/>
  <c r="CO1122"/>
  <c r="CN1122"/>
  <c r="CQ1118"/>
  <c r="CQ1117" s="1"/>
  <c r="CP1118"/>
  <c r="CP1117" s="1"/>
  <c r="CO1118"/>
  <c r="CO1117" s="1"/>
  <c r="CN1118"/>
  <c r="CN1117" s="1"/>
  <c r="CQ1115"/>
  <c r="CP1115"/>
  <c r="CO1115"/>
  <c r="CO1114" s="1"/>
  <c r="CO1113" s="1"/>
  <c r="CN1115"/>
  <c r="CN1114" s="1"/>
  <c r="CN1113" s="1"/>
  <c r="CQ1114"/>
  <c r="CQ1113" s="1"/>
  <c r="CP1114"/>
  <c r="CP1113" s="1"/>
  <c r="CQ1110"/>
  <c r="CP1110"/>
  <c r="CP1109" s="1"/>
  <c r="CO1110"/>
  <c r="CO1109" s="1"/>
  <c r="CN1110"/>
  <c r="CN1109" s="1"/>
  <c r="CQ1109"/>
  <c r="CQ1103"/>
  <c r="CQ1102" s="1"/>
  <c r="CP1103"/>
  <c r="CP1102" s="1"/>
  <c r="CO1103"/>
  <c r="CO1102" s="1"/>
  <c r="CN1103"/>
  <c r="CN1102" s="1"/>
  <c r="CQ1100"/>
  <c r="CP1100"/>
  <c r="CO1100"/>
  <c r="CN1100"/>
  <c r="CQ1099"/>
  <c r="CP1099"/>
  <c r="CO1099"/>
  <c r="CN1099"/>
  <c r="CQ1097"/>
  <c r="CQ1096" s="1"/>
  <c r="CP1097"/>
  <c r="CP1096" s="1"/>
  <c r="CO1097"/>
  <c r="CO1096" s="1"/>
  <c r="CN1097"/>
  <c r="CN1096" s="1"/>
  <c r="CQ1094"/>
  <c r="CP1094"/>
  <c r="CO1094"/>
  <c r="CN1094"/>
  <c r="CQ1093"/>
  <c r="CP1093"/>
  <c r="CO1093"/>
  <c r="CN1093"/>
  <c r="CQ1091"/>
  <c r="CQ1090" s="1"/>
  <c r="CP1091"/>
  <c r="CO1091"/>
  <c r="CO1090" s="1"/>
  <c r="CN1091"/>
  <c r="CN1090" s="1"/>
  <c r="CP1090"/>
  <c r="CQ1088"/>
  <c r="CQ1087" s="1"/>
  <c r="CP1088"/>
  <c r="CP1087" s="1"/>
  <c r="CO1088"/>
  <c r="CO1087" s="1"/>
  <c r="CN1088"/>
  <c r="CN1087" s="1"/>
  <c r="CQ1085"/>
  <c r="CP1085"/>
  <c r="CP1084" s="1"/>
  <c r="CO1085"/>
  <c r="CO1084" s="1"/>
  <c r="CN1085"/>
  <c r="CN1084" s="1"/>
  <c r="CQ1084"/>
  <c r="CQ1082"/>
  <c r="CQ1081" s="1"/>
  <c r="CP1082"/>
  <c r="CP1081" s="1"/>
  <c r="CO1082"/>
  <c r="CO1081" s="1"/>
  <c r="CN1082"/>
  <c r="CN1081" s="1"/>
  <c r="CQ1079"/>
  <c r="CP1079"/>
  <c r="CP1078" s="1"/>
  <c r="CO1079"/>
  <c r="CO1078" s="1"/>
  <c r="CN1079"/>
  <c r="CN1078" s="1"/>
  <c r="CQ1078"/>
  <c r="CQ1076"/>
  <c r="CQ1075" s="1"/>
  <c r="CP1076"/>
  <c r="CP1075" s="1"/>
  <c r="CO1076"/>
  <c r="CO1075" s="1"/>
  <c r="CN1076"/>
  <c r="CN1075" s="1"/>
  <c r="CQ1073"/>
  <c r="CP1073"/>
  <c r="CP1072" s="1"/>
  <c r="CO1073"/>
  <c r="CO1072" s="1"/>
  <c r="CN1073"/>
  <c r="CN1072" s="1"/>
  <c r="CQ1072"/>
  <c r="CQ1070"/>
  <c r="CQ1069" s="1"/>
  <c r="CP1070"/>
  <c r="CP1069" s="1"/>
  <c r="CO1070"/>
  <c r="CO1069" s="1"/>
  <c r="CN1070"/>
  <c r="CN1069" s="1"/>
  <c r="CQ1067"/>
  <c r="CP1067"/>
  <c r="CP1066" s="1"/>
  <c r="CO1067"/>
  <c r="CO1066" s="1"/>
  <c r="CN1067"/>
  <c r="CN1066" s="1"/>
  <c r="CQ1066"/>
  <c r="CQ1064"/>
  <c r="CQ1063" s="1"/>
  <c r="CP1064"/>
  <c r="CP1063" s="1"/>
  <c r="CO1064"/>
  <c r="CO1063" s="1"/>
  <c r="CN1064"/>
  <c r="CN1063" s="1"/>
  <c r="CQ1061"/>
  <c r="CP1061"/>
  <c r="CP1060" s="1"/>
  <c r="CO1061"/>
  <c r="CO1060" s="1"/>
  <c r="CN1061"/>
  <c r="CN1060" s="1"/>
  <c r="CQ1060"/>
  <c r="CQ1058"/>
  <c r="CQ1057" s="1"/>
  <c r="CP1058"/>
  <c r="CP1057" s="1"/>
  <c r="CO1058"/>
  <c r="CO1057" s="1"/>
  <c r="CN1058"/>
  <c r="CN1057" s="1"/>
  <c r="CQ1055"/>
  <c r="CP1055"/>
  <c r="CO1055"/>
  <c r="CO1054" s="1"/>
  <c r="CN1055"/>
  <c r="CN1054" s="1"/>
  <c r="CQ1054"/>
  <c r="CP1054"/>
  <c r="CQ1052"/>
  <c r="CQ1051" s="1"/>
  <c r="CP1052"/>
  <c r="CP1051" s="1"/>
  <c r="CO1052"/>
  <c r="CO1051" s="1"/>
  <c r="CN1052"/>
  <c r="CN1051" s="1"/>
  <c r="CQ1049"/>
  <c r="CP1049"/>
  <c r="CP1048" s="1"/>
  <c r="CO1049"/>
  <c r="CO1048" s="1"/>
  <c r="CN1049"/>
  <c r="CN1048" s="1"/>
  <c r="CQ1048"/>
  <c r="CQ1046"/>
  <c r="CQ1045" s="1"/>
  <c r="CP1046"/>
  <c r="CP1045" s="1"/>
  <c r="CO1046"/>
  <c r="CO1045" s="1"/>
  <c r="CN1046"/>
  <c r="CN1045" s="1"/>
  <c r="CQ1043"/>
  <c r="CP1043"/>
  <c r="CP1042" s="1"/>
  <c r="CO1043"/>
  <c r="CO1042" s="1"/>
  <c r="CN1043"/>
  <c r="CN1042" s="1"/>
  <c r="CQ1042"/>
  <c r="CQ1040"/>
  <c r="CQ1039" s="1"/>
  <c r="CP1040"/>
  <c r="CP1039" s="1"/>
  <c r="CO1040"/>
  <c r="CO1039" s="1"/>
  <c r="CN1040"/>
  <c r="CN1039" s="1"/>
  <c r="CQ1037"/>
  <c r="CP1037"/>
  <c r="CO1037"/>
  <c r="CO1036" s="1"/>
  <c r="CN1037"/>
  <c r="CN1036" s="1"/>
  <c r="CQ1036"/>
  <c r="CP1036"/>
  <c r="CQ1034"/>
  <c r="CQ1033" s="1"/>
  <c r="CP1034"/>
  <c r="CP1033" s="1"/>
  <c r="CO1034"/>
  <c r="CO1033" s="1"/>
  <c r="CN1034"/>
  <c r="CN1033" s="1"/>
  <c r="CQ1031"/>
  <c r="CP1031"/>
  <c r="CO1031"/>
  <c r="CO1030" s="1"/>
  <c r="CN1031"/>
  <c r="CN1030" s="1"/>
  <c r="CQ1030"/>
  <c r="CP1030"/>
  <c r="CQ1024"/>
  <c r="CP1024"/>
  <c r="CP1023" s="1"/>
  <c r="CP1022" s="1"/>
  <c r="CP1021" s="1"/>
  <c r="CP1020" s="1"/>
  <c r="CP1019" s="1"/>
  <c r="CO1024"/>
  <c r="CO1023" s="1"/>
  <c r="CO1022" s="1"/>
  <c r="CO1021" s="1"/>
  <c r="CO1020" s="1"/>
  <c r="CO1019" s="1"/>
  <c r="CN1024"/>
  <c r="CN1023" s="1"/>
  <c r="CN1022" s="1"/>
  <c r="CN1021" s="1"/>
  <c r="CN1020" s="1"/>
  <c r="CN1019" s="1"/>
  <c r="CQ1023"/>
  <c r="CQ1022" s="1"/>
  <c r="CQ1021" s="1"/>
  <c r="CQ1020" s="1"/>
  <c r="CQ1019" s="1"/>
  <c r="CQ1014"/>
  <c r="CP1014"/>
  <c r="CO1014"/>
  <c r="CO1013" s="1"/>
  <c r="CO1012" s="1"/>
  <c r="CO1011" s="1"/>
  <c r="CO1010" s="1"/>
  <c r="CN1014"/>
  <c r="CN1013" s="1"/>
  <c r="CN1012" s="1"/>
  <c r="CN1011" s="1"/>
  <c r="CN1010" s="1"/>
  <c r="CQ1013"/>
  <c r="CQ1012" s="1"/>
  <c r="CQ1011" s="1"/>
  <c r="CQ1010" s="1"/>
  <c r="CP1013"/>
  <c r="CP1012" s="1"/>
  <c r="CP1011" s="1"/>
  <c r="CP1010" s="1"/>
  <c r="CQ1007"/>
  <c r="CP1007"/>
  <c r="CO1007"/>
  <c r="CN1007"/>
  <c r="CN1006" s="1"/>
  <c r="CN1005" s="1"/>
  <c r="CN1004" s="1"/>
  <c r="CQ1006"/>
  <c r="CQ1005" s="1"/>
  <c r="CQ1004" s="1"/>
  <c r="CP1006"/>
  <c r="CP1005" s="1"/>
  <c r="CP1004" s="1"/>
  <c r="CO1006"/>
  <c r="CO1005" s="1"/>
  <c r="CO1004" s="1"/>
  <c r="CQ1001"/>
  <c r="CP1001"/>
  <c r="CO1001"/>
  <c r="CO1000" s="1"/>
  <c r="CN1001"/>
  <c r="CN1000" s="1"/>
  <c r="CQ1000"/>
  <c r="CP1000"/>
  <c r="CQ998"/>
  <c r="CQ997" s="1"/>
  <c r="CP998"/>
  <c r="CP997" s="1"/>
  <c r="CO998"/>
  <c r="CO997" s="1"/>
  <c r="CN998"/>
  <c r="CN997" s="1"/>
  <c r="CQ994"/>
  <c r="CP994"/>
  <c r="CP993" s="1"/>
  <c r="CO994"/>
  <c r="CO993" s="1"/>
  <c r="CN994"/>
  <c r="CN993" s="1"/>
  <c r="CQ993"/>
  <c r="CQ990"/>
  <c r="CP990"/>
  <c r="CO990"/>
  <c r="CN990"/>
  <c r="CN989" s="1"/>
  <c r="CQ989"/>
  <c r="CP989"/>
  <c r="CO989"/>
  <c r="CQ986"/>
  <c r="CP986"/>
  <c r="CO986"/>
  <c r="CN986"/>
  <c r="CN985" s="1"/>
  <c r="CQ985"/>
  <c r="CP985"/>
  <c r="CO985"/>
  <c r="CO984" s="1"/>
  <c r="CQ981"/>
  <c r="CP981"/>
  <c r="CP980" s="1"/>
  <c r="CP979" s="1"/>
  <c r="CO981"/>
  <c r="CO980" s="1"/>
  <c r="CO979" s="1"/>
  <c r="CN981"/>
  <c r="CN980" s="1"/>
  <c r="CN979" s="1"/>
  <c r="CQ980"/>
  <c r="CQ979" s="1"/>
  <c r="CQ977"/>
  <c r="CQ976" s="1"/>
  <c r="CQ975" s="1"/>
  <c r="CP977"/>
  <c r="CP976" s="1"/>
  <c r="CP975" s="1"/>
  <c r="CO977"/>
  <c r="CO976" s="1"/>
  <c r="CO975" s="1"/>
  <c r="CN977"/>
  <c r="CN976" s="1"/>
  <c r="CN975" s="1"/>
  <c r="CQ972"/>
  <c r="CP972"/>
  <c r="CO972"/>
  <c r="CO971" s="1"/>
  <c r="CN972"/>
  <c r="CN971" s="1"/>
  <c r="CQ971"/>
  <c r="CP971"/>
  <c r="CQ969"/>
  <c r="CQ968" s="1"/>
  <c r="CP969"/>
  <c r="CP968" s="1"/>
  <c r="CO969"/>
  <c r="CO968" s="1"/>
  <c r="CN969"/>
  <c r="CN968" s="1"/>
  <c r="CQ966"/>
  <c r="CP966"/>
  <c r="CO966"/>
  <c r="CN966"/>
  <c r="CN965" s="1"/>
  <c r="CQ965"/>
  <c r="CP965"/>
  <c r="CO965"/>
  <c r="CQ962"/>
  <c r="CP962"/>
  <c r="CO962"/>
  <c r="CO961" s="1"/>
  <c r="CN962"/>
  <c r="CN961" s="1"/>
  <c r="CQ961"/>
  <c r="CP961"/>
  <c r="CQ959"/>
  <c r="CQ958" s="1"/>
  <c r="CP959"/>
  <c r="CP958" s="1"/>
  <c r="CO959"/>
  <c r="CO958" s="1"/>
  <c r="CN959"/>
  <c r="CN958" s="1"/>
  <c r="CQ956"/>
  <c r="CQ955" s="1"/>
  <c r="CP956"/>
  <c r="CP955" s="1"/>
  <c r="CO956"/>
  <c r="CO955" s="1"/>
  <c r="CN956"/>
  <c r="CN955" s="1"/>
  <c r="CQ951"/>
  <c r="CP951"/>
  <c r="CO951"/>
  <c r="CN951"/>
  <c r="CQ950"/>
  <c r="CP950"/>
  <c r="CO950"/>
  <c r="CN950"/>
  <c r="CQ948"/>
  <c r="CQ947" s="1"/>
  <c r="CP948"/>
  <c r="CO948"/>
  <c r="CN948"/>
  <c r="CP947"/>
  <c r="CO947"/>
  <c r="CN947"/>
  <c r="CQ945"/>
  <c r="CP945"/>
  <c r="CO945"/>
  <c r="CN945"/>
  <c r="CQ944"/>
  <c r="CP944"/>
  <c r="CO944"/>
  <c r="CN944"/>
  <c r="CQ941"/>
  <c r="CQ940" s="1"/>
  <c r="CP941"/>
  <c r="CP940" s="1"/>
  <c r="CO941"/>
  <c r="CO940" s="1"/>
  <c r="CN941"/>
  <c r="CN940" s="1"/>
  <c r="CQ938"/>
  <c r="CP938"/>
  <c r="CP937" s="1"/>
  <c r="CO938"/>
  <c r="CO937" s="1"/>
  <c r="CN938"/>
  <c r="CN937" s="1"/>
  <c r="CQ937"/>
  <c r="CQ929"/>
  <c r="CP929"/>
  <c r="CO929"/>
  <c r="CN929"/>
  <c r="CQ928"/>
  <c r="CP928"/>
  <c r="CO928"/>
  <c r="CN928"/>
  <c r="CQ926"/>
  <c r="CQ925" s="1"/>
  <c r="CP926"/>
  <c r="CP925" s="1"/>
  <c r="CO926"/>
  <c r="CO925" s="1"/>
  <c r="CN926"/>
  <c r="CN925" s="1"/>
  <c r="CQ923"/>
  <c r="CP923"/>
  <c r="CO923"/>
  <c r="CN923"/>
  <c r="CQ922"/>
  <c r="CP922"/>
  <c r="CO922"/>
  <c r="CN922"/>
  <c r="CQ920"/>
  <c r="CQ919" s="1"/>
  <c r="CP920"/>
  <c r="CP919" s="1"/>
  <c r="CO920"/>
  <c r="CO919" s="1"/>
  <c r="CN920"/>
  <c r="CN919" s="1"/>
  <c r="CQ916"/>
  <c r="CP916"/>
  <c r="CO916"/>
  <c r="CN916"/>
  <c r="CQ914"/>
  <c r="CP914"/>
  <c r="CO914"/>
  <c r="CN914"/>
  <c r="CQ912"/>
  <c r="CQ911" s="1"/>
  <c r="CQ910" s="1"/>
  <c r="CP912"/>
  <c r="CO912"/>
  <c r="CN912"/>
  <c r="CN911" s="1"/>
  <c r="CN910" s="1"/>
  <c r="CO911"/>
  <c r="CO910" s="1"/>
  <c r="CQ908"/>
  <c r="CP908"/>
  <c r="CP907" s="1"/>
  <c r="CP906" s="1"/>
  <c r="CO908"/>
  <c r="CO907" s="1"/>
  <c r="CO906" s="1"/>
  <c r="CN908"/>
  <c r="CN907" s="1"/>
  <c r="CN906" s="1"/>
  <c r="CQ907"/>
  <c r="CQ906" s="1"/>
  <c r="CQ904"/>
  <c r="CP904"/>
  <c r="CP903" s="1"/>
  <c r="CP902" s="1"/>
  <c r="CO904"/>
  <c r="CO903" s="1"/>
  <c r="CO902" s="1"/>
  <c r="CN904"/>
  <c r="CN903" s="1"/>
  <c r="CN902" s="1"/>
  <c r="CQ903"/>
  <c r="CQ902" s="1"/>
  <c r="CQ897"/>
  <c r="CQ896" s="1"/>
  <c r="CP897"/>
  <c r="CP896" s="1"/>
  <c r="CO897"/>
  <c r="CO896" s="1"/>
  <c r="CN897"/>
  <c r="CN896" s="1"/>
  <c r="CQ894"/>
  <c r="CP894"/>
  <c r="CP893" s="1"/>
  <c r="CO894"/>
  <c r="CO893" s="1"/>
  <c r="CO892" s="1"/>
  <c r="CO891" s="1"/>
  <c r="CN894"/>
  <c r="CN893" s="1"/>
  <c r="CQ893"/>
  <c r="CQ889"/>
  <c r="CP889"/>
  <c r="CO889"/>
  <c r="CN889"/>
  <c r="CQ888"/>
  <c r="CP888"/>
  <c r="CO888"/>
  <c r="CN888"/>
  <c r="CQ886"/>
  <c r="CP886"/>
  <c r="CP885" s="1"/>
  <c r="CP884" s="1"/>
  <c r="CO886"/>
  <c r="CO885" s="1"/>
  <c r="CO884" s="1"/>
  <c r="CN886"/>
  <c r="CN885" s="1"/>
  <c r="CN884" s="1"/>
  <c r="CQ885"/>
  <c r="CQ884" s="1"/>
  <c r="CQ882"/>
  <c r="CP882"/>
  <c r="CP881" s="1"/>
  <c r="CP880" s="1"/>
  <c r="CO882"/>
  <c r="CO881" s="1"/>
  <c r="CO880" s="1"/>
  <c r="CN882"/>
  <c r="CN881" s="1"/>
  <c r="CN880" s="1"/>
  <c r="CQ881"/>
  <c r="CQ880" s="1"/>
  <c r="CQ878"/>
  <c r="CQ877" s="1"/>
  <c r="CQ876" s="1"/>
  <c r="CP878"/>
  <c r="CP877" s="1"/>
  <c r="CP876" s="1"/>
  <c r="CO878"/>
  <c r="CO877" s="1"/>
  <c r="CO876" s="1"/>
  <c r="CN878"/>
  <c r="CN877" s="1"/>
  <c r="CN876" s="1"/>
  <c r="CQ871"/>
  <c r="CP871"/>
  <c r="CP870" s="1"/>
  <c r="CP869" s="1"/>
  <c r="CO871"/>
  <c r="CO870" s="1"/>
  <c r="CO869" s="1"/>
  <c r="CN871"/>
  <c r="CN870" s="1"/>
  <c r="CN869" s="1"/>
  <c r="CQ870"/>
  <c r="CQ869" s="1"/>
  <c r="CQ867"/>
  <c r="CP867"/>
  <c r="CP866" s="1"/>
  <c r="CP865" s="1"/>
  <c r="CO867"/>
  <c r="CO866" s="1"/>
  <c r="CO865" s="1"/>
  <c r="CN867"/>
  <c r="CN866" s="1"/>
  <c r="CN865" s="1"/>
  <c r="CQ866"/>
  <c r="CQ865" s="1"/>
  <c r="CQ864" s="1"/>
  <c r="CQ863" s="1"/>
  <c r="CQ860"/>
  <c r="CQ859" s="1"/>
  <c r="CQ858" s="1"/>
  <c r="CP860"/>
  <c r="CP859" s="1"/>
  <c r="CP858" s="1"/>
  <c r="CO860"/>
  <c r="CO859" s="1"/>
  <c r="CO858" s="1"/>
  <c r="CN860"/>
  <c r="CN859" s="1"/>
  <c r="CN858" s="1"/>
  <c r="CQ856"/>
  <c r="CQ855" s="1"/>
  <c r="CQ854" s="1"/>
  <c r="CP856"/>
  <c r="CP855" s="1"/>
  <c r="CP854" s="1"/>
  <c r="CO856"/>
  <c r="CO855" s="1"/>
  <c r="CO854" s="1"/>
  <c r="CN856"/>
  <c r="CN855" s="1"/>
  <c r="CN854" s="1"/>
  <c r="CQ849"/>
  <c r="CQ848" s="1"/>
  <c r="CQ847" s="1"/>
  <c r="CQ846" s="1"/>
  <c r="CP849"/>
  <c r="CO849"/>
  <c r="CN849"/>
  <c r="CN848" s="1"/>
  <c r="CN847" s="1"/>
  <c r="CN846" s="1"/>
  <c r="CP848"/>
  <c r="CP847" s="1"/>
  <c r="CP846" s="1"/>
  <c r="CO848"/>
  <c r="CO847"/>
  <c r="CO846"/>
  <c r="CQ844"/>
  <c r="CQ843" s="1"/>
  <c r="CQ842" s="1"/>
  <c r="CP844"/>
  <c r="CO844"/>
  <c r="CO843" s="1"/>
  <c r="CO842" s="1"/>
  <c r="CN844"/>
  <c r="CN843" s="1"/>
  <c r="CN842" s="1"/>
  <c r="CP843"/>
  <c r="CP842" s="1"/>
  <c r="CQ840"/>
  <c r="CP840"/>
  <c r="CO840"/>
  <c r="CO839" s="1"/>
  <c r="CO838" s="1"/>
  <c r="CO837" s="1"/>
  <c r="CN840"/>
  <c r="CQ839"/>
  <c r="CP839"/>
  <c r="CP838" s="1"/>
  <c r="CP837" s="1"/>
  <c r="CN839"/>
  <c r="CN838" s="1"/>
  <c r="CN837" s="1"/>
  <c r="CQ838"/>
  <c r="CQ837"/>
  <c r="CQ835"/>
  <c r="CQ834" s="1"/>
  <c r="CP835"/>
  <c r="CP834" s="1"/>
  <c r="CO835"/>
  <c r="CO834" s="1"/>
  <c r="CN835"/>
  <c r="CN834" s="1"/>
  <c r="CQ832"/>
  <c r="CP832"/>
  <c r="CO832"/>
  <c r="CO831" s="1"/>
  <c r="CN832"/>
  <c r="CN831" s="1"/>
  <c r="CQ831"/>
  <c r="CP831"/>
  <c r="CQ829"/>
  <c r="CQ828" s="1"/>
  <c r="CQ827" s="1"/>
  <c r="CP829"/>
  <c r="CP828" s="1"/>
  <c r="CP827" s="1"/>
  <c r="CO829"/>
  <c r="CO828" s="1"/>
  <c r="CO827" s="1"/>
  <c r="CN829"/>
  <c r="CN828" s="1"/>
  <c r="CN827" s="1"/>
  <c r="CQ821"/>
  <c r="CQ820" s="1"/>
  <c r="CQ819" s="1"/>
  <c r="CP821"/>
  <c r="CP820" s="1"/>
  <c r="CP819" s="1"/>
  <c r="CO821"/>
  <c r="CO820" s="1"/>
  <c r="CO819" s="1"/>
  <c r="CN821"/>
  <c r="CN820" s="1"/>
  <c r="CN819" s="1"/>
  <c r="CQ817"/>
  <c r="CP817"/>
  <c r="CP816" s="1"/>
  <c r="CP815" s="1"/>
  <c r="CO817"/>
  <c r="CO816" s="1"/>
  <c r="CO815" s="1"/>
  <c r="CN817"/>
  <c r="CN816" s="1"/>
  <c r="CN815" s="1"/>
  <c r="CQ816"/>
  <c r="CQ815" s="1"/>
  <c r="CQ813"/>
  <c r="CP813"/>
  <c r="CP812" s="1"/>
  <c r="CP811" s="1"/>
  <c r="CO813"/>
  <c r="CO812" s="1"/>
  <c r="CO811" s="1"/>
  <c r="CN813"/>
  <c r="CN812" s="1"/>
  <c r="CN811" s="1"/>
  <c r="CQ812"/>
  <c r="CQ811" s="1"/>
  <c r="CQ808"/>
  <c r="CP808"/>
  <c r="CP807" s="1"/>
  <c r="CO808"/>
  <c r="CO807" s="1"/>
  <c r="CN808"/>
  <c r="CN807" s="1"/>
  <c r="CQ807"/>
  <c r="CQ805"/>
  <c r="CP805"/>
  <c r="CO805"/>
  <c r="CN805"/>
  <c r="CQ804"/>
  <c r="CP804"/>
  <c r="CO804"/>
  <c r="CN804"/>
  <c r="CQ802"/>
  <c r="CP802"/>
  <c r="CP801" s="1"/>
  <c r="CO802"/>
  <c r="CO801" s="1"/>
  <c r="CN802"/>
  <c r="CN801" s="1"/>
  <c r="CQ801"/>
  <c r="CQ799"/>
  <c r="CQ798" s="1"/>
  <c r="CP799"/>
  <c r="CP798" s="1"/>
  <c r="CO799"/>
  <c r="CO798" s="1"/>
  <c r="CN799"/>
  <c r="CN798" s="1"/>
  <c r="CQ796"/>
  <c r="CP796"/>
  <c r="CP795" s="1"/>
  <c r="CP794" s="1"/>
  <c r="CO796"/>
  <c r="CO795" s="1"/>
  <c r="CO794" s="1"/>
  <c r="CN796"/>
  <c r="CN795" s="1"/>
  <c r="CN794" s="1"/>
  <c r="CQ795"/>
  <c r="CQ794" s="1"/>
  <c r="CQ792"/>
  <c r="CP792"/>
  <c r="CP791" s="1"/>
  <c r="CP790" s="1"/>
  <c r="CO792"/>
  <c r="CO791" s="1"/>
  <c r="CO790" s="1"/>
  <c r="CN792"/>
  <c r="CN791" s="1"/>
  <c r="CN790" s="1"/>
  <c r="CQ791"/>
  <c r="CQ790" s="1"/>
  <c r="CQ788"/>
  <c r="CP788"/>
  <c r="CP787" s="1"/>
  <c r="CO788"/>
  <c r="CO787" s="1"/>
  <c r="CN788"/>
  <c r="CN787" s="1"/>
  <c r="CQ787"/>
  <c r="CQ785"/>
  <c r="CQ784" s="1"/>
  <c r="CP785"/>
  <c r="CP784" s="1"/>
  <c r="CO785"/>
  <c r="CO784" s="1"/>
  <c r="CN785"/>
  <c r="CN784" s="1"/>
  <c r="CQ781"/>
  <c r="CQ780" s="1"/>
  <c r="CQ779" s="1"/>
  <c r="CP781"/>
  <c r="CP780" s="1"/>
  <c r="CP779" s="1"/>
  <c r="CO781"/>
  <c r="CO780" s="1"/>
  <c r="CO779" s="1"/>
  <c r="CN781"/>
  <c r="CN780" s="1"/>
  <c r="CN779" s="1"/>
  <c r="CQ776"/>
  <c r="CP776"/>
  <c r="CP775" s="1"/>
  <c r="CP774" s="1"/>
  <c r="CO776"/>
  <c r="CO775" s="1"/>
  <c r="CO774" s="1"/>
  <c r="CN776"/>
  <c r="CN775" s="1"/>
  <c r="CN774" s="1"/>
  <c r="CQ775"/>
  <c r="CQ774" s="1"/>
  <c r="CQ772"/>
  <c r="CP772"/>
  <c r="CP771" s="1"/>
  <c r="CP770" s="1"/>
  <c r="CO772"/>
  <c r="CO771" s="1"/>
  <c r="CO770" s="1"/>
  <c r="CN772"/>
  <c r="CN771" s="1"/>
  <c r="CN770" s="1"/>
  <c r="CQ771"/>
  <c r="CQ770" s="1"/>
  <c r="CQ768"/>
  <c r="CP768"/>
  <c r="CP767" s="1"/>
  <c r="CP766" s="1"/>
  <c r="CO768"/>
  <c r="CO767" s="1"/>
  <c r="CO766" s="1"/>
  <c r="CN768"/>
  <c r="CN767" s="1"/>
  <c r="CN766" s="1"/>
  <c r="CQ767"/>
  <c r="CQ766" s="1"/>
  <c r="CQ761"/>
  <c r="CP761"/>
  <c r="CP760" s="1"/>
  <c r="CP759" s="1"/>
  <c r="CP758" s="1"/>
  <c r="CO761"/>
  <c r="CO760" s="1"/>
  <c r="CO759" s="1"/>
  <c r="CO758" s="1"/>
  <c r="CN761"/>
  <c r="CN760" s="1"/>
  <c r="CN759" s="1"/>
  <c r="CN758" s="1"/>
  <c r="CQ760"/>
  <c r="CQ759" s="1"/>
  <c r="CQ758" s="1"/>
  <c r="CQ756"/>
  <c r="CQ755" s="1"/>
  <c r="CP756"/>
  <c r="CP755" s="1"/>
  <c r="CO756"/>
  <c r="CO755" s="1"/>
  <c r="CN756"/>
  <c r="CN755" s="1"/>
  <c r="CQ753"/>
  <c r="CQ752" s="1"/>
  <c r="CP753"/>
  <c r="CP752" s="1"/>
  <c r="CO753"/>
  <c r="CO752" s="1"/>
  <c r="CN753"/>
  <c r="CN752" s="1"/>
  <c r="CQ749"/>
  <c r="CP749"/>
  <c r="CP748" s="1"/>
  <c r="CO749"/>
  <c r="CO748" s="1"/>
  <c r="CN749"/>
  <c r="CN748" s="1"/>
  <c r="CQ748"/>
  <c r="CQ746"/>
  <c r="CQ745" s="1"/>
  <c r="CP746"/>
  <c r="CP745" s="1"/>
  <c r="CO746"/>
  <c r="CO745" s="1"/>
  <c r="CN746"/>
  <c r="CN745" s="1"/>
  <c r="CQ738"/>
  <c r="CQ737" s="1"/>
  <c r="CQ736" s="1"/>
  <c r="CP738"/>
  <c r="CP737" s="1"/>
  <c r="CP736" s="1"/>
  <c r="CO738"/>
  <c r="CO737" s="1"/>
  <c r="CO736" s="1"/>
  <c r="CN738"/>
  <c r="CN737" s="1"/>
  <c r="CN736" s="1"/>
  <c r="CQ734"/>
  <c r="CQ733" s="1"/>
  <c r="CP734"/>
  <c r="CP733" s="1"/>
  <c r="CO734"/>
  <c r="CO733" s="1"/>
  <c r="CN734"/>
  <c r="CN733" s="1"/>
  <c r="CQ731"/>
  <c r="CP731"/>
  <c r="CP730" s="1"/>
  <c r="CO731"/>
  <c r="CO730" s="1"/>
  <c r="CN731"/>
  <c r="CQ730"/>
  <c r="CN730"/>
  <c r="CQ728"/>
  <c r="CQ727" s="1"/>
  <c r="CP728"/>
  <c r="CO728"/>
  <c r="CO727" s="1"/>
  <c r="CN728"/>
  <c r="CN727" s="1"/>
  <c r="CP727"/>
  <c r="CQ724"/>
  <c r="CQ723" s="1"/>
  <c r="CQ722" s="1"/>
  <c r="CP724"/>
  <c r="CP723" s="1"/>
  <c r="CP722" s="1"/>
  <c r="CO724"/>
  <c r="CO723" s="1"/>
  <c r="CO722" s="1"/>
  <c r="CN724"/>
  <c r="CN723" s="1"/>
  <c r="CN722" s="1"/>
  <c r="CQ717"/>
  <c r="CQ716" s="1"/>
  <c r="CP717"/>
  <c r="CP716" s="1"/>
  <c r="CO717"/>
  <c r="CO716" s="1"/>
  <c r="CN717"/>
  <c r="CN716" s="1"/>
  <c r="CQ714"/>
  <c r="CP714"/>
  <c r="CP713" s="1"/>
  <c r="CO714"/>
  <c r="CO713" s="1"/>
  <c r="CN714"/>
  <c r="CN713" s="1"/>
  <c r="CQ713"/>
  <c r="CQ710"/>
  <c r="CP710"/>
  <c r="CP709" s="1"/>
  <c r="CO710"/>
  <c r="CO709" s="1"/>
  <c r="CN710"/>
  <c r="CN709" s="1"/>
  <c r="CQ709"/>
  <c r="CQ706"/>
  <c r="CP706"/>
  <c r="CP705" s="1"/>
  <c r="CO706"/>
  <c r="CO705" s="1"/>
  <c r="CN706"/>
  <c r="CN705" s="1"/>
  <c r="CQ705"/>
  <c r="CQ702"/>
  <c r="CP702"/>
  <c r="CO702"/>
  <c r="CO701" s="1"/>
  <c r="CN702"/>
  <c r="CN701" s="1"/>
  <c r="CQ701"/>
  <c r="CP701"/>
  <c r="CQ699"/>
  <c r="CQ698" s="1"/>
  <c r="CQ697" s="1"/>
  <c r="CP699"/>
  <c r="CP698" s="1"/>
  <c r="CP697" s="1"/>
  <c r="CO699"/>
  <c r="CO698" s="1"/>
  <c r="CO697" s="1"/>
  <c r="CN699"/>
  <c r="CN698" s="1"/>
  <c r="CN697" s="1"/>
  <c r="CQ695"/>
  <c r="CQ694" s="1"/>
  <c r="CQ693" s="1"/>
  <c r="CP695"/>
  <c r="CP694" s="1"/>
  <c r="CP693" s="1"/>
  <c r="CO695"/>
  <c r="CO694" s="1"/>
  <c r="CO693" s="1"/>
  <c r="CN695"/>
  <c r="CN694" s="1"/>
  <c r="CN693" s="1"/>
  <c r="CQ691"/>
  <c r="CQ690" s="1"/>
  <c r="CQ689" s="1"/>
  <c r="CP691"/>
  <c r="CP690" s="1"/>
  <c r="CP689" s="1"/>
  <c r="CO691"/>
  <c r="CO690" s="1"/>
  <c r="CO689" s="1"/>
  <c r="CN691"/>
  <c r="CN690" s="1"/>
  <c r="CN689" s="1"/>
  <c r="CQ686"/>
  <c r="CQ685" s="1"/>
  <c r="CP686"/>
  <c r="CP685" s="1"/>
  <c r="CO686"/>
  <c r="CO685" s="1"/>
  <c r="CN686"/>
  <c r="CN685" s="1"/>
  <c r="CR683"/>
  <c r="CQ683"/>
  <c r="CP683"/>
  <c r="CO683"/>
  <c r="CO682" s="1"/>
  <c r="CN683"/>
  <c r="CN682" s="1"/>
  <c r="CQ682"/>
  <c r="CP682"/>
  <c r="CQ678"/>
  <c r="CQ677" s="1"/>
  <c r="CQ676" s="1"/>
  <c r="CP678"/>
  <c r="CP677" s="1"/>
  <c r="CP676" s="1"/>
  <c r="CO678"/>
  <c r="CO677" s="1"/>
  <c r="CO676" s="1"/>
  <c r="CN678"/>
  <c r="CN677" s="1"/>
  <c r="CN676" s="1"/>
  <c r="CQ669"/>
  <c r="CP669"/>
  <c r="CP668" s="1"/>
  <c r="CP667" s="1"/>
  <c r="CO669"/>
  <c r="CO668" s="1"/>
  <c r="CO667" s="1"/>
  <c r="CN669"/>
  <c r="CN668" s="1"/>
  <c r="CN667" s="1"/>
  <c r="CQ668"/>
  <c r="CQ667" s="1"/>
  <c r="CQ665"/>
  <c r="CP665"/>
  <c r="CP664" s="1"/>
  <c r="CP663" s="1"/>
  <c r="CO665"/>
  <c r="CO664" s="1"/>
  <c r="CO663" s="1"/>
  <c r="CN665"/>
  <c r="CN664" s="1"/>
  <c r="CN663" s="1"/>
  <c r="CQ664"/>
  <c r="CQ663" s="1"/>
  <c r="CQ658"/>
  <c r="CP658"/>
  <c r="CP657" s="1"/>
  <c r="CP656" s="1"/>
  <c r="CP655" s="1"/>
  <c r="CP654" s="1"/>
  <c r="CO658"/>
  <c r="CO657" s="1"/>
  <c r="CO656" s="1"/>
  <c r="CO655" s="1"/>
  <c r="CO654" s="1"/>
  <c r="CN658"/>
  <c r="CN657" s="1"/>
  <c r="CN656" s="1"/>
  <c r="CN655" s="1"/>
  <c r="CN654" s="1"/>
  <c r="CQ657"/>
  <c r="CQ656" s="1"/>
  <c r="CQ655" s="1"/>
  <c r="CQ654" s="1"/>
  <c r="CQ649"/>
  <c r="CQ648" s="1"/>
  <c r="CQ647" s="1"/>
  <c r="CQ646" s="1"/>
  <c r="CP649"/>
  <c r="CP648" s="1"/>
  <c r="CP647" s="1"/>
  <c r="CP646" s="1"/>
  <c r="CO649"/>
  <c r="CO648" s="1"/>
  <c r="CO647" s="1"/>
  <c r="CO646" s="1"/>
  <c r="CN649"/>
  <c r="CN648" s="1"/>
  <c r="CN647" s="1"/>
  <c r="CN646" s="1"/>
  <c r="CQ644"/>
  <c r="CP644"/>
  <c r="CP643" s="1"/>
  <c r="CO644"/>
  <c r="CO643" s="1"/>
  <c r="CN644"/>
  <c r="CN643" s="1"/>
  <c r="CQ643"/>
  <c r="CQ641"/>
  <c r="CQ640" s="1"/>
  <c r="CQ639" s="1"/>
  <c r="CP641"/>
  <c r="CO641"/>
  <c r="CO640" s="1"/>
  <c r="CO639" s="1"/>
  <c r="CN641"/>
  <c r="CN640" s="1"/>
  <c r="CN639" s="1"/>
  <c r="CP640"/>
  <c r="CP639" s="1"/>
  <c r="CQ637"/>
  <c r="CQ636" s="1"/>
  <c r="CQ635" s="1"/>
  <c r="CP637"/>
  <c r="CP636" s="1"/>
  <c r="CP635" s="1"/>
  <c r="CO637"/>
  <c r="CO636" s="1"/>
  <c r="CO635" s="1"/>
  <c r="CN637"/>
  <c r="CN636" s="1"/>
  <c r="CN635" s="1"/>
  <c r="CQ632"/>
  <c r="CP632"/>
  <c r="CP631" s="1"/>
  <c r="CP630" s="1"/>
  <c r="CO632"/>
  <c r="CO631" s="1"/>
  <c r="CO630" s="1"/>
  <c r="CN632"/>
  <c r="CN631" s="1"/>
  <c r="CN630" s="1"/>
  <c r="CQ631"/>
  <c r="CQ630" s="1"/>
  <c r="CQ628"/>
  <c r="CP628"/>
  <c r="CO628"/>
  <c r="CO627" s="1"/>
  <c r="CO626" s="1"/>
  <c r="CN628"/>
  <c r="CN627" s="1"/>
  <c r="CN626" s="1"/>
  <c r="CQ627"/>
  <c r="CQ626" s="1"/>
  <c r="CP627"/>
  <c r="CP626" s="1"/>
  <c r="CQ623"/>
  <c r="CQ622" s="1"/>
  <c r="CQ621" s="1"/>
  <c r="CQ620" s="1"/>
  <c r="CP623"/>
  <c r="CP622" s="1"/>
  <c r="CP621" s="1"/>
  <c r="CP620" s="1"/>
  <c r="CO623"/>
  <c r="CN623"/>
  <c r="CN622" s="1"/>
  <c r="CN621" s="1"/>
  <c r="CN620" s="1"/>
  <c r="CO622"/>
  <c r="CO621" s="1"/>
  <c r="CO620" s="1"/>
  <c r="CQ613"/>
  <c r="CQ612" s="1"/>
  <c r="CP613"/>
  <c r="CP612" s="1"/>
  <c r="CO613"/>
  <c r="CO612" s="1"/>
  <c r="CN613"/>
  <c r="CN612" s="1"/>
  <c r="CQ610"/>
  <c r="CP610"/>
  <c r="CO610"/>
  <c r="CO609" s="1"/>
  <c r="CN610"/>
  <c r="CN609" s="1"/>
  <c r="CQ609"/>
  <c r="CQ608" s="1"/>
  <c r="CQ607" s="1"/>
  <c r="CP609"/>
  <c r="CQ605"/>
  <c r="CP605"/>
  <c r="CO605"/>
  <c r="CN605"/>
  <c r="CQ603"/>
  <c r="CP603"/>
  <c r="CO603"/>
  <c r="CN603"/>
  <c r="CQ601"/>
  <c r="CQ600" s="1"/>
  <c r="CP601"/>
  <c r="CP600" s="1"/>
  <c r="CO601"/>
  <c r="CO600" s="1"/>
  <c r="CN601"/>
  <c r="CN600" s="1"/>
  <c r="CQ598"/>
  <c r="CP598"/>
  <c r="CO598"/>
  <c r="CO597" s="1"/>
  <c r="CN598"/>
  <c r="CN597" s="1"/>
  <c r="CQ597"/>
  <c r="CP597"/>
  <c r="CQ595"/>
  <c r="CP595"/>
  <c r="CO595"/>
  <c r="CN595"/>
  <c r="CQ593"/>
  <c r="CP593"/>
  <c r="CO593"/>
  <c r="CN593"/>
  <c r="CQ591"/>
  <c r="CQ590" s="1"/>
  <c r="CP591"/>
  <c r="CP590" s="1"/>
  <c r="CO591"/>
  <c r="CO590" s="1"/>
  <c r="CN591"/>
  <c r="CN590" s="1"/>
  <c r="CQ581"/>
  <c r="CQ580" s="1"/>
  <c r="CP581"/>
  <c r="CP580" s="1"/>
  <c r="CO581"/>
  <c r="CO580" s="1"/>
  <c r="CN581"/>
  <c r="CN580" s="1"/>
  <c r="CQ578"/>
  <c r="CP578"/>
  <c r="CO578"/>
  <c r="CO577" s="1"/>
  <c r="CN578"/>
  <c r="CN577" s="1"/>
  <c r="CN576" s="1"/>
  <c r="CQ577"/>
  <c r="CQ576" s="1"/>
  <c r="CP577"/>
  <c r="CP576" s="1"/>
  <c r="CQ573"/>
  <c r="CQ572" s="1"/>
  <c r="CQ571" s="1"/>
  <c r="CQ570" s="1"/>
  <c r="CP573"/>
  <c r="CP572" s="1"/>
  <c r="CP571" s="1"/>
  <c r="CP570" s="1"/>
  <c r="CO573"/>
  <c r="CN573"/>
  <c r="CN572" s="1"/>
  <c r="CN571" s="1"/>
  <c r="CN570" s="1"/>
  <c r="CO572"/>
  <c r="CO571" s="1"/>
  <c r="CO570" s="1"/>
  <c r="CQ568"/>
  <c r="CP568"/>
  <c r="CP567" s="1"/>
  <c r="CP566" s="1"/>
  <c r="CP565" s="1"/>
  <c r="CO568"/>
  <c r="CO567" s="1"/>
  <c r="CO566" s="1"/>
  <c r="CO565" s="1"/>
  <c r="CN568"/>
  <c r="CN567" s="1"/>
  <c r="CN566" s="1"/>
  <c r="CN565" s="1"/>
  <c r="CQ567"/>
  <c r="CQ566" s="1"/>
  <c r="CQ565" s="1"/>
  <c r="CQ563"/>
  <c r="CQ562" s="1"/>
  <c r="CQ561" s="1"/>
  <c r="CQ560" s="1"/>
  <c r="CQ559" s="1"/>
  <c r="CP563"/>
  <c r="CP562" s="1"/>
  <c r="CP561" s="1"/>
  <c r="CP560" s="1"/>
  <c r="CP559" s="1"/>
  <c r="CO563"/>
  <c r="CO562" s="1"/>
  <c r="CO561" s="1"/>
  <c r="CO560" s="1"/>
  <c r="CO559" s="1"/>
  <c r="CN563"/>
  <c r="CN562" s="1"/>
  <c r="CN561" s="1"/>
  <c r="CN560" s="1"/>
  <c r="CN559" s="1"/>
  <c r="CQ557"/>
  <c r="CQ556" s="1"/>
  <c r="CQ555" s="1"/>
  <c r="CQ554" s="1"/>
  <c r="CP557"/>
  <c r="CP556" s="1"/>
  <c r="CP555" s="1"/>
  <c r="CP554" s="1"/>
  <c r="CO557"/>
  <c r="CO556" s="1"/>
  <c r="CO555" s="1"/>
  <c r="CO554" s="1"/>
  <c r="CN557"/>
  <c r="CN556" s="1"/>
  <c r="CN555" s="1"/>
  <c r="CN554" s="1"/>
  <c r="CQ550"/>
  <c r="CQ549" s="1"/>
  <c r="CQ548" s="1"/>
  <c r="CQ547" s="1"/>
  <c r="CP550"/>
  <c r="CP549" s="1"/>
  <c r="CP548" s="1"/>
  <c r="CP547" s="1"/>
  <c r="CO550"/>
  <c r="CO549" s="1"/>
  <c r="CO548" s="1"/>
  <c r="CO547" s="1"/>
  <c r="CN550"/>
  <c r="CN549" s="1"/>
  <c r="CN548" s="1"/>
  <c r="CN547" s="1"/>
  <c r="CQ545"/>
  <c r="CP545"/>
  <c r="CP544" s="1"/>
  <c r="CP543" s="1"/>
  <c r="CP542" s="1"/>
  <c r="CO545"/>
  <c r="CO544" s="1"/>
  <c r="CO543" s="1"/>
  <c r="CO542" s="1"/>
  <c r="CN545"/>
  <c r="CN544" s="1"/>
  <c r="CN543" s="1"/>
  <c r="CN542" s="1"/>
  <c r="CQ544"/>
  <c r="CQ543" s="1"/>
  <c r="CQ542" s="1"/>
  <c r="CQ540"/>
  <c r="CQ539" s="1"/>
  <c r="CQ538" s="1"/>
  <c r="CQ537" s="1"/>
  <c r="CP540"/>
  <c r="CP539" s="1"/>
  <c r="CP538" s="1"/>
  <c r="CP537" s="1"/>
  <c r="CO540"/>
  <c r="CO539" s="1"/>
  <c r="CO538" s="1"/>
  <c r="CO537" s="1"/>
  <c r="CN540"/>
  <c r="CN539" s="1"/>
  <c r="CN538" s="1"/>
  <c r="CN537" s="1"/>
  <c r="CQ535"/>
  <c r="CP535"/>
  <c r="CP534" s="1"/>
  <c r="CP533" s="1"/>
  <c r="CP532" s="1"/>
  <c r="CO535"/>
  <c r="CO534" s="1"/>
  <c r="CO533" s="1"/>
  <c r="CO532" s="1"/>
  <c r="CN535"/>
  <c r="CN534" s="1"/>
  <c r="CN533" s="1"/>
  <c r="CN532" s="1"/>
  <c r="CQ534"/>
  <c r="CQ533" s="1"/>
  <c r="CQ532" s="1"/>
  <c r="CQ528"/>
  <c r="CP528"/>
  <c r="CO528"/>
  <c r="CN528"/>
  <c r="CQ526"/>
  <c r="CP526"/>
  <c r="CP525" s="1"/>
  <c r="CP524" s="1"/>
  <c r="CP523" s="1"/>
  <c r="CO526"/>
  <c r="CO525" s="1"/>
  <c r="CO524" s="1"/>
  <c r="CO523" s="1"/>
  <c r="CN526"/>
  <c r="CQ525"/>
  <c r="CQ524" s="1"/>
  <c r="CQ523" s="1"/>
  <c r="CQ521"/>
  <c r="CQ520" s="1"/>
  <c r="CP521"/>
  <c r="CP520" s="1"/>
  <c r="CO521"/>
  <c r="CN521"/>
  <c r="CN520" s="1"/>
  <c r="CO520"/>
  <c r="CQ518"/>
  <c r="CP518"/>
  <c r="CP517" s="1"/>
  <c r="CO518"/>
  <c r="CO517" s="1"/>
  <c r="CN518"/>
  <c r="CN517" s="1"/>
  <c r="CQ517"/>
  <c r="CQ515"/>
  <c r="CQ514" s="1"/>
  <c r="CP515"/>
  <c r="CP514" s="1"/>
  <c r="CO515"/>
  <c r="CO514" s="1"/>
  <c r="CN515"/>
  <c r="CN514" s="1"/>
  <c r="CQ512"/>
  <c r="CP512"/>
  <c r="CP511" s="1"/>
  <c r="CO512"/>
  <c r="CO511" s="1"/>
  <c r="CN512"/>
  <c r="CN511" s="1"/>
  <c r="CQ511"/>
  <c r="CQ509"/>
  <c r="CP509"/>
  <c r="CO509"/>
  <c r="CN509"/>
  <c r="CQ508"/>
  <c r="CP508"/>
  <c r="CO508"/>
  <c r="CN508"/>
  <c r="CQ507"/>
  <c r="CP507"/>
  <c r="CO507"/>
  <c r="CN507"/>
  <c r="CQ504"/>
  <c r="CP504"/>
  <c r="CO504"/>
  <c r="CO503" s="1"/>
  <c r="CO502" s="1"/>
  <c r="CO501" s="1"/>
  <c r="CN504"/>
  <c r="CQ503"/>
  <c r="CP503"/>
  <c r="CN503"/>
  <c r="CN502" s="1"/>
  <c r="CN501" s="1"/>
  <c r="CQ502"/>
  <c r="CP502"/>
  <c r="CQ501"/>
  <c r="CP501"/>
  <c r="CQ499"/>
  <c r="CP499"/>
  <c r="CP498" s="1"/>
  <c r="CP497" s="1"/>
  <c r="CP496" s="1"/>
  <c r="CO499"/>
  <c r="CO498" s="1"/>
  <c r="CO497" s="1"/>
  <c r="CO496" s="1"/>
  <c r="CN499"/>
  <c r="CN498" s="1"/>
  <c r="CN497" s="1"/>
  <c r="CN496" s="1"/>
  <c r="CQ498"/>
  <c r="CQ497" s="1"/>
  <c r="CQ496" s="1"/>
  <c r="CQ494"/>
  <c r="CQ493" s="1"/>
  <c r="CQ492" s="1"/>
  <c r="CQ491" s="1"/>
  <c r="CP494"/>
  <c r="CO494"/>
  <c r="CO493" s="1"/>
  <c r="CO492" s="1"/>
  <c r="CO491" s="1"/>
  <c r="CN494"/>
  <c r="CN493" s="1"/>
  <c r="CN492" s="1"/>
  <c r="CN491" s="1"/>
  <c r="CP493"/>
  <c r="CP492" s="1"/>
  <c r="CP491" s="1"/>
  <c r="CQ485"/>
  <c r="CQ484" s="1"/>
  <c r="CQ483" s="1"/>
  <c r="CQ482" s="1"/>
  <c r="CP485"/>
  <c r="CP484" s="1"/>
  <c r="CP483" s="1"/>
  <c r="CP482" s="1"/>
  <c r="CO485"/>
  <c r="CO484" s="1"/>
  <c r="CO483" s="1"/>
  <c r="CO482" s="1"/>
  <c r="CN485"/>
  <c r="CN484" s="1"/>
  <c r="CN483" s="1"/>
  <c r="CN482" s="1"/>
  <c r="CQ480"/>
  <c r="CP480"/>
  <c r="CP479" s="1"/>
  <c r="CP478" s="1"/>
  <c r="CP477" s="1"/>
  <c r="CO480"/>
  <c r="CO479" s="1"/>
  <c r="CO478" s="1"/>
  <c r="CO477" s="1"/>
  <c r="CN480"/>
  <c r="CN479" s="1"/>
  <c r="CN478" s="1"/>
  <c r="CN477" s="1"/>
  <c r="CQ479"/>
  <c r="CQ478" s="1"/>
  <c r="CQ477" s="1"/>
  <c r="CQ475"/>
  <c r="CQ474" s="1"/>
  <c r="CQ473" s="1"/>
  <c r="CQ472" s="1"/>
  <c r="CQ471" s="1"/>
  <c r="CP475"/>
  <c r="CP474" s="1"/>
  <c r="CP473" s="1"/>
  <c r="CP472" s="1"/>
  <c r="CP471" s="1"/>
  <c r="CO475"/>
  <c r="CO474" s="1"/>
  <c r="CO473" s="1"/>
  <c r="CO472" s="1"/>
  <c r="CO471" s="1"/>
  <c r="CN475"/>
  <c r="CN474" s="1"/>
  <c r="CN473" s="1"/>
  <c r="CN472" s="1"/>
  <c r="CN471" s="1"/>
  <c r="CQ469"/>
  <c r="CQ468" s="1"/>
  <c r="CP469"/>
  <c r="CP468" s="1"/>
  <c r="CO469"/>
  <c r="CO468" s="1"/>
  <c r="CN469"/>
  <c r="CN468" s="1"/>
  <c r="CQ466"/>
  <c r="CP466"/>
  <c r="CO466"/>
  <c r="CN466"/>
  <c r="CQ464"/>
  <c r="CP464"/>
  <c r="CP463" s="1"/>
  <c r="CO464"/>
  <c r="CO463" s="1"/>
  <c r="CN464"/>
  <c r="CN463" s="1"/>
  <c r="CQ463"/>
  <c r="CQ461"/>
  <c r="CP461"/>
  <c r="CO461"/>
  <c r="CN461"/>
  <c r="CQ459"/>
  <c r="CQ458" s="1"/>
  <c r="CP459"/>
  <c r="CP458" s="1"/>
  <c r="CO459"/>
  <c r="CO458" s="1"/>
  <c r="CN459"/>
  <c r="CQ456"/>
  <c r="CP456"/>
  <c r="CP453" s="1"/>
  <c r="CO456"/>
  <c r="CO453" s="1"/>
  <c r="CN456"/>
  <c r="CN453" s="1"/>
  <c r="CQ454"/>
  <c r="CP454"/>
  <c r="CO454"/>
  <c r="CN454"/>
  <c r="CQ453"/>
  <c r="CQ451"/>
  <c r="CQ450" s="1"/>
  <c r="CQ449" s="1"/>
  <c r="CP451"/>
  <c r="CO451"/>
  <c r="CO450" s="1"/>
  <c r="CO449" s="1"/>
  <c r="CN451"/>
  <c r="CN450" s="1"/>
  <c r="CN449" s="1"/>
  <c r="CP450"/>
  <c r="CP449" s="1"/>
  <c r="CQ447"/>
  <c r="CQ446" s="1"/>
  <c r="CQ445" s="1"/>
  <c r="CP447"/>
  <c r="CP446" s="1"/>
  <c r="CP445" s="1"/>
  <c r="CO447"/>
  <c r="CO446" s="1"/>
  <c r="CO445" s="1"/>
  <c r="CN447"/>
  <c r="CN446" s="1"/>
  <c r="CN445" s="1"/>
  <c r="CQ442"/>
  <c r="CP442"/>
  <c r="CO442"/>
  <c r="CO441" s="1"/>
  <c r="CN442"/>
  <c r="CQ441"/>
  <c r="CP441"/>
  <c r="CN441"/>
  <c r="CQ439"/>
  <c r="CQ438" s="1"/>
  <c r="CP439"/>
  <c r="CP438" s="1"/>
  <c r="CO439"/>
  <c r="CO438" s="1"/>
  <c r="CN439"/>
  <c r="CN438" s="1"/>
  <c r="CN437" s="1"/>
  <c r="CQ435"/>
  <c r="CQ434" s="1"/>
  <c r="CQ433" s="1"/>
  <c r="CP435"/>
  <c r="CP434" s="1"/>
  <c r="CP433" s="1"/>
  <c r="CO435"/>
  <c r="CO434" s="1"/>
  <c r="CO433" s="1"/>
  <c r="CN435"/>
  <c r="CN434" s="1"/>
  <c r="CN433" s="1"/>
  <c r="CQ428"/>
  <c r="CQ427" s="1"/>
  <c r="CQ426" s="1"/>
  <c r="CP428"/>
  <c r="CP427" s="1"/>
  <c r="CP426" s="1"/>
  <c r="CO428"/>
  <c r="CO427" s="1"/>
  <c r="CO426" s="1"/>
  <c r="CN428"/>
  <c r="CN427" s="1"/>
  <c r="CN426" s="1"/>
  <c r="CQ424"/>
  <c r="CQ423" s="1"/>
  <c r="CQ422" s="1"/>
  <c r="CP424"/>
  <c r="CP423" s="1"/>
  <c r="CP422" s="1"/>
  <c r="CO424"/>
  <c r="CO423" s="1"/>
  <c r="CO422" s="1"/>
  <c r="CN424"/>
  <c r="CN423" s="1"/>
  <c r="CN422" s="1"/>
  <c r="CQ416"/>
  <c r="CP416"/>
  <c r="CO416"/>
  <c r="CN416"/>
  <c r="CQ414"/>
  <c r="CP414"/>
  <c r="CO414"/>
  <c r="CN414"/>
  <c r="CQ412"/>
  <c r="CP412"/>
  <c r="CO412"/>
  <c r="CO411" s="1"/>
  <c r="CO410" s="1"/>
  <c r="CN412"/>
  <c r="CN411" s="1"/>
  <c r="CN410" s="1"/>
  <c r="CQ411"/>
  <c r="CQ410" s="1"/>
  <c r="CQ408"/>
  <c r="CP408"/>
  <c r="CP407" s="1"/>
  <c r="CP406" s="1"/>
  <c r="CO408"/>
  <c r="CO407" s="1"/>
  <c r="CO406" s="1"/>
  <c r="CN408"/>
  <c r="CN407" s="1"/>
  <c r="CN406" s="1"/>
  <c r="CQ407"/>
  <c r="CQ406" s="1"/>
  <c r="CQ403"/>
  <c r="CP403"/>
  <c r="CP402" s="1"/>
  <c r="CP401" s="1"/>
  <c r="CP400" s="1"/>
  <c r="CO403"/>
  <c r="CN403"/>
  <c r="CN402" s="1"/>
  <c r="CN401" s="1"/>
  <c r="CN400" s="1"/>
  <c r="CQ402"/>
  <c r="CQ401" s="1"/>
  <c r="CQ400" s="1"/>
  <c r="CO402"/>
  <c r="CO401" s="1"/>
  <c r="CO400" s="1"/>
  <c r="CQ398"/>
  <c r="CP398"/>
  <c r="CO398"/>
  <c r="CO397" s="1"/>
  <c r="CN398"/>
  <c r="CN397" s="1"/>
  <c r="CQ397"/>
  <c r="CP397"/>
  <c r="CQ395"/>
  <c r="CQ394" s="1"/>
  <c r="CQ393" s="1"/>
  <c r="CP395"/>
  <c r="CP394" s="1"/>
  <c r="CP393" s="1"/>
  <c r="CO395"/>
  <c r="CN395"/>
  <c r="CN394" s="1"/>
  <c r="CN393" s="1"/>
  <c r="CO394"/>
  <c r="CO393" s="1"/>
  <c r="CQ391"/>
  <c r="CQ390" s="1"/>
  <c r="CQ389" s="1"/>
  <c r="CP391"/>
  <c r="CP390" s="1"/>
  <c r="CP389" s="1"/>
  <c r="CO391"/>
  <c r="CO390" s="1"/>
  <c r="CO389" s="1"/>
  <c r="CN391"/>
  <c r="CN390" s="1"/>
  <c r="CN389" s="1"/>
  <c r="CQ387"/>
  <c r="CQ386" s="1"/>
  <c r="CP387"/>
  <c r="CP386" s="1"/>
  <c r="CO387"/>
  <c r="CO386" s="1"/>
  <c r="CN387"/>
  <c r="CN386" s="1"/>
  <c r="CQ384"/>
  <c r="CP384"/>
  <c r="CO384"/>
  <c r="CO383" s="1"/>
  <c r="CN384"/>
  <c r="CN383" s="1"/>
  <c r="CQ383"/>
  <c r="CQ382" s="1"/>
  <c r="CP383"/>
  <c r="CQ379"/>
  <c r="CQ378" s="1"/>
  <c r="CQ377" s="1"/>
  <c r="CQ376" s="1"/>
  <c r="CP379"/>
  <c r="CP378" s="1"/>
  <c r="CP377" s="1"/>
  <c r="CP376" s="1"/>
  <c r="CO379"/>
  <c r="CO378" s="1"/>
  <c r="CO377" s="1"/>
  <c r="CO376" s="1"/>
  <c r="CN379"/>
  <c r="CN378" s="1"/>
  <c r="CN377" s="1"/>
  <c r="CN376" s="1"/>
  <c r="CQ373"/>
  <c r="CQ372" s="1"/>
  <c r="CQ371" s="1"/>
  <c r="CQ370" s="1"/>
  <c r="CP373"/>
  <c r="CP372" s="1"/>
  <c r="CP371" s="1"/>
  <c r="CP370" s="1"/>
  <c r="CO373"/>
  <c r="CO372" s="1"/>
  <c r="CO371" s="1"/>
  <c r="CO370" s="1"/>
  <c r="CN373"/>
  <c r="CN372" s="1"/>
  <c r="CN371" s="1"/>
  <c r="CN370" s="1"/>
  <c r="CQ366"/>
  <c r="CQ365" s="1"/>
  <c r="CP366"/>
  <c r="CP365" s="1"/>
  <c r="CO366"/>
  <c r="CO365" s="1"/>
  <c r="CN366"/>
  <c r="CN365" s="1"/>
  <c r="CQ363"/>
  <c r="CP363"/>
  <c r="CP362" s="1"/>
  <c r="CP361" s="1"/>
  <c r="CO363"/>
  <c r="CO362" s="1"/>
  <c r="CO361" s="1"/>
  <c r="CN363"/>
  <c r="CN362" s="1"/>
  <c r="CN361" s="1"/>
  <c r="CQ362"/>
  <c r="CQ361" s="1"/>
  <c r="CQ359"/>
  <c r="CP359"/>
  <c r="CO359"/>
  <c r="CO358" s="1"/>
  <c r="CN359"/>
  <c r="CN358" s="1"/>
  <c r="CQ358"/>
  <c r="CP358"/>
  <c r="CQ356"/>
  <c r="CQ355" s="1"/>
  <c r="CP356"/>
  <c r="CP355" s="1"/>
  <c r="CO356"/>
  <c r="CN356"/>
  <c r="CO355"/>
  <c r="CN355"/>
  <c r="CQ353"/>
  <c r="CP353"/>
  <c r="CO353"/>
  <c r="CO352" s="1"/>
  <c r="CN353"/>
  <c r="CN352" s="1"/>
  <c r="CQ352"/>
  <c r="CP352"/>
  <c r="CQ350"/>
  <c r="CQ349" s="1"/>
  <c r="CP350"/>
  <c r="CP349" s="1"/>
  <c r="CO350"/>
  <c r="CO349" s="1"/>
  <c r="CN350"/>
  <c r="CN349" s="1"/>
  <c r="CQ347"/>
  <c r="CP347"/>
  <c r="CP346" s="1"/>
  <c r="CO347"/>
  <c r="CO346" s="1"/>
  <c r="CN347"/>
  <c r="CN346" s="1"/>
  <c r="CQ346"/>
  <c r="CQ343"/>
  <c r="CP343"/>
  <c r="CP342" s="1"/>
  <c r="CP341" s="1"/>
  <c r="CO343"/>
  <c r="CO342" s="1"/>
  <c r="CO341" s="1"/>
  <c r="CN343"/>
  <c r="CN342" s="1"/>
  <c r="CN341" s="1"/>
  <c r="CQ342"/>
  <c r="CQ341" s="1"/>
  <c r="CQ335"/>
  <c r="CQ334" s="1"/>
  <c r="CP335"/>
  <c r="CO335"/>
  <c r="CO334" s="1"/>
  <c r="CN335"/>
  <c r="CN334" s="1"/>
  <c r="CP334"/>
  <c r="CQ332"/>
  <c r="CP332"/>
  <c r="CO332"/>
  <c r="CN332"/>
  <c r="CQ330"/>
  <c r="CP330"/>
  <c r="CP329" s="1"/>
  <c r="CP328" s="1"/>
  <c r="CO330"/>
  <c r="CO329" s="1"/>
  <c r="CO328" s="1"/>
  <c r="CN330"/>
  <c r="CN329" s="1"/>
  <c r="CN328" s="1"/>
  <c r="CQ329"/>
  <c r="CQ328" s="1"/>
  <c r="CQ326"/>
  <c r="CP326"/>
  <c r="CP325" s="1"/>
  <c r="CP324" s="1"/>
  <c r="CO326"/>
  <c r="CO325" s="1"/>
  <c r="CO324" s="1"/>
  <c r="CN326"/>
  <c r="CN325" s="1"/>
  <c r="CN324" s="1"/>
  <c r="CQ325"/>
  <c r="CQ324" s="1"/>
  <c r="CQ317"/>
  <c r="CQ316" s="1"/>
  <c r="CQ315" s="1"/>
  <c r="CP317"/>
  <c r="CO317"/>
  <c r="CO316" s="1"/>
  <c r="CO315" s="1"/>
  <c r="CN317"/>
  <c r="CN316" s="1"/>
  <c r="CN315" s="1"/>
  <c r="CP316"/>
  <c r="CP315" s="1"/>
  <c r="CQ313"/>
  <c r="CP313"/>
  <c r="CO313"/>
  <c r="CN313"/>
  <c r="CQ311"/>
  <c r="CP311"/>
  <c r="CO311"/>
  <c r="CN311"/>
  <c r="CQ309"/>
  <c r="CQ308" s="1"/>
  <c r="CQ307" s="1"/>
  <c r="CP309"/>
  <c r="CO309"/>
  <c r="CO308" s="1"/>
  <c r="CO307" s="1"/>
  <c r="CN309"/>
  <c r="CN308" s="1"/>
  <c r="CN307" s="1"/>
  <c r="CQ305"/>
  <c r="CQ304" s="1"/>
  <c r="CQ303" s="1"/>
  <c r="CP305"/>
  <c r="CP304" s="1"/>
  <c r="CP303" s="1"/>
  <c r="CO305"/>
  <c r="CO304" s="1"/>
  <c r="CO303" s="1"/>
  <c r="CN305"/>
  <c r="CN304" s="1"/>
  <c r="CN303" s="1"/>
  <c r="CQ301"/>
  <c r="CP301"/>
  <c r="CO301"/>
  <c r="CN301"/>
  <c r="CQ299"/>
  <c r="CP299"/>
  <c r="CP298" s="1"/>
  <c r="CP297" s="1"/>
  <c r="CO299"/>
  <c r="CO298" s="1"/>
  <c r="CO297" s="1"/>
  <c r="CN299"/>
  <c r="CN298" s="1"/>
  <c r="CN297" s="1"/>
  <c r="CQ294"/>
  <c r="CP294"/>
  <c r="CO294"/>
  <c r="CO293" s="1"/>
  <c r="CO292" s="1"/>
  <c r="CO291" s="1"/>
  <c r="CN294"/>
  <c r="CN293" s="1"/>
  <c r="CN292" s="1"/>
  <c r="CN291" s="1"/>
  <c r="CQ293"/>
  <c r="CQ292" s="1"/>
  <c r="CQ291" s="1"/>
  <c r="CP293"/>
  <c r="CP292" s="1"/>
  <c r="CP291" s="1"/>
  <c r="CQ289"/>
  <c r="CQ288" s="1"/>
  <c r="CQ287" s="1"/>
  <c r="CQ286" s="1"/>
  <c r="CP289"/>
  <c r="CP288" s="1"/>
  <c r="CP287" s="1"/>
  <c r="CP286" s="1"/>
  <c r="CO289"/>
  <c r="CO288" s="1"/>
  <c r="CO287" s="1"/>
  <c r="CO286" s="1"/>
  <c r="CN289"/>
  <c r="CN288" s="1"/>
  <c r="CN287" s="1"/>
  <c r="CN286" s="1"/>
  <c r="CQ282"/>
  <c r="CQ281" s="1"/>
  <c r="CQ280" s="1"/>
  <c r="CQ279" s="1"/>
  <c r="CQ278" s="1"/>
  <c r="CP282"/>
  <c r="CP281" s="1"/>
  <c r="CP280" s="1"/>
  <c r="CP279" s="1"/>
  <c r="CP278" s="1"/>
  <c r="CO282"/>
  <c r="CN282"/>
  <c r="CO281"/>
  <c r="CO280" s="1"/>
  <c r="CO279" s="1"/>
  <c r="CO278" s="1"/>
  <c r="CN281"/>
  <c r="CN280" s="1"/>
  <c r="CN279" s="1"/>
  <c r="CN278" s="1"/>
  <c r="CQ275"/>
  <c r="CP275"/>
  <c r="CO275"/>
  <c r="CN275"/>
  <c r="CQ273"/>
  <c r="CP273"/>
  <c r="CO273"/>
  <c r="CN273"/>
  <c r="CQ271"/>
  <c r="CQ270" s="1"/>
  <c r="CQ269" s="1"/>
  <c r="CP271"/>
  <c r="CP270" s="1"/>
  <c r="CP269" s="1"/>
  <c r="CO271"/>
  <c r="CO270" s="1"/>
  <c r="CO269" s="1"/>
  <c r="CN271"/>
  <c r="CN270" s="1"/>
  <c r="CN269" s="1"/>
  <c r="CQ267"/>
  <c r="CQ266" s="1"/>
  <c r="CQ265" s="1"/>
  <c r="CQ264" s="1"/>
  <c r="CQ263" s="1"/>
  <c r="CP267"/>
  <c r="CP266" s="1"/>
  <c r="CP265" s="1"/>
  <c r="CP264" s="1"/>
  <c r="CP263" s="1"/>
  <c r="CO267"/>
  <c r="CO266" s="1"/>
  <c r="CO265" s="1"/>
  <c r="CN267"/>
  <c r="CN266" s="1"/>
  <c r="CN265" s="1"/>
  <c r="CQ258"/>
  <c r="CP258"/>
  <c r="CO258"/>
  <c r="CN258"/>
  <c r="CQ256"/>
  <c r="CP256"/>
  <c r="CO256"/>
  <c r="CN256"/>
  <c r="CQ254"/>
  <c r="CP254"/>
  <c r="CP253" s="1"/>
  <c r="CO254"/>
  <c r="CO253" s="1"/>
  <c r="CN254"/>
  <c r="CN253" s="1"/>
  <c r="CQ253"/>
  <c r="CQ251"/>
  <c r="CQ250" s="1"/>
  <c r="CP251"/>
  <c r="CP250" s="1"/>
  <c r="CO251"/>
  <c r="CO250" s="1"/>
  <c r="CN251"/>
  <c r="CN250" s="1"/>
  <c r="CQ246"/>
  <c r="CP246"/>
  <c r="CO246"/>
  <c r="CN246"/>
  <c r="CQ244"/>
  <c r="CP244"/>
  <c r="CO244"/>
  <c r="CN244"/>
  <c r="CQ242"/>
  <c r="CP242"/>
  <c r="CO242"/>
  <c r="CN242"/>
  <c r="CQ241"/>
  <c r="CQ236"/>
  <c r="CP236"/>
  <c r="CO236"/>
  <c r="CN236"/>
  <c r="CO235"/>
  <c r="CO234" s="1"/>
  <c r="CQ234"/>
  <c r="CP234"/>
  <c r="CN234"/>
  <c r="CO233"/>
  <c r="CO232" s="1"/>
  <c r="CQ232"/>
  <c r="CP232"/>
  <c r="CN232"/>
  <c r="CQ227"/>
  <c r="CQ226" s="1"/>
  <c r="CQ225" s="1"/>
  <c r="CQ224" s="1"/>
  <c r="CP227"/>
  <c r="CP226" s="1"/>
  <c r="CP225" s="1"/>
  <c r="CP224" s="1"/>
  <c r="CO227"/>
  <c r="CO226" s="1"/>
  <c r="CO225" s="1"/>
  <c r="CO224" s="1"/>
  <c r="CN227"/>
  <c r="CN226" s="1"/>
  <c r="CN225" s="1"/>
  <c r="CN224" s="1"/>
  <c r="CQ222"/>
  <c r="CP222"/>
  <c r="CP221" s="1"/>
  <c r="CO222"/>
  <c r="CO221" s="1"/>
  <c r="CN222"/>
  <c r="CN221" s="1"/>
  <c r="CQ221"/>
  <c r="CQ219"/>
  <c r="CP219"/>
  <c r="CO219"/>
  <c r="CN219"/>
  <c r="CQ217"/>
  <c r="CP217"/>
  <c r="CO217"/>
  <c r="CN217"/>
  <c r="CQ215"/>
  <c r="CQ214" s="1"/>
  <c r="CP215"/>
  <c r="CO215"/>
  <c r="CO214" s="1"/>
  <c r="CN215"/>
  <c r="CN214" s="1"/>
  <c r="CQ212"/>
  <c r="CP212"/>
  <c r="CO212"/>
  <c r="CN212"/>
  <c r="CQ210"/>
  <c r="CP210"/>
  <c r="CO210"/>
  <c r="CN210"/>
  <c r="CQ208"/>
  <c r="CP208"/>
  <c r="CP207" s="1"/>
  <c r="CO208"/>
  <c r="CO207" s="1"/>
  <c r="CN208"/>
  <c r="CQ205"/>
  <c r="CQ204" s="1"/>
  <c r="CP205"/>
  <c r="CP204" s="1"/>
  <c r="CO205"/>
  <c r="CO204" s="1"/>
  <c r="CN205"/>
  <c r="CN204" s="1"/>
  <c r="CQ202"/>
  <c r="CP202"/>
  <c r="CO202"/>
  <c r="CN202"/>
  <c r="CQ200"/>
  <c r="CP200"/>
  <c r="CP199" s="1"/>
  <c r="CO200"/>
  <c r="CO199" s="1"/>
  <c r="CN200"/>
  <c r="CN199" s="1"/>
  <c r="CQ197"/>
  <c r="CP197"/>
  <c r="CO197"/>
  <c r="CN197"/>
  <c r="CQ195"/>
  <c r="CP195"/>
  <c r="CP194" s="1"/>
  <c r="CO195"/>
  <c r="CO194" s="1"/>
  <c r="CN195"/>
  <c r="CN194" s="1"/>
  <c r="CQ192"/>
  <c r="CP192"/>
  <c r="CP191" s="1"/>
  <c r="CO192"/>
  <c r="CO191" s="1"/>
  <c r="CN192"/>
  <c r="CN191" s="1"/>
  <c r="CQ191"/>
  <c r="CQ187"/>
  <c r="CP187"/>
  <c r="CO187"/>
  <c r="CN187"/>
  <c r="CQ185"/>
  <c r="CP185"/>
  <c r="CO185"/>
  <c r="CN185"/>
  <c r="CQ183"/>
  <c r="CQ182" s="1"/>
  <c r="CP183"/>
  <c r="CO183"/>
  <c r="CN183"/>
  <c r="CN182" s="1"/>
  <c r="CQ180"/>
  <c r="CP180"/>
  <c r="CO180"/>
  <c r="CN180"/>
  <c r="CQ178"/>
  <c r="CP178"/>
  <c r="CO178"/>
  <c r="CN178"/>
  <c r="CQ176"/>
  <c r="CP176"/>
  <c r="CP175" s="1"/>
  <c r="CO176"/>
  <c r="CN176"/>
  <c r="CN175" s="1"/>
  <c r="CQ175"/>
  <c r="CQ172"/>
  <c r="CP172"/>
  <c r="CP171" s="1"/>
  <c r="CP170" s="1"/>
  <c r="CO172"/>
  <c r="CO171" s="1"/>
  <c r="CO170" s="1"/>
  <c r="CN172"/>
  <c r="CN171" s="1"/>
  <c r="CN170" s="1"/>
  <c r="CQ171"/>
  <c r="CQ170" s="1"/>
  <c r="CQ168"/>
  <c r="CP168"/>
  <c r="CP167" s="1"/>
  <c r="CO168"/>
  <c r="CO167" s="1"/>
  <c r="CN168"/>
  <c r="CQ167"/>
  <c r="CN167"/>
  <c r="CQ165"/>
  <c r="CP165"/>
  <c r="CO165"/>
  <c r="CN165"/>
  <c r="CQ163"/>
  <c r="CP163"/>
  <c r="CO163"/>
  <c r="CN163"/>
  <c r="CQ161"/>
  <c r="CQ160" s="1"/>
  <c r="CP161"/>
  <c r="CP160" s="1"/>
  <c r="CO161"/>
  <c r="CO160" s="1"/>
  <c r="CO159" s="1"/>
  <c r="CN161"/>
  <c r="CN160" s="1"/>
  <c r="CN159" s="1"/>
  <c r="CQ156"/>
  <c r="CP156"/>
  <c r="CO156"/>
  <c r="CN156"/>
  <c r="CQ154"/>
  <c r="CQ153" s="1"/>
  <c r="CQ152" s="1"/>
  <c r="CQ151" s="1"/>
  <c r="CP154"/>
  <c r="CP153" s="1"/>
  <c r="CP152" s="1"/>
  <c r="CP151" s="1"/>
  <c r="CO154"/>
  <c r="CN154"/>
  <c r="CQ148"/>
  <c r="CQ147" s="1"/>
  <c r="CQ146" s="1"/>
  <c r="CQ145" s="1"/>
  <c r="CP148"/>
  <c r="CP147" s="1"/>
  <c r="CP146" s="1"/>
  <c r="CP145" s="1"/>
  <c r="CO148"/>
  <c r="CO147" s="1"/>
  <c r="CO146" s="1"/>
  <c r="CO145" s="1"/>
  <c r="CN148"/>
  <c r="CN147"/>
  <c r="CN146" s="1"/>
  <c r="CN145" s="1"/>
  <c r="CQ143"/>
  <c r="CQ142" s="1"/>
  <c r="CP143"/>
  <c r="CP142" s="1"/>
  <c r="CO143"/>
  <c r="CO142" s="1"/>
  <c r="CN143"/>
  <c r="CN142" s="1"/>
  <c r="CQ140"/>
  <c r="CQ139" s="1"/>
  <c r="CP140"/>
  <c r="CP139" s="1"/>
  <c r="CO140"/>
  <c r="CO139" s="1"/>
  <c r="CN140"/>
  <c r="CN139" s="1"/>
  <c r="CQ137"/>
  <c r="CQ136" s="1"/>
  <c r="CP137"/>
  <c r="CO137"/>
  <c r="CO136" s="1"/>
  <c r="CN137"/>
  <c r="CN136" s="1"/>
  <c r="CP136"/>
  <c r="CQ133"/>
  <c r="CP133"/>
  <c r="CO133"/>
  <c r="CO132" s="1"/>
  <c r="CO131" s="1"/>
  <c r="CN133"/>
  <c r="CQ132"/>
  <c r="CQ131" s="1"/>
  <c r="CP132"/>
  <c r="CP131" s="1"/>
  <c r="CN132"/>
  <c r="CN131" s="1"/>
  <c r="CQ129"/>
  <c r="CP129"/>
  <c r="CP128" s="1"/>
  <c r="CO129"/>
  <c r="CO128" s="1"/>
  <c r="CN129"/>
  <c r="CN128" s="1"/>
  <c r="CQ128"/>
  <c r="CQ126"/>
  <c r="CP126"/>
  <c r="CO126"/>
  <c r="CN126"/>
  <c r="CQ124"/>
  <c r="CP124"/>
  <c r="CO124"/>
  <c r="CN124"/>
  <c r="CQ123"/>
  <c r="CQ120"/>
  <c r="CP120"/>
  <c r="CO120"/>
  <c r="CN120"/>
  <c r="CQ119"/>
  <c r="CP119"/>
  <c r="CO119"/>
  <c r="CN119"/>
  <c r="CQ118"/>
  <c r="CP118"/>
  <c r="CO118"/>
  <c r="CN118"/>
  <c r="CQ115"/>
  <c r="CP115"/>
  <c r="CO115"/>
  <c r="CO114" s="1"/>
  <c r="CO113" s="1"/>
  <c r="CO112" s="1"/>
  <c r="CN115"/>
  <c r="CN114" s="1"/>
  <c r="CN113" s="1"/>
  <c r="CN112" s="1"/>
  <c r="CQ114"/>
  <c r="CQ113" s="1"/>
  <c r="CQ112" s="1"/>
  <c r="CP114"/>
  <c r="CP113" s="1"/>
  <c r="CP112" s="1"/>
  <c r="CQ108"/>
  <c r="CQ107" s="1"/>
  <c r="CQ106" s="1"/>
  <c r="CQ105" s="1"/>
  <c r="CQ104" s="1"/>
  <c r="CP108"/>
  <c r="CP107" s="1"/>
  <c r="CP106" s="1"/>
  <c r="CP105" s="1"/>
  <c r="CP104" s="1"/>
  <c r="CO108"/>
  <c r="CO107" s="1"/>
  <c r="CO106" s="1"/>
  <c r="CO105" s="1"/>
  <c r="CO104" s="1"/>
  <c r="CN108"/>
  <c r="CN107" s="1"/>
  <c r="CN106" s="1"/>
  <c r="CN105" s="1"/>
  <c r="CN104" s="1"/>
  <c r="CQ101"/>
  <c r="CP101"/>
  <c r="CO101"/>
  <c r="CN101"/>
  <c r="CQ99"/>
  <c r="CP99"/>
  <c r="CO99"/>
  <c r="CN99"/>
  <c r="CQ97"/>
  <c r="CP97"/>
  <c r="CP96" s="1"/>
  <c r="CP95" s="1"/>
  <c r="CP94" s="1"/>
  <c r="CP93" s="1"/>
  <c r="CO97"/>
  <c r="CO96" s="1"/>
  <c r="CO95" s="1"/>
  <c r="CO94" s="1"/>
  <c r="CO93" s="1"/>
  <c r="CN97"/>
  <c r="CN96" s="1"/>
  <c r="CN95" s="1"/>
  <c r="CN94" s="1"/>
  <c r="CN93" s="1"/>
  <c r="CQ90"/>
  <c r="CP90"/>
  <c r="CO90"/>
  <c r="CN90"/>
  <c r="CQ88"/>
  <c r="CP88"/>
  <c r="CP87" s="1"/>
  <c r="CO88"/>
  <c r="CO87" s="1"/>
  <c r="CN88"/>
  <c r="CN87" s="1"/>
  <c r="CQ85"/>
  <c r="CP85"/>
  <c r="CO85"/>
  <c r="CN85"/>
  <c r="CQ83"/>
  <c r="CQ82" s="1"/>
  <c r="CP83"/>
  <c r="CP82" s="1"/>
  <c r="CO83"/>
  <c r="CO82" s="1"/>
  <c r="CN83"/>
  <c r="CN82" s="1"/>
  <c r="CQ80"/>
  <c r="CP80"/>
  <c r="CO80"/>
  <c r="CN80"/>
  <c r="CQ78"/>
  <c r="CP78"/>
  <c r="CO78"/>
  <c r="CN78"/>
  <c r="CQ76"/>
  <c r="CP76"/>
  <c r="CP75" s="1"/>
  <c r="CO76"/>
  <c r="CO75" s="1"/>
  <c r="CN76"/>
  <c r="CN75" s="1"/>
  <c r="CQ73"/>
  <c r="CP73"/>
  <c r="CO73"/>
  <c r="CO72" s="1"/>
  <c r="CN73"/>
  <c r="CN72" s="1"/>
  <c r="CQ72"/>
  <c r="CP72"/>
  <c r="CQ70"/>
  <c r="CQ69" s="1"/>
  <c r="CP70"/>
  <c r="CP69" s="1"/>
  <c r="CO70"/>
  <c r="CO69" s="1"/>
  <c r="CN70"/>
  <c r="CN69" s="1"/>
  <c r="CQ67"/>
  <c r="CP67"/>
  <c r="CO67"/>
  <c r="CN67"/>
  <c r="CQ65"/>
  <c r="CP65"/>
  <c r="CO65"/>
  <c r="CO64" s="1"/>
  <c r="CN65"/>
  <c r="CN64" s="1"/>
  <c r="CP64"/>
  <c r="CQ62"/>
  <c r="CP62"/>
  <c r="CO62"/>
  <c r="CN62"/>
  <c r="CQ60"/>
  <c r="CP60"/>
  <c r="CP59" s="1"/>
  <c r="CO60"/>
  <c r="CN60"/>
  <c r="CQ59"/>
  <c r="CQ52"/>
  <c r="CP52"/>
  <c r="CO52"/>
  <c r="CN52"/>
  <c r="CQ50"/>
  <c r="CP50"/>
  <c r="CO50"/>
  <c r="CN50"/>
  <c r="CQ48"/>
  <c r="CP48"/>
  <c r="CO48"/>
  <c r="CN48"/>
  <c r="CQ46"/>
  <c r="CQ45" s="1"/>
  <c r="CQ44" s="1"/>
  <c r="CP46"/>
  <c r="CO46"/>
  <c r="CN46"/>
  <c r="CN45"/>
  <c r="CN44" s="1"/>
  <c r="CQ33"/>
  <c r="CP33"/>
  <c r="CO33"/>
  <c r="CN33"/>
  <c r="CQ31"/>
  <c r="CP31"/>
  <c r="CO31"/>
  <c r="CN31"/>
  <c r="CQ29"/>
  <c r="CP29"/>
  <c r="CO29"/>
  <c r="CN29"/>
  <c r="CQ27"/>
  <c r="CP27"/>
  <c r="CO27"/>
  <c r="CN27"/>
  <c r="CN26" s="1"/>
  <c r="CQ24"/>
  <c r="CQ23" s="1"/>
  <c r="CP24"/>
  <c r="CP23" s="1"/>
  <c r="CO24"/>
  <c r="CO23" s="1"/>
  <c r="CN24"/>
  <c r="CN23" s="1"/>
  <c r="CQ21"/>
  <c r="CQ20" s="1"/>
  <c r="CP21"/>
  <c r="CP20" s="1"/>
  <c r="CO21"/>
  <c r="CO20" s="1"/>
  <c r="CN21"/>
  <c r="CN20" s="1"/>
  <c r="CQ14"/>
  <c r="CQ13" s="1"/>
  <c r="CQ12" s="1"/>
  <c r="CQ11" s="1"/>
  <c r="CQ10" s="1"/>
  <c r="CQ9" s="1"/>
  <c r="CP14"/>
  <c r="CO14"/>
  <c r="CO13" s="1"/>
  <c r="CO12" s="1"/>
  <c r="CO11" s="1"/>
  <c r="CO10" s="1"/>
  <c r="CO9" s="1"/>
  <c r="CN14"/>
  <c r="CN13" s="1"/>
  <c r="CN12" s="1"/>
  <c r="CN11" s="1"/>
  <c r="CN10" s="1"/>
  <c r="CN9" s="1"/>
  <c r="CP13"/>
  <c r="CP12" s="1"/>
  <c r="CP11" s="1"/>
  <c r="CP10" s="1"/>
  <c r="CP9" s="1"/>
  <c r="CI28"/>
  <c r="CI222"/>
  <c r="CI221" s="1"/>
  <c r="CJ222"/>
  <c r="CJ221" s="1"/>
  <c r="CK222"/>
  <c r="CK221" s="1"/>
  <c r="CH222"/>
  <c r="CH221" s="1"/>
  <c r="CM223"/>
  <c r="CM222" s="1"/>
  <c r="CM221" s="1"/>
  <c r="CL223"/>
  <c r="CR223" s="1"/>
  <c r="CP231" l="1"/>
  <c r="CP230" s="1"/>
  <c r="CP229" s="1"/>
  <c r="CO1220"/>
  <c r="CQ159"/>
  <c r="CP575"/>
  <c r="CN864"/>
  <c r="CN863" s="1"/>
  <c r="CQ1143"/>
  <c r="CN207"/>
  <c r="CN458"/>
  <c r="CN444" s="1"/>
  <c r="CU935"/>
  <c r="CO405"/>
  <c r="CT810"/>
  <c r="CU810"/>
  <c r="CO182"/>
  <c r="CU1187"/>
  <c r="CT935"/>
  <c r="CU721"/>
  <c r="CT721"/>
  <c r="CN1112"/>
  <c r="CP323"/>
  <c r="CP322" s="1"/>
  <c r="CP437"/>
  <c r="CP432" s="1"/>
  <c r="CQ681"/>
  <c r="CO783"/>
  <c r="CP918"/>
  <c r="CU43"/>
  <c r="CU42" s="1"/>
  <c r="CT43"/>
  <c r="CT42" s="1"/>
  <c r="CO231"/>
  <c r="CO230" s="1"/>
  <c r="CO229" s="1"/>
  <c r="CT1187"/>
  <c r="CU901"/>
  <c r="CU900" s="1"/>
  <c r="CP123"/>
  <c r="CP122" s="1"/>
  <c r="CN405"/>
  <c r="CT674"/>
  <c r="CT340"/>
  <c r="CT339" s="1"/>
  <c r="CT158"/>
  <c r="CU1284"/>
  <c r="CU496"/>
  <c r="CU560"/>
  <c r="CT853"/>
  <c r="CT1254"/>
  <c r="CT296"/>
  <c r="CQ122"/>
  <c r="CO437"/>
  <c r="CO432" s="1"/>
  <c r="CP608"/>
  <c r="CP607" s="1"/>
  <c r="CQ625"/>
  <c r="CO662"/>
  <c r="CO661" s="1"/>
  <c r="CO652" s="1"/>
  <c r="CO681"/>
  <c r="CO726"/>
  <c r="CP783"/>
  <c r="CO853"/>
  <c r="CO852" s="1"/>
  <c r="CP864"/>
  <c r="CP863" s="1"/>
  <c r="CO1200"/>
  <c r="CN1247"/>
  <c r="CN1242" s="1"/>
  <c r="CN1241" s="1"/>
  <c r="CN1239" s="1"/>
  <c r="CR682"/>
  <c r="CV682" s="1"/>
  <c r="CV683"/>
  <c r="CT532"/>
  <c r="CU625"/>
  <c r="CU291"/>
  <c r="CU400"/>
  <c r="CU523"/>
  <c r="CU565"/>
  <c r="CT646"/>
  <c r="CT846"/>
  <c r="CT1011"/>
  <c r="CT1233"/>
  <c r="CT482"/>
  <c r="CT547"/>
  <c r="CU620"/>
  <c r="CU662"/>
  <c r="CU758"/>
  <c r="CT875"/>
  <c r="CU1011"/>
  <c r="CU1259"/>
  <c r="CU339"/>
  <c r="CU506"/>
  <c r="CU570"/>
  <c r="CT625"/>
  <c r="CT1004"/>
  <c r="CT1266"/>
  <c r="CU1004"/>
  <c r="CT151"/>
  <c r="CT323"/>
  <c r="CT444"/>
  <c r="CT501"/>
  <c r="CT565"/>
  <c r="CU634"/>
  <c r="CU323"/>
  <c r="CU501"/>
  <c r="CU554"/>
  <c r="CT1143"/>
  <c r="CT1276"/>
  <c r="CT376"/>
  <c r="CT472"/>
  <c r="CT537"/>
  <c r="CU846"/>
  <c r="CT901"/>
  <c r="CT523"/>
  <c r="CT655"/>
  <c r="CU765"/>
  <c r="CU1162"/>
  <c r="CU1266"/>
  <c r="CS587"/>
  <c r="CT778"/>
  <c r="CT432"/>
  <c r="CU1143"/>
  <c r="CU405"/>
  <c r="CU472"/>
  <c r="CU537"/>
  <c r="CT634"/>
  <c r="CT1162"/>
  <c r="CU151"/>
  <c r="CT94"/>
  <c r="CQ531"/>
  <c r="CQ662"/>
  <c r="CQ661" s="1"/>
  <c r="CQ652" s="1"/>
  <c r="CQ704"/>
  <c r="CO918"/>
  <c r="CQ1207"/>
  <c r="CN1226"/>
  <c r="CN1225" s="1"/>
  <c r="CU158"/>
  <c r="CT1285"/>
  <c r="CU117"/>
  <c r="CR222"/>
  <c r="CV223"/>
  <c r="CT370"/>
  <c r="CT491"/>
  <c r="CT554"/>
  <c r="CU837"/>
  <c r="CU491"/>
  <c r="CU542"/>
  <c r="CT758"/>
  <c r="CT1259"/>
  <c r="CU94"/>
  <c r="CT506"/>
  <c r="CT570"/>
  <c r="CU864"/>
  <c r="CU1233"/>
  <c r="CU376"/>
  <c r="CU482"/>
  <c r="CU547"/>
  <c r="CT837"/>
  <c r="CT1242"/>
  <c r="CU1254"/>
  <c r="CT229"/>
  <c r="CT400"/>
  <c r="CT477"/>
  <c r="CT542"/>
  <c r="CU655"/>
  <c r="CU853"/>
  <c r="CU278"/>
  <c r="CU370"/>
  <c r="CU421"/>
  <c r="CU477"/>
  <c r="CU532"/>
  <c r="CT620"/>
  <c r="CT662"/>
  <c r="CT864"/>
  <c r="CT1112"/>
  <c r="CT496"/>
  <c r="CT560"/>
  <c r="CU646"/>
  <c r="CU875"/>
  <c r="CU1112"/>
  <c r="CU1276"/>
  <c r="CU296"/>
  <c r="CT405"/>
  <c r="CU229"/>
  <c r="CR587"/>
  <c r="CV587" s="1"/>
  <c r="CV588"/>
  <c r="CT765"/>
  <c r="CT421"/>
  <c r="CU1242"/>
  <c r="CT239"/>
  <c r="CU239"/>
  <c r="CQ240"/>
  <c r="CQ239" s="1"/>
  <c r="CN506"/>
  <c r="CP853"/>
  <c r="CP852" s="1"/>
  <c r="CN892"/>
  <c r="CN891" s="1"/>
  <c r="CO1195"/>
  <c r="CU778"/>
  <c r="CT1028"/>
  <c r="CU444"/>
  <c r="CT17"/>
  <c r="CQ345"/>
  <c r="CQ405"/>
  <c r="CN704"/>
  <c r="CQ783"/>
  <c r="CQ1200"/>
  <c r="CP1207"/>
  <c r="CN1220"/>
  <c r="CO1247"/>
  <c r="CO1242" s="1"/>
  <c r="CO1241" s="1"/>
  <c r="CO1239" s="1"/>
  <c r="CN625"/>
  <c r="CN853"/>
  <c r="CN852" s="1"/>
  <c r="CP1247"/>
  <c r="CP1242" s="1"/>
  <c r="CP1241" s="1"/>
  <c r="CP1239" s="1"/>
  <c r="CN608"/>
  <c r="CN607" s="1"/>
  <c r="CN918"/>
  <c r="CN901" s="1"/>
  <c r="CN900" s="1"/>
  <c r="CN1167"/>
  <c r="CN1161" s="1"/>
  <c r="CN174"/>
  <c r="CO634"/>
  <c r="CP726"/>
  <c r="CN1177"/>
  <c r="CN1176" s="1"/>
  <c r="CN634"/>
  <c r="CO875"/>
  <c r="CO874" s="1"/>
  <c r="CQ75"/>
  <c r="CQ96"/>
  <c r="CQ95" s="1"/>
  <c r="CQ94" s="1"/>
  <c r="CQ93" s="1"/>
  <c r="CN123"/>
  <c r="CN122" s="1"/>
  <c r="CP135"/>
  <c r="CN153"/>
  <c r="CN152" s="1"/>
  <c r="CN151" s="1"/>
  <c r="CQ231"/>
  <c r="CQ230" s="1"/>
  <c r="CQ229" s="1"/>
  <c r="CO241"/>
  <c r="CO240" s="1"/>
  <c r="CO239" s="1"/>
  <c r="CO264"/>
  <c r="CO263" s="1"/>
  <c r="CO296"/>
  <c r="CO285" s="1"/>
  <c r="CN382"/>
  <c r="CN381" s="1"/>
  <c r="CN375" s="1"/>
  <c r="CN369" s="1"/>
  <c r="CN421"/>
  <c r="CN420" s="1"/>
  <c r="CQ437"/>
  <c r="CQ634"/>
  <c r="CQ619" s="1"/>
  <c r="CQ875"/>
  <c r="CQ892"/>
  <c r="CQ891" s="1"/>
  <c r="CN1188"/>
  <c r="CP1195"/>
  <c r="CP1188" s="1"/>
  <c r="CO1226"/>
  <c r="CO1225" s="1"/>
  <c r="CO59"/>
  <c r="CO58" s="1"/>
  <c r="CQ199"/>
  <c r="CN264"/>
  <c r="CN263" s="1"/>
  <c r="CO506"/>
  <c r="CO490" s="1"/>
  <c r="CQ726"/>
  <c r="CN744"/>
  <c r="CQ765"/>
  <c r="CQ853"/>
  <c r="CQ852" s="1"/>
  <c r="CO1167"/>
  <c r="CN1207"/>
  <c r="CP1220"/>
  <c r="CP26"/>
  <c r="CP19" s="1"/>
  <c r="CP18" s="1"/>
  <c r="CP17" s="1"/>
  <c r="CN59"/>
  <c r="CN58" s="1"/>
  <c r="CN43" s="1"/>
  <c r="CN42" s="1"/>
  <c r="CN41" s="1"/>
  <c r="CQ64"/>
  <c r="CO135"/>
  <c r="CN135"/>
  <c r="CN323"/>
  <c r="CN322" s="1"/>
  <c r="CQ432"/>
  <c r="CP810"/>
  <c r="CN936"/>
  <c r="CN1121"/>
  <c r="CN1120" s="1"/>
  <c r="CN1200"/>
  <c r="CO1207"/>
  <c r="CO123"/>
  <c r="CO122" s="1"/>
  <c r="CQ135"/>
  <c r="CO382"/>
  <c r="CO381" s="1"/>
  <c r="CO375" s="1"/>
  <c r="CO369" s="1"/>
  <c r="CO744"/>
  <c r="CO864"/>
  <c r="CO863" s="1"/>
  <c r="CP1226"/>
  <c r="CP1225" s="1"/>
  <c r="CL222"/>
  <c r="CL221" s="1"/>
  <c r="CQ26"/>
  <c r="CQ19" s="1"/>
  <c r="CQ18" s="1"/>
  <c r="CQ17" s="1"/>
  <c r="CQ87"/>
  <c r="CO153"/>
  <c r="CO152" s="1"/>
  <c r="CO151" s="1"/>
  <c r="CO175"/>
  <c r="CQ194"/>
  <c r="CS223"/>
  <c r="CN231"/>
  <c r="CN230" s="1"/>
  <c r="CN229" s="1"/>
  <c r="CN241"/>
  <c r="CN240" s="1"/>
  <c r="CN239" s="1"/>
  <c r="CQ918"/>
  <c r="CQ901" s="1"/>
  <c r="CQ900" s="1"/>
  <c r="CQ936"/>
  <c r="CN1029"/>
  <c r="CN1028" s="1"/>
  <c r="CN1143"/>
  <c r="CO190"/>
  <c r="CQ1226"/>
  <c r="CQ1225" s="1"/>
  <c r="CN432"/>
  <c r="CO936"/>
  <c r="CN190"/>
  <c r="CP214"/>
  <c r="CP190" s="1"/>
  <c r="CQ298"/>
  <c r="CQ297" s="1"/>
  <c r="CQ296" s="1"/>
  <c r="CQ285" s="1"/>
  <c r="CQ261" s="1"/>
  <c r="CO608"/>
  <c r="CO607" s="1"/>
  <c r="CN681"/>
  <c r="CP936"/>
  <c r="CP1029"/>
  <c r="CP1028" s="1"/>
  <c r="CO1143"/>
  <c r="CQ1195"/>
  <c r="CQ1188" s="1"/>
  <c r="CP421"/>
  <c r="CP420" s="1"/>
  <c r="CQ421"/>
  <c r="CQ420" s="1"/>
  <c r="CP704"/>
  <c r="CN875"/>
  <c r="CQ1112"/>
  <c r="CQ1121"/>
  <c r="CQ1120" s="1"/>
  <c r="CO1121"/>
  <c r="CO1120" s="1"/>
  <c r="CQ1247"/>
  <c r="CQ1242" s="1"/>
  <c r="CO421"/>
  <c r="CO420" s="1"/>
  <c r="CO444"/>
  <c r="CQ506"/>
  <c r="CQ490" s="1"/>
  <c r="CN525"/>
  <c r="CN524" s="1"/>
  <c r="CN523" s="1"/>
  <c r="CN490" s="1"/>
  <c r="CP625"/>
  <c r="CP681"/>
  <c r="CO901"/>
  <c r="CO900" s="1"/>
  <c r="CQ954"/>
  <c r="CP1143"/>
  <c r="CQ1167"/>
  <c r="CQ1161" s="1"/>
  <c r="CP1167"/>
  <c r="CP1161" s="1"/>
  <c r="CN296"/>
  <c r="CN285" s="1"/>
  <c r="CP308"/>
  <c r="CP307" s="1"/>
  <c r="CP296" s="1"/>
  <c r="CP285" s="1"/>
  <c r="CP261" s="1"/>
  <c r="CP411"/>
  <c r="CP410" s="1"/>
  <c r="CP405" s="1"/>
  <c r="CN531"/>
  <c r="CP531"/>
  <c r="CP892"/>
  <c r="CP891" s="1"/>
  <c r="CP911"/>
  <c r="CP910" s="1"/>
  <c r="CP901" s="1"/>
  <c r="CP900" s="1"/>
  <c r="CP954"/>
  <c r="CO1112"/>
  <c r="CO1177"/>
  <c r="CO1176" s="1"/>
  <c r="CP1200"/>
  <c r="CP1215"/>
  <c r="CP1214" s="1"/>
  <c r="CO576"/>
  <c r="CO575" s="1"/>
  <c r="CO45"/>
  <c r="CO44" s="1"/>
  <c r="CN575"/>
  <c r="CQ575"/>
  <c r="CQ553" s="1"/>
  <c r="CO26"/>
  <c r="CO19" s="1"/>
  <c r="CO18" s="1"/>
  <c r="CO17" s="1"/>
  <c r="CP45"/>
  <c r="CP44" s="1"/>
  <c r="CP182"/>
  <c r="CP174" s="1"/>
  <c r="CQ207"/>
  <c r="CP241"/>
  <c r="CP240" s="1"/>
  <c r="CP239" s="1"/>
  <c r="CN345"/>
  <c r="CN340" s="1"/>
  <c r="CN339" s="1"/>
  <c r="CN338" s="1"/>
  <c r="CP382"/>
  <c r="CP381" s="1"/>
  <c r="CQ744"/>
  <c r="CN783"/>
  <c r="CN778" s="1"/>
  <c r="CN984"/>
  <c r="CQ984"/>
  <c r="CP984"/>
  <c r="CN19"/>
  <c r="CN18" s="1"/>
  <c r="CN17" s="1"/>
  <c r="CO345"/>
  <c r="CO340" s="1"/>
  <c r="CO339" s="1"/>
  <c r="CO338" s="1"/>
  <c r="CQ381"/>
  <c r="CQ444"/>
  <c r="CQ431" s="1"/>
  <c r="CQ323"/>
  <c r="CQ322" s="1"/>
  <c r="CP58"/>
  <c r="CP159"/>
  <c r="CQ174"/>
  <c r="CO323"/>
  <c r="CO322" s="1"/>
  <c r="CQ340"/>
  <c r="CQ339" s="1"/>
  <c r="CQ338" s="1"/>
  <c r="CP345"/>
  <c r="CP340" s="1"/>
  <c r="CP339" s="1"/>
  <c r="CP338" s="1"/>
  <c r="CP444"/>
  <c r="CP506"/>
  <c r="CP490" s="1"/>
  <c r="CO704"/>
  <c r="CO675" s="1"/>
  <c r="CO674" s="1"/>
  <c r="CN726"/>
  <c r="CN721" s="1"/>
  <c r="CN720" s="1"/>
  <c r="CO765"/>
  <c r="CO778"/>
  <c r="CQ675"/>
  <c r="CQ674" s="1"/>
  <c r="CP744"/>
  <c r="CO531"/>
  <c r="CP553"/>
  <c r="CO625"/>
  <c r="CP634"/>
  <c r="CN662"/>
  <c r="CN661" s="1"/>
  <c r="CN652" s="1"/>
  <c r="CP662"/>
  <c r="CP661" s="1"/>
  <c r="CP652" s="1"/>
  <c r="CN765"/>
  <c r="CP765"/>
  <c r="CP778"/>
  <c r="CQ778"/>
  <c r="CO810"/>
  <c r="CQ810"/>
  <c r="CO954"/>
  <c r="CO1161"/>
  <c r="CP1177"/>
  <c r="CP1176" s="1"/>
  <c r="CQ1241"/>
  <c r="CQ1239" s="1"/>
  <c r="CN810"/>
  <c r="CP875"/>
  <c r="CN954"/>
  <c r="CO1029"/>
  <c r="CO1028" s="1"/>
  <c r="CP1121"/>
  <c r="CP1120" s="1"/>
  <c r="CQ1029"/>
  <c r="CQ1028" s="1"/>
  <c r="CP1112"/>
  <c r="CQ1177"/>
  <c r="CQ1176" s="1"/>
  <c r="CO1188"/>
  <c r="CM302"/>
  <c r="CS302" s="1"/>
  <c r="CL302"/>
  <c r="CI301"/>
  <c r="CJ301"/>
  <c r="CK301"/>
  <c r="CH301"/>
  <c r="CP117" l="1"/>
  <c r="CU934"/>
  <c r="CQ721"/>
  <c r="CQ720" s="1"/>
  <c r="CN675"/>
  <c r="CN674" s="1"/>
  <c r="CP721"/>
  <c r="CP720" s="1"/>
  <c r="CQ117"/>
  <c r="CQ375"/>
  <c r="CQ369" s="1"/>
  <c r="CO174"/>
  <c r="CO721"/>
  <c r="CO720" s="1"/>
  <c r="CT934"/>
  <c r="CU720"/>
  <c r="CN1027"/>
  <c r="CT720"/>
  <c r="CO553"/>
  <c r="CP619"/>
  <c r="CO117"/>
  <c r="CO1187"/>
  <c r="CO1175" s="1"/>
  <c r="CT1175"/>
  <c r="CM301"/>
  <c r="CQ58"/>
  <c r="CQ43" s="1"/>
  <c r="CQ42" s="1"/>
  <c r="CQ41" s="1"/>
  <c r="CN553"/>
  <c r="CN619"/>
  <c r="CT559"/>
  <c r="CU531"/>
  <c r="CU654"/>
  <c r="CU41"/>
  <c r="CS301"/>
  <c r="CT420"/>
  <c r="CU874"/>
  <c r="CT661"/>
  <c r="CU420"/>
  <c r="CT1241"/>
  <c r="CU863"/>
  <c r="CU674"/>
  <c r="CU764"/>
  <c r="CU1282"/>
  <c r="CN261"/>
  <c r="CO261"/>
  <c r="CO1027"/>
  <c r="CP375"/>
  <c r="CP369" s="1"/>
  <c r="CQ190"/>
  <c r="CQ158" s="1"/>
  <c r="CQ150" s="1"/>
  <c r="CO43"/>
  <c r="CO42" s="1"/>
  <c r="CO41" s="1"/>
  <c r="CN874"/>
  <c r="CQ1187"/>
  <c r="CQ1175" s="1"/>
  <c r="CN158"/>
  <c r="CN150" s="1"/>
  <c r="CN117"/>
  <c r="CQ874"/>
  <c r="CS222"/>
  <c r="CW223"/>
  <c r="CU285"/>
  <c r="CT619"/>
  <c r="CU852"/>
  <c r="CU93"/>
  <c r="CU490"/>
  <c r="CR221"/>
  <c r="CV221" s="1"/>
  <c r="CV222"/>
  <c r="CU471"/>
  <c r="CU431" s="1"/>
  <c r="CT41"/>
  <c r="CU1161"/>
  <c r="CT654"/>
  <c r="CT900"/>
  <c r="CU322"/>
  <c r="CT1265"/>
  <c r="CT531"/>
  <c r="CT285"/>
  <c r="CT852"/>
  <c r="CT150"/>
  <c r="CU1175"/>
  <c r="CU1241"/>
  <c r="CT764"/>
  <c r="CT863"/>
  <c r="CT1284"/>
  <c r="CT874"/>
  <c r="CU661"/>
  <c r="CT338"/>
  <c r="CU1275"/>
  <c r="CU150"/>
  <c r="CT93"/>
  <c r="CT1161"/>
  <c r="CU1265"/>
  <c r="CT490"/>
  <c r="CT471"/>
  <c r="CT431" s="1"/>
  <c r="CT1275"/>
  <c r="CT322"/>
  <c r="CU338"/>
  <c r="CU1010"/>
  <c r="CU619"/>
  <c r="CT1010"/>
  <c r="CU559"/>
  <c r="CP1187"/>
  <c r="CP1175" s="1"/>
  <c r="CU17"/>
  <c r="CQ1027"/>
  <c r="CO619"/>
  <c r="CN431"/>
  <c r="CN320" s="1"/>
  <c r="CP675"/>
  <c r="CP674" s="1"/>
  <c r="CO158"/>
  <c r="CO150" s="1"/>
  <c r="CN1187"/>
  <c r="CN1175" s="1"/>
  <c r="CN1017" s="1"/>
  <c r="CN935"/>
  <c r="CN934" s="1"/>
  <c r="CN932" s="1"/>
  <c r="CO431"/>
  <c r="CO320" s="1"/>
  <c r="CO935"/>
  <c r="CO934" s="1"/>
  <c r="CO932" s="1"/>
  <c r="CP935"/>
  <c r="CP934" s="1"/>
  <c r="CP932" s="1"/>
  <c r="CP1027"/>
  <c r="CP874"/>
  <c r="CP43"/>
  <c r="CP42" s="1"/>
  <c r="CP41" s="1"/>
  <c r="CQ935"/>
  <c r="CQ934" s="1"/>
  <c r="CQ932" s="1"/>
  <c r="CL301"/>
  <c r="CR302"/>
  <c r="CP431"/>
  <c r="CP158"/>
  <c r="CP150" s="1"/>
  <c r="CP111" s="1"/>
  <c r="CN764"/>
  <c r="CQ764"/>
  <c r="CP488"/>
  <c r="CP764"/>
  <c r="CQ320"/>
  <c r="CQ488"/>
  <c r="CO764"/>
  <c r="CO672" s="1"/>
  <c r="CM999"/>
  <c r="CL999"/>
  <c r="CI998"/>
  <c r="CI997" s="1"/>
  <c r="CJ998"/>
  <c r="CJ997" s="1"/>
  <c r="CK998"/>
  <c r="CK997" s="1"/>
  <c r="CH998"/>
  <c r="CH997" s="1"/>
  <c r="CM996"/>
  <c r="CS996" s="1"/>
  <c r="CW996" s="1"/>
  <c r="CL996"/>
  <c r="CR996" s="1"/>
  <c r="CV996" s="1"/>
  <c r="CM995"/>
  <c r="CL995"/>
  <c r="CR995" s="1"/>
  <c r="CV995" s="1"/>
  <c r="CI994"/>
  <c r="CI993" s="1"/>
  <c r="CJ994"/>
  <c r="CJ993" s="1"/>
  <c r="CK994"/>
  <c r="CK993" s="1"/>
  <c r="CH994"/>
  <c r="CH993" s="1"/>
  <c r="CM987"/>
  <c r="CS987" s="1"/>
  <c r="CW987" s="1"/>
  <c r="CL987"/>
  <c r="CR987" s="1"/>
  <c r="CV987" s="1"/>
  <c r="CI986"/>
  <c r="CJ986"/>
  <c r="CK986"/>
  <c r="CH986"/>
  <c r="CQ111" l="1"/>
  <c r="CT672"/>
  <c r="CU672"/>
  <c r="CO488"/>
  <c r="CO1017"/>
  <c r="CN111"/>
  <c r="CN7" s="1"/>
  <c r="CQ672"/>
  <c r="CQ7"/>
  <c r="CN672"/>
  <c r="CO111"/>
  <c r="CO7" s="1"/>
  <c r="CP320"/>
  <c r="CN488"/>
  <c r="CP7"/>
  <c r="CT1239"/>
  <c r="CT652"/>
  <c r="CR301"/>
  <c r="CV301" s="1"/>
  <c r="CV302"/>
  <c r="CU1239"/>
  <c r="CT932"/>
  <c r="CU932"/>
  <c r="CU652"/>
  <c r="CQ1017"/>
  <c r="CT1274"/>
  <c r="CU111"/>
  <c r="CU7" s="1"/>
  <c r="CU1274"/>
  <c r="CT1282"/>
  <c r="CT111"/>
  <c r="CS221"/>
  <c r="CW221" s="1"/>
  <c r="CW222"/>
  <c r="CP1017"/>
  <c r="CR994"/>
  <c r="CP672"/>
  <c r="CM994"/>
  <c r="CM993" s="1"/>
  <c r="CS995"/>
  <c r="CM998"/>
  <c r="CM997" s="1"/>
  <c r="CS999"/>
  <c r="CL998"/>
  <c r="CL997" s="1"/>
  <c r="CR999"/>
  <c r="CL994"/>
  <c r="CL993" s="1"/>
  <c r="CK1291"/>
  <c r="CK1290" s="1"/>
  <c r="CK1289" s="1"/>
  <c r="CJ1291"/>
  <c r="CJ1290" s="1"/>
  <c r="CJ1289" s="1"/>
  <c r="CI1291"/>
  <c r="CI1290" s="1"/>
  <c r="CI1289" s="1"/>
  <c r="CH1291"/>
  <c r="CH1290" s="1"/>
  <c r="CH1289" s="1"/>
  <c r="CK1287"/>
  <c r="CK1286" s="1"/>
  <c r="CK1285" s="1"/>
  <c r="CK1284" s="1"/>
  <c r="CK1282" s="1"/>
  <c r="CJ1287"/>
  <c r="CJ1286" s="1"/>
  <c r="CJ1285" s="1"/>
  <c r="CJ1284" s="1"/>
  <c r="CJ1282" s="1"/>
  <c r="CI1287"/>
  <c r="CI1286" s="1"/>
  <c r="CH1287"/>
  <c r="CH1286" s="1"/>
  <c r="CK1279"/>
  <c r="CK1278" s="1"/>
  <c r="CK1277" s="1"/>
  <c r="CK1276" s="1"/>
  <c r="CK1275" s="1"/>
  <c r="CK1274" s="1"/>
  <c r="CK1272" s="1"/>
  <c r="CJ1279"/>
  <c r="CJ1278" s="1"/>
  <c r="CJ1277" s="1"/>
  <c r="CJ1276" s="1"/>
  <c r="CJ1275" s="1"/>
  <c r="CJ1274" s="1"/>
  <c r="CJ1272" s="1"/>
  <c r="CI1279"/>
  <c r="CI1278" s="1"/>
  <c r="CI1277" s="1"/>
  <c r="CI1276" s="1"/>
  <c r="CI1275" s="1"/>
  <c r="CI1274" s="1"/>
  <c r="CI1272" s="1"/>
  <c r="CH1279"/>
  <c r="CH1278" s="1"/>
  <c r="CH1277" s="1"/>
  <c r="CH1276" s="1"/>
  <c r="CH1275" s="1"/>
  <c r="CH1274" s="1"/>
  <c r="CH1272" s="1"/>
  <c r="CK1269"/>
  <c r="CJ1269"/>
  <c r="CI1269"/>
  <c r="CH1269"/>
  <c r="CH1268" s="1"/>
  <c r="CH1267" s="1"/>
  <c r="CH1266" s="1"/>
  <c r="CH1265" s="1"/>
  <c r="CK1268"/>
  <c r="CK1267" s="1"/>
  <c r="CK1266" s="1"/>
  <c r="CK1265" s="1"/>
  <c r="CJ1268"/>
  <c r="CJ1267" s="1"/>
  <c r="CJ1266" s="1"/>
  <c r="CJ1265" s="1"/>
  <c r="CI1268"/>
  <c r="CI1267" s="1"/>
  <c r="CI1266" s="1"/>
  <c r="CI1265" s="1"/>
  <c r="CK1262"/>
  <c r="CJ1262"/>
  <c r="CI1262"/>
  <c r="CH1262"/>
  <c r="CH1261" s="1"/>
  <c r="CH1260" s="1"/>
  <c r="CH1259" s="1"/>
  <c r="CK1261"/>
  <c r="CK1260" s="1"/>
  <c r="CK1259" s="1"/>
  <c r="CJ1261"/>
  <c r="CJ1260" s="1"/>
  <c r="CJ1259" s="1"/>
  <c r="CI1261"/>
  <c r="CI1260" s="1"/>
  <c r="CI1259" s="1"/>
  <c r="CK1257"/>
  <c r="CK1256" s="1"/>
  <c r="CK1255" s="1"/>
  <c r="CK1254" s="1"/>
  <c r="CJ1257"/>
  <c r="CJ1256" s="1"/>
  <c r="CJ1255" s="1"/>
  <c r="CJ1254" s="1"/>
  <c r="CI1257"/>
  <c r="CI1256" s="1"/>
  <c r="CI1255" s="1"/>
  <c r="CI1254" s="1"/>
  <c r="CH1257"/>
  <c r="CH1256" s="1"/>
  <c r="CH1255" s="1"/>
  <c r="CH1254" s="1"/>
  <c r="CK1252"/>
  <c r="CJ1252"/>
  <c r="CJ1251" s="1"/>
  <c r="CI1252"/>
  <c r="CI1251" s="1"/>
  <c r="CH1252"/>
  <c r="CH1251" s="1"/>
  <c r="CK1251"/>
  <c r="CK1249"/>
  <c r="CJ1249"/>
  <c r="CJ1248" s="1"/>
  <c r="CI1249"/>
  <c r="CI1248" s="1"/>
  <c r="CH1249"/>
  <c r="CH1248" s="1"/>
  <c r="CK1248"/>
  <c r="CK1245"/>
  <c r="CJ1245"/>
  <c r="CJ1244" s="1"/>
  <c r="CJ1243" s="1"/>
  <c r="CI1245"/>
  <c r="CI1244" s="1"/>
  <c r="CI1243" s="1"/>
  <c r="CH1245"/>
  <c r="CH1244" s="1"/>
  <c r="CH1243" s="1"/>
  <c r="CK1244"/>
  <c r="CK1243" s="1"/>
  <c r="CK1236"/>
  <c r="CJ1236"/>
  <c r="CI1236"/>
  <c r="CH1236"/>
  <c r="CH1235" s="1"/>
  <c r="CH1234" s="1"/>
  <c r="CH1233" s="1"/>
  <c r="CK1235"/>
  <c r="CK1234" s="1"/>
  <c r="CK1233" s="1"/>
  <c r="CJ1235"/>
  <c r="CJ1234" s="1"/>
  <c r="CJ1233" s="1"/>
  <c r="CI1235"/>
  <c r="CI1234" s="1"/>
  <c r="CI1233" s="1"/>
  <c r="CK1231"/>
  <c r="CJ1231"/>
  <c r="CJ1230" s="1"/>
  <c r="CI1231"/>
  <c r="CI1230" s="1"/>
  <c r="CH1231"/>
  <c r="CH1230" s="1"/>
  <c r="CK1230"/>
  <c r="CK1228"/>
  <c r="CJ1228"/>
  <c r="CI1228"/>
  <c r="CH1228"/>
  <c r="CH1227" s="1"/>
  <c r="CK1227"/>
  <c r="CJ1227"/>
  <c r="CI1227"/>
  <c r="CK1223"/>
  <c r="CJ1223"/>
  <c r="CI1223"/>
  <c r="CH1223"/>
  <c r="CM1221"/>
  <c r="CL1221"/>
  <c r="CK1221"/>
  <c r="CJ1221"/>
  <c r="CI1221"/>
  <c r="CH1221"/>
  <c r="CK1218"/>
  <c r="CJ1218"/>
  <c r="CI1218"/>
  <c r="CH1218"/>
  <c r="CK1216"/>
  <c r="CJ1216"/>
  <c r="CJ1215" s="1"/>
  <c r="CJ1214" s="1"/>
  <c r="CI1216"/>
  <c r="CH1216"/>
  <c r="CK1215"/>
  <c r="CK1214" s="1"/>
  <c r="CK1212"/>
  <c r="CJ1212"/>
  <c r="CJ1211" s="1"/>
  <c r="CI1212"/>
  <c r="CI1211" s="1"/>
  <c r="CH1212"/>
  <c r="CH1211" s="1"/>
  <c r="CK1211"/>
  <c r="CK1209"/>
  <c r="CJ1209"/>
  <c r="CI1209"/>
  <c r="CI1208" s="1"/>
  <c r="CH1209"/>
  <c r="CH1208" s="1"/>
  <c r="CK1208"/>
  <c r="CJ1208"/>
  <c r="CK1205"/>
  <c r="CJ1205"/>
  <c r="CI1205"/>
  <c r="CH1205"/>
  <c r="CK1204"/>
  <c r="CJ1204"/>
  <c r="CI1204"/>
  <c r="CH1204"/>
  <c r="CK1202"/>
  <c r="CK1201" s="1"/>
  <c r="CK1200" s="1"/>
  <c r="CJ1202"/>
  <c r="CJ1201" s="1"/>
  <c r="CJ1200" s="1"/>
  <c r="CI1202"/>
  <c r="CI1201" s="1"/>
  <c r="CH1202"/>
  <c r="CH1201" s="1"/>
  <c r="CH1200" s="1"/>
  <c r="CK1198"/>
  <c r="CJ1198"/>
  <c r="CI1198"/>
  <c r="CH1198"/>
  <c r="CI1197"/>
  <c r="CI1196" s="1"/>
  <c r="CK1196"/>
  <c r="CJ1196"/>
  <c r="CH1196"/>
  <c r="CH1195" s="1"/>
  <c r="CK1193"/>
  <c r="CJ1193"/>
  <c r="CJ1192" s="1"/>
  <c r="CI1193"/>
  <c r="CI1192" s="1"/>
  <c r="CH1193"/>
  <c r="CH1192" s="1"/>
  <c r="CK1192"/>
  <c r="CK1190"/>
  <c r="CK1189" s="1"/>
  <c r="CJ1190"/>
  <c r="CJ1189" s="1"/>
  <c r="CI1190"/>
  <c r="CI1189" s="1"/>
  <c r="CH1190"/>
  <c r="CH1189" s="1"/>
  <c r="CK1185"/>
  <c r="CJ1185"/>
  <c r="CJ1184" s="1"/>
  <c r="CI1185"/>
  <c r="CI1184" s="1"/>
  <c r="CH1185"/>
  <c r="CH1184" s="1"/>
  <c r="CK1184"/>
  <c r="CK1182"/>
  <c r="CJ1182"/>
  <c r="CJ1181" s="1"/>
  <c r="CI1182"/>
  <c r="CI1181" s="1"/>
  <c r="CH1182"/>
  <c r="CH1181" s="1"/>
  <c r="CK1181"/>
  <c r="CK1179"/>
  <c r="CJ1179"/>
  <c r="CI1179"/>
  <c r="CI1178" s="1"/>
  <c r="CH1179"/>
  <c r="CH1178" s="1"/>
  <c r="CK1178"/>
  <c r="CJ1178"/>
  <c r="CK1172"/>
  <c r="CJ1172"/>
  <c r="CI1172"/>
  <c r="CI1171" s="1"/>
  <c r="CH1172"/>
  <c r="CH1171" s="1"/>
  <c r="CK1171"/>
  <c r="CJ1171"/>
  <c r="CK1169"/>
  <c r="CJ1169"/>
  <c r="CI1169"/>
  <c r="CH1169"/>
  <c r="CK1168"/>
  <c r="CJ1168"/>
  <c r="CI1168"/>
  <c r="CH1168"/>
  <c r="CK1165"/>
  <c r="CK1164" s="1"/>
  <c r="CK1163" s="1"/>
  <c r="CK1162" s="1"/>
  <c r="CJ1165"/>
  <c r="CJ1164" s="1"/>
  <c r="CJ1163" s="1"/>
  <c r="CJ1162" s="1"/>
  <c r="CI1165"/>
  <c r="CI1164" s="1"/>
  <c r="CI1163" s="1"/>
  <c r="CI1162" s="1"/>
  <c r="CH1165"/>
  <c r="CH1164" s="1"/>
  <c r="CH1163" s="1"/>
  <c r="CH1162" s="1"/>
  <c r="CK1158"/>
  <c r="CJ1158"/>
  <c r="CJ1157" s="1"/>
  <c r="CI1158"/>
  <c r="CI1157" s="1"/>
  <c r="CH1158"/>
  <c r="CH1157" s="1"/>
  <c r="CK1157"/>
  <c r="CK1155"/>
  <c r="CJ1155"/>
  <c r="CJ1154" s="1"/>
  <c r="CI1155"/>
  <c r="CI1154" s="1"/>
  <c r="CH1155"/>
  <c r="CH1154" s="1"/>
  <c r="CK1154"/>
  <c r="CK1152"/>
  <c r="CJ1152"/>
  <c r="CI1152"/>
  <c r="CH1152"/>
  <c r="CK1151"/>
  <c r="CJ1151"/>
  <c r="CI1151"/>
  <c r="CH1151"/>
  <c r="CK1150"/>
  <c r="CJ1150"/>
  <c r="CI1150"/>
  <c r="CH1150"/>
  <c r="CK1145"/>
  <c r="CJ1145"/>
  <c r="CJ1144" s="1"/>
  <c r="CI1145"/>
  <c r="CI1144" s="1"/>
  <c r="CH1145"/>
  <c r="CH1144" s="1"/>
  <c r="CK1144"/>
  <c r="CK1141"/>
  <c r="CK1140" s="1"/>
  <c r="CJ1141"/>
  <c r="CJ1140" s="1"/>
  <c r="CI1141"/>
  <c r="CI1140" s="1"/>
  <c r="CH1141"/>
  <c r="CH1140" s="1"/>
  <c r="CK1138"/>
  <c r="CJ1138"/>
  <c r="CJ1137" s="1"/>
  <c r="CI1138"/>
  <c r="CI1137" s="1"/>
  <c r="CH1138"/>
  <c r="CH1137" s="1"/>
  <c r="CK1137"/>
  <c r="CK1135"/>
  <c r="CJ1135"/>
  <c r="CI1135"/>
  <c r="CH1135"/>
  <c r="CK1134"/>
  <c r="CJ1134"/>
  <c r="CI1134"/>
  <c r="CH1134"/>
  <c r="CK1132"/>
  <c r="CK1131" s="1"/>
  <c r="CJ1132"/>
  <c r="CJ1131" s="1"/>
  <c r="CI1132"/>
  <c r="CI1131" s="1"/>
  <c r="CH1132"/>
  <c r="CH1131" s="1"/>
  <c r="CK1129"/>
  <c r="CK1128" s="1"/>
  <c r="CJ1129"/>
  <c r="CJ1128" s="1"/>
  <c r="CI1129"/>
  <c r="CI1128" s="1"/>
  <c r="CH1129"/>
  <c r="CH1128" s="1"/>
  <c r="CK1126"/>
  <c r="CJ1126"/>
  <c r="CJ1125" s="1"/>
  <c r="CI1126"/>
  <c r="CI1125" s="1"/>
  <c r="CH1126"/>
  <c r="CH1125" s="1"/>
  <c r="CK1125"/>
  <c r="CK1123"/>
  <c r="CJ1123"/>
  <c r="CI1123"/>
  <c r="CH1123"/>
  <c r="CK1122"/>
  <c r="CJ1122"/>
  <c r="CI1122"/>
  <c r="CH1122"/>
  <c r="CK1118"/>
  <c r="CJ1118"/>
  <c r="CJ1117" s="1"/>
  <c r="CI1118"/>
  <c r="CI1117" s="1"/>
  <c r="CH1118"/>
  <c r="CH1117" s="1"/>
  <c r="CK1117"/>
  <c r="CK1115"/>
  <c r="CK1114" s="1"/>
  <c r="CK1113" s="1"/>
  <c r="CJ1115"/>
  <c r="CJ1114" s="1"/>
  <c r="CJ1113" s="1"/>
  <c r="CI1115"/>
  <c r="CI1114" s="1"/>
  <c r="CI1113" s="1"/>
  <c r="CH1115"/>
  <c r="CH1114" s="1"/>
  <c r="CH1113" s="1"/>
  <c r="CK1110"/>
  <c r="CJ1110"/>
  <c r="CI1110"/>
  <c r="CH1110"/>
  <c r="CK1109"/>
  <c r="CJ1109"/>
  <c r="CI1109"/>
  <c r="CH1109"/>
  <c r="CK1103"/>
  <c r="CJ1103"/>
  <c r="CJ1102" s="1"/>
  <c r="CI1103"/>
  <c r="CI1102" s="1"/>
  <c r="CH1103"/>
  <c r="CH1102" s="1"/>
  <c r="CK1102"/>
  <c r="CK1100"/>
  <c r="CK1099" s="1"/>
  <c r="CJ1100"/>
  <c r="CJ1099" s="1"/>
  <c r="CI1100"/>
  <c r="CI1099" s="1"/>
  <c r="CH1100"/>
  <c r="CH1099" s="1"/>
  <c r="CK1097"/>
  <c r="CK1096" s="1"/>
  <c r="CJ1097"/>
  <c r="CJ1096" s="1"/>
  <c r="CI1097"/>
  <c r="CI1096" s="1"/>
  <c r="CH1097"/>
  <c r="CH1096" s="1"/>
  <c r="CK1094"/>
  <c r="CK1093" s="1"/>
  <c r="CJ1094"/>
  <c r="CJ1093" s="1"/>
  <c r="CI1094"/>
  <c r="CI1093" s="1"/>
  <c r="CH1094"/>
  <c r="CH1093" s="1"/>
  <c r="CK1091"/>
  <c r="CJ1091"/>
  <c r="CI1091"/>
  <c r="CI1090" s="1"/>
  <c r="CH1091"/>
  <c r="CH1090" s="1"/>
  <c r="CK1090"/>
  <c r="CJ1090"/>
  <c r="CK1088"/>
  <c r="CK1087" s="1"/>
  <c r="CJ1088"/>
  <c r="CJ1087" s="1"/>
  <c r="CI1088"/>
  <c r="CI1087" s="1"/>
  <c r="CH1088"/>
  <c r="CH1087" s="1"/>
  <c r="CK1085"/>
  <c r="CJ1085"/>
  <c r="CJ1084" s="1"/>
  <c r="CI1085"/>
  <c r="CI1084" s="1"/>
  <c r="CH1085"/>
  <c r="CH1084" s="1"/>
  <c r="CK1084"/>
  <c r="CK1082"/>
  <c r="CJ1082"/>
  <c r="CJ1081" s="1"/>
  <c r="CI1082"/>
  <c r="CI1081" s="1"/>
  <c r="CH1082"/>
  <c r="CH1081" s="1"/>
  <c r="CK1081"/>
  <c r="CK1079"/>
  <c r="CJ1079"/>
  <c r="CI1079"/>
  <c r="CH1079"/>
  <c r="CH1078" s="1"/>
  <c r="CK1078"/>
  <c r="CJ1078"/>
  <c r="CI1078"/>
  <c r="CK1076"/>
  <c r="CJ1076"/>
  <c r="CI1076"/>
  <c r="CH1076"/>
  <c r="CH1075" s="1"/>
  <c r="CK1075"/>
  <c r="CJ1075"/>
  <c r="CI1075"/>
  <c r="CK1073"/>
  <c r="CJ1073"/>
  <c r="CI1073"/>
  <c r="CH1073"/>
  <c r="CK1072"/>
  <c r="CJ1072"/>
  <c r="CI1072"/>
  <c r="CH1072"/>
  <c r="CK1070"/>
  <c r="CJ1070"/>
  <c r="CI1070"/>
  <c r="CH1070"/>
  <c r="CK1069"/>
  <c r="CJ1069"/>
  <c r="CI1069"/>
  <c r="CH1069"/>
  <c r="CK1067"/>
  <c r="CJ1067"/>
  <c r="CI1067"/>
  <c r="CH1067"/>
  <c r="CH1066" s="1"/>
  <c r="CK1066"/>
  <c r="CJ1066"/>
  <c r="CI1066"/>
  <c r="CK1064"/>
  <c r="CJ1064"/>
  <c r="CI1064"/>
  <c r="CH1064"/>
  <c r="CK1063"/>
  <c r="CJ1063"/>
  <c r="CI1063"/>
  <c r="CH1063"/>
  <c r="CK1061"/>
  <c r="CJ1061"/>
  <c r="CJ1060" s="1"/>
  <c r="CI1061"/>
  <c r="CI1060" s="1"/>
  <c r="CH1061"/>
  <c r="CH1060" s="1"/>
  <c r="CK1060"/>
  <c r="CK1058"/>
  <c r="CK1057" s="1"/>
  <c r="CJ1058"/>
  <c r="CJ1057" s="1"/>
  <c r="CI1058"/>
  <c r="CI1057" s="1"/>
  <c r="CH1058"/>
  <c r="CH1057" s="1"/>
  <c r="CK1055"/>
  <c r="CK1054" s="1"/>
  <c r="CJ1055"/>
  <c r="CJ1054" s="1"/>
  <c r="CI1055"/>
  <c r="CI1054" s="1"/>
  <c r="CH1055"/>
  <c r="CH1054" s="1"/>
  <c r="CK1052"/>
  <c r="CJ1052"/>
  <c r="CJ1051" s="1"/>
  <c r="CI1052"/>
  <c r="CI1051" s="1"/>
  <c r="CH1052"/>
  <c r="CH1051" s="1"/>
  <c r="CK1051"/>
  <c r="CK1049"/>
  <c r="CJ1049"/>
  <c r="CJ1048" s="1"/>
  <c r="CI1049"/>
  <c r="CI1048" s="1"/>
  <c r="CH1049"/>
  <c r="CH1048" s="1"/>
  <c r="CK1048"/>
  <c r="CK1046"/>
  <c r="CJ1046"/>
  <c r="CJ1045" s="1"/>
  <c r="CI1046"/>
  <c r="CI1045" s="1"/>
  <c r="CH1046"/>
  <c r="CH1045" s="1"/>
  <c r="CK1045"/>
  <c r="CK1043"/>
  <c r="CJ1043"/>
  <c r="CJ1042" s="1"/>
  <c r="CI1043"/>
  <c r="CI1042" s="1"/>
  <c r="CH1043"/>
  <c r="CH1042" s="1"/>
  <c r="CK1042"/>
  <c r="CK1040"/>
  <c r="CJ1040"/>
  <c r="CI1040"/>
  <c r="CH1040"/>
  <c r="CK1039"/>
  <c r="CJ1039"/>
  <c r="CI1039"/>
  <c r="CH1039"/>
  <c r="CK1037"/>
  <c r="CK1036" s="1"/>
  <c r="CJ1037"/>
  <c r="CJ1036" s="1"/>
  <c r="CI1037"/>
  <c r="CI1036" s="1"/>
  <c r="CH1037"/>
  <c r="CH1036" s="1"/>
  <c r="CK1034"/>
  <c r="CJ1034"/>
  <c r="CI1034"/>
  <c r="CH1034"/>
  <c r="CK1033"/>
  <c r="CJ1033"/>
  <c r="CI1033"/>
  <c r="CH1033"/>
  <c r="CK1031"/>
  <c r="CJ1031"/>
  <c r="CI1031"/>
  <c r="CH1031"/>
  <c r="CH1030" s="1"/>
  <c r="CK1030"/>
  <c r="CJ1030"/>
  <c r="CI1030"/>
  <c r="CK1024"/>
  <c r="CJ1024"/>
  <c r="CI1024"/>
  <c r="CH1024"/>
  <c r="CH1023" s="1"/>
  <c r="CH1022" s="1"/>
  <c r="CH1021" s="1"/>
  <c r="CH1020" s="1"/>
  <c r="CH1019" s="1"/>
  <c r="CK1023"/>
  <c r="CK1022" s="1"/>
  <c r="CK1021" s="1"/>
  <c r="CK1020" s="1"/>
  <c r="CK1019" s="1"/>
  <c r="CJ1023"/>
  <c r="CJ1022" s="1"/>
  <c r="CJ1021" s="1"/>
  <c r="CJ1020" s="1"/>
  <c r="CJ1019" s="1"/>
  <c r="CI1023"/>
  <c r="CI1022" s="1"/>
  <c r="CI1021" s="1"/>
  <c r="CI1020" s="1"/>
  <c r="CI1019" s="1"/>
  <c r="CK1014"/>
  <c r="CK1013" s="1"/>
  <c r="CK1012" s="1"/>
  <c r="CK1011" s="1"/>
  <c r="CK1010" s="1"/>
  <c r="CJ1014"/>
  <c r="CJ1013" s="1"/>
  <c r="CJ1012" s="1"/>
  <c r="CJ1011" s="1"/>
  <c r="CJ1010" s="1"/>
  <c r="CI1014"/>
  <c r="CI1013" s="1"/>
  <c r="CI1012" s="1"/>
  <c r="CI1011" s="1"/>
  <c r="CI1010" s="1"/>
  <c r="CH1014"/>
  <c r="CH1013" s="1"/>
  <c r="CH1012" s="1"/>
  <c r="CH1011" s="1"/>
  <c r="CH1010" s="1"/>
  <c r="CK1007"/>
  <c r="CK1006" s="1"/>
  <c r="CK1005" s="1"/>
  <c r="CK1004" s="1"/>
  <c r="CJ1007"/>
  <c r="CJ1006" s="1"/>
  <c r="CJ1005" s="1"/>
  <c r="CJ1004" s="1"/>
  <c r="CI1007"/>
  <c r="CI1006" s="1"/>
  <c r="CI1005" s="1"/>
  <c r="CI1004" s="1"/>
  <c r="CH1007"/>
  <c r="CH1006" s="1"/>
  <c r="CH1005" s="1"/>
  <c r="CH1004" s="1"/>
  <c r="CK1001"/>
  <c r="CJ1001"/>
  <c r="CJ1000" s="1"/>
  <c r="CI1001"/>
  <c r="CI1000" s="1"/>
  <c r="CH1001"/>
  <c r="CH1000" s="1"/>
  <c r="CK1000"/>
  <c r="CK990"/>
  <c r="CJ990"/>
  <c r="CI990"/>
  <c r="CI989" s="1"/>
  <c r="CH990"/>
  <c r="CH989" s="1"/>
  <c r="CK989"/>
  <c r="CJ989"/>
  <c r="CK985"/>
  <c r="CJ985"/>
  <c r="CI985"/>
  <c r="CH985"/>
  <c r="CK981"/>
  <c r="CJ981"/>
  <c r="CI981"/>
  <c r="CI980" s="1"/>
  <c r="CI979" s="1"/>
  <c r="CH981"/>
  <c r="CH980" s="1"/>
  <c r="CH979" s="1"/>
  <c r="CK980"/>
  <c r="CK979" s="1"/>
  <c r="CJ980"/>
  <c r="CJ979" s="1"/>
  <c r="CK977"/>
  <c r="CJ977"/>
  <c r="CI977"/>
  <c r="CH977"/>
  <c r="CH976" s="1"/>
  <c r="CH975" s="1"/>
  <c r="CK976"/>
  <c r="CK975" s="1"/>
  <c r="CJ976"/>
  <c r="CJ975" s="1"/>
  <c r="CI976"/>
  <c r="CI975" s="1"/>
  <c r="CK972"/>
  <c r="CJ972"/>
  <c r="CI972"/>
  <c r="CH972"/>
  <c r="CK971"/>
  <c r="CJ971"/>
  <c r="CI971"/>
  <c r="CH971"/>
  <c r="CK969"/>
  <c r="CK968" s="1"/>
  <c r="CJ969"/>
  <c r="CJ968" s="1"/>
  <c r="CI969"/>
  <c r="CI968" s="1"/>
  <c r="CH969"/>
  <c r="CH968" s="1"/>
  <c r="CK966"/>
  <c r="CJ966"/>
  <c r="CI966"/>
  <c r="CH966"/>
  <c r="CK965"/>
  <c r="CJ965"/>
  <c r="CI965"/>
  <c r="CH965"/>
  <c r="CK962"/>
  <c r="CJ962"/>
  <c r="CI962"/>
  <c r="CI961" s="1"/>
  <c r="CH962"/>
  <c r="CH961" s="1"/>
  <c r="CK961"/>
  <c r="CJ961"/>
  <c r="CK959"/>
  <c r="CK958" s="1"/>
  <c r="CJ959"/>
  <c r="CJ958" s="1"/>
  <c r="CI959"/>
  <c r="CI958" s="1"/>
  <c r="CH959"/>
  <c r="CH958" s="1"/>
  <c r="CK956"/>
  <c r="CJ956"/>
  <c r="CI956"/>
  <c r="CH956"/>
  <c r="CH955" s="1"/>
  <c r="CK955"/>
  <c r="CJ955"/>
  <c r="CI955"/>
  <c r="CK951"/>
  <c r="CJ951"/>
  <c r="CJ950" s="1"/>
  <c r="CI951"/>
  <c r="CI950" s="1"/>
  <c r="CH951"/>
  <c r="CH950" s="1"/>
  <c r="CK950"/>
  <c r="CK948"/>
  <c r="CJ948"/>
  <c r="CI948"/>
  <c r="CH948"/>
  <c r="CH947" s="1"/>
  <c r="CK947"/>
  <c r="CJ947"/>
  <c r="CI947"/>
  <c r="CK945"/>
  <c r="CJ945"/>
  <c r="CI945"/>
  <c r="CH945"/>
  <c r="CH944" s="1"/>
  <c r="CK944"/>
  <c r="CJ944"/>
  <c r="CI944"/>
  <c r="CK941"/>
  <c r="CK940" s="1"/>
  <c r="CJ941"/>
  <c r="CJ940" s="1"/>
  <c r="CI941"/>
  <c r="CI940" s="1"/>
  <c r="CH941"/>
  <c r="CH940" s="1"/>
  <c r="CK938"/>
  <c r="CJ938"/>
  <c r="CJ937" s="1"/>
  <c r="CI938"/>
  <c r="CI937" s="1"/>
  <c r="CH938"/>
  <c r="CH937" s="1"/>
  <c r="CK937"/>
  <c r="CK929"/>
  <c r="CJ929"/>
  <c r="CI929"/>
  <c r="CI928" s="1"/>
  <c r="CH929"/>
  <c r="CH928" s="1"/>
  <c r="CK928"/>
  <c r="CJ928"/>
  <c r="CK926"/>
  <c r="CK925" s="1"/>
  <c r="CJ926"/>
  <c r="CJ925" s="1"/>
  <c r="CI926"/>
  <c r="CI925" s="1"/>
  <c r="CH926"/>
  <c r="CH925" s="1"/>
  <c r="CK923"/>
  <c r="CK922" s="1"/>
  <c r="CJ923"/>
  <c r="CJ922" s="1"/>
  <c r="CI923"/>
  <c r="CI922" s="1"/>
  <c r="CH923"/>
  <c r="CH922" s="1"/>
  <c r="CK920"/>
  <c r="CJ920"/>
  <c r="CI920"/>
  <c r="CH920"/>
  <c r="CK919"/>
  <c r="CJ919"/>
  <c r="CI919"/>
  <c r="CH919"/>
  <c r="CK916"/>
  <c r="CJ916"/>
  <c r="CI916"/>
  <c r="CH916"/>
  <c r="CK914"/>
  <c r="CJ914"/>
  <c r="CI914"/>
  <c r="CH914"/>
  <c r="CK912"/>
  <c r="CK911" s="1"/>
  <c r="CK910" s="1"/>
  <c r="CJ912"/>
  <c r="CJ911" s="1"/>
  <c r="CJ910" s="1"/>
  <c r="CI912"/>
  <c r="CI911" s="1"/>
  <c r="CI910" s="1"/>
  <c r="CH912"/>
  <c r="CH911" s="1"/>
  <c r="CH910" s="1"/>
  <c r="CK908"/>
  <c r="CK907" s="1"/>
  <c r="CK906" s="1"/>
  <c r="CJ908"/>
  <c r="CJ907" s="1"/>
  <c r="CJ906" s="1"/>
  <c r="CI908"/>
  <c r="CI907" s="1"/>
  <c r="CI906" s="1"/>
  <c r="CH908"/>
  <c r="CH907" s="1"/>
  <c r="CH906" s="1"/>
  <c r="CK904"/>
  <c r="CK903" s="1"/>
  <c r="CK902" s="1"/>
  <c r="CJ904"/>
  <c r="CJ903" s="1"/>
  <c r="CJ902" s="1"/>
  <c r="CI904"/>
  <c r="CI903" s="1"/>
  <c r="CI902" s="1"/>
  <c r="CH904"/>
  <c r="CH903" s="1"/>
  <c r="CH902" s="1"/>
  <c r="CK897"/>
  <c r="CK896" s="1"/>
  <c r="CJ897"/>
  <c r="CJ896" s="1"/>
  <c r="CI897"/>
  <c r="CI896" s="1"/>
  <c r="CH897"/>
  <c r="CH896" s="1"/>
  <c r="CK894"/>
  <c r="CK893" s="1"/>
  <c r="CJ894"/>
  <c r="CJ893" s="1"/>
  <c r="CI894"/>
  <c r="CI893" s="1"/>
  <c r="CH894"/>
  <c r="CH893" s="1"/>
  <c r="CK889"/>
  <c r="CJ889"/>
  <c r="CJ888" s="1"/>
  <c r="CI889"/>
  <c r="CI888" s="1"/>
  <c r="CH889"/>
  <c r="CH888" s="1"/>
  <c r="CK888"/>
  <c r="CK886"/>
  <c r="CK885" s="1"/>
  <c r="CK884" s="1"/>
  <c r="CJ886"/>
  <c r="CJ885" s="1"/>
  <c r="CJ884" s="1"/>
  <c r="CI886"/>
  <c r="CI885" s="1"/>
  <c r="CI884" s="1"/>
  <c r="CH886"/>
  <c r="CH885" s="1"/>
  <c r="CH884" s="1"/>
  <c r="CK882"/>
  <c r="CK881" s="1"/>
  <c r="CK880" s="1"/>
  <c r="CJ882"/>
  <c r="CJ881" s="1"/>
  <c r="CJ880" s="1"/>
  <c r="CI882"/>
  <c r="CI881" s="1"/>
  <c r="CI880" s="1"/>
  <c r="CH882"/>
  <c r="CH881" s="1"/>
  <c r="CH880" s="1"/>
  <c r="CK878"/>
  <c r="CJ878"/>
  <c r="CI878"/>
  <c r="CH878"/>
  <c r="CK877"/>
  <c r="CJ877"/>
  <c r="CI877"/>
  <c r="CH877"/>
  <c r="CK876"/>
  <c r="CJ876"/>
  <c r="CI876"/>
  <c r="CH876"/>
  <c r="CK871"/>
  <c r="CJ871"/>
  <c r="CI871"/>
  <c r="CH871"/>
  <c r="CH870" s="1"/>
  <c r="CH869" s="1"/>
  <c r="CK870"/>
  <c r="CK869" s="1"/>
  <c r="CJ870"/>
  <c r="CJ869" s="1"/>
  <c r="CI870"/>
  <c r="CI869" s="1"/>
  <c r="CK867"/>
  <c r="CJ867"/>
  <c r="CJ866" s="1"/>
  <c r="CJ865" s="1"/>
  <c r="CI867"/>
  <c r="CI866" s="1"/>
  <c r="CI865" s="1"/>
  <c r="CH867"/>
  <c r="CH866" s="1"/>
  <c r="CH865" s="1"/>
  <c r="CK866"/>
  <c r="CK865" s="1"/>
  <c r="CK860"/>
  <c r="CJ860"/>
  <c r="CJ859" s="1"/>
  <c r="CJ858" s="1"/>
  <c r="CI860"/>
  <c r="CI859" s="1"/>
  <c r="CI858" s="1"/>
  <c r="CH860"/>
  <c r="CH859" s="1"/>
  <c r="CH858" s="1"/>
  <c r="CK859"/>
  <c r="CK858" s="1"/>
  <c r="CK856"/>
  <c r="CK855" s="1"/>
  <c r="CK854" s="1"/>
  <c r="CJ856"/>
  <c r="CJ855" s="1"/>
  <c r="CJ854" s="1"/>
  <c r="CI856"/>
  <c r="CI855" s="1"/>
  <c r="CI854" s="1"/>
  <c r="CH856"/>
  <c r="CH855" s="1"/>
  <c r="CH854" s="1"/>
  <c r="CK849"/>
  <c r="CJ849"/>
  <c r="CJ848" s="1"/>
  <c r="CJ847" s="1"/>
  <c r="CJ846" s="1"/>
  <c r="CI849"/>
  <c r="CI848" s="1"/>
  <c r="CI847" s="1"/>
  <c r="CI846" s="1"/>
  <c r="CH849"/>
  <c r="CH848" s="1"/>
  <c r="CH847" s="1"/>
  <c r="CH846" s="1"/>
  <c r="CK848"/>
  <c r="CK847" s="1"/>
  <c r="CK846" s="1"/>
  <c r="CK844"/>
  <c r="CJ844"/>
  <c r="CI844"/>
  <c r="CH844"/>
  <c r="CK843"/>
  <c r="CJ843"/>
  <c r="CI843"/>
  <c r="CH843"/>
  <c r="CK842"/>
  <c r="CJ842"/>
  <c r="CI842"/>
  <c r="CH842"/>
  <c r="CK840"/>
  <c r="CJ840"/>
  <c r="CJ839" s="1"/>
  <c r="CJ838" s="1"/>
  <c r="CJ837" s="1"/>
  <c r="CI840"/>
  <c r="CI839" s="1"/>
  <c r="CI838" s="1"/>
  <c r="CI837" s="1"/>
  <c r="CH840"/>
  <c r="CH839" s="1"/>
  <c r="CH838" s="1"/>
  <c r="CH837" s="1"/>
  <c r="CK839"/>
  <c r="CK838" s="1"/>
  <c r="CK837" s="1"/>
  <c r="CK835"/>
  <c r="CJ835"/>
  <c r="CJ834" s="1"/>
  <c r="CI835"/>
  <c r="CI834" s="1"/>
  <c r="CH835"/>
  <c r="CH834" s="1"/>
  <c r="CK834"/>
  <c r="CK832"/>
  <c r="CJ832"/>
  <c r="CJ831" s="1"/>
  <c r="CI832"/>
  <c r="CI831" s="1"/>
  <c r="CH832"/>
  <c r="CH831" s="1"/>
  <c r="CK831"/>
  <c r="CK829"/>
  <c r="CK828" s="1"/>
  <c r="CK827" s="1"/>
  <c r="CJ829"/>
  <c r="CJ828" s="1"/>
  <c r="CJ827" s="1"/>
  <c r="CI829"/>
  <c r="CI828" s="1"/>
  <c r="CI827" s="1"/>
  <c r="CH829"/>
  <c r="CH828" s="1"/>
  <c r="CH827" s="1"/>
  <c r="CK821"/>
  <c r="CJ821"/>
  <c r="CI821"/>
  <c r="CH821"/>
  <c r="CK820"/>
  <c r="CJ820"/>
  <c r="CI820"/>
  <c r="CH820"/>
  <c r="CK819"/>
  <c r="CJ819"/>
  <c r="CI819"/>
  <c r="CH819"/>
  <c r="CK817"/>
  <c r="CJ817"/>
  <c r="CJ816" s="1"/>
  <c r="CJ815" s="1"/>
  <c r="CI817"/>
  <c r="CI816" s="1"/>
  <c r="CI815" s="1"/>
  <c r="CH817"/>
  <c r="CH816" s="1"/>
  <c r="CH815" s="1"/>
  <c r="CK816"/>
  <c r="CK815" s="1"/>
  <c r="CK813"/>
  <c r="CK812" s="1"/>
  <c r="CK811" s="1"/>
  <c r="CJ813"/>
  <c r="CJ812" s="1"/>
  <c r="CJ811" s="1"/>
  <c r="CI813"/>
  <c r="CI812" s="1"/>
  <c r="CI811" s="1"/>
  <c r="CH813"/>
  <c r="CH812" s="1"/>
  <c r="CH811" s="1"/>
  <c r="CK808"/>
  <c r="CJ808"/>
  <c r="CI808"/>
  <c r="CH808"/>
  <c r="CK807"/>
  <c r="CJ807"/>
  <c r="CI807"/>
  <c r="CH807"/>
  <c r="CK805"/>
  <c r="CK804" s="1"/>
  <c r="CJ805"/>
  <c r="CJ804" s="1"/>
  <c r="CI805"/>
  <c r="CI804" s="1"/>
  <c r="CH805"/>
  <c r="CH804" s="1"/>
  <c r="CK802"/>
  <c r="CJ802"/>
  <c r="CI802"/>
  <c r="CH802"/>
  <c r="CK801"/>
  <c r="CJ801"/>
  <c r="CI801"/>
  <c r="CH801"/>
  <c r="CK799"/>
  <c r="CK798" s="1"/>
  <c r="CJ799"/>
  <c r="CJ798" s="1"/>
  <c r="CI799"/>
  <c r="CI798" s="1"/>
  <c r="CH799"/>
  <c r="CH798" s="1"/>
  <c r="CK796"/>
  <c r="CJ796"/>
  <c r="CI796"/>
  <c r="CH796"/>
  <c r="CK795"/>
  <c r="CJ795"/>
  <c r="CI795"/>
  <c r="CH795"/>
  <c r="CK794"/>
  <c r="CJ794"/>
  <c r="CI794"/>
  <c r="CH794"/>
  <c r="CK792"/>
  <c r="CJ792"/>
  <c r="CJ791" s="1"/>
  <c r="CJ790" s="1"/>
  <c r="CI792"/>
  <c r="CI791" s="1"/>
  <c r="CI790" s="1"/>
  <c r="CH792"/>
  <c r="CH791" s="1"/>
  <c r="CH790" s="1"/>
  <c r="CK791"/>
  <c r="CK790" s="1"/>
  <c r="CK788"/>
  <c r="CJ788"/>
  <c r="CI788"/>
  <c r="CH788"/>
  <c r="CK787"/>
  <c r="CJ787"/>
  <c r="CI787"/>
  <c r="CH787"/>
  <c r="CK785"/>
  <c r="CJ785"/>
  <c r="CI785"/>
  <c r="CH785"/>
  <c r="CK784"/>
  <c r="CJ784"/>
  <c r="CI784"/>
  <c r="CH784"/>
  <c r="CK783"/>
  <c r="CJ783"/>
  <c r="CI783"/>
  <c r="CH783"/>
  <c r="CK781"/>
  <c r="CJ781"/>
  <c r="CJ780" s="1"/>
  <c r="CJ779" s="1"/>
  <c r="CI781"/>
  <c r="CI780" s="1"/>
  <c r="CI779" s="1"/>
  <c r="CH781"/>
  <c r="CH780" s="1"/>
  <c r="CH779" s="1"/>
  <c r="CK780"/>
  <c r="CK779" s="1"/>
  <c r="CK776"/>
  <c r="CJ776"/>
  <c r="CI776"/>
  <c r="CI775" s="1"/>
  <c r="CI774" s="1"/>
  <c r="CH776"/>
  <c r="CH775" s="1"/>
  <c r="CH774" s="1"/>
  <c r="CK775"/>
  <c r="CK774" s="1"/>
  <c r="CJ775"/>
  <c r="CJ774" s="1"/>
  <c r="CK772"/>
  <c r="CK771" s="1"/>
  <c r="CK770" s="1"/>
  <c r="CJ772"/>
  <c r="CJ771" s="1"/>
  <c r="CJ770" s="1"/>
  <c r="CI772"/>
  <c r="CI771" s="1"/>
  <c r="CI770" s="1"/>
  <c r="CH772"/>
  <c r="CH771" s="1"/>
  <c r="CH770" s="1"/>
  <c r="CK768"/>
  <c r="CJ768"/>
  <c r="CJ767" s="1"/>
  <c r="CJ766" s="1"/>
  <c r="CI768"/>
  <c r="CI767" s="1"/>
  <c r="CI766" s="1"/>
  <c r="CH768"/>
  <c r="CH767" s="1"/>
  <c r="CH766" s="1"/>
  <c r="CK767"/>
  <c r="CK766" s="1"/>
  <c r="CK761"/>
  <c r="CJ761"/>
  <c r="CJ760" s="1"/>
  <c r="CJ759" s="1"/>
  <c r="CJ758" s="1"/>
  <c r="CI761"/>
  <c r="CI760" s="1"/>
  <c r="CI759" s="1"/>
  <c r="CI758" s="1"/>
  <c r="CH761"/>
  <c r="CH760" s="1"/>
  <c r="CH759" s="1"/>
  <c r="CH758" s="1"/>
  <c r="CK760"/>
  <c r="CK759" s="1"/>
  <c r="CK758" s="1"/>
  <c r="CK756"/>
  <c r="CJ756"/>
  <c r="CJ755" s="1"/>
  <c r="CI756"/>
  <c r="CI755" s="1"/>
  <c r="CH756"/>
  <c r="CH755" s="1"/>
  <c r="CK755"/>
  <c r="CK753"/>
  <c r="CK752" s="1"/>
  <c r="CJ753"/>
  <c r="CJ752" s="1"/>
  <c r="CI753"/>
  <c r="CI752" s="1"/>
  <c r="CH753"/>
  <c r="CH752" s="1"/>
  <c r="CK749"/>
  <c r="CK748" s="1"/>
  <c r="CJ749"/>
  <c r="CJ748" s="1"/>
  <c r="CI749"/>
  <c r="CI748" s="1"/>
  <c r="CH749"/>
  <c r="CH748" s="1"/>
  <c r="CK746"/>
  <c r="CJ746"/>
  <c r="CJ745" s="1"/>
  <c r="CI746"/>
  <c r="CI745" s="1"/>
  <c r="CH746"/>
  <c r="CH745" s="1"/>
  <c r="CK745"/>
  <c r="CK738"/>
  <c r="CJ738"/>
  <c r="CJ737" s="1"/>
  <c r="CJ736" s="1"/>
  <c r="CI738"/>
  <c r="CI737" s="1"/>
  <c r="CI736" s="1"/>
  <c r="CH738"/>
  <c r="CH737" s="1"/>
  <c r="CH736" s="1"/>
  <c r="CK737"/>
  <c r="CK736" s="1"/>
  <c r="CK734"/>
  <c r="CJ734"/>
  <c r="CJ733" s="1"/>
  <c r="CI734"/>
  <c r="CI733" s="1"/>
  <c r="CH734"/>
  <c r="CH733" s="1"/>
  <c r="CK733"/>
  <c r="CK731"/>
  <c r="CK730" s="1"/>
  <c r="CJ731"/>
  <c r="CJ730" s="1"/>
  <c r="CI731"/>
  <c r="CI730" s="1"/>
  <c r="CH731"/>
  <c r="CH730" s="1"/>
  <c r="CK728"/>
  <c r="CJ728"/>
  <c r="CJ727" s="1"/>
  <c r="CI728"/>
  <c r="CI727" s="1"/>
  <c r="CH728"/>
  <c r="CH727" s="1"/>
  <c r="CK727"/>
  <c r="CK724"/>
  <c r="CJ724"/>
  <c r="CJ723" s="1"/>
  <c r="CJ722" s="1"/>
  <c r="CI724"/>
  <c r="CI723" s="1"/>
  <c r="CI722" s="1"/>
  <c r="CH724"/>
  <c r="CH723" s="1"/>
  <c r="CH722" s="1"/>
  <c r="CK723"/>
  <c r="CK722" s="1"/>
  <c r="CK717"/>
  <c r="CJ717"/>
  <c r="CJ716" s="1"/>
  <c r="CI717"/>
  <c r="CI716" s="1"/>
  <c r="CH717"/>
  <c r="CH716" s="1"/>
  <c r="CK716"/>
  <c r="CK714"/>
  <c r="CK713" s="1"/>
  <c r="CJ714"/>
  <c r="CJ713" s="1"/>
  <c r="CI714"/>
  <c r="CI713" s="1"/>
  <c r="CH714"/>
  <c r="CH713" s="1"/>
  <c r="CK710"/>
  <c r="CK709" s="1"/>
  <c r="CJ710"/>
  <c r="CJ709" s="1"/>
  <c r="CI710"/>
  <c r="CI709" s="1"/>
  <c r="CH710"/>
  <c r="CH709" s="1"/>
  <c r="CK706"/>
  <c r="CK705" s="1"/>
  <c r="CJ706"/>
  <c r="CJ705" s="1"/>
  <c r="CI706"/>
  <c r="CI705" s="1"/>
  <c r="CH706"/>
  <c r="CH705" s="1"/>
  <c r="CK702"/>
  <c r="CK701" s="1"/>
  <c r="CJ702"/>
  <c r="CJ701" s="1"/>
  <c r="CI702"/>
  <c r="CI701" s="1"/>
  <c r="CH702"/>
  <c r="CH701" s="1"/>
  <c r="CK699"/>
  <c r="CJ699"/>
  <c r="CJ698" s="1"/>
  <c r="CJ697" s="1"/>
  <c r="CI699"/>
  <c r="CI698" s="1"/>
  <c r="CI697" s="1"/>
  <c r="CH699"/>
  <c r="CH698" s="1"/>
  <c r="CH697" s="1"/>
  <c r="CK698"/>
  <c r="CK697" s="1"/>
  <c r="CK695"/>
  <c r="CJ695"/>
  <c r="CJ694" s="1"/>
  <c r="CJ693" s="1"/>
  <c r="CI695"/>
  <c r="CI694" s="1"/>
  <c r="CI693" s="1"/>
  <c r="CH695"/>
  <c r="CH694" s="1"/>
  <c r="CH693" s="1"/>
  <c r="CK694"/>
  <c r="CK693" s="1"/>
  <c r="CK691"/>
  <c r="CJ691"/>
  <c r="CJ690" s="1"/>
  <c r="CJ689" s="1"/>
  <c r="CI691"/>
  <c r="CI690" s="1"/>
  <c r="CI689" s="1"/>
  <c r="CH691"/>
  <c r="CH690" s="1"/>
  <c r="CH689" s="1"/>
  <c r="CK690"/>
  <c r="CK689" s="1"/>
  <c r="CK686"/>
  <c r="CK685" s="1"/>
  <c r="CJ686"/>
  <c r="CJ685" s="1"/>
  <c r="CI686"/>
  <c r="CI685" s="1"/>
  <c r="CH686"/>
  <c r="CH685" s="1"/>
  <c r="CM683"/>
  <c r="CM682" s="1"/>
  <c r="CL683"/>
  <c r="CL682" s="1"/>
  <c r="CK683"/>
  <c r="CK682" s="1"/>
  <c r="CJ683"/>
  <c r="CJ682" s="1"/>
  <c r="CI683"/>
  <c r="CI682" s="1"/>
  <c r="CH683"/>
  <c r="CH682" s="1"/>
  <c r="CK678"/>
  <c r="CJ678"/>
  <c r="CJ677" s="1"/>
  <c r="CJ676" s="1"/>
  <c r="CI678"/>
  <c r="CI677" s="1"/>
  <c r="CI676" s="1"/>
  <c r="CH678"/>
  <c r="CH677" s="1"/>
  <c r="CH676" s="1"/>
  <c r="CK677"/>
  <c r="CK676" s="1"/>
  <c r="CK669"/>
  <c r="CK668" s="1"/>
  <c r="CK667" s="1"/>
  <c r="CJ669"/>
  <c r="CJ668" s="1"/>
  <c r="CJ667" s="1"/>
  <c r="CI669"/>
  <c r="CI668" s="1"/>
  <c r="CI667" s="1"/>
  <c r="CH669"/>
  <c r="CH668" s="1"/>
  <c r="CH667" s="1"/>
  <c r="CK665"/>
  <c r="CK664" s="1"/>
  <c r="CK663" s="1"/>
  <c r="CJ665"/>
  <c r="CJ664" s="1"/>
  <c r="CJ663" s="1"/>
  <c r="CI665"/>
  <c r="CI664" s="1"/>
  <c r="CI663" s="1"/>
  <c r="CH665"/>
  <c r="CH664" s="1"/>
  <c r="CH663" s="1"/>
  <c r="CK658"/>
  <c r="CK657" s="1"/>
  <c r="CK656" s="1"/>
  <c r="CK655" s="1"/>
  <c r="CK654" s="1"/>
  <c r="CJ658"/>
  <c r="CJ657" s="1"/>
  <c r="CJ656" s="1"/>
  <c r="CJ655" s="1"/>
  <c r="CJ654" s="1"/>
  <c r="CI658"/>
  <c r="CI657" s="1"/>
  <c r="CI656" s="1"/>
  <c r="CI655" s="1"/>
  <c r="CI654" s="1"/>
  <c r="CH658"/>
  <c r="CH657" s="1"/>
  <c r="CH656" s="1"/>
  <c r="CH655" s="1"/>
  <c r="CH654" s="1"/>
  <c r="CK649"/>
  <c r="CJ649"/>
  <c r="CJ648" s="1"/>
  <c r="CJ647" s="1"/>
  <c r="CJ646" s="1"/>
  <c r="CI649"/>
  <c r="CI648" s="1"/>
  <c r="CI647" s="1"/>
  <c r="CI646" s="1"/>
  <c r="CH649"/>
  <c r="CH648" s="1"/>
  <c r="CH647" s="1"/>
  <c r="CH646" s="1"/>
  <c r="CK648"/>
  <c r="CK647" s="1"/>
  <c r="CK646" s="1"/>
  <c r="CK644"/>
  <c r="CK643" s="1"/>
  <c r="CJ644"/>
  <c r="CJ643" s="1"/>
  <c r="CI644"/>
  <c r="CI643" s="1"/>
  <c r="CH644"/>
  <c r="CH643" s="1"/>
  <c r="CK641"/>
  <c r="CJ641"/>
  <c r="CJ640" s="1"/>
  <c r="CJ639" s="1"/>
  <c r="CI641"/>
  <c r="CI640" s="1"/>
  <c r="CI639" s="1"/>
  <c r="CH641"/>
  <c r="CH640" s="1"/>
  <c r="CH639" s="1"/>
  <c r="CK640"/>
  <c r="CK639" s="1"/>
  <c r="CK637"/>
  <c r="CJ637"/>
  <c r="CJ636" s="1"/>
  <c r="CJ635" s="1"/>
  <c r="CI637"/>
  <c r="CI636" s="1"/>
  <c r="CI635" s="1"/>
  <c r="CH637"/>
  <c r="CH636" s="1"/>
  <c r="CH635" s="1"/>
  <c r="CK636"/>
  <c r="CK635" s="1"/>
  <c r="CK632"/>
  <c r="CK631" s="1"/>
  <c r="CK630" s="1"/>
  <c r="CJ632"/>
  <c r="CI632"/>
  <c r="CI631" s="1"/>
  <c r="CI630" s="1"/>
  <c r="CH632"/>
  <c r="CH631" s="1"/>
  <c r="CH630" s="1"/>
  <c r="CJ631"/>
  <c r="CJ630" s="1"/>
  <c r="CK628"/>
  <c r="CK627" s="1"/>
  <c r="CK626" s="1"/>
  <c r="CJ628"/>
  <c r="CJ627" s="1"/>
  <c r="CJ626" s="1"/>
  <c r="CI628"/>
  <c r="CI627" s="1"/>
  <c r="CI626" s="1"/>
  <c r="CH628"/>
  <c r="CH627" s="1"/>
  <c r="CH626" s="1"/>
  <c r="CK623"/>
  <c r="CJ623"/>
  <c r="CJ622" s="1"/>
  <c r="CJ621" s="1"/>
  <c r="CJ620" s="1"/>
  <c r="CI623"/>
  <c r="CI622" s="1"/>
  <c r="CI621" s="1"/>
  <c r="CI620" s="1"/>
  <c r="CH623"/>
  <c r="CH622" s="1"/>
  <c r="CH621" s="1"/>
  <c r="CH620" s="1"/>
  <c r="CK622"/>
  <c r="CK621" s="1"/>
  <c r="CK620" s="1"/>
  <c r="CK613"/>
  <c r="CJ613"/>
  <c r="CJ612" s="1"/>
  <c r="CI613"/>
  <c r="CI612" s="1"/>
  <c r="CH613"/>
  <c r="CH612" s="1"/>
  <c r="CK612"/>
  <c r="CK610"/>
  <c r="CK609" s="1"/>
  <c r="CJ610"/>
  <c r="CJ609" s="1"/>
  <c r="CI610"/>
  <c r="CI609" s="1"/>
  <c r="CH610"/>
  <c r="CH609" s="1"/>
  <c r="CK605"/>
  <c r="CJ605"/>
  <c r="CI605"/>
  <c r="CH605"/>
  <c r="CK603"/>
  <c r="CJ603"/>
  <c r="CI603"/>
  <c r="CH603"/>
  <c r="CK601"/>
  <c r="CJ601"/>
  <c r="CJ600" s="1"/>
  <c r="CI601"/>
  <c r="CI600" s="1"/>
  <c r="CH601"/>
  <c r="CH600" s="1"/>
  <c r="CK598"/>
  <c r="CK597" s="1"/>
  <c r="CJ598"/>
  <c r="CJ597" s="1"/>
  <c r="CI598"/>
  <c r="CI597" s="1"/>
  <c r="CH598"/>
  <c r="CH597" s="1"/>
  <c r="CK595"/>
  <c r="CJ595"/>
  <c r="CI595"/>
  <c r="CH595"/>
  <c r="CK593"/>
  <c r="CJ593"/>
  <c r="CI593"/>
  <c r="CH593"/>
  <c r="CK591"/>
  <c r="CJ591"/>
  <c r="CJ590" s="1"/>
  <c r="CI591"/>
  <c r="CI590" s="1"/>
  <c r="CH591"/>
  <c r="CH590" s="1"/>
  <c r="CK590"/>
  <c r="CK585"/>
  <c r="CK584" s="1"/>
  <c r="CJ585"/>
  <c r="CJ584" s="1"/>
  <c r="CI585"/>
  <c r="CI584" s="1"/>
  <c r="CH585"/>
  <c r="CH584" s="1"/>
  <c r="CK581"/>
  <c r="CJ581"/>
  <c r="CJ580" s="1"/>
  <c r="CI581"/>
  <c r="CI580" s="1"/>
  <c r="CH581"/>
  <c r="CH580" s="1"/>
  <c r="CK580"/>
  <c r="CK578"/>
  <c r="CK577" s="1"/>
  <c r="CJ578"/>
  <c r="CJ577" s="1"/>
  <c r="CI578"/>
  <c r="CI577" s="1"/>
  <c r="CH578"/>
  <c r="CH577" s="1"/>
  <c r="CK573"/>
  <c r="CJ573"/>
  <c r="CJ572" s="1"/>
  <c r="CJ571" s="1"/>
  <c r="CJ570" s="1"/>
  <c r="CI573"/>
  <c r="CI572" s="1"/>
  <c r="CI571" s="1"/>
  <c r="CI570" s="1"/>
  <c r="CH573"/>
  <c r="CH572" s="1"/>
  <c r="CH571" s="1"/>
  <c r="CH570" s="1"/>
  <c r="CK572"/>
  <c r="CK571" s="1"/>
  <c r="CK570" s="1"/>
  <c r="CK568"/>
  <c r="CK567" s="1"/>
  <c r="CK566" s="1"/>
  <c r="CK565" s="1"/>
  <c r="CJ568"/>
  <c r="CJ567" s="1"/>
  <c r="CJ566" s="1"/>
  <c r="CJ565" s="1"/>
  <c r="CI568"/>
  <c r="CI567" s="1"/>
  <c r="CI566" s="1"/>
  <c r="CI565" s="1"/>
  <c r="CH568"/>
  <c r="CH567" s="1"/>
  <c r="CH566" s="1"/>
  <c r="CH565" s="1"/>
  <c r="CK563"/>
  <c r="CJ563"/>
  <c r="CJ562" s="1"/>
  <c r="CJ561" s="1"/>
  <c r="CJ560" s="1"/>
  <c r="CJ559" s="1"/>
  <c r="CI563"/>
  <c r="CI562" s="1"/>
  <c r="CI561" s="1"/>
  <c r="CI560" s="1"/>
  <c r="CI559" s="1"/>
  <c r="CH563"/>
  <c r="CH562" s="1"/>
  <c r="CH561" s="1"/>
  <c r="CH560" s="1"/>
  <c r="CH559" s="1"/>
  <c r="CK562"/>
  <c r="CK561" s="1"/>
  <c r="CK560" s="1"/>
  <c r="CK559" s="1"/>
  <c r="CK557"/>
  <c r="CJ557"/>
  <c r="CJ556" s="1"/>
  <c r="CJ555" s="1"/>
  <c r="CJ554" s="1"/>
  <c r="CI557"/>
  <c r="CI556" s="1"/>
  <c r="CI555" s="1"/>
  <c r="CI554" s="1"/>
  <c r="CH557"/>
  <c r="CH556" s="1"/>
  <c r="CH555" s="1"/>
  <c r="CH554" s="1"/>
  <c r="CK556"/>
  <c r="CK555" s="1"/>
  <c r="CK554" s="1"/>
  <c r="CK550"/>
  <c r="CJ550"/>
  <c r="CJ549" s="1"/>
  <c r="CJ548" s="1"/>
  <c r="CJ547" s="1"/>
  <c r="CI550"/>
  <c r="CI549" s="1"/>
  <c r="CI548" s="1"/>
  <c r="CI547" s="1"/>
  <c r="CH550"/>
  <c r="CH549" s="1"/>
  <c r="CH548" s="1"/>
  <c r="CH547" s="1"/>
  <c r="CK549"/>
  <c r="CK548" s="1"/>
  <c r="CK547" s="1"/>
  <c r="CK545"/>
  <c r="CK544" s="1"/>
  <c r="CK543" s="1"/>
  <c r="CK542" s="1"/>
  <c r="CJ545"/>
  <c r="CJ544" s="1"/>
  <c r="CJ543" s="1"/>
  <c r="CJ542" s="1"/>
  <c r="CI545"/>
  <c r="CI544" s="1"/>
  <c r="CI543" s="1"/>
  <c r="CI542" s="1"/>
  <c r="CH545"/>
  <c r="CH544" s="1"/>
  <c r="CH543" s="1"/>
  <c r="CH542" s="1"/>
  <c r="CK540"/>
  <c r="CJ540"/>
  <c r="CJ539" s="1"/>
  <c r="CJ538" s="1"/>
  <c r="CJ537" s="1"/>
  <c r="CI540"/>
  <c r="CI539" s="1"/>
  <c r="CI538" s="1"/>
  <c r="CI537" s="1"/>
  <c r="CH540"/>
  <c r="CH539" s="1"/>
  <c r="CH538" s="1"/>
  <c r="CH537" s="1"/>
  <c r="CK539"/>
  <c r="CK538" s="1"/>
  <c r="CK537" s="1"/>
  <c r="CK535"/>
  <c r="CK534" s="1"/>
  <c r="CK533" s="1"/>
  <c r="CK532" s="1"/>
  <c r="CJ535"/>
  <c r="CJ534" s="1"/>
  <c r="CJ533" s="1"/>
  <c r="CJ532" s="1"/>
  <c r="CI535"/>
  <c r="CI534" s="1"/>
  <c r="CI533" s="1"/>
  <c r="CI532" s="1"/>
  <c r="CH535"/>
  <c r="CH534" s="1"/>
  <c r="CH533" s="1"/>
  <c r="CH532" s="1"/>
  <c r="CK528"/>
  <c r="CJ528"/>
  <c r="CI528"/>
  <c r="CH528"/>
  <c r="CK526"/>
  <c r="CK525" s="1"/>
  <c r="CK524" s="1"/>
  <c r="CK523" s="1"/>
  <c r="CJ526"/>
  <c r="CJ525" s="1"/>
  <c r="CJ524" s="1"/>
  <c r="CJ523" s="1"/>
  <c r="CI526"/>
  <c r="CI525" s="1"/>
  <c r="CI524" s="1"/>
  <c r="CI523" s="1"/>
  <c r="CH526"/>
  <c r="CK521"/>
  <c r="CJ521"/>
  <c r="CJ520" s="1"/>
  <c r="CI521"/>
  <c r="CI520" s="1"/>
  <c r="CH521"/>
  <c r="CH520" s="1"/>
  <c r="CK520"/>
  <c r="CK518"/>
  <c r="CK517" s="1"/>
  <c r="CJ518"/>
  <c r="CJ517" s="1"/>
  <c r="CI518"/>
  <c r="CI517" s="1"/>
  <c r="CH518"/>
  <c r="CH517" s="1"/>
  <c r="CK515"/>
  <c r="CJ515"/>
  <c r="CJ514" s="1"/>
  <c r="CI515"/>
  <c r="CI514" s="1"/>
  <c r="CH515"/>
  <c r="CH514" s="1"/>
  <c r="CK514"/>
  <c r="CK512"/>
  <c r="CK511" s="1"/>
  <c r="CJ512"/>
  <c r="CJ511" s="1"/>
  <c r="CI512"/>
  <c r="CI511" s="1"/>
  <c r="CH512"/>
  <c r="CH511" s="1"/>
  <c r="CK509"/>
  <c r="CJ509"/>
  <c r="CJ508" s="1"/>
  <c r="CJ507" s="1"/>
  <c r="CI509"/>
  <c r="CI508" s="1"/>
  <c r="CI507" s="1"/>
  <c r="CH509"/>
  <c r="CH508" s="1"/>
  <c r="CH507" s="1"/>
  <c r="CK508"/>
  <c r="CK507" s="1"/>
  <c r="CK504"/>
  <c r="CK503" s="1"/>
  <c r="CK502" s="1"/>
  <c r="CK501" s="1"/>
  <c r="CJ504"/>
  <c r="CJ503" s="1"/>
  <c r="CJ502" s="1"/>
  <c r="CJ501" s="1"/>
  <c r="CI504"/>
  <c r="CI503" s="1"/>
  <c r="CI502" s="1"/>
  <c r="CI501" s="1"/>
  <c r="CH504"/>
  <c r="CH503" s="1"/>
  <c r="CH502" s="1"/>
  <c r="CH501" s="1"/>
  <c r="CK499"/>
  <c r="CJ499"/>
  <c r="CJ498" s="1"/>
  <c r="CJ497" s="1"/>
  <c r="CJ496" s="1"/>
  <c r="CI499"/>
  <c r="CI498" s="1"/>
  <c r="CI497" s="1"/>
  <c r="CI496" s="1"/>
  <c r="CH499"/>
  <c r="CH498" s="1"/>
  <c r="CH497" s="1"/>
  <c r="CH496" s="1"/>
  <c r="CK498"/>
  <c r="CK497" s="1"/>
  <c r="CK496" s="1"/>
  <c r="CK494"/>
  <c r="CK493" s="1"/>
  <c r="CK492" s="1"/>
  <c r="CK491" s="1"/>
  <c r="CJ494"/>
  <c r="CJ493" s="1"/>
  <c r="CJ492" s="1"/>
  <c r="CJ491" s="1"/>
  <c r="CI494"/>
  <c r="CI493" s="1"/>
  <c r="CI492" s="1"/>
  <c r="CI491" s="1"/>
  <c r="CH494"/>
  <c r="CH493" s="1"/>
  <c r="CH492" s="1"/>
  <c r="CH491" s="1"/>
  <c r="CK485"/>
  <c r="CJ485"/>
  <c r="CJ484" s="1"/>
  <c r="CJ483" s="1"/>
  <c r="CJ482" s="1"/>
  <c r="CI485"/>
  <c r="CI484" s="1"/>
  <c r="CI483" s="1"/>
  <c r="CI482" s="1"/>
  <c r="CH485"/>
  <c r="CH484" s="1"/>
  <c r="CH483" s="1"/>
  <c r="CH482" s="1"/>
  <c r="CK484"/>
  <c r="CK483" s="1"/>
  <c r="CK482" s="1"/>
  <c r="CK480"/>
  <c r="CJ480"/>
  <c r="CI480"/>
  <c r="CI479" s="1"/>
  <c r="CI478" s="1"/>
  <c r="CI477" s="1"/>
  <c r="CH480"/>
  <c r="CH479" s="1"/>
  <c r="CH478" s="1"/>
  <c r="CH477" s="1"/>
  <c r="CK479"/>
  <c r="CK478" s="1"/>
  <c r="CK477" s="1"/>
  <c r="CJ479"/>
  <c r="CJ478" s="1"/>
  <c r="CJ477" s="1"/>
  <c r="CK475"/>
  <c r="CK474" s="1"/>
  <c r="CK473" s="1"/>
  <c r="CK472" s="1"/>
  <c r="CK471" s="1"/>
  <c r="CJ475"/>
  <c r="CJ474" s="1"/>
  <c r="CJ473" s="1"/>
  <c r="CJ472" s="1"/>
  <c r="CJ471" s="1"/>
  <c r="CI475"/>
  <c r="CH475"/>
  <c r="CH474" s="1"/>
  <c r="CH473" s="1"/>
  <c r="CH472" s="1"/>
  <c r="CH471" s="1"/>
  <c r="CI474"/>
  <c r="CI473" s="1"/>
  <c r="CI472" s="1"/>
  <c r="CI471" s="1"/>
  <c r="CK469"/>
  <c r="CK468" s="1"/>
  <c r="CJ469"/>
  <c r="CJ468" s="1"/>
  <c r="CI469"/>
  <c r="CI468" s="1"/>
  <c r="CH469"/>
  <c r="CH468" s="1"/>
  <c r="CK466"/>
  <c r="CJ466"/>
  <c r="CI466"/>
  <c r="CH466"/>
  <c r="CK464"/>
  <c r="CJ464"/>
  <c r="CI464"/>
  <c r="CI463" s="1"/>
  <c r="CH464"/>
  <c r="CH463" s="1"/>
  <c r="CK463"/>
  <c r="CJ463"/>
  <c r="CK461"/>
  <c r="CJ461"/>
  <c r="CI461"/>
  <c r="CH461"/>
  <c r="CK459"/>
  <c r="CK458" s="1"/>
  <c r="CJ459"/>
  <c r="CJ458" s="1"/>
  <c r="CI459"/>
  <c r="CI458" s="1"/>
  <c r="CH459"/>
  <c r="CH458" s="1"/>
  <c r="CK456"/>
  <c r="CJ456"/>
  <c r="CI456"/>
  <c r="CI453" s="1"/>
  <c r="CH456"/>
  <c r="CH453" s="1"/>
  <c r="CK454"/>
  <c r="CJ454"/>
  <c r="CI454"/>
  <c r="CH454"/>
  <c r="CK453"/>
  <c r="CJ453"/>
  <c r="CK451"/>
  <c r="CK450" s="1"/>
  <c r="CK449" s="1"/>
  <c r="CJ451"/>
  <c r="CJ450" s="1"/>
  <c r="CJ449" s="1"/>
  <c r="CI451"/>
  <c r="CI450" s="1"/>
  <c r="CI449" s="1"/>
  <c r="CH451"/>
  <c r="CH450" s="1"/>
  <c r="CH449" s="1"/>
  <c r="CK447"/>
  <c r="CK446" s="1"/>
  <c r="CK445" s="1"/>
  <c r="CJ447"/>
  <c r="CJ446" s="1"/>
  <c r="CJ445" s="1"/>
  <c r="CI447"/>
  <c r="CI446" s="1"/>
  <c r="CI445" s="1"/>
  <c r="CH447"/>
  <c r="CH446" s="1"/>
  <c r="CH445" s="1"/>
  <c r="CK442"/>
  <c r="CJ442"/>
  <c r="CI442"/>
  <c r="CI441" s="1"/>
  <c r="CH442"/>
  <c r="CH441" s="1"/>
  <c r="CK441"/>
  <c r="CJ441"/>
  <c r="CK439"/>
  <c r="CK438" s="1"/>
  <c r="CK437" s="1"/>
  <c r="CJ439"/>
  <c r="CJ438" s="1"/>
  <c r="CI439"/>
  <c r="CI438" s="1"/>
  <c r="CH439"/>
  <c r="CH438" s="1"/>
  <c r="CK435"/>
  <c r="CK434" s="1"/>
  <c r="CK433" s="1"/>
  <c r="CK432" s="1"/>
  <c r="CJ435"/>
  <c r="CJ434" s="1"/>
  <c r="CJ433" s="1"/>
  <c r="CI435"/>
  <c r="CI434" s="1"/>
  <c r="CI433" s="1"/>
  <c r="CH435"/>
  <c r="CH434" s="1"/>
  <c r="CH433" s="1"/>
  <c r="CK428"/>
  <c r="CK427" s="1"/>
  <c r="CK426" s="1"/>
  <c r="CJ428"/>
  <c r="CJ427" s="1"/>
  <c r="CJ426" s="1"/>
  <c r="CI428"/>
  <c r="CI427" s="1"/>
  <c r="CI426" s="1"/>
  <c r="CH428"/>
  <c r="CH427" s="1"/>
  <c r="CH426" s="1"/>
  <c r="CK424"/>
  <c r="CK423" s="1"/>
  <c r="CK422" s="1"/>
  <c r="CJ424"/>
  <c r="CJ423" s="1"/>
  <c r="CJ422" s="1"/>
  <c r="CI424"/>
  <c r="CI423" s="1"/>
  <c r="CI422" s="1"/>
  <c r="CH424"/>
  <c r="CH423" s="1"/>
  <c r="CH422" s="1"/>
  <c r="CK416"/>
  <c r="CJ416"/>
  <c r="CI416"/>
  <c r="CH416"/>
  <c r="CK414"/>
  <c r="CJ414"/>
  <c r="CI414"/>
  <c r="CH414"/>
  <c r="CK412"/>
  <c r="CJ412"/>
  <c r="CI412"/>
  <c r="CH412"/>
  <c r="CH411" s="1"/>
  <c r="CH410" s="1"/>
  <c r="CK411"/>
  <c r="CK410" s="1"/>
  <c r="CJ411"/>
  <c r="CJ410" s="1"/>
  <c r="CK408"/>
  <c r="CJ408"/>
  <c r="CI408"/>
  <c r="CI407" s="1"/>
  <c r="CI406" s="1"/>
  <c r="CH408"/>
  <c r="CH407" s="1"/>
  <c r="CH406" s="1"/>
  <c r="CK407"/>
  <c r="CK406" s="1"/>
  <c r="CJ407"/>
  <c r="CJ406" s="1"/>
  <c r="CK403"/>
  <c r="CJ403"/>
  <c r="CI403"/>
  <c r="CI402" s="1"/>
  <c r="CI401" s="1"/>
  <c r="CI400" s="1"/>
  <c r="CH403"/>
  <c r="CH402" s="1"/>
  <c r="CH401" s="1"/>
  <c r="CH400" s="1"/>
  <c r="CK402"/>
  <c r="CK401" s="1"/>
  <c r="CJ402"/>
  <c r="CJ401" s="1"/>
  <c r="CJ400" s="1"/>
  <c r="CK398"/>
  <c r="CJ398"/>
  <c r="CI398"/>
  <c r="CI397" s="1"/>
  <c r="CH398"/>
  <c r="CH397" s="1"/>
  <c r="CK397"/>
  <c r="CJ397"/>
  <c r="CK395"/>
  <c r="CK394" s="1"/>
  <c r="CK393" s="1"/>
  <c r="CJ395"/>
  <c r="CJ394" s="1"/>
  <c r="CJ393" s="1"/>
  <c r="CI395"/>
  <c r="CI394" s="1"/>
  <c r="CI393" s="1"/>
  <c r="CH395"/>
  <c r="CH394" s="1"/>
  <c r="CH393" s="1"/>
  <c r="CK391"/>
  <c r="CK390" s="1"/>
  <c r="CK389" s="1"/>
  <c r="CJ391"/>
  <c r="CJ390" s="1"/>
  <c r="CJ389" s="1"/>
  <c r="CI391"/>
  <c r="CI390" s="1"/>
  <c r="CI389" s="1"/>
  <c r="CH391"/>
  <c r="CH390" s="1"/>
  <c r="CH389" s="1"/>
  <c r="CK387"/>
  <c r="CK386" s="1"/>
  <c r="CJ387"/>
  <c r="CJ386" s="1"/>
  <c r="CI387"/>
  <c r="CH387"/>
  <c r="CH386" s="1"/>
  <c r="CI386"/>
  <c r="CK384"/>
  <c r="CK383" s="1"/>
  <c r="CJ384"/>
  <c r="CI384"/>
  <c r="CI383" s="1"/>
  <c r="CH384"/>
  <c r="CH383" s="1"/>
  <c r="CJ383"/>
  <c r="CK379"/>
  <c r="CK378" s="1"/>
  <c r="CK377" s="1"/>
  <c r="CK376" s="1"/>
  <c r="CJ379"/>
  <c r="CJ378" s="1"/>
  <c r="CJ377" s="1"/>
  <c r="CJ376" s="1"/>
  <c r="CI379"/>
  <c r="CI378" s="1"/>
  <c r="CI377" s="1"/>
  <c r="CI376" s="1"/>
  <c r="CH379"/>
  <c r="CH378" s="1"/>
  <c r="CH377" s="1"/>
  <c r="CH376" s="1"/>
  <c r="CK373"/>
  <c r="CK372" s="1"/>
  <c r="CK371" s="1"/>
  <c r="CK370" s="1"/>
  <c r="CJ373"/>
  <c r="CJ372" s="1"/>
  <c r="CJ371" s="1"/>
  <c r="CJ370" s="1"/>
  <c r="CI373"/>
  <c r="CI372" s="1"/>
  <c r="CI371" s="1"/>
  <c r="CI370" s="1"/>
  <c r="CH373"/>
  <c r="CH372" s="1"/>
  <c r="CH371" s="1"/>
  <c r="CH370" s="1"/>
  <c r="CK366"/>
  <c r="CK365" s="1"/>
  <c r="CJ366"/>
  <c r="CJ365" s="1"/>
  <c r="CI366"/>
  <c r="CI365" s="1"/>
  <c r="CH366"/>
  <c r="CH365" s="1"/>
  <c r="CK363"/>
  <c r="CJ363"/>
  <c r="CJ362" s="1"/>
  <c r="CJ361" s="1"/>
  <c r="CI363"/>
  <c r="CI362" s="1"/>
  <c r="CI361" s="1"/>
  <c r="CH363"/>
  <c r="CH362" s="1"/>
  <c r="CH361" s="1"/>
  <c r="CK362"/>
  <c r="CK361" s="1"/>
  <c r="CK359"/>
  <c r="CJ359"/>
  <c r="CI359"/>
  <c r="CI358" s="1"/>
  <c r="CH359"/>
  <c r="CH358" s="1"/>
  <c r="CK358"/>
  <c r="CJ358"/>
  <c r="CK356"/>
  <c r="CK355" s="1"/>
  <c r="CJ356"/>
  <c r="CJ355" s="1"/>
  <c r="CI356"/>
  <c r="CI355" s="1"/>
  <c r="CH356"/>
  <c r="CH355" s="1"/>
  <c r="CK353"/>
  <c r="CJ353"/>
  <c r="CI353"/>
  <c r="CI352" s="1"/>
  <c r="CH353"/>
  <c r="CH352" s="1"/>
  <c r="CK352"/>
  <c r="CJ352"/>
  <c r="CK350"/>
  <c r="CK349" s="1"/>
  <c r="CJ350"/>
  <c r="CJ349" s="1"/>
  <c r="CI350"/>
  <c r="CI349" s="1"/>
  <c r="CH350"/>
  <c r="CH349" s="1"/>
  <c r="CK347"/>
  <c r="CJ347"/>
  <c r="CI347"/>
  <c r="CI346" s="1"/>
  <c r="CH347"/>
  <c r="CH346" s="1"/>
  <c r="CK346"/>
  <c r="CJ346"/>
  <c r="CK343"/>
  <c r="CJ343"/>
  <c r="CI343"/>
  <c r="CI342" s="1"/>
  <c r="CI341" s="1"/>
  <c r="CH343"/>
  <c r="CH342" s="1"/>
  <c r="CH341" s="1"/>
  <c r="CK342"/>
  <c r="CK341" s="1"/>
  <c r="CJ342"/>
  <c r="CJ341" s="1"/>
  <c r="CK335"/>
  <c r="CK334" s="1"/>
  <c r="CJ335"/>
  <c r="CJ334" s="1"/>
  <c r="CI335"/>
  <c r="CI334" s="1"/>
  <c r="CH335"/>
  <c r="CH334" s="1"/>
  <c r="CK332"/>
  <c r="CJ332"/>
  <c r="CI332"/>
  <c r="CH332"/>
  <c r="CK330"/>
  <c r="CK329" s="1"/>
  <c r="CK328" s="1"/>
  <c r="CJ330"/>
  <c r="CJ329" s="1"/>
  <c r="CJ328" s="1"/>
  <c r="CI330"/>
  <c r="CI329" s="1"/>
  <c r="CI328" s="1"/>
  <c r="CH330"/>
  <c r="CH329" s="1"/>
  <c r="CH328" s="1"/>
  <c r="CK326"/>
  <c r="CJ326"/>
  <c r="CI326"/>
  <c r="CI325" s="1"/>
  <c r="CI324" s="1"/>
  <c r="CH326"/>
  <c r="CH325" s="1"/>
  <c r="CH324" s="1"/>
  <c r="CK325"/>
  <c r="CK324" s="1"/>
  <c r="CJ325"/>
  <c r="CJ324" s="1"/>
  <c r="CK317"/>
  <c r="CK316" s="1"/>
  <c r="CK315" s="1"/>
  <c r="CJ317"/>
  <c r="CJ316" s="1"/>
  <c r="CJ315" s="1"/>
  <c r="CI317"/>
  <c r="CH317"/>
  <c r="CH316" s="1"/>
  <c r="CH315" s="1"/>
  <c r="CI316"/>
  <c r="CI315" s="1"/>
  <c r="CK313"/>
  <c r="CJ313"/>
  <c r="CI313"/>
  <c r="CH313"/>
  <c r="CK311"/>
  <c r="CJ311"/>
  <c r="CI311"/>
  <c r="CH311"/>
  <c r="CK309"/>
  <c r="CK308" s="1"/>
  <c r="CK307" s="1"/>
  <c r="CJ309"/>
  <c r="CJ308" s="1"/>
  <c r="CJ307" s="1"/>
  <c r="CI309"/>
  <c r="CH309"/>
  <c r="CH308" s="1"/>
  <c r="CH307" s="1"/>
  <c r="CK305"/>
  <c r="CK304" s="1"/>
  <c r="CK303" s="1"/>
  <c r="CJ305"/>
  <c r="CJ304" s="1"/>
  <c r="CJ303" s="1"/>
  <c r="CI305"/>
  <c r="CI304" s="1"/>
  <c r="CI303" s="1"/>
  <c r="CH305"/>
  <c r="CH304" s="1"/>
  <c r="CH303" s="1"/>
  <c r="CK299"/>
  <c r="CJ299"/>
  <c r="CI299"/>
  <c r="CH299"/>
  <c r="CH298" s="1"/>
  <c r="CH297" s="1"/>
  <c r="CK294"/>
  <c r="CJ294"/>
  <c r="CI294"/>
  <c r="CI293" s="1"/>
  <c r="CI292" s="1"/>
  <c r="CI291" s="1"/>
  <c r="CH294"/>
  <c r="CH293" s="1"/>
  <c r="CH292" s="1"/>
  <c r="CH291" s="1"/>
  <c r="CK293"/>
  <c r="CK292" s="1"/>
  <c r="CK291" s="1"/>
  <c r="CJ293"/>
  <c r="CJ292" s="1"/>
  <c r="CJ291" s="1"/>
  <c r="CK289"/>
  <c r="CK288" s="1"/>
  <c r="CK287" s="1"/>
  <c r="CK286" s="1"/>
  <c r="CJ289"/>
  <c r="CJ288" s="1"/>
  <c r="CJ287" s="1"/>
  <c r="CJ286" s="1"/>
  <c r="CI289"/>
  <c r="CI288" s="1"/>
  <c r="CI287" s="1"/>
  <c r="CI286" s="1"/>
  <c r="CH289"/>
  <c r="CH288" s="1"/>
  <c r="CH287" s="1"/>
  <c r="CH286" s="1"/>
  <c r="CK282"/>
  <c r="CK281" s="1"/>
  <c r="CK280" s="1"/>
  <c r="CK279" s="1"/>
  <c r="CK278" s="1"/>
  <c r="CJ282"/>
  <c r="CJ281" s="1"/>
  <c r="CJ280" s="1"/>
  <c r="CJ279" s="1"/>
  <c r="CJ278" s="1"/>
  <c r="CI282"/>
  <c r="CI281" s="1"/>
  <c r="CI280" s="1"/>
  <c r="CI279" s="1"/>
  <c r="CI278" s="1"/>
  <c r="CH282"/>
  <c r="CH281" s="1"/>
  <c r="CH280" s="1"/>
  <c r="CH279" s="1"/>
  <c r="CH278" s="1"/>
  <c r="CK275"/>
  <c r="CJ275"/>
  <c r="CI275"/>
  <c r="CH275"/>
  <c r="CK273"/>
  <c r="CJ273"/>
  <c r="CI273"/>
  <c r="CH273"/>
  <c r="CK271"/>
  <c r="CK270" s="1"/>
  <c r="CK269" s="1"/>
  <c r="CJ271"/>
  <c r="CJ270" s="1"/>
  <c r="CJ269" s="1"/>
  <c r="CI271"/>
  <c r="CH271"/>
  <c r="CH270" s="1"/>
  <c r="CH269" s="1"/>
  <c r="CK267"/>
  <c r="CK266" s="1"/>
  <c r="CK265" s="1"/>
  <c r="CJ267"/>
  <c r="CJ266" s="1"/>
  <c r="CJ265" s="1"/>
  <c r="CJ264" s="1"/>
  <c r="CJ263" s="1"/>
  <c r="CI267"/>
  <c r="CI266" s="1"/>
  <c r="CI265" s="1"/>
  <c r="CH267"/>
  <c r="CH266" s="1"/>
  <c r="CH265" s="1"/>
  <c r="CK258"/>
  <c r="CJ258"/>
  <c r="CI258"/>
  <c r="CH258"/>
  <c r="CK256"/>
  <c r="CJ256"/>
  <c r="CI256"/>
  <c r="CH256"/>
  <c r="CK254"/>
  <c r="CJ254"/>
  <c r="CJ253" s="1"/>
  <c r="CI254"/>
  <c r="CI253" s="1"/>
  <c r="CH254"/>
  <c r="CH253" s="1"/>
  <c r="CK253"/>
  <c r="CK251"/>
  <c r="CK250" s="1"/>
  <c r="CJ251"/>
  <c r="CJ250" s="1"/>
  <c r="CI251"/>
  <c r="CI250" s="1"/>
  <c r="CH251"/>
  <c r="CH250" s="1"/>
  <c r="CK246"/>
  <c r="CJ246"/>
  <c r="CI246"/>
  <c r="CH246"/>
  <c r="CK244"/>
  <c r="CJ244"/>
  <c r="CI244"/>
  <c r="CH244"/>
  <c r="CK242"/>
  <c r="CJ242"/>
  <c r="CI242"/>
  <c r="CH242"/>
  <c r="CK241"/>
  <c r="CJ241"/>
  <c r="CK236"/>
  <c r="CJ236"/>
  <c r="CI236"/>
  <c r="CH236"/>
  <c r="CI235"/>
  <c r="CI234" s="1"/>
  <c r="CK234"/>
  <c r="CJ234"/>
  <c r="CH234"/>
  <c r="CI233"/>
  <c r="CI232" s="1"/>
  <c r="CK232"/>
  <c r="CJ232"/>
  <c r="CH232"/>
  <c r="CH231" s="1"/>
  <c r="CH230" s="1"/>
  <c r="CH229" s="1"/>
  <c r="CK227"/>
  <c r="CK226" s="1"/>
  <c r="CK225" s="1"/>
  <c r="CK224" s="1"/>
  <c r="CJ227"/>
  <c r="CJ226" s="1"/>
  <c r="CJ225" s="1"/>
  <c r="CJ224" s="1"/>
  <c r="CI227"/>
  <c r="CI226" s="1"/>
  <c r="CI225" s="1"/>
  <c r="CI224" s="1"/>
  <c r="CH227"/>
  <c r="CH226" s="1"/>
  <c r="CH225" s="1"/>
  <c r="CH224" s="1"/>
  <c r="CK219"/>
  <c r="CJ219"/>
  <c r="CI219"/>
  <c r="CH219"/>
  <c r="CK217"/>
  <c r="CJ217"/>
  <c r="CI217"/>
  <c r="CH217"/>
  <c r="CK215"/>
  <c r="CJ215"/>
  <c r="CI215"/>
  <c r="CI214" s="1"/>
  <c r="CH215"/>
  <c r="CH214" s="1"/>
  <c r="CK214"/>
  <c r="CK212"/>
  <c r="CJ212"/>
  <c r="CI212"/>
  <c r="CH212"/>
  <c r="CK210"/>
  <c r="CJ210"/>
  <c r="CI210"/>
  <c r="CH210"/>
  <c r="CK208"/>
  <c r="CK207" s="1"/>
  <c r="CJ208"/>
  <c r="CI208"/>
  <c r="CI207" s="1"/>
  <c r="CH208"/>
  <c r="CH207" s="1"/>
  <c r="CK205"/>
  <c r="CK204" s="1"/>
  <c r="CJ205"/>
  <c r="CJ204" s="1"/>
  <c r="CI205"/>
  <c r="CI204" s="1"/>
  <c r="CH205"/>
  <c r="CH204" s="1"/>
  <c r="CK202"/>
  <c r="CJ202"/>
  <c r="CI202"/>
  <c r="CH202"/>
  <c r="CK200"/>
  <c r="CK199" s="1"/>
  <c r="CJ200"/>
  <c r="CJ199" s="1"/>
  <c r="CI200"/>
  <c r="CI199" s="1"/>
  <c r="CH200"/>
  <c r="CH199" s="1"/>
  <c r="CK197"/>
  <c r="CJ197"/>
  <c r="CI197"/>
  <c r="CH197"/>
  <c r="CK195"/>
  <c r="CJ195"/>
  <c r="CI195"/>
  <c r="CI194" s="1"/>
  <c r="CH195"/>
  <c r="CH194" s="1"/>
  <c r="CK194"/>
  <c r="CJ194"/>
  <c r="CK192"/>
  <c r="CK191" s="1"/>
  <c r="CJ192"/>
  <c r="CJ191" s="1"/>
  <c r="CI192"/>
  <c r="CI191" s="1"/>
  <c r="CH192"/>
  <c r="CH191" s="1"/>
  <c r="CK187"/>
  <c r="CJ187"/>
  <c r="CI187"/>
  <c r="CH187"/>
  <c r="CK185"/>
  <c r="CJ185"/>
  <c r="CI185"/>
  <c r="CH185"/>
  <c r="CK183"/>
  <c r="CJ183"/>
  <c r="CI183"/>
  <c r="CI182" s="1"/>
  <c r="CH183"/>
  <c r="CH182" s="1"/>
  <c r="CK182"/>
  <c r="CK180"/>
  <c r="CJ180"/>
  <c r="CI180"/>
  <c r="CH180"/>
  <c r="CK178"/>
  <c r="CJ178"/>
  <c r="CI178"/>
  <c r="CH178"/>
  <c r="CK176"/>
  <c r="CJ176"/>
  <c r="CJ175" s="1"/>
  <c r="CI176"/>
  <c r="CI175" s="1"/>
  <c r="CH176"/>
  <c r="CH175" s="1"/>
  <c r="CK172"/>
  <c r="CK171" s="1"/>
  <c r="CK170" s="1"/>
  <c r="CJ172"/>
  <c r="CJ171" s="1"/>
  <c r="CJ170" s="1"/>
  <c r="CI172"/>
  <c r="CI171" s="1"/>
  <c r="CI170" s="1"/>
  <c r="CH172"/>
  <c r="CH171" s="1"/>
  <c r="CH170" s="1"/>
  <c r="CK168"/>
  <c r="CK167" s="1"/>
  <c r="CJ168"/>
  <c r="CJ167" s="1"/>
  <c r="CI168"/>
  <c r="CI167" s="1"/>
  <c r="CH168"/>
  <c r="CH167" s="1"/>
  <c r="CK165"/>
  <c r="CJ165"/>
  <c r="CI165"/>
  <c r="CH165"/>
  <c r="CK163"/>
  <c r="CJ163"/>
  <c r="CI163"/>
  <c r="CH163"/>
  <c r="CK161"/>
  <c r="CJ161"/>
  <c r="CI161"/>
  <c r="CI160" s="1"/>
  <c r="CH161"/>
  <c r="CK160"/>
  <c r="CJ160"/>
  <c r="CJ159" s="1"/>
  <c r="CK156"/>
  <c r="CJ156"/>
  <c r="CI156"/>
  <c r="CH156"/>
  <c r="CK154"/>
  <c r="CK153" s="1"/>
  <c r="CK152" s="1"/>
  <c r="CK151" s="1"/>
  <c r="CJ154"/>
  <c r="CI154"/>
  <c r="CH154"/>
  <c r="CH153" s="1"/>
  <c r="CH152" s="1"/>
  <c r="CH151" s="1"/>
  <c r="CK148"/>
  <c r="CK147" s="1"/>
  <c r="CK146" s="1"/>
  <c r="CK145" s="1"/>
  <c r="CJ148"/>
  <c r="CJ147" s="1"/>
  <c r="CJ146" s="1"/>
  <c r="CJ145" s="1"/>
  <c r="CI148"/>
  <c r="CI147" s="1"/>
  <c r="CI146" s="1"/>
  <c r="CI145" s="1"/>
  <c r="CH148"/>
  <c r="CH147" s="1"/>
  <c r="CH146" s="1"/>
  <c r="CH145" s="1"/>
  <c r="CK143"/>
  <c r="CJ143"/>
  <c r="CI143"/>
  <c r="CI142" s="1"/>
  <c r="CH143"/>
  <c r="CH142" s="1"/>
  <c r="CK142"/>
  <c r="CJ142"/>
  <c r="CK140"/>
  <c r="CK139" s="1"/>
  <c r="CJ140"/>
  <c r="CJ139" s="1"/>
  <c r="CI140"/>
  <c r="CI139" s="1"/>
  <c r="CH140"/>
  <c r="CH139" s="1"/>
  <c r="CK137"/>
  <c r="CJ137"/>
  <c r="CI137"/>
  <c r="CI136" s="1"/>
  <c r="CH137"/>
  <c r="CH136" s="1"/>
  <c r="CK136"/>
  <c r="CJ136"/>
  <c r="CK133"/>
  <c r="CK132" s="1"/>
  <c r="CK131" s="1"/>
  <c r="CJ133"/>
  <c r="CJ132" s="1"/>
  <c r="CJ131" s="1"/>
  <c r="CI133"/>
  <c r="CI132" s="1"/>
  <c r="CI131" s="1"/>
  <c r="CH133"/>
  <c r="CH132" s="1"/>
  <c r="CH131" s="1"/>
  <c r="CK129"/>
  <c r="CK128" s="1"/>
  <c r="CJ129"/>
  <c r="CI129"/>
  <c r="CI128" s="1"/>
  <c r="CH129"/>
  <c r="CH128" s="1"/>
  <c r="CJ128"/>
  <c r="CK126"/>
  <c r="CJ126"/>
  <c r="CI126"/>
  <c r="CH126"/>
  <c r="CK124"/>
  <c r="CK123" s="1"/>
  <c r="CJ124"/>
  <c r="CJ123" s="1"/>
  <c r="CI124"/>
  <c r="CI123" s="1"/>
  <c r="CI122" s="1"/>
  <c r="CH124"/>
  <c r="CH123" s="1"/>
  <c r="CH122" s="1"/>
  <c r="CK120"/>
  <c r="CK119" s="1"/>
  <c r="CK118" s="1"/>
  <c r="CJ120"/>
  <c r="CJ119" s="1"/>
  <c r="CJ118" s="1"/>
  <c r="CI120"/>
  <c r="CI119" s="1"/>
  <c r="CI118" s="1"/>
  <c r="CH120"/>
  <c r="CH119" s="1"/>
  <c r="CH118" s="1"/>
  <c r="CK115"/>
  <c r="CJ115"/>
  <c r="CJ114" s="1"/>
  <c r="CJ113" s="1"/>
  <c r="CJ112" s="1"/>
  <c r="CI115"/>
  <c r="CI114" s="1"/>
  <c r="CI113" s="1"/>
  <c r="CI112" s="1"/>
  <c r="CH115"/>
  <c r="CH114" s="1"/>
  <c r="CH113" s="1"/>
  <c r="CH112" s="1"/>
  <c r="CK114"/>
  <c r="CK113" s="1"/>
  <c r="CK112" s="1"/>
  <c r="CK108"/>
  <c r="CJ108"/>
  <c r="CI108"/>
  <c r="CI107" s="1"/>
  <c r="CI106" s="1"/>
  <c r="CI105" s="1"/>
  <c r="CI104" s="1"/>
  <c r="CH108"/>
  <c r="CH107" s="1"/>
  <c r="CH106" s="1"/>
  <c r="CH105" s="1"/>
  <c r="CH104" s="1"/>
  <c r="CK107"/>
  <c r="CK106" s="1"/>
  <c r="CK105" s="1"/>
  <c r="CK104" s="1"/>
  <c r="CJ107"/>
  <c r="CJ106" s="1"/>
  <c r="CJ105" s="1"/>
  <c r="CJ104" s="1"/>
  <c r="CK101"/>
  <c r="CJ101"/>
  <c r="CI101"/>
  <c r="CH101"/>
  <c r="CK99"/>
  <c r="CJ99"/>
  <c r="CI99"/>
  <c r="CH99"/>
  <c r="CK97"/>
  <c r="CJ97"/>
  <c r="CJ96" s="1"/>
  <c r="CJ95" s="1"/>
  <c r="CJ94" s="1"/>
  <c r="CJ93" s="1"/>
  <c r="CI97"/>
  <c r="CI96" s="1"/>
  <c r="CI95" s="1"/>
  <c r="CI94" s="1"/>
  <c r="CI93" s="1"/>
  <c r="CH97"/>
  <c r="CH96" s="1"/>
  <c r="CH95" s="1"/>
  <c r="CH94" s="1"/>
  <c r="CH93" s="1"/>
  <c r="CK96"/>
  <c r="CK95" s="1"/>
  <c r="CK94" s="1"/>
  <c r="CK93" s="1"/>
  <c r="CK90"/>
  <c r="CJ90"/>
  <c r="CI90"/>
  <c r="CH90"/>
  <c r="CK88"/>
  <c r="CK87" s="1"/>
  <c r="CJ88"/>
  <c r="CJ87" s="1"/>
  <c r="CI88"/>
  <c r="CH88"/>
  <c r="CH87" s="1"/>
  <c r="CI87"/>
  <c r="CK85"/>
  <c r="CJ85"/>
  <c r="CI85"/>
  <c r="CH85"/>
  <c r="CK83"/>
  <c r="CJ83"/>
  <c r="CJ82" s="1"/>
  <c r="CI83"/>
  <c r="CI82" s="1"/>
  <c r="CH83"/>
  <c r="CK82"/>
  <c r="CK80"/>
  <c r="CJ80"/>
  <c r="CI80"/>
  <c r="CH80"/>
  <c r="CK78"/>
  <c r="CJ78"/>
  <c r="CI78"/>
  <c r="CH78"/>
  <c r="CK76"/>
  <c r="CK75" s="1"/>
  <c r="CJ76"/>
  <c r="CI76"/>
  <c r="CH76"/>
  <c r="CH75" s="1"/>
  <c r="CK73"/>
  <c r="CJ73"/>
  <c r="CJ72" s="1"/>
  <c r="CI73"/>
  <c r="CI72" s="1"/>
  <c r="CH73"/>
  <c r="CH72" s="1"/>
  <c r="CK72"/>
  <c r="CK70"/>
  <c r="CK69" s="1"/>
  <c r="CJ70"/>
  <c r="CI70"/>
  <c r="CH70"/>
  <c r="CH69" s="1"/>
  <c r="CJ69"/>
  <c r="CI69"/>
  <c r="CK67"/>
  <c r="CJ67"/>
  <c r="CI67"/>
  <c r="CH67"/>
  <c r="CK65"/>
  <c r="CK64" s="1"/>
  <c r="CJ65"/>
  <c r="CJ64" s="1"/>
  <c r="CI65"/>
  <c r="CI64" s="1"/>
  <c r="CH65"/>
  <c r="CH64" s="1"/>
  <c r="CK62"/>
  <c r="CJ62"/>
  <c r="CI62"/>
  <c r="CH62"/>
  <c r="CK60"/>
  <c r="CK59" s="1"/>
  <c r="CJ60"/>
  <c r="CI60"/>
  <c r="CI59" s="1"/>
  <c r="CH60"/>
  <c r="CK52"/>
  <c r="CJ52"/>
  <c r="CI52"/>
  <c r="CH52"/>
  <c r="CK50"/>
  <c r="CJ50"/>
  <c r="CI50"/>
  <c r="CH50"/>
  <c r="CK48"/>
  <c r="CJ48"/>
  <c r="CI48"/>
  <c r="CH48"/>
  <c r="CK46"/>
  <c r="CK45" s="1"/>
  <c r="CK44" s="1"/>
  <c r="CJ46"/>
  <c r="CI46"/>
  <c r="CH46"/>
  <c r="CK33"/>
  <c r="CJ33"/>
  <c r="CI33"/>
  <c r="CH33"/>
  <c r="CK31"/>
  <c r="CJ31"/>
  <c r="CI31"/>
  <c r="CH31"/>
  <c r="CK29"/>
  <c r="CJ29"/>
  <c r="CI29"/>
  <c r="CH29"/>
  <c r="CK27"/>
  <c r="CJ27"/>
  <c r="CI27"/>
  <c r="CH27"/>
  <c r="CK24"/>
  <c r="CJ24"/>
  <c r="CJ23" s="1"/>
  <c r="CI24"/>
  <c r="CI23" s="1"/>
  <c r="CH24"/>
  <c r="CH23" s="1"/>
  <c r="CK23"/>
  <c r="CK21"/>
  <c r="CK20" s="1"/>
  <c r="CJ21"/>
  <c r="CJ20" s="1"/>
  <c r="CI21"/>
  <c r="CI20" s="1"/>
  <c r="CH21"/>
  <c r="CH20" s="1"/>
  <c r="CK14"/>
  <c r="CK13" s="1"/>
  <c r="CK12" s="1"/>
  <c r="CK11" s="1"/>
  <c r="CK10" s="1"/>
  <c r="CK9" s="1"/>
  <c r="CJ14"/>
  <c r="CI14"/>
  <c r="CI13" s="1"/>
  <c r="CI12" s="1"/>
  <c r="CI11" s="1"/>
  <c r="CI10" s="1"/>
  <c r="CI9" s="1"/>
  <c r="CH14"/>
  <c r="CH13" s="1"/>
  <c r="CH12" s="1"/>
  <c r="CH11" s="1"/>
  <c r="CH10" s="1"/>
  <c r="CH9" s="1"/>
  <c r="CJ13"/>
  <c r="CJ12" s="1"/>
  <c r="CJ11" s="1"/>
  <c r="CJ10" s="1"/>
  <c r="CJ9" s="1"/>
  <c r="CJ182" l="1"/>
  <c r="CJ214"/>
  <c r="CJ59"/>
  <c r="CJ608"/>
  <c r="CJ607" s="1"/>
  <c r="CN1294"/>
  <c r="CK122"/>
  <c r="CO1294"/>
  <c r="CI608"/>
  <c r="CI607" s="1"/>
  <c r="CK345"/>
  <c r="CI382"/>
  <c r="CQ1294"/>
  <c r="CP1294"/>
  <c r="CS998"/>
  <c r="CK1226"/>
  <c r="CK1225" s="1"/>
  <c r="CS994"/>
  <c r="CW995"/>
  <c r="CU1272"/>
  <c r="CT1272"/>
  <c r="CR998"/>
  <c r="CV999"/>
  <c r="CR993"/>
  <c r="CV993" s="1"/>
  <c r="CV994"/>
  <c r="CT7"/>
  <c r="CK1207"/>
  <c r="CH160"/>
  <c r="CJ122"/>
  <c r="CH135"/>
  <c r="CH117" s="1"/>
  <c r="CI231"/>
  <c r="CI230" s="1"/>
  <c r="CI229" s="1"/>
  <c r="CH382"/>
  <c r="CH381" s="1"/>
  <c r="CK608"/>
  <c r="CK607" s="1"/>
  <c r="CH681"/>
  <c r="CI174"/>
  <c r="CJ75"/>
  <c r="CK625"/>
  <c r="CI853"/>
  <c r="CI852" s="1"/>
  <c r="CI1195"/>
  <c r="CJ1220"/>
  <c r="CJ444"/>
  <c r="CK864"/>
  <c r="CK863" s="1"/>
  <c r="CK135"/>
  <c r="CK240"/>
  <c r="CK239" s="1"/>
  <c r="CK444"/>
  <c r="CK576"/>
  <c r="CH662"/>
  <c r="CH661" s="1"/>
  <c r="CH652" s="1"/>
  <c r="CK681"/>
  <c r="CI726"/>
  <c r="CJ778"/>
  <c r="CH1220"/>
  <c r="CH1226"/>
  <c r="CH1225" s="1"/>
  <c r="CH190"/>
  <c r="CK190"/>
  <c r="CK382"/>
  <c r="CK381" s="1"/>
  <c r="CJ437"/>
  <c r="CJ432" s="1"/>
  <c r="CI625"/>
  <c r="CI704"/>
  <c r="CI153"/>
  <c r="CI152" s="1"/>
  <c r="CI151" s="1"/>
  <c r="CJ323"/>
  <c r="CJ322" s="1"/>
  <c r="CH345"/>
  <c r="CH340" s="1"/>
  <c r="CH339" s="1"/>
  <c r="CH338" s="1"/>
  <c r="CK405"/>
  <c r="CK531"/>
  <c r="CI681"/>
  <c r="CI190"/>
  <c r="CI26"/>
  <c r="CI19" s="1"/>
  <c r="CI18" s="1"/>
  <c r="CI17" s="1"/>
  <c r="CJ231"/>
  <c r="CJ230" s="1"/>
  <c r="CJ229" s="1"/>
  <c r="CJ298"/>
  <c r="CJ297" s="1"/>
  <c r="CJ296" s="1"/>
  <c r="CJ285" s="1"/>
  <c r="CJ261" s="1"/>
  <c r="CJ1167"/>
  <c r="CJ1161" s="1"/>
  <c r="CK1220"/>
  <c r="CI298"/>
  <c r="CI297" s="1"/>
  <c r="CH1207"/>
  <c r="CH576"/>
  <c r="CK298"/>
  <c r="CK297" s="1"/>
  <c r="CK296" s="1"/>
  <c r="CK285" s="1"/>
  <c r="CJ45"/>
  <c r="CJ44" s="1"/>
  <c r="CK1167"/>
  <c r="CK1161" s="1"/>
  <c r="CJ625"/>
  <c r="CJ531"/>
  <c r="CJ405"/>
  <c r="CI411"/>
  <c r="CI410" s="1"/>
  <c r="CK984"/>
  <c r="CH853"/>
  <c r="CH852" s="1"/>
  <c r="CI1200"/>
  <c r="CJ174"/>
  <c r="CH1143"/>
  <c r="CI1207"/>
  <c r="CJ1207"/>
  <c r="CI1220"/>
  <c r="CJ744"/>
  <c r="CI634"/>
  <c r="CI936"/>
  <c r="CI892"/>
  <c r="CI891" s="1"/>
  <c r="CK1112"/>
  <c r="CI1167"/>
  <c r="CI1161" s="1"/>
  <c r="CK1247"/>
  <c r="CK1242" s="1"/>
  <c r="CK1241" s="1"/>
  <c r="CK1239" s="1"/>
  <c r="CH296"/>
  <c r="CK853"/>
  <c r="CK852" s="1"/>
  <c r="CK1143"/>
  <c r="CI1177"/>
  <c r="CI1176" s="1"/>
  <c r="CJ1195"/>
  <c r="CH1247"/>
  <c r="CJ506"/>
  <c r="CJ765"/>
  <c r="CI778"/>
  <c r="CI875"/>
  <c r="CI1215"/>
  <c r="CI1214" s="1"/>
  <c r="CI1226"/>
  <c r="CI1225" s="1"/>
  <c r="CK26"/>
  <c r="CK19" s="1"/>
  <c r="CK18" s="1"/>
  <c r="CK17" s="1"/>
  <c r="CH82"/>
  <c r="CH444"/>
  <c r="CK600"/>
  <c r="CK662"/>
  <c r="CK661" s="1"/>
  <c r="CH875"/>
  <c r="CH892"/>
  <c r="CH891" s="1"/>
  <c r="CI918"/>
  <c r="CI901" s="1"/>
  <c r="CI900" s="1"/>
  <c r="CK936"/>
  <c r="CI1112"/>
  <c r="CH1112"/>
  <c r="CI1143"/>
  <c r="CK1177"/>
  <c r="CK1176" s="1"/>
  <c r="CH1215"/>
  <c r="CH1214" s="1"/>
  <c r="CI1247"/>
  <c r="CI1242" s="1"/>
  <c r="CI1241" s="1"/>
  <c r="CI1239" s="1"/>
  <c r="CI1285"/>
  <c r="CI1284" s="1"/>
  <c r="CI1282" s="1"/>
  <c r="CJ26"/>
  <c r="CI45"/>
  <c r="CI44" s="1"/>
  <c r="CI75"/>
  <c r="CI58" s="1"/>
  <c r="CH264"/>
  <c r="CH263" s="1"/>
  <c r="CH936"/>
  <c r="CJ984"/>
  <c r="CH1167"/>
  <c r="CH1161" s="1"/>
  <c r="CJ153"/>
  <c r="CJ152" s="1"/>
  <c r="CJ151" s="1"/>
  <c r="CH159"/>
  <c r="CK175"/>
  <c r="CK174" s="1"/>
  <c r="CH45"/>
  <c r="CH44" s="1"/>
  <c r="CK58"/>
  <c r="CK43" s="1"/>
  <c r="CK42" s="1"/>
  <c r="CK41" s="1"/>
  <c r="CH59"/>
  <c r="CH954"/>
  <c r="CH26"/>
  <c r="CH19" s="1"/>
  <c r="CH18" s="1"/>
  <c r="CH17" s="1"/>
  <c r="CI159"/>
  <c r="CJ207"/>
  <c r="CI864"/>
  <c r="CI863" s="1"/>
  <c r="CK231"/>
  <c r="CK230" s="1"/>
  <c r="CK229" s="1"/>
  <c r="CH241"/>
  <c r="CH240" s="1"/>
  <c r="CH239" s="1"/>
  <c r="CI270"/>
  <c r="CI269" s="1"/>
  <c r="CI264" s="1"/>
  <c r="CI263" s="1"/>
  <c r="CI323"/>
  <c r="CI322" s="1"/>
  <c r="CI576"/>
  <c r="CI575" s="1"/>
  <c r="CI553" s="1"/>
  <c r="CJ853"/>
  <c r="CJ852" s="1"/>
  <c r="CH918"/>
  <c r="CH901" s="1"/>
  <c r="CH900" s="1"/>
  <c r="CJ918"/>
  <c r="CJ901" s="1"/>
  <c r="CJ900" s="1"/>
  <c r="CI954"/>
  <c r="CK1195"/>
  <c r="CK400"/>
  <c r="CK264"/>
  <c r="CK263" s="1"/>
  <c r="CH506"/>
  <c r="CH608"/>
  <c r="CH607" s="1"/>
  <c r="CK765"/>
  <c r="CK875"/>
  <c r="CK892"/>
  <c r="CK891" s="1"/>
  <c r="CK954"/>
  <c r="CJ1121"/>
  <c r="CJ1120" s="1"/>
  <c r="CJ1177"/>
  <c r="CJ1176" s="1"/>
  <c r="CI506"/>
  <c r="CI490" s="1"/>
  <c r="CH525"/>
  <c r="CH524" s="1"/>
  <c r="CH523" s="1"/>
  <c r="CJ662"/>
  <c r="CJ661" s="1"/>
  <c r="CJ864"/>
  <c r="CJ863" s="1"/>
  <c r="CJ892"/>
  <c r="CJ891" s="1"/>
  <c r="CJ936"/>
  <c r="CJ954"/>
  <c r="CH1029"/>
  <c r="CH1028" s="1"/>
  <c r="CH1177"/>
  <c r="CH1176" s="1"/>
  <c r="CI241"/>
  <c r="CI240" s="1"/>
  <c r="CI239" s="1"/>
  <c r="CI444"/>
  <c r="CJ576"/>
  <c r="CJ575" s="1"/>
  <c r="CJ553" s="1"/>
  <c r="CJ704"/>
  <c r="CI765"/>
  <c r="CI810"/>
  <c r="CH864"/>
  <c r="CH863" s="1"/>
  <c r="CK918"/>
  <c r="CK901" s="1"/>
  <c r="CK900" s="1"/>
  <c r="CJ1112"/>
  <c r="CJ1247"/>
  <c r="CJ1242" s="1"/>
  <c r="CJ1241" s="1"/>
  <c r="CJ1239" s="1"/>
  <c r="CJ875"/>
  <c r="CJ681"/>
  <c r="CK810"/>
  <c r="CI744"/>
  <c r="CI308"/>
  <c r="CI307" s="1"/>
  <c r="CI531"/>
  <c r="CI1029"/>
  <c r="CI1028" s="1"/>
  <c r="CK1121"/>
  <c r="CK1120" s="1"/>
  <c r="CI1121"/>
  <c r="CI1120" s="1"/>
  <c r="CH1121"/>
  <c r="CH1120" s="1"/>
  <c r="CH1188"/>
  <c r="CJ58"/>
  <c r="CK117"/>
  <c r="CI135"/>
  <c r="CI117" s="1"/>
  <c r="CK159"/>
  <c r="CK323"/>
  <c r="CK322" s="1"/>
  <c r="CK340"/>
  <c r="CK339" s="1"/>
  <c r="CK338" s="1"/>
  <c r="CI345"/>
  <c r="CI340" s="1"/>
  <c r="CI339" s="1"/>
  <c r="CI338" s="1"/>
  <c r="CI381"/>
  <c r="CH405"/>
  <c r="CH421"/>
  <c r="CH420" s="1"/>
  <c r="CJ421"/>
  <c r="CJ420" s="1"/>
  <c r="CH437"/>
  <c r="CH432" s="1"/>
  <c r="CH431" s="1"/>
  <c r="CJ19"/>
  <c r="CJ18" s="1"/>
  <c r="CJ17" s="1"/>
  <c r="CJ135"/>
  <c r="CJ117" s="1"/>
  <c r="CH174"/>
  <c r="CJ240"/>
  <c r="CJ239" s="1"/>
  <c r="CH285"/>
  <c r="CH323"/>
  <c r="CH322" s="1"/>
  <c r="CJ345"/>
  <c r="CJ340" s="1"/>
  <c r="CJ339" s="1"/>
  <c r="CJ338" s="1"/>
  <c r="CJ382"/>
  <c r="CJ381" s="1"/>
  <c r="CI405"/>
  <c r="CI421"/>
  <c r="CI420" s="1"/>
  <c r="CK421"/>
  <c r="CK420" s="1"/>
  <c r="CK431"/>
  <c r="CI437"/>
  <c r="CI432" s="1"/>
  <c r="CI431" s="1"/>
  <c r="CK506"/>
  <c r="CK490" s="1"/>
  <c r="CH531"/>
  <c r="CH575"/>
  <c r="CH553" s="1"/>
  <c r="CK704"/>
  <c r="CK675" s="1"/>
  <c r="CK674" s="1"/>
  <c r="CH726"/>
  <c r="CJ726"/>
  <c r="CJ721" s="1"/>
  <c r="CJ720" s="1"/>
  <c r="CH744"/>
  <c r="CJ490"/>
  <c r="CK634"/>
  <c r="CK619" s="1"/>
  <c r="CJ652"/>
  <c r="CK652"/>
  <c r="CI662"/>
  <c r="CI661" s="1"/>
  <c r="CI652" s="1"/>
  <c r="CI619"/>
  <c r="CH625"/>
  <c r="CH634"/>
  <c r="CJ634"/>
  <c r="CJ619" s="1"/>
  <c r="CH704"/>
  <c r="CH675" s="1"/>
  <c r="CH674" s="1"/>
  <c r="CK726"/>
  <c r="CK721" s="1"/>
  <c r="CK720" s="1"/>
  <c r="CK744"/>
  <c r="CH765"/>
  <c r="CH778"/>
  <c r="CK778"/>
  <c r="CH984"/>
  <c r="CJ1188"/>
  <c r="CJ1187" s="1"/>
  <c r="CH810"/>
  <c r="CJ810"/>
  <c r="CJ764" s="1"/>
  <c r="CI984"/>
  <c r="CJ1029"/>
  <c r="CJ1028" s="1"/>
  <c r="CK1029"/>
  <c r="CK1028" s="1"/>
  <c r="CJ1143"/>
  <c r="CI1188"/>
  <c r="CK1188"/>
  <c r="CK1187" s="1"/>
  <c r="CK1175" s="1"/>
  <c r="CJ1226"/>
  <c r="CJ1225" s="1"/>
  <c r="CH1242"/>
  <c r="CH1241" s="1"/>
  <c r="CH1239" s="1"/>
  <c r="CH1285"/>
  <c r="CH1284" s="1"/>
  <c r="CH1282" s="1"/>
  <c r="CG173"/>
  <c r="CF173"/>
  <c r="CC172"/>
  <c r="CC171" s="1"/>
  <c r="CC170" s="1"/>
  <c r="CD172"/>
  <c r="CD171" s="1"/>
  <c r="CD170" s="1"/>
  <c r="CE172"/>
  <c r="CE171" s="1"/>
  <c r="CE170" s="1"/>
  <c r="CB172"/>
  <c r="CB171" s="1"/>
  <c r="CB170" s="1"/>
  <c r="CH721" l="1"/>
  <c r="CH720" s="1"/>
  <c r="CI721"/>
  <c r="CI720" s="1"/>
  <c r="CK575"/>
  <c r="CK553" s="1"/>
  <c r="CH375"/>
  <c r="CH369" s="1"/>
  <c r="CH320" s="1"/>
  <c r="CJ43"/>
  <c r="CJ42" s="1"/>
  <c r="CJ41" s="1"/>
  <c r="CH58"/>
  <c r="CI1187"/>
  <c r="CI1175" s="1"/>
  <c r="CJ375"/>
  <c r="CJ369" s="1"/>
  <c r="CJ320" s="1"/>
  <c r="CI158"/>
  <c r="CI150" s="1"/>
  <c r="CI111" s="1"/>
  <c r="CH158"/>
  <c r="CH150" s="1"/>
  <c r="CH111" s="1"/>
  <c r="CH1027"/>
  <c r="CH490"/>
  <c r="CI675"/>
  <c r="CI674" s="1"/>
  <c r="CJ431"/>
  <c r="CK764"/>
  <c r="CS993"/>
  <c r="CW993" s="1"/>
  <c r="CW994"/>
  <c r="CS997"/>
  <c r="CR997"/>
  <c r="CV997" s="1"/>
  <c r="CV998"/>
  <c r="CH261"/>
  <c r="CH1187"/>
  <c r="CH1175" s="1"/>
  <c r="CJ190"/>
  <c r="CJ158" s="1"/>
  <c r="CJ150" s="1"/>
  <c r="CJ111" s="1"/>
  <c r="CJ7" s="1"/>
  <c r="CK375"/>
  <c r="CK369" s="1"/>
  <c r="CK320" s="1"/>
  <c r="CK261"/>
  <c r="CJ935"/>
  <c r="CJ934" s="1"/>
  <c r="CJ932" s="1"/>
  <c r="CI874"/>
  <c r="CK935"/>
  <c r="CK934" s="1"/>
  <c r="CK932" s="1"/>
  <c r="CI296"/>
  <c r="CI285" s="1"/>
  <c r="CI261" s="1"/>
  <c r="CH43"/>
  <c r="CH42" s="1"/>
  <c r="CH41" s="1"/>
  <c r="CH874"/>
  <c r="CI935"/>
  <c r="CI934" s="1"/>
  <c r="CI932" s="1"/>
  <c r="CH935"/>
  <c r="CH934" s="1"/>
  <c r="CH932" s="1"/>
  <c r="CJ874"/>
  <c r="CK1027"/>
  <c r="CI43"/>
  <c r="CI42" s="1"/>
  <c r="CI41" s="1"/>
  <c r="CK874"/>
  <c r="CJ675"/>
  <c r="CJ674" s="1"/>
  <c r="CG172"/>
  <c r="CM173"/>
  <c r="CJ1027"/>
  <c r="CI1027"/>
  <c r="CI1017" s="1"/>
  <c r="CI764"/>
  <c r="CF172"/>
  <c r="CL173"/>
  <c r="CK1017"/>
  <c r="CH619"/>
  <c r="CK158"/>
  <c r="CK150" s="1"/>
  <c r="CK111" s="1"/>
  <c r="CK7" s="1"/>
  <c r="CJ1175"/>
  <c r="CI488"/>
  <c r="CK488"/>
  <c r="CI375"/>
  <c r="CI369" s="1"/>
  <c r="CI320" s="1"/>
  <c r="CH764"/>
  <c r="CJ488"/>
  <c r="CE1291"/>
  <c r="CE1290" s="1"/>
  <c r="CE1289" s="1"/>
  <c r="CD1291"/>
  <c r="CD1290" s="1"/>
  <c r="CD1289" s="1"/>
  <c r="CC1291"/>
  <c r="CC1290" s="1"/>
  <c r="CC1289" s="1"/>
  <c r="CB1291"/>
  <c r="CB1290" s="1"/>
  <c r="CB1289" s="1"/>
  <c r="CE1287"/>
  <c r="CE1286" s="1"/>
  <c r="CD1287"/>
  <c r="CD1286" s="1"/>
  <c r="CC1287"/>
  <c r="CC1286" s="1"/>
  <c r="CB1287"/>
  <c r="CB1286" s="1"/>
  <c r="CE1279"/>
  <c r="CE1278" s="1"/>
  <c r="CE1277" s="1"/>
  <c r="CE1276" s="1"/>
  <c r="CE1275" s="1"/>
  <c r="CE1274" s="1"/>
  <c r="CE1272" s="1"/>
  <c r="CD1279"/>
  <c r="CD1278" s="1"/>
  <c r="CD1277" s="1"/>
  <c r="CD1276" s="1"/>
  <c r="CD1275" s="1"/>
  <c r="CD1274" s="1"/>
  <c r="CD1272" s="1"/>
  <c r="CC1279"/>
  <c r="CC1278" s="1"/>
  <c r="CC1277" s="1"/>
  <c r="CC1276" s="1"/>
  <c r="CC1275" s="1"/>
  <c r="CC1274" s="1"/>
  <c r="CC1272" s="1"/>
  <c r="CB1279"/>
  <c r="CB1278" s="1"/>
  <c r="CB1277" s="1"/>
  <c r="CB1276" s="1"/>
  <c r="CB1275" s="1"/>
  <c r="CB1274" s="1"/>
  <c r="CB1272" s="1"/>
  <c r="CE1269"/>
  <c r="CE1268" s="1"/>
  <c r="CE1267" s="1"/>
  <c r="CE1266" s="1"/>
  <c r="CE1265" s="1"/>
  <c r="CD1269"/>
  <c r="CD1268" s="1"/>
  <c r="CD1267" s="1"/>
  <c r="CD1266" s="1"/>
  <c r="CD1265" s="1"/>
  <c r="CC1269"/>
  <c r="CC1268" s="1"/>
  <c r="CC1267" s="1"/>
  <c r="CC1266" s="1"/>
  <c r="CC1265" s="1"/>
  <c r="CB1269"/>
  <c r="CB1268" s="1"/>
  <c r="CB1267" s="1"/>
  <c r="CB1266" s="1"/>
  <c r="CB1265" s="1"/>
  <c r="CE1262"/>
  <c r="CE1261" s="1"/>
  <c r="CE1260" s="1"/>
  <c r="CE1259" s="1"/>
  <c r="CD1262"/>
  <c r="CD1261" s="1"/>
  <c r="CD1260" s="1"/>
  <c r="CD1259" s="1"/>
  <c r="CC1262"/>
  <c r="CC1261" s="1"/>
  <c r="CC1260" s="1"/>
  <c r="CC1259" s="1"/>
  <c r="CB1262"/>
  <c r="CB1261" s="1"/>
  <c r="CB1260" s="1"/>
  <c r="CB1259" s="1"/>
  <c r="CE1257"/>
  <c r="CD1257"/>
  <c r="CD1256" s="1"/>
  <c r="CD1255" s="1"/>
  <c r="CD1254" s="1"/>
  <c r="CC1257"/>
  <c r="CC1256" s="1"/>
  <c r="CC1255" s="1"/>
  <c r="CC1254" s="1"/>
  <c r="CB1257"/>
  <c r="CB1256" s="1"/>
  <c r="CB1255" s="1"/>
  <c r="CB1254" s="1"/>
  <c r="CE1256"/>
  <c r="CE1255" s="1"/>
  <c r="CE1254" s="1"/>
  <c r="CE1252"/>
  <c r="CE1251" s="1"/>
  <c r="CD1252"/>
  <c r="CD1251" s="1"/>
  <c r="CC1252"/>
  <c r="CC1251" s="1"/>
  <c r="CB1252"/>
  <c r="CB1251" s="1"/>
  <c r="CE1249"/>
  <c r="CD1249"/>
  <c r="CD1248" s="1"/>
  <c r="CC1249"/>
  <c r="CC1248" s="1"/>
  <c r="CB1249"/>
  <c r="CB1248" s="1"/>
  <c r="CE1248"/>
  <c r="CE1245"/>
  <c r="CD1245"/>
  <c r="CD1244" s="1"/>
  <c r="CD1243" s="1"/>
  <c r="CC1245"/>
  <c r="CC1244" s="1"/>
  <c r="CC1243" s="1"/>
  <c r="CB1245"/>
  <c r="CB1244" s="1"/>
  <c r="CB1243" s="1"/>
  <c r="CE1244"/>
  <c r="CE1243" s="1"/>
  <c r="CE1236"/>
  <c r="CE1235" s="1"/>
  <c r="CE1234" s="1"/>
  <c r="CE1233" s="1"/>
  <c r="CD1236"/>
  <c r="CD1235" s="1"/>
  <c r="CD1234" s="1"/>
  <c r="CD1233" s="1"/>
  <c r="CC1236"/>
  <c r="CC1235" s="1"/>
  <c r="CC1234" s="1"/>
  <c r="CC1233" s="1"/>
  <c r="CB1236"/>
  <c r="CB1235" s="1"/>
  <c r="CB1234" s="1"/>
  <c r="CB1233" s="1"/>
  <c r="CE1231"/>
  <c r="CD1231"/>
  <c r="CD1230" s="1"/>
  <c r="CC1231"/>
  <c r="CC1230" s="1"/>
  <c r="CB1231"/>
  <c r="CB1230" s="1"/>
  <c r="CE1230"/>
  <c r="CE1228"/>
  <c r="CE1227" s="1"/>
  <c r="CD1228"/>
  <c r="CD1227" s="1"/>
  <c r="CC1228"/>
  <c r="CC1227" s="1"/>
  <c r="CB1228"/>
  <c r="CB1227" s="1"/>
  <c r="CE1223"/>
  <c r="CD1223"/>
  <c r="CC1223"/>
  <c r="CB1223"/>
  <c r="CG1221"/>
  <c r="CF1221"/>
  <c r="CE1221"/>
  <c r="CD1221"/>
  <c r="CC1221"/>
  <c r="CB1221"/>
  <c r="CE1218"/>
  <c r="CD1218"/>
  <c r="CC1218"/>
  <c r="CB1218"/>
  <c r="CE1216"/>
  <c r="CD1216"/>
  <c r="CD1215" s="1"/>
  <c r="CD1214" s="1"/>
  <c r="CC1216"/>
  <c r="CC1215" s="1"/>
  <c r="CC1214" s="1"/>
  <c r="CB1216"/>
  <c r="CB1215" s="1"/>
  <c r="CB1214" s="1"/>
  <c r="CE1212"/>
  <c r="CD1212"/>
  <c r="CD1211" s="1"/>
  <c r="CC1212"/>
  <c r="CC1211" s="1"/>
  <c r="CB1212"/>
  <c r="CB1211" s="1"/>
  <c r="CE1211"/>
  <c r="CE1209"/>
  <c r="CE1208" s="1"/>
  <c r="CD1209"/>
  <c r="CD1208" s="1"/>
  <c r="CC1209"/>
  <c r="CC1208" s="1"/>
  <c r="CB1209"/>
  <c r="CB1208" s="1"/>
  <c r="CE1205"/>
  <c r="CE1204" s="1"/>
  <c r="CD1205"/>
  <c r="CD1204" s="1"/>
  <c r="CC1205"/>
  <c r="CC1204" s="1"/>
  <c r="CB1205"/>
  <c r="CB1204" s="1"/>
  <c r="CE1202"/>
  <c r="CD1202"/>
  <c r="CD1201" s="1"/>
  <c r="CC1202"/>
  <c r="CC1201" s="1"/>
  <c r="CB1202"/>
  <c r="CB1201" s="1"/>
  <c r="CE1201"/>
  <c r="CE1198"/>
  <c r="CD1198"/>
  <c r="CC1198"/>
  <c r="CB1198"/>
  <c r="CC1197"/>
  <c r="CC1196" s="1"/>
  <c r="CE1196"/>
  <c r="CD1196"/>
  <c r="CB1196"/>
  <c r="CB1195" s="1"/>
  <c r="CE1193"/>
  <c r="CD1193"/>
  <c r="CC1193"/>
  <c r="CC1192" s="1"/>
  <c r="CB1193"/>
  <c r="CB1192" s="1"/>
  <c r="CE1192"/>
  <c r="CD1192"/>
  <c r="CE1190"/>
  <c r="CE1189" s="1"/>
  <c r="CD1190"/>
  <c r="CD1189" s="1"/>
  <c r="CC1190"/>
  <c r="CC1189" s="1"/>
  <c r="CB1190"/>
  <c r="CB1189" s="1"/>
  <c r="CE1185"/>
  <c r="CD1185"/>
  <c r="CD1184" s="1"/>
  <c r="CC1185"/>
  <c r="CC1184" s="1"/>
  <c r="CB1185"/>
  <c r="CB1184" s="1"/>
  <c r="CE1184"/>
  <c r="CE1182"/>
  <c r="CE1181" s="1"/>
  <c r="CD1182"/>
  <c r="CD1181" s="1"/>
  <c r="CC1182"/>
  <c r="CC1181" s="1"/>
  <c r="CB1182"/>
  <c r="CB1181" s="1"/>
  <c r="CE1179"/>
  <c r="CD1179"/>
  <c r="CC1179"/>
  <c r="CC1178" s="1"/>
  <c r="CB1179"/>
  <c r="CB1178" s="1"/>
  <c r="CE1178"/>
  <c r="CD1178"/>
  <c r="CE1172"/>
  <c r="CD1172"/>
  <c r="CD1171" s="1"/>
  <c r="CC1172"/>
  <c r="CC1171" s="1"/>
  <c r="CB1172"/>
  <c r="CB1171" s="1"/>
  <c r="CE1171"/>
  <c r="CE1169"/>
  <c r="CE1168" s="1"/>
  <c r="CD1169"/>
  <c r="CD1168" s="1"/>
  <c r="CC1169"/>
  <c r="CC1168" s="1"/>
  <c r="CB1169"/>
  <c r="CB1168" s="1"/>
  <c r="CE1165"/>
  <c r="CE1164" s="1"/>
  <c r="CE1163" s="1"/>
  <c r="CE1162" s="1"/>
  <c r="CD1165"/>
  <c r="CD1164" s="1"/>
  <c r="CD1163" s="1"/>
  <c r="CD1162" s="1"/>
  <c r="CC1165"/>
  <c r="CC1164" s="1"/>
  <c r="CC1163" s="1"/>
  <c r="CC1162" s="1"/>
  <c r="CB1165"/>
  <c r="CB1164" s="1"/>
  <c r="CB1163" s="1"/>
  <c r="CB1162" s="1"/>
  <c r="CE1158"/>
  <c r="CE1157" s="1"/>
  <c r="CD1158"/>
  <c r="CD1157" s="1"/>
  <c r="CC1158"/>
  <c r="CC1157" s="1"/>
  <c r="CB1158"/>
  <c r="CB1157" s="1"/>
  <c r="CE1155"/>
  <c r="CD1155"/>
  <c r="CC1155"/>
  <c r="CC1154" s="1"/>
  <c r="CB1155"/>
  <c r="CB1154" s="1"/>
  <c r="CE1154"/>
  <c r="CD1154"/>
  <c r="CE1152"/>
  <c r="CE1151" s="1"/>
  <c r="CE1150" s="1"/>
  <c r="CD1152"/>
  <c r="CD1151" s="1"/>
  <c r="CD1150" s="1"/>
  <c r="CC1152"/>
  <c r="CC1151" s="1"/>
  <c r="CC1150" s="1"/>
  <c r="CB1152"/>
  <c r="CB1151" s="1"/>
  <c r="CB1150" s="1"/>
  <c r="CE1145"/>
  <c r="CD1145"/>
  <c r="CC1145"/>
  <c r="CC1144" s="1"/>
  <c r="CB1145"/>
  <c r="CB1144" s="1"/>
  <c r="CE1144"/>
  <c r="CD1144"/>
  <c r="CE1141"/>
  <c r="CD1141"/>
  <c r="CC1141"/>
  <c r="CC1140" s="1"/>
  <c r="CB1141"/>
  <c r="CB1140" s="1"/>
  <c r="CE1140"/>
  <c r="CD1140"/>
  <c r="CE1138"/>
  <c r="CE1137" s="1"/>
  <c r="CD1138"/>
  <c r="CD1137" s="1"/>
  <c r="CC1138"/>
  <c r="CC1137" s="1"/>
  <c r="CB1138"/>
  <c r="CB1137" s="1"/>
  <c r="CE1135"/>
  <c r="CD1135"/>
  <c r="CC1135"/>
  <c r="CC1134" s="1"/>
  <c r="CB1135"/>
  <c r="CB1134" s="1"/>
  <c r="CE1134"/>
  <c r="CD1134"/>
  <c r="CE1132"/>
  <c r="CE1131" s="1"/>
  <c r="CD1132"/>
  <c r="CD1131" s="1"/>
  <c r="CC1132"/>
  <c r="CC1131" s="1"/>
  <c r="CB1132"/>
  <c r="CB1131" s="1"/>
  <c r="CE1129"/>
  <c r="CD1129"/>
  <c r="CD1128" s="1"/>
  <c r="CC1129"/>
  <c r="CC1128" s="1"/>
  <c r="CB1129"/>
  <c r="CB1128" s="1"/>
  <c r="CE1128"/>
  <c r="CE1126"/>
  <c r="CE1125" s="1"/>
  <c r="CD1126"/>
  <c r="CD1125" s="1"/>
  <c r="CC1126"/>
  <c r="CC1125" s="1"/>
  <c r="CB1126"/>
  <c r="CB1125" s="1"/>
  <c r="CE1123"/>
  <c r="CD1123"/>
  <c r="CC1123"/>
  <c r="CC1122" s="1"/>
  <c r="CB1123"/>
  <c r="CB1122" s="1"/>
  <c r="CE1122"/>
  <c r="CD1122"/>
  <c r="CE1118"/>
  <c r="CE1117" s="1"/>
  <c r="CD1118"/>
  <c r="CD1117" s="1"/>
  <c r="CC1118"/>
  <c r="CC1117" s="1"/>
  <c r="CB1118"/>
  <c r="CB1117" s="1"/>
  <c r="CE1115"/>
  <c r="CD1115"/>
  <c r="CC1115"/>
  <c r="CC1114" s="1"/>
  <c r="CC1113" s="1"/>
  <c r="CB1115"/>
  <c r="CB1114" s="1"/>
  <c r="CB1113" s="1"/>
  <c r="CE1114"/>
  <c r="CE1113" s="1"/>
  <c r="CD1114"/>
  <c r="CD1113" s="1"/>
  <c r="CD1112" s="1"/>
  <c r="CE1110"/>
  <c r="CE1109" s="1"/>
  <c r="CD1110"/>
  <c r="CD1109" s="1"/>
  <c r="CC1110"/>
  <c r="CC1109" s="1"/>
  <c r="CB1110"/>
  <c r="CB1109" s="1"/>
  <c r="CE1103"/>
  <c r="CD1103"/>
  <c r="CC1103"/>
  <c r="CC1102" s="1"/>
  <c r="CB1103"/>
  <c r="CB1102" s="1"/>
  <c r="CE1102"/>
  <c r="CD1102"/>
  <c r="CE1100"/>
  <c r="CE1099" s="1"/>
  <c r="CD1100"/>
  <c r="CD1099" s="1"/>
  <c r="CC1100"/>
  <c r="CC1099" s="1"/>
  <c r="CB1100"/>
  <c r="CB1099" s="1"/>
  <c r="CE1097"/>
  <c r="CD1097"/>
  <c r="CC1097"/>
  <c r="CC1096" s="1"/>
  <c r="CB1097"/>
  <c r="CB1096" s="1"/>
  <c r="CE1096"/>
  <c r="CD1096"/>
  <c r="CE1094"/>
  <c r="CE1093" s="1"/>
  <c r="CD1094"/>
  <c r="CD1093" s="1"/>
  <c r="CC1094"/>
  <c r="CC1093" s="1"/>
  <c r="CB1094"/>
  <c r="CB1093" s="1"/>
  <c r="CE1091"/>
  <c r="CE1090" s="1"/>
  <c r="CD1091"/>
  <c r="CD1090" s="1"/>
  <c r="CC1091"/>
  <c r="CC1090" s="1"/>
  <c r="CB1091"/>
  <c r="CB1090" s="1"/>
  <c r="CE1088"/>
  <c r="CE1087" s="1"/>
  <c r="CD1088"/>
  <c r="CD1087" s="1"/>
  <c r="CC1088"/>
  <c r="CC1087" s="1"/>
  <c r="CB1088"/>
  <c r="CB1087" s="1"/>
  <c r="CE1085"/>
  <c r="CD1085"/>
  <c r="CC1085"/>
  <c r="CC1084" s="1"/>
  <c r="CB1085"/>
  <c r="CB1084" s="1"/>
  <c r="CE1084"/>
  <c r="CD1084"/>
  <c r="CE1082"/>
  <c r="CE1081" s="1"/>
  <c r="CD1082"/>
  <c r="CD1081" s="1"/>
  <c r="CC1082"/>
  <c r="CC1081" s="1"/>
  <c r="CB1082"/>
  <c r="CB1081" s="1"/>
  <c r="CE1079"/>
  <c r="CD1079"/>
  <c r="CC1079"/>
  <c r="CC1078" s="1"/>
  <c r="CB1079"/>
  <c r="CB1078" s="1"/>
  <c r="CE1078"/>
  <c r="CD1078"/>
  <c r="CE1076"/>
  <c r="CE1075" s="1"/>
  <c r="CD1076"/>
  <c r="CD1075" s="1"/>
  <c r="CC1076"/>
  <c r="CC1075" s="1"/>
  <c r="CB1076"/>
  <c r="CB1075" s="1"/>
  <c r="CE1073"/>
  <c r="CD1073"/>
  <c r="CC1073"/>
  <c r="CC1072" s="1"/>
  <c r="CB1073"/>
  <c r="CB1072" s="1"/>
  <c r="CE1072"/>
  <c r="CD1072"/>
  <c r="CE1070"/>
  <c r="CE1069" s="1"/>
  <c r="CD1070"/>
  <c r="CD1069" s="1"/>
  <c r="CC1070"/>
  <c r="CC1069" s="1"/>
  <c r="CB1070"/>
  <c r="CB1069" s="1"/>
  <c r="CE1067"/>
  <c r="CD1067"/>
  <c r="CC1067"/>
  <c r="CC1066" s="1"/>
  <c r="CB1067"/>
  <c r="CB1066" s="1"/>
  <c r="CE1066"/>
  <c r="CD1066"/>
  <c r="CE1064"/>
  <c r="CE1063" s="1"/>
  <c r="CD1064"/>
  <c r="CD1063" s="1"/>
  <c r="CC1064"/>
  <c r="CC1063" s="1"/>
  <c r="CB1064"/>
  <c r="CB1063" s="1"/>
  <c r="CE1061"/>
  <c r="CD1061"/>
  <c r="CC1061"/>
  <c r="CC1060" s="1"/>
  <c r="CB1061"/>
  <c r="CB1060" s="1"/>
  <c r="CE1060"/>
  <c r="CD1060"/>
  <c r="CE1058"/>
  <c r="CE1057" s="1"/>
  <c r="CD1058"/>
  <c r="CD1057" s="1"/>
  <c r="CC1058"/>
  <c r="CC1057" s="1"/>
  <c r="CB1058"/>
  <c r="CB1057" s="1"/>
  <c r="CE1055"/>
  <c r="CD1055"/>
  <c r="CC1055"/>
  <c r="CC1054" s="1"/>
  <c r="CB1055"/>
  <c r="CB1054" s="1"/>
  <c r="CE1054"/>
  <c r="CD1054"/>
  <c r="CE1052"/>
  <c r="CE1051" s="1"/>
  <c r="CD1052"/>
  <c r="CD1051" s="1"/>
  <c r="CC1052"/>
  <c r="CC1051" s="1"/>
  <c r="CB1052"/>
  <c r="CB1051" s="1"/>
  <c r="CE1049"/>
  <c r="CD1049"/>
  <c r="CC1049"/>
  <c r="CC1048" s="1"/>
  <c r="CB1049"/>
  <c r="CB1048" s="1"/>
  <c r="CE1048"/>
  <c r="CD1048"/>
  <c r="CE1046"/>
  <c r="CE1045" s="1"/>
  <c r="CD1046"/>
  <c r="CD1045" s="1"/>
  <c r="CC1046"/>
  <c r="CC1045" s="1"/>
  <c r="CB1046"/>
  <c r="CB1045" s="1"/>
  <c r="CE1043"/>
  <c r="CD1043"/>
  <c r="CC1043"/>
  <c r="CC1042" s="1"/>
  <c r="CB1043"/>
  <c r="CB1042" s="1"/>
  <c r="CE1042"/>
  <c r="CD1042"/>
  <c r="CE1040"/>
  <c r="CE1039" s="1"/>
  <c r="CD1040"/>
  <c r="CD1039" s="1"/>
  <c r="CC1040"/>
  <c r="CC1039" s="1"/>
  <c r="CB1040"/>
  <c r="CB1039" s="1"/>
  <c r="CE1037"/>
  <c r="CD1037"/>
  <c r="CC1037"/>
  <c r="CC1036" s="1"/>
  <c r="CB1037"/>
  <c r="CB1036" s="1"/>
  <c r="CE1036"/>
  <c r="CD1036"/>
  <c r="CE1034"/>
  <c r="CE1033" s="1"/>
  <c r="CD1034"/>
  <c r="CD1033" s="1"/>
  <c r="CC1034"/>
  <c r="CC1033" s="1"/>
  <c r="CB1034"/>
  <c r="CB1033" s="1"/>
  <c r="CE1031"/>
  <c r="CD1031"/>
  <c r="CC1031"/>
  <c r="CC1030" s="1"/>
  <c r="CB1031"/>
  <c r="CB1030" s="1"/>
  <c r="CE1030"/>
  <c r="CD1030"/>
  <c r="CE1024"/>
  <c r="CD1024"/>
  <c r="CC1024"/>
  <c r="CC1023" s="1"/>
  <c r="CC1022" s="1"/>
  <c r="CC1021" s="1"/>
  <c r="CC1020" s="1"/>
  <c r="CC1019" s="1"/>
  <c r="CB1024"/>
  <c r="CB1023" s="1"/>
  <c r="CB1022" s="1"/>
  <c r="CB1021" s="1"/>
  <c r="CB1020" s="1"/>
  <c r="CB1019" s="1"/>
  <c r="CE1023"/>
  <c r="CE1022" s="1"/>
  <c r="CE1021" s="1"/>
  <c r="CE1020" s="1"/>
  <c r="CE1019" s="1"/>
  <c r="CD1023"/>
  <c r="CD1022" s="1"/>
  <c r="CD1021" s="1"/>
  <c r="CD1020" s="1"/>
  <c r="CD1019" s="1"/>
  <c r="CE1014"/>
  <c r="CD1014"/>
  <c r="CC1014"/>
  <c r="CC1013" s="1"/>
  <c r="CC1012" s="1"/>
  <c r="CC1011" s="1"/>
  <c r="CC1010" s="1"/>
  <c r="CB1014"/>
  <c r="CB1013" s="1"/>
  <c r="CB1012" s="1"/>
  <c r="CB1011" s="1"/>
  <c r="CB1010" s="1"/>
  <c r="CE1013"/>
  <c r="CE1012" s="1"/>
  <c r="CE1011" s="1"/>
  <c r="CE1010" s="1"/>
  <c r="CD1013"/>
  <c r="CD1012" s="1"/>
  <c r="CD1011" s="1"/>
  <c r="CD1010" s="1"/>
  <c r="CE1007"/>
  <c r="CD1007"/>
  <c r="CC1007"/>
  <c r="CC1006" s="1"/>
  <c r="CC1005" s="1"/>
  <c r="CC1004" s="1"/>
  <c r="CB1007"/>
  <c r="CB1006" s="1"/>
  <c r="CB1005" s="1"/>
  <c r="CB1004" s="1"/>
  <c r="CE1006"/>
  <c r="CE1005" s="1"/>
  <c r="CE1004" s="1"/>
  <c r="CD1006"/>
  <c r="CD1005" s="1"/>
  <c r="CD1004" s="1"/>
  <c r="CE1001"/>
  <c r="CD1001"/>
  <c r="CC1001"/>
  <c r="CC1000" s="1"/>
  <c r="CB1001"/>
  <c r="CB1000" s="1"/>
  <c r="CE1000"/>
  <c r="CD1000"/>
  <c r="CE990"/>
  <c r="CD990"/>
  <c r="CC990"/>
  <c r="CC989" s="1"/>
  <c r="CB990"/>
  <c r="CB989" s="1"/>
  <c r="CE989"/>
  <c r="CD989"/>
  <c r="CE986"/>
  <c r="CE985" s="1"/>
  <c r="CD986"/>
  <c r="CD985" s="1"/>
  <c r="CC986"/>
  <c r="CC985" s="1"/>
  <c r="CB986"/>
  <c r="CB985" s="1"/>
  <c r="CE981"/>
  <c r="CD981"/>
  <c r="CC981"/>
  <c r="CC980" s="1"/>
  <c r="CC979" s="1"/>
  <c r="CB981"/>
  <c r="CB980" s="1"/>
  <c r="CB979" s="1"/>
  <c r="CE980"/>
  <c r="CE979" s="1"/>
  <c r="CD980"/>
  <c r="CD979" s="1"/>
  <c r="CE977"/>
  <c r="CE976" s="1"/>
  <c r="CE975" s="1"/>
  <c r="CD977"/>
  <c r="CD976" s="1"/>
  <c r="CD975" s="1"/>
  <c r="CC977"/>
  <c r="CC976" s="1"/>
  <c r="CC975" s="1"/>
  <c r="CB977"/>
  <c r="CB976" s="1"/>
  <c r="CB975" s="1"/>
  <c r="CE972"/>
  <c r="CE971" s="1"/>
  <c r="CD972"/>
  <c r="CD971" s="1"/>
  <c r="CC972"/>
  <c r="CC971" s="1"/>
  <c r="CB972"/>
  <c r="CB971" s="1"/>
  <c r="CE969"/>
  <c r="CD969"/>
  <c r="CD968" s="1"/>
  <c r="CC969"/>
  <c r="CC968" s="1"/>
  <c r="CB969"/>
  <c r="CB968" s="1"/>
  <c r="CE968"/>
  <c r="CE966"/>
  <c r="CE965" s="1"/>
  <c r="CD966"/>
  <c r="CD965" s="1"/>
  <c r="CC966"/>
  <c r="CC965" s="1"/>
  <c r="CB966"/>
  <c r="CB965" s="1"/>
  <c r="CE962"/>
  <c r="CE961" s="1"/>
  <c r="CD962"/>
  <c r="CD961" s="1"/>
  <c r="CC962"/>
  <c r="CC961" s="1"/>
  <c r="CB962"/>
  <c r="CB961" s="1"/>
  <c r="CE959"/>
  <c r="CD959"/>
  <c r="CC959"/>
  <c r="CC958" s="1"/>
  <c r="CB959"/>
  <c r="CB958" s="1"/>
  <c r="CE958"/>
  <c r="CD958"/>
  <c r="CE956"/>
  <c r="CE955" s="1"/>
  <c r="CD956"/>
  <c r="CD955" s="1"/>
  <c r="CC956"/>
  <c r="CC955" s="1"/>
  <c r="CB956"/>
  <c r="CB955" s="1"/>
  <c r="CE951"/>
  <c r="CE950" s="1"/>
  <c r="CD951"/>
  <c r="CD950" s="1"/>
  <c r="CC951"/>
  <c r="CC950" s="1"/>
  <c r="CB951"/>
  <c r="CB950" s="1"/>
  <c r="CE948"/>
  <c r="CD948"/>
  <c r="CD947" s="1"/>
  <c r="CC948"/>
  <c r="CC947" s="1"/>
  <c r="CB948"/>
  <c r="CB947" s="1"/>
  <c r="CE947"/>
  <c r="CE945"/>
  <c r="CE944" s="1"/>
  <c r="CD945"/>
  <c r="CD944" s="1"/>
  <c r="CC945"/>
  <c r="CC944" s="1"/>
  <c r="CB945"/>
  <c r="CB944" s="1"/>
  <c r="CE941"/>
  <c r="CE940" s="1"/>
  <c r="CD941"/>
  <c r="CD940" s="1"/>
  <c r="CC941"/>
  <c r="CC940" s="1"/>
  <c r="CB941"/>
  <c r="CB940" s="1"/>
  <c r="CE938"/>
  <c r="CD938"/>
  <c r="CD937" s="1"/>
  <c r="CC938"/>
  <c r="CC937" s="1"/>
  <c r="CB938"/>
  <c r="CB937" s="1"/>
  <c r="CE937"/>
  <c r="CE929"/>
  <c r="CE928" s="1"/>
  <c r="CD929"/>
  <c r="CD928" s="1"/>
  <c r="CC929"/>
  <c r="CC928" s="1"/>
  <c r="CB929"/>
  <c r="CB928" s="1"/>
  <c r="CE926"/>
  <c r="CD926"/>
  <c r="CD925" s="1"/>
  <c r="CC926"/>
  <c r="CC925" s="1"/>
  <c r="CB926"/>
  <c r="CB925" s="1"/>
  <c r="CE925"/>
  <c r="CE923"/>
  <c r="CE922" s="1"/>
  <c r="CD923"/>
  <c r="CD922" s="1"/>
  <c r="CC923"/>
  <c r="CC922" s="1"/>
  <c r="CB923"/>
  <c r="CB922" s="1"/>
  <c r="CE920"/>
  <c r="CE919" s="1"/>
  <c r="CD920"/>
  <c r="CD919" s="1"/>
  <c r="CC920"/>
  <c r="CC919" s="1"/>
  <c r="CB920"/>
  <c r="CB919" s="1"/>
  <c r="CE916"/>
  <c r="CD916"/>
  <c r="CC916"/>
  <c r="CB916"/>
  <c r="CE914"/>
  <c r="CD914"/>
  <c r="CC914"/>
  <c r="CB914"/>
  <c r="CE912"/>
  <c r="CD912"/>
  <c r="CD911" s="1"/>
  <c r="CD910" s="1"/>
  <c r="CC912"/>
  <c r="CB912"/>
  <c r="CB911" s="1"/>
  <c r="CB910" s="1"/>
  <c r="CE911"/>
  <c r="CE910" s="1"/>
  <c r="CE908"/>
  <c r="CD908"/>
  <c r="CD907" s="1"/>
  <c r="CD906" s="1"/>
  <c r="CC908"/>
  <c r="CC907" s="1"/>
  <c r="CC906" s="1"/>
  <c r="CB908"/>
  <c r="CB907" s="1"/>
  <c r="CB906" s="1"/>
  <c r="CE907"/>
  <c r="CE906" s="1"/>
  <c r="CE904"/>
  <c r="CD904"/>
  <c r="CD903" s="1"/>
  <c r="CD902" s="1"/>
  <c r="CC904"/>
  <c r="CC903" s="1"/>
  <c r="CC902" s="1"/>
  <c r="CB904"/>
  <c r="CB903" s="1"/>
  <c r="CB902" s="1"/>
  <c r="CE903"/>
  <c r="CE902" s="1"/>
  <c r="CE897"/>
  <c r="CE896" s="1"/>
  <c r="CD897"/>
  <c r="CD896" s="1"/>
  <c r="CC897"/>
  <c r="CC896" s="1"/>
  <c r="CB897"/>
  <c r="CB896" s="1"/>
  <c r="CE894"/>
  <c r="CE893" s="1"/>
  <c r="CD894"/>
  <c r="CD893" s="1"/>
  <c r="CC894"/>
  <c r="CC893" s="1"/>
  <c r="CB894"/>
  <c r="CB893" s="1"/>
  <c r="CE889"/>
  <c r="CD889"/>
  <c r="CD888" s="1"/>
  <c r="CC889"/>
  <c r="CC888" s="1"/>
  <c r="CB889"/>
  <c r="CB888" s="1"/>
  <c r="CE888"/>
  <c r="CE886"/>
  <c r="CE885" s="1"/>
  <c r="CE884" s="1"/>
  <c r="CD886"/>
  <c r="CD885" s="1"/>
  <c r="CD884" s="1"/>
  <c r="CC886"/>
  <c r="CC885" s="1"/>
  <c r="CC884" s="1"/>
  <c r="CB886"/>
  <c r="CB885" s="1"/>
  <c r="CB884" s="1"/>
  <c r="CE882"/>
  <c r="CE881" s="1"/>
  <c r="CE880" s="1"/>
  <c r="CD882"/>
  <c r="CD881" s="1"/>
  <c r="CD880" s="1"/>
  <c r="CC882"/>
  <c r="CC881" s="1"/>
  <c r="CC880" s="1"/>
  <c r="CB882"/>
  <c r="CB881" s="1"/>
  <c r="CB880" s="1"/>
  <c r="CE878"/>
  <c r="CE877" s="1"/>
  <c r="CE876" s="1"/>
  <c r="CD878"/>
  <c r="CD877" s="1"/>
  <c r="CD876" s="1"/>
  <c r="CC878"/>
  <c r="CC877" s="1"/>
  <c r="CC876" s="1"/>
  <c r="CB878"/>
  <c r="CB877" s="1"/>
  <c r="CB876" s="1"/>
  <c r="CE871"/>
  <c r="CE870" s="1"/>
  <c r="CE869" s="1"/>
  <c r="CD871"/>
  <c r="CD870" s="1"/>
  <c r="CD869" s="1"/>
  <c r="CC871"/>
  <c r="CC870" s="1"/>
  <c r="CC869" s="1"/>
  <c r="CB871"/>
  <c r="CB870" s="1"/>
  <c r="CB869" s="1"/>
  <c r="CE867"/>
  <c r="CE866" s="1"/>
  <c r="CE865" s="1"/>
  <c r="CD867"/>
  <c r="CD866" s="1"/>
  <c r="CD865" s="1"/>
  <c r="CC867"/>
  <c r="CC866" s="1"/>
  <c r="CC865" s="1"/>
  <c r="CC864" s="1"/>
  <c r="CC863" s="1"/>
  <c r="CB867"/>
  <c r="CB866" s="1"/>
  <c r="CB865" s="1"/>
  <c r="CB864" s="1"/>
  <c r="CB863" s="1"/>
  <c r="CE860"/>
  <c r="CE859" s="1"/>
  <c r="CE858" s="1"/>
  <c r="CD860"/>
  <c r="CD859" s="1"/>
  <c r="CD858" s="1"/>
  <c r="CC860"/>
  <c r="CC859" s="1"/>
  <c r="CC858" s="1"/>
  <c r="CB860"/>
  <c r="CB859" s="1"/>
  <c r="CB858" s="1"/>
  <c r="CE856"/>
  <c r="CE855" s="1"/>
  <c r="CE854" s="1"/>
  <c r="CD856"/>
  <c r="CD855" s="1"/>
  <c r="CD854" s="1"/>
  <c r="CC856"/>
  <c r="CC855" s="1"/>
  <c r="CC854" s="1"/>
  <c r="CB856"/>
  <c r="CB855" s="1"/>
  <c r="CB854" s="1"/>
  <c r="CB853" s="1"/>
  <c r="CB852" s="1"/>
  <c r="CE849"/>
  <c r="CE848" s="1"/>
  <c r="CE847" s="1"/>
  <c r="CE846" s="1"/>
  <c r="CD849"/>
  <c r="CD848" s="1"/>
  <c r="CD847" s="1"/>
  <c r="CD846" s="1"/>
  <c r="CC849"/>
  <c r="CC848" s="1"/>
  <c r="CC847" s="1"/>
  <c r="CC846" s="1"/>
  <c r="CB849"/>
  <c r="CB848" s="1"/>
  <c r="CB847" s="1"/>
  <c r="CB846" s="1"/>
  <c r="CE844"/>
  <c r="CD844"/>
  <c r="CD843" s="1"/>
  <c r="CD842" s="1"/>
  <c r="CC844"/>
  <c r="CC843" s="1"/>
  <c r="CC842" s="1"/>
  <c r="CB844"/>
  <c r="CB843" s="1"/>
  <c r="CB842" s="1"/>
  <c r="CE843"/>
  <c r="CE842" s="1"/>
  <c r="CE840"/>
  <c r="CD840"/>
  <c r="CD839" s="1"/>
  <c r="CD838" s="1"/>
  <c r="CD837" s="1"/>
  <c r="CC840"/>
  <c r="CC839" s="1"/>
  <c r="CC838" s="1"/>
  <c r="CC837" s="1"/>
  <c r="CB840"/>
  <c r="CB839" s="1"/>
  <c r="CB838" s="1"/>
  <c r="CB837" s="1"/>
  <c r="CE839"/>
  <c r="CE838" s="1"/>
  <c r="CE837" s="1"/>
  <c r="CE835"/>
  <c r="CE834" s="1"/>
  <c r="CD835"/>
  <c r="CD834" s="1"/>
  <c r="CC835"/>
  <c r="CC834" s="1"/>
  <c r="CB835"/>
  <c r="CB834" s="1"/>
  <c r="CE832"/>
  <c r="CD832"/>
  <c r="CD831" s="1"/>
  <c r="CC832"/>
  <c r="CC831" s="1"/>
  <c r="CB832"/>
  <c r="CB831" s="1"/>
  <c r="CE831"/>
  <c r="CE829"/>
  <c r="CE828" s="1"/>
  <c r="CE827" s="1"/>
  <c r="CD829"/>
  <c r="CD828" s="1"/>
  <c r="CD827" s="1"/>
  <c r="CC829"/>
  <c r="CC828" s="1"/>
  <c r="CC827" s="1"/>
  <c r="CB829"/>
  <c r="CB828" s="1"/>
  <c r="CB827" s="1"/>
  <c r="CE821"/>
  <c r="CE820" s="1"/>
  <c r="CE819" s="1"/>
  <c r="CD821"/>
  <c r="CD820" s="1"/>
  <c r="CD819" s="1"/>
  <c r="CC821"/>
  <c r="CC820" s="1"/>
  <c r="CC819" s="1"/>
  <c r="CB821"/>
  <c r="CB820" s="1"/>
  <c r="CB819" s="1"/>
  <c r="CE817"/>
  <c r="CE816" s="1"/>
  <c r="CE815" s="1"/>
  <c r="CD817"/>
  <c r="CD816" s="1"/>
  <c r="CD815" s="1"/>
  <c r="CC817"/>
  <c r="CC816" s="1"/>
  <c r="CC815" s="1"/>
  <c r="CB817"/>
  <c r="CB816" s="1"/>
  <c r="CB815" s="1"/>
  <c r="CE813"/>
  <c r="CE812" s="1"/>
  <c r="CE811" s="1"/>
  <c r="CD813"/>
  <c r="CD812" s="1"/>
  <c r="CD811" s="1"/>
  <c r="CC813"/>
  <c r="CC812" s="1"/>
  <c r="CC811" s="1"/>
  <c r="CB813"/>
  <c r="CB812" s="1"/>
  <c r="CB811" s="1"/>
  <c r="CE808"/>
  <c r="CD808"/>
  <c r="CD807" s="1"/>
  <c r="CC808"/>
  <c r="CC807" s="1"/>
  <c r="CB808"/>
  <c r="CB807" s="1"/>
  <c r="CE807"/>
  <c r="CE805"/>
  <c r="CE804" s="1"/>
  <c r="CD805"/>
  <c r="CD804" s="1"/>
  <c r="CC805"/>
  <c r="CC804" s="1"/>
  <c r="CB805"/>
  <c r="CB804" s="1"/>
  <c r="CE802"/>
  <c r="CD802"/>
  <c r="CC802"/>
  <c r="CC801" s="1"/>
  <c r="CB802"/>
  <c r="CB801" s="1"/>
  <c r="CE801"/>
  <c r="CD801"/>
  <c r="CE799"/>
  <c r="CE798" s="1"/>
  <c r="CD799"/>
  <c r="CD798" s="1"/>
  <c r="CC799"/>
  <c r="CB799"/>
  <c r="CB798" s="1"/>
  <c r="CC798"/>
  <c r="CE796"/>
  <c r="CE795" s="1"/>
  <c r="CE794" s="1"/>
  <c r="CD796"/>
  <c r="CD795" s="1"/>
  <c r="CD794" s="1"/>
  <c r="CC796"/>
  <c r="CC795" s="1"/>
  <c r="CC794" s="1"/>
  <c r="CB796"/>
  <c r="CB795" s="1"/>
  <c r="CB794" s="1"/>
  <c r="CE792"/>
  <c r="CD792"/>
  <c r="CD791" s="1"/>
  <c r="CD790" s="1"/>
  <c r="CC792"/>
  <c r="CC791" s="1"/>
  <c r="CC790" s="1"/>
  <c r="CB792"/>
  <c r="CB791" s="1"/>
  <c r="CB790" s="1"/>
  <c r="CE791"/>
  <c r="CE790" s="1"/>
  <c r="CE788"/>
  <c r="CD788"/>
  <c r="CD787" s="1"/>
  <c r="CC788"/>
  <c r="CC787" s="1"/>
  <c r="CB788"/>
  <c r="CB787" s="1"/>
  <c r="CE787"/>
  <c r="CE785"/>
  <c r="CE784" s="1"/>
  <c r="CD785"/>
  <c r="CD784" s="1"/>
  <c r="CC785"/>
  <c r="CC784" s="1"/>
  <c r="CB785"/>
  <c r="CB784" s="1"/>
  <c r="CE781"/>
  <c r="CE780" s="1"/>
  <c r="CE779" s="1"/>
  <c r="CD781"/>
  <c r="CD780" s="1"/>
  <c r="CD779" s="1"/>
  <c r="CC781"/>
  <c r="CC780" s="1"/>
  <c r="CC779" s="1"/>
  <c r="CB781"/>
  <c r="CB780" s="1"/>
  <c r="CB779" s="1"/>
  <c r="CE776"/>
  <c r="CE775" s="1"/>
  <c r="CE774" s="1"/>
  <c r="CD776"/>
  <c r="CD775" s="1"/>
  <c r="CD774" s="1"/>
  <c r="CC776"/>
  <c r="CC775" s="1"/>
  <c r="CC774" s="1"/>
  <c r="CB776"/>
  <c r="CB775" s="1"/>
  <c r="CB774" s="1"/>
  <c r="CE772"/>
  <c r="CD772"/>
  <c r="CD771" s="1"/>
  <c r="CD770" s="1"/>
  <c r="CC772"/>
  <c r="CC771" s="1"/>
  <c r="CC770" s="1"/>
  <c r="CB772"/>
  <c r="CB771" s="1"/>
  <c r="CB770" s="1"/>
  <c r="CE771"/>
  <c r="CE770" s="1"/>
  <c r="CE768"/>
  <c r="CE767" s="1"/>
  <c r="CE766" s="1"/>
  <c r="CD768"/>
  <c r="CD767" s="1"/>
  <c r="CD766" s="1"/>
  <c r="CC768"/>
  <c r="CC767" s="1"/>
  <c r="CC766" s="1"/>
  <c r="CB768"/>
  <c r="CB767" s="1"/>
  <c r="CB766" s="1"/>
  <c r="CE761"/>
  <c r="CD761"/>
  <c r="CD760" s="1"/>
  <c r="CD759" s="1"/>
  <c r="CD758" s="1"/>
  <c r="CC761"/>
  <c r="CC760" s="1"/>
  <c r="CC759" s="1"/>
  <c r="CC758" s="1"/>
  <c r="CB761"/>
  <c r="CB760" s="1"/>
  <c r="CB759" s="1"/>
  <c r="CB758" s="1"/>
  <c r="CE760"/>
  <c r="CE759" s="1"/>
  <c r="CE758" s="1"/>
  <c r="CE756"/>
  <c r="CE755" s="1"/>
  <c r="CD756"/>
  <c r="CD755" s="1"/>
  <c r="CC756"/>
  <c r="CC755" s="1"/>
  <c r="CB756"/>
  <c r="CB755" s="1"/>
  <c r="CE753"/>
  <c r="CE752" s="1"/>
  <c r="CD753"/>
  <c r="CD752" s="1"/>
  <c r="CC753"/>
  <c r="CC752" s="1"/>
  <c r="CB753"/>
  <c r="CB752" s="1"/>
  <c r="CE749"/>
  <c r="CD749"/>
  <c r="CD748" s="1"/>
  <c r="CC749"/>
  <c r="CC748" s="1"/>
  <c r="CB749"/>
  <c r="CB748" s="1"/>
  <c r="CE748"/>
  <c r="CE746"/>
  <c r="CE745" s="1"/>
  <c r="CD746"/>
  <c r="CD745" s="1"/>
  <c r="CC746"/>
  <c r="CC745" s="1"/>
  <c r="CB746"/>
  <c r="CB745" s="1"/>
  <c r="CE738"/>
  <c r="CE737" s="1"/>
  <c r="CE736" s="1"/>
  <c r="CD738"/>
  <c r="CD737" s="1"/>
  <c r="CD736" s="1"/>
  <c r="CC738"/>
  <c r="CC737" s="1"/>
  <c r="CC736" s="1"/>
  <c r="CB738"/>
  <c r="CB737" s="1"/>
  <c r="CB736" s="1"/>
  <c r="CE734"/>
  <c r="CE733" s="1"/>
  <c r="CD734"/>
  <c r="CD733" s="1"/>
  <c r="CC734"/>
  <c r="CC733" s="1"/>
  <c r="CB734"/>
  <c r="CB733" s="1"/>
  <c r="CE731"/>
  <c r="CD731"/>
  <c r="CC731"/>
  <c r="CC730" s="1"/>
  <c r="CB731"/>
  <c r="CB730" s="1"/>
  <c r="CE730"/>
  <c r="CD730"/>
  <c r="CE728"/>
  <c r="CE727" s="1"/>
  <c r="CD728"/>
  <c r="CD727" s="1"/>
  <c r="CC728"/>
  <c r="CC727" s="1"/>
  <c r="CB728"/>
  <c r="CB727" s="1"/>
  <c r="CE724"/>
  <c r="CE723" s="1"/>
  <c r="CE722" s="1"/>
  <c r="CD724"/>
  <c r="CD723" s="1"/>
  <c r="CD722" s="1"/>
  <c r="CC724"/>
  <c r="CC723" s="1"/>
  <c r="CC722" s="1"/>
  <c r="CB724"/>
  <c r="CB723" s="1"/>
  <c r="CB722" s="1"/>
  <c r="CE717"/>
  <c r="CE716" s="1"/>
  <c r="CD717"/>
  <c r="CD716" s="1"/>
  <c r="CC717"/>
  <c r="CC716" s="1"/>
  <c r="CB717"/>
  <c r="CB716" s="1"/>
  <c r="CE714"/>
  <c r="CD714"/>
  <c r="CD713" s="1"/>
  <c r="CC714"/>
  <c r="CC713" s="1"/>
  <c r="CB714"/>
  <c r="CB713" s="1"/>
  <c r="CE713"/>
  <c r="CE710"/>
  <c r="CD710"/>
  <c r="CD709" s="1"/>
  <c r="CC710"/>
  <c r="CC709" s="1"/>
  <c r="CB710"/>
  <c r="CB709" s="1"/>
  <c r="CE709"/>
  <c r="CE706"/>
  <c r="CE705" s="1"/>
  <c r="CD706"/>
  <c r="CD705" s="1"/>
  <c r="CC706"/>
  <c r="CC705" s="1"/>
  <c r="CB706"/>
  <c r="CB705" s="1"/>
  <c r="CE702"/>
  <c r="CD702"/>
  <c r="CD701" s="1"/>
  <c r="CC702"/>
  <c r="CC701" s="1"/>
  <c r="CB702"/>
  <c r="CB701" s="1"/>
  <c r="CE701"/>
  <c r="CE699"/>
  <c r="CE698" s="1"/>
  <c r="CD699"/>
  <c r="CD698" s="1"/>
  <c r="CD697" s="1"/>
  <c r="CC699"/>
  <c r="CC698" s="1"/>
  <c r="CC697" s="1"/>
  <c r="CB699"/>
  <c r="CB698" s="1"/>
  <c r="CB697" s="1"/>
  <c r="CE697"/>
  <c r="CE695"/>
  <c r="CE694" s="1"/>
  <c r="CD695"/>
  <c r="CD694" s="1"/>
  <c r="CD693" s="1"/>
  <c r="CC695"/>
  <c r="CC694" s="1"/>
  <c r="CC693" s="1"/>
  <c r="CB695"/>
  <c r="CB694" s="1"/>
  <c r="CB693" s="1"/>
  <c r="CE693"/>
  <c r="CE691"/>
  <c r="CE690" s="1"/>
  <c r="CD691"/>
  <c r="CD690" s="1"/>
  <c r="CD689" s="1"/>
  <c r="CC691"/>
  <c r="CC690" s="1"/>
  <c r="CC689" s="1"/>
  <c r="CB691"/>
  <c r="CB690" s="1"/>
  <c r="CB689" s="1"/>
  <c r="CE689"/>
  <c r="CE686"/>
  <c r="CD686"/>
  <c r="CC686"/>
  <c r="CC685" s="1"/>
  <c r="CB686"/>
  <c r="CB685" s="1"/>
  <c r="CE685"/>
  <c r="CD685"/>
  <c r="CG683"/>
  <c r="CF683"/>
  <c r="CE683"/>
  <c r="CE682" s="1"/>
  <c r="CE681" s="1"/>
  <c r="CD683"/>
  <c r="CD682" s="1"/>
  <c r="CC683"/>
  <c r="CC682" s="1"/>
  <c r="CC681" s="1"/>
  <c r="CB683"/>
  <c r="CB682" s="1"/>
  <c r="CB681" s="1"/>
  <c r="CE678"/>
  <c r="CE677" s="1"/>
  <c r="CD678"/>
  <c r="CD677" s="1"/>
  <c r="CD676" s="1"/>
  <c r="CC678"/>
  <c r="CC677" s="1"/>
  <c r="CC676" s="1"/>
  <c r="CB678"/>
  <c r="CB677" s="1"/>
  <c r="CB676" s="1"/>
  <c r="CE676"/>
  <c r="CE669"/>
  <c r="CD669"/>
  <c r="CD668" s="1"/>
  <c r="CD667" s="1"/>
  <c r="CC669"/>
  <c r="CC668" s="1"/>
  <c r="CC667" s="1"/>
  <c r="CB669"/>
  <c r="CB668" s="1"/>
  <c r="CB667" s="1"/>
  <c r="CE668"/>
  <c r="CE667" s="1"/>
  <c r="CE665"/>
  <c r="CD665"/>
  <c r="CC665"/>
  <c r="CC664" s="1"/>
  <c r="CC663" s="1"/>
  <c r="CB665"/>
  <c r="CB664" s="1"/>
  <c r="CB663" s="1"/>
  <c r="CE664"/>
  <c r="CE663" s="1"/>
  <c r="CD664"/>
  <c r="CD663" s="1"/>
  <c r="CE658"/>
  <c r="CD658"/>
  <c r="CD657" s="1"/>
  <c r="CD656" s="1"/>
  <c r="CD655" s="1"/>
  <c r="CD654" s="1"/>
  <c r="CC658"/>
  <c r="CC657" s="1"/>
  <c r="CC656" s="1"/>
  <c r="CC655" s="1"/>
  <c r="CC654" s="1"/>
  <c r="CB658"/>
  <c r="CB657" s="1"/>
  <c r="CB656" s="1"/>
  <c r="CB655" s="1"/>
  <c r="CB654" s="1"/>
  <c r="CE657"/>
  <c r="CE656" s="1"/>
  <c r="CE655" s="1"/>
  <c r="CE654" s="1"/>
  <c r="CE649"/>
  <c r="CD649"/>
  <c r="CC649"/>
  <c r="CC648" s="1"/>
  <c r="CC647" s="1"/>
  <c r="CC646" s="1"/>
  <c r="CB649"/>
  <c r="CB648" s="1"/>
  <c r="CB647" s="1"/>
  <c r="CB646" s="1"/>
  <c r="CE648"/>
  <c r="CE647" s="1"/>
  <c r="CE646" s="1"/>
  <c r="CD648"/>
  <c r="CD647" s="1"/>
  <c r="CD646" s="1"/>
  <c r="CE644"/>
  <c r="CE643" s="1"/>
  <c r="CD644"/>
  <c r="CD643" s="1"/>
  <c r="CC644"/>
  <c r="CC643" s="1"/>
  <c r="CB644"/>
  <c r="CB643" s="1"/>
  <c r="CE641"/>
  <c r="CD641"/>
  <c r="CC641"/>
  <c r="CC640" s="1"/>
  <c r="CC639" s="1"/>
  <c r="CB641"/>
  <c r="CB640" s="1"/>
  <c r="CB639" s="1"/>
  <c r="CE640"/>
  <c r="CE639" s="1"/>
  <c r="CD640"/>
  <c r="CD639" s="1"/>
  <c r="CE637"/>
  <c r="CD637"/>
  <c r="CC637"/>
  <c r="CC636" s="1"/>
  <c r="CC635" s="1"/>
  <c r="CB637"/>
  <c r="CB636" s="1"/>
  <c r="CB635" s="1"/>
  <c r="CE636"/>
  <c r="CE635" s="1"/>
  <c r="CD636"/>
  <c r="CD635" s="1"/>
  <c r="CE632"/>
  <c r="CE631" s="1"/>
  <c r="CE630" s="1"/>
  <c r="CD632"/>
  <c r="CD631" s="1"/>
  <c r="CD630" s="1"/>
  <c r="CC632"/>
  <c r="CC631" s="1"/>
  <c r="CC630" s="1"/>
  <c r="CB632"/>
  <c r="CB631" s="1"/>
  <c r="CB630" s="1"/>
  <c r="CE628"/>
  <c r="CE627" s="1"/>
  <c r="CE626" s="1"/>
  <c r="CE625" s="1"/>
  <c r="CD628"/>
  <c r="CD627" s="1"/>
  <c r="CD626" s="1"/>
  <c r="CD625" s="1"/>
  <c r="CC628"/>
  <c r="CC627" s="1"/>
  <c r="CC626" s="1"/>
  <c r="CB628"/>
  <c r="CB627" s="1"/>
  <c r="CB626" s="1"/>
  <c r="CB625" s="1"/>
  <c r="CE623"/>
  <c r="CD623"/>
  <c r="CC623"/>
  <c r="CC622" s="1"/>
  <c r="CC621" s="1"/>
  <c r="CC620" s="1"/>
  <c r="CB623"/>
  <c r="CB622" s="1"/>
  <c r="CB621" s="1"/>
  <c r="CB620" s="1"/>
  <c r="CE622"/>
  <c r="CE621" s="1"/>
  <c r="CE620" s="1"/>
  <c r="CD622"/>
  <c r="CD621" s="1"/>
  <c r="CD620" s="1"/>
  <c r="CE613"/>
  <c r="CD613"/>
  <c r="CC613"/>
  <c r="CC612" s="1"/>
  <c r="CB613"/>
  <c r="CB612" s="1"/>
  <c r="CE612"/>
  <c r="CD612"/>
  <c r="CE610"/>
  <c r="CE609" s="1"/>
  <c r="CD610"/>
  <c r="CD609" s="1"/>
  <c r="CC610"/>
  <c r="CC609" s="1"/>
  <c r="CB610"/>
  <c r="CB609" s="1"/>
  <c r="CE605"/>
  <c r="CD605"/>
  <c r="CC605"/>
  <c r="CB605"/>
  <c r="CE603"/>
  <c r="CD603"/>
  <c r="CC603"/>
  <c r="CB603"/>
  <c r="CE601"/>
  <c r="CD601"/>
  <c r="CC601"/>
  <c r="CC600" s="1"/>
  <c r="CB601"/>
  <c r="CB600" s="1"/>
  <c r="CE600"/>
  <c r="CD600"/>
  <c r="CE598"/>
  <c r="CE597" s="1"/>
  <c r="CD598"/>
  <c r="CD597" s="1"/>
  <c r="CC598"/>
  <c r="CC597" s="1"/>
  <c r="CB598"/>
  <c r="CB597" s="1"/>
  <c r="CE595"/>
  <c r="CD595"/>
  <c r="CC595"/>
  <c r="CB595"/>
  <c r="CE593"/>
  <c r="CD593"/>
  <c r="CC593"/>
  <c r="CB593"/>
  <c r="CE591"/>
  <c r="CE590" s="1"/>
  <c r="CD591"/>
  <c r="CC591"/>
  <c r="CB591"/>
  <c r="CB590" s="1"/>
  <c r="CE585"/>
  <c r="CE584" s="1"/>
  <c r="CD585"/>
  <c r="CD584" s="1"/>
  <c r="CC585"/>
  <c r="CC584" s="1"/>
  <c r="CB585"/>
  <c r="CB584" s="1"/>
  <c r="CE581"/>
  <c r="CD581"/>
  <c r="CC581"/>
  <c r="CC580" s="1"/>
  <c r="CB581"/>
  <c r="CB580" s="1"/>
  <c r="CE580"/>
  <c r="CD580"/>
  <c r="CE578"/>
  <c r="CE577" s="1"/>
  <c r="CD578"/>
  <c r="CD577" s="1"/>
  <c r="CC578"/>
  <c r="CC577" s="1"/>
  <c r="CB578"/>
  <c r="CB577" s="1"/>
  <c r="CE573"/>
  <c r="CD573"/>
  <c r="CC573"/>
  <c r="CC572" s="1"/>
  <c r="CC571" s="1"/>
  <c r="CC570" s="1"/>
  <c r="CB573"/>
  <c r="CB572" s="1"/>
  <c r="CB571" s="1"/>
  <c r="CB570" s="1"/>
  <c r="CE572"/>
  <c r="CE571" s="1"/>
  <c r="CE570" s="1"/>
  <c r="CD572"/>
  <c r="CD571" s="1"/>
  <c r="CD570" s="1"/>
  <c r="CE568"/>
  <c r="CE567" s="1"/>
  <c r="CE566" s="1"/>
  <c r="CE565" s="1"/>
  <c r="CD568"/>
  <c r="CD567" s="1"/>
  <c r="CD566" s="1"/>
  <c r="CD565" s="1"/>
  <c r="CC568"/>
  <c r="CC567" s="1"/>
  <c r="CC566" s="1"/>
  <c r="CC565" s="1"/>
  <c r="CB568"/>
  <c r="CB567" s="1"/>
  <c r="CB566" s="1"/>
  <c r="CB565" s="1"/>
  <c r="CE563"/>
  <c r="CE562" s="1"/>
  <c r="CE561" s="1"/>
  <c r="CE560" s="1"/>
  <c r="CE559" s="1"/>
  <c r="CD563"/>
  <c r="CC563"/>
  <c r="CC562" s="1"/>
  <c r="CC561" s="1"/>
  <c r="CC560" s="1"/>
  <c r="CC559" s="1"/>
  <c r="CB563"/>
  <c r="CB562" s="1"/>
  <c r="CB561" s="1"/>
  <c r="CB560" s="1"/>
  <c r="CB559" s="1"/>
  <c r="CD562"/>
  <c r="CD561" s="1"/>
  <c r="CD560" s="1"/>
  <c r="CD559" s="1"/>
  <c r="CE557"/>
  <c r="CD557"/>
  <c r="CC557"/>
  <c r="CC556" s="1"/>
  <c r="CC555" s="1"/>
  <c r="CC554" s="1"/>
  <c r="CB557"/>
  <c r="CB556" s="1"/>
  <c r="CB555" s="1"/>
  <c r="CB554" s="1"/>
  <c r="CE556"/>
  <c r="CE555" s="1"/>
  <c r="CE554" s="1"/>
  <c r="CD556"/>
  <c r="CD555" s="1"/>
  <c r="CD554" s="1"/>
  <c r="CE550"/>
  <c r="CD550"/>
  <c r="CC550"/>
  <c r="CC549" s="1"/>
  <c r="CC548" s="1"/>
  <c r="CC547" s="1"/>
  <c r="CB550"/>
  <c r="CB549" s="1"/>
  <c r="CB548" s="1"/>
  <c r="CB547" s="1"/>
  <c r="CE549"/>
  <c r="CE548" s="1"/>
  <c r="CE547" s="1"/>
  <c r="CD549"/>
  <c r="CD548" s="1"/>
  <c r="CD547" s="1"/>
  <c r="CE545"/>
  <c r="CE544" s="1"/>
  <c r="CE543" s="1"/>
  <c r="CE542" s="1"/>
  <c r="CD545"/>
  <c r="CD544" s="1"/>
  <c r="CD543" s="1"/>
  <c r="CD542" s="1"/>
  <c r="CC545"/>
  <c r="CC544" s="1"/>
  <c r="CC543" s="1"/>
  <c r="CC542" s="1"/>
  <c r="CB545"/>
  <c r="CB544" s="1"/>
  <c r="CB543" s="1"/>
  <c r="CB542" s="1"/>
  <c r="CE540"/>
  <c r="CD540"/>
  <c r="CC540"/>
  <c r="CC539" s="1"/>
  <c r="CC538" s="1"/>
  <c r="CC537" s="1"/>
  <c r="CB540"/>
  <c r="CB539" s="1"/>
  <c r="CB538" s="1"/>
  <c r="CB537" s="1"/>
  <c r="CE539"/>
  <c r="CE538" s="1"/>
  <c r="CE537" s="1"/>
  <c r="CD539"/>
  <c r="CD538" s="1"/>
  <c r="CD537" s="1"/>
  <c r="CE535"/>
  <c r="CE534" s="1"/>
  <c r="CE533" s="1"/>
  <c r="CE532" s="1"/>
  <c r="CD535"/>
  <c r="CD534" s="1"/>
  <c r="CD533" s="1"/>
  <c r="CD532" s="1"/>
  <c r="CC535"/>
  <c r="CC534" s="1"/>
  <c r="CC533" s="1"/>
  <c r="CC532" s="1"/>
  <c r="CB535"/>
  <c r="CB534" s="1"/>
  <c r="CB533" s="1"/>
  <c r="CB532" s="1"/>
  <c r="CE528"/>
  <c r="CD528"/>
  <c r="CC528"/>
  <c r="CB528"/>
  <c r="CE526"/>
  <c r="CD526"/>
  <c r="CD525" s="1"/>
  <c r="CD524" s="1"/>
  <c r="CD523" s="1"/>
  <c r="CC526"/>
  <c r="CC525" s="1"/>
  <c r="CC524" s="1"/>
  <c r="CC523" s="1"/>
  <c r="CB526"/>
  <c r="CB525" s="1"/>
  <c r="CB524" s="1"/>
  <c r="CB523" s="1"/>
  <c r="CE521"/>
  <c r="CD521"/>
  <c r="CD520" s="1"/>
  <c r="CC521"/>
  <c r="CC520" s="1"/>
  <c r="CB521"/>
  <c r="CB520" s="1"/>
  <c r="CE520"/>
  <c r="CE518"/>
  <c r="CE517" s="1"/>
  <c r="CD518"/>
  <c r="CD517" s="1"/>
  <c r="CC518"/>
  <c r="CC517" s="1"/>
  <c r="CB518"/>
  <c r="CB517" s="1"/>
  <c r="CE515"/>
  <c r="CD515"/>
  <c r="CC515"/>
  <c r="CC514" s="1"/>
  <c r="CB515"/>
  <c r="CB514" s="1"/>
  <c r="CE514"/>
  <c r="CD514"/>
  <c r="CE512"/>
  <c r="CE511" s="1"/>
  <c r="CD512"/>
  <c r="CD511" s="1"/>
  <c r="CC512"/>
  <c r="CC511" s="1"/>
  <c r="CB512"/>
  <c r="CB511" s="1"/>
  <c r="CE509"/>
  <c r="CD509"/>
  <c r="CC509"/>
  <c r="CC508" s="1"/>
  <c r="CC507" s="1"/>
  <c r="CB509"/>
  <c r="CB508" s="1"/>
  <c r="CB507" s="1"/>
  <c r="CE508"/>
  <c r="CE507" s="1"/>
  <c r="CD508"/>
  <c r="CD507" s="1"/>
  <c r="CE504"/>
  <c r="CE503" s="1"/>
  <c r="CE502" s="1"/>
  <c r="CE501" s="1"/>
  <c r="CD504"/>
  <c r="CD503" s="1"/>
  <c r="CD502" s="1"/>
  <c r="CD501" s="1"/>
  <c r="CC504"/>
  <c r="CC503" s="1"/>
  <c r="CC502" s="1"/>
  <c r="CC501" s="1"/>
  <c r="CB504"/>
  <c r="CB503" s="1"/>
  <c r="CB502" s="1"/>
  <c r="CB501" s="1"/>
  <c r="CE499"/>
  <c r="CD499"/>
  <c r="CC499"/>
  <c r="CC498" s="1"/>
  <c r="CC497" s="1"/>
  <c r="CC496" s="1"/>
  <c r="CB499"/>
  <c r="CB498" s="1"/>
  <c r="CB497" s="1"/>
  <c r="CB496" s="1"/>
  <c r="CE498"/>
  <c r="CE497" s="1"/>
  <c r="CE496" s="1"/>
  <c r="CD498"/>
  <c r="CD497" s="1"/>
  <c r="CD496" s="1"/>
  <c r="CE494"/>
  <c r="CE493" s="1"/>
  <c r="CE492" s="1"/>
  <c r="CE491" s="1"/>
  <c r="CD494"/>
  <c r="CD493" s="1"/>
  <c r="CD492" s="1"/>
  <c r="CD491" s="1"/>
  <c r="CC494"/>
  <c r="CC493" s="1"/>
  <c r="CC492" s="1"/>
  <c r="CC491" s="1"/>
  <c r="CB494"/>
  <c r="CB493" s="1"/>
  <c r="CB492" s="1"/>
  <c r="CB491" s="1"/>
  <c r="CE485"/>
  <c r="CD485"/>
  <c r="CC485"/>
  <c r="CC484" s="1"/>
  <c r="CC483" s="1"/>
  <c r="CC482" s="1"/>
  <c r="CB485"/>
  <c r="CB484" s="1"/>
  <c r="CB483" s="1"/>
  <c r="CB482" s="1"/>
  <c r="CE484"/>
  <c r="CE483" s="1"/>
  <c r="CE482" s="1"/>
  <c r="CD484"/>
  <c r="CD483" s="1"/>
  <c r="CD482" s="1"/>
  <c r="CE480"/>
  <c r="CE479" s="1"/>
  <c r="CE478" s="1"/>
  <c r="CE477" s="1"/>
  <c r="CD480"/>
  <c r="CD479" s="1"/>
  <c r="CD478" s="1"/>
  <c r="CD477" s="1"/>
  <c r="CC480"/>
  <c r="CC479" s="1"/>
  <c r="CC478" s="1"/>
  <c r="CC477" s="1"/>
  <c r="CB480"/>
  <c r="CB479" s="1"/>
  <c r="CB478" s="1"/>
  <c r="CB477" s="1"/>
  <c r="CE475"/>
  <c r="CD475"/>
  <c r="CC475"/>
  <c r="CC474" s="1"/>
  <c r="CC473" s="1"/>
  <c r="CC472" s="1"/>
  <c r="CC471" s="1"/>
  <c r="CB475"/>
  <c r="CB474" s="1"/>
  <c r="CB473" s="1"/>
  <c r="CB472" s="1"/>
  <c r="CB471" s="1"/>
  <c r="CE474"/>
  <c r="CE473" s="1"/>
  <c r="CE472" s="1"/>
  <c r="CE471" s="1"/>
  <c r="CD474"/>
  <c r="CD473" s="1"/>
  <c r="CD472" s="1"/>
  <c r="CD471" s="1"/>
  <c r="CE469"/>
  <c r="CD469"/>
  <c r="CC469"/>
  <c r="CC468" s="1"/>
  <c r="CB469"/>
  <c r="CB468" s="1"/>
  <c r="CE468"/>
  <c r="CD468"/>
  <c r="CE466"/>
  <c r="CD466"/>
  <c r="CC466"/>
  <c r="CB466"/>
  <c r="CE464"/>
  <c r="CD464"/>
  <c r="CD463" s="1"/>
  <c r="CC464"/>
  <c r="CC463" s="1"/>
  <c r="CB464"/>
  <c r="CB463" s="1"/>
  <c r="CE461"/>
  <c r="CD461"/>
  <c r="CC461"/>
  <c r="CB461"/>
  <c r="CE459"/>
  <c r="CD459"/>
  <c r="CC459"/>
  <c r="CC458" s="1"/>
  <c r="CB459"/>
  <c r="CB458" s="1"/>
  <c r="CE458"/>
  <c r="CD458"/>
  <c r="CE456"/>
  <c r="CE453" s="1"/>
  <c r="CD456"/>
  <c r="CD453" s="1"/>
  <c r="CC456"/>
  <c r="CC453" s="1"/>
  <c r="CB456"/>
  <c r="CB453" s="1"/>
  <c r="CE454"/>
  <c r="CD454"/>
  <c r="CC454"/>
  <c r="CB454"/>
  <c r="CE451"/>
  <c r="CD451"/>
  <c r="CC451"/>
  <c r="CC450" s="1"/>
  <c r="CC449" s="1"/>
  <c r="CB451"/>
  <c r="CB450" s="1"/>
  <c r="CB449" s="1"/>
  <c r="CE450"/>
  <c r="CE449" s="1"/>
  <c r="CD450"/>
  <c r="CD449" s="1"/>
  <c r="CE447"/>
  <c r="CD447"/>
  <c r="CC447"/>
  <c r="CC446" s="1"/>
  <c r="CC445" s="1"/>
  <c r="CB447"/>
  <c r="CB446" s="1"/>
  <c r="CB445" s="1"/>
  <c r="CE446"/>
  <c r="CE445" s="1"/>
  <c r="CD446"/>
  <c r="CD445" s="1"/>
  <c r="CE442"/>
  <c r="CE441" s="1"/>
  <c r="CD442"/>
  <c r="CD441" s="1"/>
  <c r="CC442"/>
  <c r="CC441" s="1"/>
  <c r="CB442"/>
  <c r="CB441" s="1"/>
  <c r="CE439"/>
  <c r="CD439"/>
  <c r="CC439"/>
  <c r="CC438" s="1"/>
  <c r="CB439"/>
  <c r="CB438" s="1"/>
  <c r="CE438"/>
  <c r="CD438"/>
  <c r="CE435"/>
  <c r="CD435"/>
  <c r="CC435"/>
  <c r="CC434" s="1"/>
  <c r="CC433" s="1"/>
  <c r="CB435"/>
  <c r="CB434" s="1"/>
  <c r="CB433" s="1"/>
  <c r="CE434"/>
  <c r="CE433" s="1"/>
  <c r="CD434"/>
  <c r="CD433" s="1"/>
  <c r="CE428"/>
  <c r="CD428"/>
  <c r="CC428"/>
  <c r="CC427" s="1"/>
  <c r="CC426" s="1"/>
  <c r="CB428"/>
  <c r="CB427" s="1"/>
  <c r="CB426" s="1"/>
  <c r="CE427"/>
  <c r="CE426" s="1"/>
  <c r="CD427"/>
  <c r="CD426" s="1"/>
  <c r="CE424"/>
  <c r="CD424"/>
  <c r="CC424"/>
  <c r="CC423" s="1"/>
  <c r="CC422" s="1"/>
  <c r="CB424"/>
  <c r="CB423" s="1"/>
  <c r="CB422" s="1"/>
  <c r="CE423"/>
  <c r="CE422" s="1"/>
  <c r="CD423"/>
  <c r="CD422" s="1"/>
  <c r="CE416"/>
  <c r="CD416"/>
  <c r="CC416"/>
  <c r="CB416"/>
  <c r="CE414"/>
  <c r="CD414"/>
  <c r="CC414"/>
  <c r="CB414"/>
  <c r="CE412"/>
  <c r="CE411" s="1"/>
  <c r="CE410" s="1"/>
  <c r="CD412"/>
  <c r="CC412"/>
  <c r="CC411" s="1"/>
  <c r="CC410" s="1"/>
  <c r="CB412"/>
  <c r="CB411" s="1"/>
  <c r="CB410" s="1"/>
  <c r="CE408"/>
  <c r="CE407" s="1"/>
  <c r="CE406" s="1"/>
  <c r="CD408"/>
  <c r="CD407" s="1"/>
  <c r="CD406" s="1"/>
  <c r="CC408"/>
  <c r="CC407" s="1"/>
  <c r="CC406" s="1"/>
  <c r="CC405" s="1"/>
  <c r="CB408"/>
  <c r="CB407" s="1"/>
  <c r="CB406" s="1"/>
  <c r="CE403"/>
  <c r="CD403"/>
  <c r="CD402" s="1"/>
  <c r="CD401" s="1"/>
  <c r="CD400" s="1"/>
  <c r="CC403"/>
  <c r="CC402" s="1"/>
  <c r="CC401" s="1"/>
  <c r="CC400" s="1"/>
  <c r="CB403"/>
  <c r="CB402" s="1"/>
  <c r="CB401" s="1"/>
  <c r="CB400" s="1"/>
  <c r="CE398"/>
  <c r="CE397" s="1"/>
  <c r="CD398"/>
  <c r="CD397" s="1"/>
  <c r="CC398"/>
  <c r="CC397" s="1"/>
  <c r="CB398"/>
  <c r="CB397" s="1"/>
  <c r="CE395"/>
  <c r="CD395"/>
  <c r="CC395"/>
  <c r="CC394" s="1"/>
  <c r="CC393" s="1"/>
  <c r="CB395"/>
  <c r="CB394" s="1"/>
  <c r="CB393" s="1"/>
  <c r="CE394"/>
  <c r="CE393" s="1"/>
  <c r="CD394"/>
  <c r="CD393" s="1"/>
  <c r="CE391"/>
  <c r="CD391"/>
  <c r="CD390" s="1"/>
  <c r="CD389" s="1"/>
  <c r="CC391"/>
  <c r="CC390" s="1"/>
  <c r="CC389" s="1"/>
  <c r="CB391"/>
  <c r="CB390" s="1"/>
  <c r="CB389" s="1"/>
  <c r="CE390"/>
  <c r="CE389" s="1"/>
  <c r="CE387"/>
  <c r="CE386" s="1"/>
  <c r="CD387"/>
  <c r="CD386" s="1"/>
  <c r="CC387"/>
  <c r="CC386" s="1"/>
  <c r="CB387"/>
  <c r="CB386" s="1"/>
  <c r="CE384"/>
  <c r="CE383" s="1"/>
  <c r="CD384"/>
  <c r="CD383" s="1"/>
  <c r="CC384"/>
  <c r="CC383" s="1"/>
  <c r="CC382" s="1"/>
  <c r="CB384"/>
  <c r="CB383" s="1"/>
  <c r="CE379"/>
  <c r="CD379"/>
  <c r="CC379"/>
  <c r="CC378" s="1"/>
  <c r="CC377" s="1"/>
  <c r="CC376" s="1"/>
  <c r="CB379"/>
  <c r="CB378" s="1"/>
  <c r="CB377" s="1"/>
  <c r="CB376" s="1"/>
  <c r="CE378"/>
  <c r="CE377" s="1"/>
  <c r="CE376" s="1"/>
  <c r="CD378"/>
  <c r="CD377" s="1"/>
  <c r="CD376" s="1"/>
  <c r="CE373"/>
  <c r="CD373"/>
  <c r="CC373"/>
  <c r="CC372" s="1"/>
  <c r="CC371" s="1"/>
  <c r="CC370" s="1"/>
  <c r="CB373"/>
  <c r="CB372" s="1"/>
  <c r="CB371" s="1"/>
  <c r="CB370" s="1"/>
  <c r="CE372"/>
  <c r="CE371" s="1"/>
  <c r="CE370" s="1"/>
  <c r="CD372"/>
  <c r="CD371" s="1"/>
  <c r="CD370" s="1"/>
  <c r="CE366"/>
  <c r="CD366"/>
  <c r="CC366"/>
  <c r="CC365" s="1"/>
  <c r="CB366"/>
  <c r="CB365" s="1"/>
  <c r="CE365"/>
  <c r="CD365"/>
  <c r="CE363"/>
  <c r="CE362" s="1"/>
  <c r="CE361" s="1"/>
  <c r="CD363"/>
  <c r="CD362" s="1"/>
  <c r="CD361" s="1"/>
  <c r="CC363"/>
  <c r="CB363"/>
  <c r="CB362" s="1"/>
  <c r="CB361" s="1"/>
  <c r="CC362"/>
  <c r="CC361" s="1"/>
  <c r="CE359"/>
  <c r="CE358" s="1"/>
  <c r="CD359"/>
  <c r="CD358" s="1"/>
  <c r="CC359"/>
  <c r="CC358" s="1"/>
  <c r="CB359"/>
  <c r="CB358" s="1"/>
  <c r="CE356"/>
  <c r="CD356"/>
  <c r="CC356"/>
  <c r="CC355" s="1"/>
  <c r="CB356"/>
  <c r="CB355" s="1"/>
  <c r="CE355"/>
  <c r="CD355"/>
  <c r="CE353"/>
  <c r="CE352" s="1"/>
  <c r="CD353"/>
  <c r="CD352" s="1"/>
  <c r="CC353"/>
  <c r="CC352" s="1"/>
  <c r="CB353"/>
  <c r="CB352" s="1"/>
  <c r="CE350"/>
  <c r="CD350"/>
  <c r="CC350"/>
  <c r="CC349" s="1"/>
  <c r="CB350"/>
  <c r="CB349" s="1"/>
  <c r="CE349"/>
  <c r="CD349"/>
  <c r="CE347"/>
  <c r="CE346" s="1"/>
  <c r="CD347"/>
  <c r="CD346" s="1"/>
  <c r="CC347"/>
  <c r="CC346" s="1"/>
  <c r="CB347"/>
  <c r="CB346" s="1"/>
  <c r="CE343"/>
  <c r="CE342" s="1"/>
  <c r="CE341" s="1"/>
  <c r="CD343"/>
  <c r="CD342" s="1"/>
  <c r="CD341" s="1"/>
  <c r="CC343"/>
  <c r="CC342" s="1"/>
  <c r="CC341" s="1"/>
  <c r="CB343"/>
  <c r="CB342" s="1"/>
  <c r="CB341" s="1"/>
  <c r="CE335"/>
  <c r="CE334" s="1"/>
  <c r="CD335"/>
  <c r="CD334" s="1"/>
  <c r="CC335"/>
  <c r="CC334" s="1"/>
  <c r="CB335"/>
  <c r="CB334" s="1"/>
  <c r="CE332"/>
  <c r="CD332"/>
  <c r="CC332"/>
  <c r="CB332"/>
  <c r="CE330"/>
  <c r="CE329" s="1"/>
  <c r="CE328" s="1"/>
  <c r="CD330"/>
  <c r="CD329" s="1"/>
  <c r="CD328" s="1"/>
  <c r="CC330"/>
  <c r="CC329" s="1"/>
  <c r="CC328" s="1"/>
  <c r="CB330"/>
  <c r="CB329" s="1"/>
  <c r="CB328" s="1"/>
  <c r="CE326"/>
  <c r="CE325" s="1"/>
  <c r="CE324" s="1"/>
  <c r="CD326"/>
  <c r="CD325" s="1"/>
  <c r="CD324" s="1"/>
  <c r="CC326"/>
  <c r="CC325" s="1"/>
  <c r="CC324" s="1"/>
  <c r="CB326"/>
  <c r="CB325" s="1"/>
  <c r="CB324" s="1"/>
  <c r="CE317"/>
  <c r="CD317"/>
  <c r="CD316" s="1"/>
  <c r="CD315" s="1"/>
  <c r="CC317"/>
  <c r="CC316" s="1"/>
  <c r="CC315" s="1"/>
  <c r="CB317"/>
  <c r="CB316" s="1"/>
  <c r="CB315" s="1"/>
  <c r="CE316"/>
  <c r="CE315" s="1"/>
  <c r="CE313"/>
  <c r="CD313"/>
  <c r="CC313"/>
  <c r="CB313"/>
  <c r="CE311"/>
  <c r="CD311"/>
  <c r="CC311"/>
  <c r="CB311"/>
  <c r="CE309"/>
  <c r="CD309"/>
  <c r="CC309"/>
  <c r="CC308" s="1"/>
  <c r="CC307" s="1"/>
  <c r="CB309"/>
  <c r="CB308" s="1"/>
  <c r="CB307" s="1"/>
  <c r="CE308"/>
  <c r="CE307" s="1"/>
  <c r="CD308"/>
  <c r="CD307" s="1"/>
  <c r="CE305"/>
  <c r="CD305"/>
  <c r="CD304" s="1"/>
  <c r="CD303" s="1"/>
  <c r="CC305"/>
  <c r="CC304" s="1"/>
  <c r="CC303" s="1"/>
  <c r="CB305"/>
  <c r="CB304" s="1"/>
  <c r="CB303" s="1"/>
  <c r="CE304"/>
  <c r="CE303" s="1"/>
  <c r="CE299"/>
  <c r="CD299"/>
  <c r="CC299"/>
  <c r="CC298" s="1"/>
  <c r="CC297" s="1"/>
  <c r="CB299"/>
  <c r="CB298" s="1"/>
  <c r="CB297" s="1"/>
  <c r="CE298"/>
  <c r="CE297" s="1"/>
  <c r="CD298"/>
  <c r="CD297" s="1"/>
  <c r="CE294"/>
  <c r="CE293" s="1"/>
  <c r="CE292" s="1"/>
  <c r="CE291" s="1"/>
  <c r="CD294"/>
  <c r="CD293" s="1"/>
  <c r="CD292" s="1"/>
  <c r="CD291" s="1"/>
  <c r="CC294"/>
  <c r="CB294"/>
  <c r="CB293" s="1"/>
  <c r="CB292" s="1"/>
  <c r="CB291" s="1"/>
  <c r="CC293"/>
  <c r="CC292" s="1"/>
  <c r="CC291" s="1"/>
  <c r="CE289"/>
  <c r="CD289"/>
  <c r="CC289"/>
  <c r="CC288" s="1"/>
  <c r="CC287" s="1"/>
  <c r="CC286" s="1"/>
  <c r="CB289"/>
  <c r="CB288" s="1"/>
  <c r="CB287" s="1"/>
  <c r="CB286" s="1"/>
  <c r="CE288"/>
  <c r="CE287" s="1"/>
  <c r="CE286" s="1"/>
  <c r="CD288"/>
  <c r="CD287" s="1"/>
  <c r="CD286" s="1"/>
  <c r="CE282"/>
  <c r="CD282"/>
  <c r="CC282"/>
  <c r="CC281" s="1"/>
  <c r="CC280" s="1"/>
  <c r="CC279" s="1"/>
  <c r="CC278" s="1"/>
  <c r="CB282"/>
  <c r="CB281" s="1"/>
  <c r="CB280" s="1"/>
  <c r="CB279" s="1"/>
  <c r="CB278" s="1"/>
  <c r="CE281"/>
  <c r="CE280" s="1"/>
  <c r="CE279" s="1"/>
  <c r="CE278" s="1"/>
  <c r="CD281"/>
  <c r="CD280" s="1"/>
  <c r="CD279" s="1"/>
  <c r="CD278" s="1"/>
  <c r="CE275"/>
  <c r="CD275"/>
  <c r="CC275"/>
  <c r="CB275"/>
  <c r="CE273"/>
  <c r="CD273"/>
  <c r="CC273"/>
  <c r="CB273"/>
  <c r="CE271"/>
  <c r="CD271"/>
  <c r="CC271"/>
  <c r="CC270" s="1"/>
  <c r="CC269" s="1"/>
  <c r="CB271"/>
  <c r="CB270" s="1"/>
  <c r="CB269" s="1"/>
  <c r="CE270"/>
  <c r="CE269" s="1"/>
  <c r="CD270"/>
  <c r="CD269" s="1"/>
  <c r="CE267"/>
  <c r="CE266" s="1"/>
  <c r="CE265" s="1"/>
  <c r="CD267"/>
  <c r="CD266" s="1"/>
  <c r="CD265" s="1"/>
  <c r="CC267"/>
  <c r="CC266" s="1"/>
  <c r="CC265" s="1"/>
  <c r="CB267"/>
  <c r="CB266" s="1"/>
  <c r="CB265" s="1"/>
  <c r="CE258"/>
  <c r="CD258"/>
  <c r="CC258"/>
  <c r="CB258"/>
  <c r="CE256"/>
  <c r="CD256"/>
  <c r="CC256"/>
  <c r="CB256"/>
  <c r="CE254"/>
  <c r="CE253" s="1"/>
  <c r="CD254"/>
  <c r="CD253" s="1"/>
  <c r="CC254"/>
  <c r="CC253" s="1"/>
  <c r="CB254"/>
  <c r="CB253" s="1"/>
  <c r="CE251"/>
  <c r="CD251"/>
  <c r="CC251"/>
  <c r="CC250" s="1"/>
  <c r="CB251"/>
  <c r="CB250" s="1"/>
  <c r="CE250"/>
  <c r="CD250"/>
  <c r="CE246"/>
  <c r="CD246"/>
  <c r="CC246"/>
  <c r="CB246"/>
  <c r="CE244"/>
  <c r="CD244"/>
  <c r="CC244"/>
  <c r="CB244"/>
  <c r="CE242"/>
  <c r="CD242"/>
  <c r="CC242"/>
  <c r="CB242"/>
  <c r="CE236"/>
  <c r="CD236"/>
  <c r="CC236"/>
  <c r="CB236"/>
  <c r="CC235"/>
  <c r="CC234" s="1"/>
  <c r="CE234"/>
  <c r="CD234"/>
  <c r="CB234"/>
  <c r="CC233"/>
  <c r="CC232" s="1"/>
  <c r="CE232"/>
  <c r="CD232"/>
  <c r="CB232"/>
  <c r="CB231" s="1"/>
  <c r="CB230" s="1"/>
  <c r="CB229" s="1"/>
  <c r="CE227"/>
  <c r="CE226" s="1"/>
  <c r="CE225" s="1"/>
  <c r="CE224" s="1"/>
  <c r="CD227"/>
  <c r="CD226" s="1"/>
  <c r="CD225" s="1"/>
  <c r="CD224" s="1"/>
  <c r="CC227"/>
  <c r="CC226" s="1"/>
  <c r="CC225" s="1"/>
  <c r="CC224" s="1"/>
  <c r="CB227"/>
  <c r="CB226" s="1"/>
  <c r="CB225" s="1"/>
  <c r="CB224" s="1"/>
  <c r="CE219"/>
  <c r="CD219"/>
  <c r="CC219"/>
  <c r="CB219"/>
  <c r="CE217"/>
  <c r="CD217"/>
  <c r="CC217"/>
  <c r="CB217"/>
  <c r="CE215"/>
  <c r="CD215"/>
  <c r="CC215"/>
  <c r="CC214" s="1"/>
  <c r="CB215"/>
  <c r="CB214" s="1"/>
  <c r="CE212"/>
  <c r="CD212"/>
  <c r="CC212"/>
  <c r="CB212"/>
  <c r="CE210"/>
  <c r="CD210"/>
  <c r="CC210"/>
  <c r="CB210"/>
  <c r="CE208"/>
  <c r="CD208"/>
  <c r="CC208"/>
  <c r="CC207" s="1"/>
  <c r="CB208"/>
  <c r="CB207" s="1"/>
  <c r="CE207"/>
  <c r="CD207"/>
  <c r="CE205"/>
  <c r="CE204" s="1"/>
  <c r="CD205"/>
  <c r="CD204" s="1"/>
  <c r="CC205"/>
  <c r="CC204" s="1"/>
  <c r="CB205"/>
  <c r="CB204" s="1"/>
  <c r="CE202"/>
  <c r="CD202"/>
  <c r="CC202"/>
  <c r="CB202"/>
  <c r="CE200"/>
  <c r="CE199" s="1"/>
  <c r="CD200"/>
  <c r="CC200"/>
  <c r="CC199" s="1"/>
  <c r="CB200"/>
  <c r="CB199" s="1"/>
  <c r="CE197"/>
  <c r="CD197"/>
  <c r="CC197"/>
  <c r="CB197"/>
  <c r="CE195"/>
  <c r="CE194" s="1"/>
  <c r="CD195"/>
  <c r="CC195"/>
  <c r="CC194" s="1"/>
  <c r="CB195"/>
  <c r="CB194" s="1"/>
  <c r="CD194"/>
  <c r="CE192"/>
  <c r="CD192"/>
  <c r="CD191" s="1"/>
  <c r="CC192"/>
  <c r="CC191" s="1"/>
  <c r="CB192"/>
  <c r="CB191" s="1"/>
  <c r="CE191"/>
  <c r="CE187"/>
  <c r="CD187"/>
  <c r="CC187"/>
  <c r="CB187"/>
  <c r="CE185"/>
  <c r="CD185"/>
  <c r="CC185"/>
  <c r="CB185"/>
  <c r="CE183"/>
  <c r="CE182" s="1"/>
  <c r="CD183"/>
  <c r="CD182" s="1"/>
  <c r="CC183"/>
  <c r="CC182" s="1"/>
  <c r="CB183"/>
  <c r="CB182" s="1"/>
  <c r="CE180"/>
  <c r="CD180"/>
  <c r="CC180"/>
  <c r="CB180"/>
  <c r="CE178"/>
  <c r="CD178"/>
  <c r="CC178"/>
  <c r="CB178"/>
  <c r="CE176"/>
  <c r="CE175" s="1"/>
  <c r="CD176"/>
  <c r="CD175" s="1"/>
  <c r="CC176"/>
  <c r="CC175" s="1"/>
  <c r="CB176"/>
  <c r="CB175" s="1"/>
  <c r="CE168"/>
  <c r="CD168"/>
  <c r="CD167" s="1"/>
  <c r="CC168"/>
  <c r="CC167" s="1"/>
  <c r="CB168"/>
  <c r="CB167" s="1"/>
  <c r="CE167"/>
  <c r="CE165"/>
  <c r="CD165"/>
  <c r="CC165"/>
  <c r="CB165"/>
  <c r="CE163"/>
  <c r="CD163"/>
  <c r="CC163"/>
  <c r="CB163"/>
  <c r="CE161"/>
  <c r="CD161"/>
  <c r="CD160" s="1"/>
  <c r="CD159" s="1"/>
  <c r="CC161"/>
  <c r="CC160" s="1"/>
  <c r="CB161"/>
  <c r="CE156"/>
  <c r="CD156"/>
  <c r="CC156"/>
  <c r="CB156"/>
  <c r="CE154"/>
  <c r="CD154"/>
  <c r="CD153" s="1"/>
  <c r="CD152" s="1"/>
  <c r="CD151" s="1"/>
  <c r="CC154"/>
  <c r="CC153" s="1"/>
  <c r="CC152" s="1"/>
  <c r="CC151" s="1"/>
  <c r="CB154"/>
  <c r="CB153" s="1"/>
  <c r="CB152" s="1"/>
  <c r="CB151" s="1"/>
  <c r="CE148"/>
  <c r="CD148"/>
  <c r="CD147" s="1"/>
  <c r="CD146" s="1"/>
  <c r="CD145" s="1"/>
  <c r="CC148"/>
  <c r="CC147" s="1"/>
  <c r="CC146" s="1"/>
  <c r="CC145" s="1"/>
  <c r="CB148"/>
  <c r="CE147"/>
  <c r="CE146" s="1"/>
  <c r="CE145" s="1"/>
  <c r="CB147"/>
  <c r="CB146" s="1"/>
  <c r="CB145" s="1"/>
  <c r="CE143"/>
  <c r="CE142" s="1"/>
  <c r="CD143"/>
  <c r="CD142" s="1"/>
  <c r="CC143"/>
  <c r="CC142" s="1"/>
  <c r="CB143"/>
  <c r="CB142" s="1"/>
  <c r="CE140"/>
  <c r="CD140"/>
  <c r="CD139" s="1"/>
  <c r="CC140"/>
  <c r="CC139" s="1"/>
  <c r="CB140"/>
  <c r="CB139" s="1"/>
  <c r="CE139"/>
  <c r="CE137"/>
  <c r="CE136" s="1"/>
  <c r="CD137"/>
  <c r="CD136" s="1"/>
  <c r="CC137"/>
  <c r="CC136" s="1"/>
  <c r="CB137"/>
  <c r="CB136" s="1"/>
  <c r="CE133"/>
  <c r="CE132" s="1"/>
  <c r="CE131" s="1"/>
  <c r="CD133"/>
  <c r="CD132" s="1"/>
  <c r="CD131" s="1"/>
  <c r="CC133"/>
  <c r="CC132" s="1"/>
  <c r="CC131" s="1"/>
  <c r="CB133"/>
  <c r="CB132" s="1"/>
  <c r="CB131" s="1"/>
  <c r="CE129"/>
  <c r="CE128" s="1"/>
  <c r="CD129"/>
  <c r="CD128" s="1"/>
  <c r="CC129"/>
  <c r="CC128" s="1"/>
  <c r="CB129"/>
  <c r="CB128" s="1"/>
  <c r="CE126"/>
  <c r="CD126"/>
  <c r="CC126"/>
  <c r="CB126"/>
  <c r="CE124"/>
  <c r="CD124"/>
  <c r="CD123" s="1"/>
  <c r="CC124"/>
  <c r="CB124"/>
  <c r="CB123" s="1"/>
  <c r="CB122" s="1"/>
  <c r="CE123"/>
  <c r="CE120"/>
  <c r="CD120"/>
  <c r="CD119" s="1"/>
  <c r="CD118" s="1"/>
  <c r="CC120"/>
  <c r="CC119" s="1"/>
  <c r="CC118" s="1"/>
  <c r="CB120"/>
  <c r="CB119" s="1"/>
  <c r="CB118" s="1"/>
  <c r="CE119"/>
  <c r="CE118" s="1"/>
  <c r="CE115"/>
  <c r="CE114" s="1"/>
  <c r="CE113" s="1"/>
  <c r="CE112" s="1"/>
  <c r="CD115"/>
  <c r="CD114" s="1"/>
  <c r="CD113" s="1"/>
  <c r="CD112" s="1"/>
  <c r="CC115"/>
  <c r="CB115"/>
  <c r="CB114" s="1"/>
  <c r="CB113" s="1"/>
  <c r="CB112" s="1"/>
  <c r="CC114"/>
  <c r="CC113" s="1"/>
  <c r="CC112" s="1"/>
  <c r="CE108"/>
  <c r="CE107" s="1"/>
  <c r="CE106" s="1"/>
  <c r="CE105" s="1"/>
  <c r="CE104" s="1"/>
  <c r="CD108"/>
  <c r="CD107" s="1"/>
  <c r="CD106" s="1"/>
  <c r="CD105" s="1"/>
  <c r="CD104" s="1"/>
  <c r="CC108"/>
  <c r="CC107" s="1"/>
  <c r="CC106" s="1"/>
  <c r="CC105" s="1"/>
  <c r="CC104" s="1"/>
  <c r="CB108"/>
  <c r="CB107" s="1"/>
  <c r="CB106" s="1"/>
  <c r="CB105" s="1"/>
  <c r="CB104" s="1"/>
  <c r="CE101"/>
  <c r="CD101"/>
  <c r="CC101"/>
  <c r="CB101"/>
  <c r="CE99"/>
  <c r="CD99"/>
  <c r="CC99"/>
  <c r="CB99"/>
  <c r="CE97"/>
  <c r="CD97"/>
  <c r="CD96" s="1"/>
  <c r="CD95" s="1"/>
  <c r="CD94" s="1"/>
  <c r="CD93" s="1"/>
  <c r="CC97"/>
  <c r="CC96" s="1"/>
  <c r="CC95" s="1"/>
  <c r="CC94" s="1"/>
  <c r="CC93" s="1"/>
  <c r="CB97"/>
  <c r="CE90"/>
  <c r="CD90"/>
  <c r="CC90"/>
  <c r="CB90"/>
  <c r="CE88"/>
  <c r="CD88"/>
  <c r="CD87" s="1"/>
  <c r="CC88"/>
  <c r="CC87" s="1"/>
  <c r="CB88"/>
  <c r="CB87" s="1"/>
  <c r="CE85"/>
  <c r="CD85"/>
  <c r="CC85"/>
  <c r="CB85"/>
  <c r="CE83"/>
  <c r="CD83"/>
  <c r="CD82" s="1"/>
  <c r="CC83"/>
  <c r="CC82" s="1"/>
  <c r="CB83"/>
  <c r="CB82" s="1"/>
  <c r="CE80"/>
  <c r="CD80"/>
  <c r="CC80"/>
  <c r="CB80"/>
  <c r="CE78"/>
  <c r="CD78"/>
  <c r="CC78"/>
  <c r="CB78"/>
  <c r="CE76"/>
  <c r="CD76"/>
  <c r="CC76"/>
  <c r="CC75" s="1"/>
  <c r="CB76"/>
  <c r="CB75" s="1"/>
  <c r="CE73"/>
  <c r="CE72" s="1"/>
  <c r="CD73"/>
  <c r="CD72" s="1"/>
  <c r="CC73"/>
  <c r="CC72" s="1"/>
  <c r="CB73"/>
  <c r="CB72" s="1"/>
  <c r="CE70"/>
  <c r="CE69" s="1"/>
  <c r="CD70"/>
  <c r="CD69" s="1"/>
  <c r="CC70"/>
  <c r="CC69" s="1"/>
  <c r="CB70"/>
  <c r="CB69" s="1"/>
  <c r="CE67"/>
  <c r="CD67"/>
  <c r="CC67"/>
  <c r="CB67"/>
  <c r="CE65"/>
  <c r="CE64" s="1"/>
  <c r="CD65"/>
  <c r="CD64" s="1"/>
  <c r="CC65"/>
  <c r="CC64" s="1"/>
  <c r="CB65"/>
  <c r="CE62"/>
  <c r="CD62"/>
  <c r="CC62"/>
  <c r="CB62"/>
  <c r="CE60"/>
  <c r="CE59" s="1"/>
  <c r="CD60"/>
  <c r="CD59" s="1"/>
  <c r="CC60"/>
  <c r="CC59" s="1"/>
  <c r="CB60"/>
  <c r="CE52"/>
  <c r="CD52"/>
  <c r="CC52"/>
  <c r="CB52"/>
  <c r="CE50"/>
  <c r="CD50"/>
  <c r="CC50"/>
  <c r="CB50"/>
  <c r="CE48"/>
  <c r="CD48"/>
  <c r="CC48"/>
  <c r="CB48"/>
  <c r="CE46"/>
  <c r="CD46"/>
  <c r="CC46"/>
  <c r="CC45" s="1"/>
  <c r="CC44" s="1"/>
  <c r="CB46"/>
  <c r="CE33"/>
  <c r="CD33"/>
  <c r="CC33"/>
  <c r="CB33"/>
  <c r="CE31"/>
  <c r="CD31"/>
  <c r="CC31"/>
  <c r="CB31"/>
  <c r="CE29"/>
  <c r="CD29"/>
  <c r="CC29"/>
  <c r="CB29"/>
  <c r="CE27"/>
  <c r="CE26" s="1"/>
  <c r="CD27"/>
  <c r="CD26" s="1"/>
  <c r="CC27"/>
  <c r="CB27"/>
  <c r="CB26" s="1"/>
  <c r="CE24"/>
  <c r="CD24"/>
  <c r="CD23" s="1"/>
  <c r="CC24"/>
  <c r="CC23" s="1"/>
  <c r="CB24"/>
  <c r="CB23" s="1"/>
  <c r="CE23"/>
  <c r="CE21"/>
  <c r="CD21"/>
  <c r="CD20" s="1"/>
  <c r="CC21"/>
  <c r="CB21"/>
  <c r="CB20" s="1"/>
  <c r="CE20"/>
  <c r="CC20"/>
  <c r="CE14"/>
  <c r="CE13" s="1"/>
  <c r="CE12" s="1"/>
  <c r="CE11" s="1"/>
  <c r="CE10" s="1"/>
  <c r="CE9" s="1"/>
  <c r="CD14"/>
  <c r="CD13" s="1"/>
  <c r="CD12" s="1"/>
  <c r="CD11" s="1"/>
  <c r="CD10" s="1"/>
  <c r="CD9" s="1"/>
  <c r="CC14"/>
  <c r="CC13" s="1"/>
  <c r="CC12" s="1"/>
  <c r="CC11" s="1"/>
  <c r="CC10" s="1"/>
  <c r="CC9" s="1"/>
  <c r="CB14"/>
  <c r="CB13" s="1"/>
  <c r="CB12" s="1"/>
  <c r="CB11" s="1"/>
  <c r="CB10" s="1"/>
  <c r="CB9" s="1"/>
  <c r="CC704" l="1"/>
  <c r="CH7"/>
  <c r="CC26"/>
  <c r="CC19" s="1"/>
  <c r="CC18" s="1"/>
  <c r="CC17" s="1"/>
  <c r="CH1017"/>
  <c r="CH488"/>
  <c r="CE765"/>
  <c r="CB892"/>
  <c r="CB891" s="1"/>
  <c r="CI672"/>
  <c r="CC783"/>
  <c r="CJ1017"/>
  <c r="CM172"/>
  <c r="CM171" s="1"/>
  <c r="CM170" s="1"/>
  <c r="CS173"/>
  <c r="CL172"/>
  <c r="CL171" s="1"/>
  <c r="CL170" s="1"/>
  <c r="CR173"/>
  <c r="CE1167"/>
  <c r="CE1161" s="1"/>
  <c r="CC1226"/>
  <c r="CC1225" s="1"/>
  <c r="CI7"/>
  <c r="CH672"/>
  <c r="CJ672"/>
  <c r="CK672"/>
  <c r="CK1294" s="1"/>
  <c r="CE984"/>
  <c r="CD1207"/>
  <c r="CG682"/>
  <c r="CC662"/>
  <c r="CC661" s="1"/>
  <c r="CC652" s="1"/>
  <c r="CB382"/>
  <c r="CB381" s="1"/>
  <c r="CF682"/>
  <c r="CF171"/>
  <c r="CG171"/>
  <c r="CB608"/>
  <c r="CB607" s="1"/>
  <c r="CD744"/>
  <c r="CD1167"/>
  <c r="CD1161" s="1"/>
  <c r="CC241"/>
  <c r="CC240" s="1"/>
  <c r="CC239" s="1"/>
  <c r="CE662"/>
  <c r="CE661" s="1"/>
  <c r="CE652" s="1"/>
  <c r="CD892"/>
  <c r="CD891" s="1"/>
  <c r="CB726"/>
  <c r="CE918"/>
  <c r="CE576"/>
  <c r="CE575" s="1"/>
  <c r="CD608"/>
  <c r="CD607" s="1"/>
  <c r="CB1247"/>
  <c r="CB1242" s="1"/>
  <c r="CB1241" s="1"/>
  <c r="CB1239" s="1"/>
  <c r="CE892"/>
  <c r="CE891" s="1"/>
  <c r="CC778"/>
  <c r="CD323"/>
  <c r="CD322" s="1"/>
  <c r="CB531"/>
  <c r="CD576"/>
  <c r="CE608"/>
  <c r="CE607" s="1"/>
  <c r="CB783"/>
  <c r="CC875"/>
  <c r="CC892"/>
  <c r="CC891" s="1"/>
  <c r="CC1220"/>
  <c r="CB264"/>
  <c r="CB263" s="1"/>
  <c r="CE726"/>
  <c r="CB1220"/>
  <c r="CD1220"/>
  <c r="CE174"/>
  <c r="CE231"/>
  <c r="CE230" s="1"/>
  <c r="CE229" s="1"/>
  <c r="CC323"/>
  <c r="CC322" s="1"/>
  <c r="CD704"/>
  <c r="CB190"/>
  <c r="CE122"/>
  <c r="CD135"/>
  <c r="CC174"/>
  <c r="CE323"/>
  <c r="CE322" s="1"/>
  <c r="CD382"/>
  <c r="CD381" s="1"/>
  <c r="CE405"/>
  <c r="CB1207"/>
  <c r="CB323"/>
  <c r="CB322" s="1"/>
  <c r="CB437"/>
  <c r="CB432" s="1"/>
  <c r="CB1200"/>
  <c r="CD1226"/>
  <c r="CD1225" s="1"/>
  <c r="CB1285"/>
  <c r="CB1284" s="1"/>
  <c r="CB1282" s="1"/>
  <c r="CD174"/>
  <c r="CE382"/>
  <c r="CE381" s="1"/>
  <c r="CC1207"/>
  <c r="CD75"/>
  <c r="CD58" s="1"/>
  <c r="CE153"/>
  <c r="CE152" s="1"/>
  <c r="CE151" s="1"/>
  <c r="CB241"/>
  <c r="CB240" s="1"/>
  <c r="CB239" s="1"/>
  <c r="CD264"/>
  <c r="CD263" s="1"/>
  <c r="CC744"/>
  <c r="CB984"/>
  <c r="CC1195"/>
  <c r="CC1188" s="1"/>
  <c r="CE1215"/>
  <c r="CE1214" s="1"/>
  <c r="CD590"/>
  <c r="CB954"/>
  <c r="CE45"/>
  <c r="CE44" s="1"/>
  <c r="CB64"/>
  <c r="CE82"/>
  <c r="CB704"/>
  <c r="CB675" s="1"/>
  <c r="CB674" s="1"/>
  <c r="CC853"/>
  <c r="CC852" s="1"/>
  <c r="CD1195"/>
  <c r="CD1188" s="1"/>
  <c r="CD45"/>
  <c r="CD44" s="1"/>
  <c r="CC381"/>
  <c r="CC375" s="1"/>
  <c r="CC369" s="1"/>
  <c r="CD1200"/>
  <c r="CE1207"/>
  <c r="CE1220"/>
  <c r="CB405"/>
  <c r="CE19"/>
  <c r="CE18" s="1"/>
  <c r="CE17" s="1"/>
  <c r="CC810"/>
  <c r="CD19"/>
  <c r="CD18" s="1"/>
  <c r="CD17" s="1"/>
  <c r="CB59"/>
  <c r="CE87"/>
  <c r="CE96"/>
  <c r="CE95" s="1"/>
  <c r="CE94" s="1"/>
  <c r="CE93" s="1"/>
  <c r="CC123"/>
  <c r="CC122" s="1"/>
  <c r="CE135"/>
  <c r="CE160"/>
  <c r="CE159" s="1"/>
  <c r="CD199"/>
  <c r="CE214"/>
  <c r="CE190" s="1"/>
  <c r="CC231"/>
  <c r="CC230" s="1"/>
  <c r="CC229" s="1"/>
  <c r="CB296"/>
  <c r="CB285" s="1"/>
  <c r="CC421"/>
  <c r="CC420" s="1"/>
  <c r="CC437"/>
  <c r="CC432" s="1"/>
  <c r="CE463"/>
  <c r="CE444" s="1"/>
  <c r="CE525"/>
  <c r="CE524" s="1"/>
  <c r="CE523" s="1"/>
  <c r="CC590"/>
  <c r="CD634"/>
  <c r="CD619" s="1"/>
  <c r="CE704"/>
  <c r="CE675" s="1"/>
  <c r="CE674" s="1"/>
  <c r="CE744"/>
  <c r="CD783"/>
  <c r="CD778" s="1"/>
  <c r="CD954"/>
  <c r="CC576"/>
  <c r="CC625"/>
  <c r="CC634"/>
  <c r="CB45"/>
  <c r="CB44" s="1"/>
  <c r="CE264"/>
  <c r="CE263" s="1"/>
  <c r="CB576"/>
  <c r="CB575" s="1"/>
  <c r="CB553" s="1"/>
  <c r="CD810"/>
  <c r="CB936"/>
  <c r="CE402"/>
  <c r="CE75"/>
  <c r="CB96"/>
  <c r="CB95" s="1"/>
  <c r="CB94" s="1"/>
  <c r="CB93" s="1"/>
  <c r="CD122"/>
  <c r="CB135"/>
  <c r="CB117" s="1"/>
  <c r="CB160"/>
  <c r="CB159" s="1"/>
  <c r="CD231"/>
  <c r="CD230" s="1"/>
  <c r="CD229" s="1"/>
  <c r="CD241"/>
  <c r="CD240" s="1"/>
  <c r="CD239" s="1"/>
  <c r="CC296"/>
  <c r="CC285" s="1"/>
  <c r="CD411"/>
  <c r="CD410" s="1"/>
  <c r="CD405" s="1"/>
  <c r="CD421"/>
  <c r="CD420" s="1"/>
  <c r="CD437"/>
  <c r="CD432" s="1"/>
  <c r="CB444"/>
  <c r="CD531"/>
  <c r="CD681"/>
  <c r="CC726"/>
  <c r="CC721" s="1"/>
  <c r="CC720" s="1"/>
  <c r="CD726"/>
  <c r="CD721" s="1"/>
  <c r="CD720" s="1"/>
  <c r="CE783"/>
  <c r="CE778" s="1"/>
  <c r="CB810"/>
  <c r="CE936"/>
  <c r="CD984"/>
  <c r="CC911"/>
  <c r="CC910" s="1"/>
  <c r="CD918"/>
  <c r="CD901" s="1"/>
  <c r="CD900" s="1"/>
  <c r="CE954"/>
  <c r="CE1029"/>
  <c r="CE1028" s="1"/>
  <c r="CC1112"/>
  <c r="CE1121"/>
  <c r="CE1120" s="1"/>
  <c r="CE1143"/>
  <c r="CC1167"/>
  <c r="CC1161" s="1"/>
  <c r="CE1177"/>
  <c r="CE1176" s="1"/>
  <c r="CE1195"/>
  <c r="CE1188" s="1"/>
  <c r="CE1226"/>
  <c r="CE1225" s="1"/>
  <c r="CB1112"/>
  <c r="CB1167"/>
  <c r="CB1161" s="1"/>
  <c r="CD1247"/>
  <c r="CD1242" s="1"/>
  <c r="CD1241" s="1"/>
  <c r="CD1239" s="1"/>
  <c r="CC1200"/>
  <c r="CC1247"/>
  <c r="CC1242" s="1"/>
  <c r="CC1241" s="1"/>
  <c r="CC1239" s="1"/>
  <c r="CB1029"/>
  <c r="CB1028" s="1"/>
  <c r="CB1121"/>
  <c r="CB1120" s="1"/>
  <c r="CB1143"/>
  <c r="CB1177"/>
  <c r="CB1176" s="1"/>
  <c r="CB1226"/>
  <c r="CB1225" s="1"/>
  <c r="CC1285"/>
  <c r="CC1284" s="1"/>
  <c r="CC1282" s="1"/>
  <c r="CC506"/>
  <c r="CC490" s="1"/>
  <c r="CD506"/>
  <c r="CD490" s="1"/>
  <c r="CC135"/>
  <c r="CC159"/>
  <c r="CB174"/>
  <c r="CB19"/>
  <c r="CB18" s="1"/>
  <c r="CB17" s="1"/>
  <c r="CC58"/>
  <c r="CC43" s="1"/>
  <c r="CC42" s="1"/>
  <c r="CC41" s="1"/>
  <c r="CC190"/>
  <c r="CE241"/>
  <c r="CE240" s="1"/>
  <c r="CE239" s="1"/>
  <c r="CD296"/>
  <c r="CD285" s="1"/>
  <c r="CB345"/>
  <c r="CB340" s="1"/>
  <c r="CB339" s="1"/>
  <c r="CB338" s="1"/>
  <c r="CD345"/>
  <c r="CD340" s="1"/>
  <c r="CD339" s="1"/>
  <c r="CD338" s="1"/>
  <c r="CE421"/>
  <c r="CE420" s="1"/>
  <c r="CE437"/>
  <c r="CE432" s="1"/>
  <c r="CC444"/>
  <c r="CE506"/>
  <c r="CE490" s="1"/>
  <c r="CC531"/>
  <c r="CE531"/>
  <c r="CC608"/>
  <c r="CC607" s="1"/>
  <c r="CE634"/>
  <c r="CE619" s="1"/>
  <c r="CB744"/>
  <c r="CB765"/>
  <c r="CD765"/>
  <c r="CC264"/>
  <c r="CC263" s="1"/>
  <c r="CB662"/>
  <c r="CB661" s="1"/>
  <c r="CB652" s="1"/>
  <c r="CC675"/>
  <c r="CC674" s="1"/>
  <c r="CD214"/>
  <c r="CD190" s="1"/>
  <c r="CE296"/>
  <c r="CE285" s="1"/>
  <c r="CC345"/>
  <c r="CC340" s="1"/>
  <c r="CC339" s="1"/>
  <c r="CC338" s="1"/>
  <c r="CE345"/>
  <c r="CE340" s="1"/>
  <c r="CE339" s="1"/>
  <c r="CE338" s="1"/>
  <c r="CB421"/>
  <c r="CB420" s="1"/>
  <c r="CD444"/>
  <c r="CB506"/>
  <c r="CB490" s="1"/>
  <c r="CB634"/>
  <c r="CB619" s="1"/>
  <c r="CD662"/>
  <c r="CD661" s="1"/>
  <c r="CD652" s="1"/>
  <c r="CB778"/>
  <c r="CD853"/>
  <c r="CD852" s="1"/>
  <c r="CE853"/>
  <c r="CE852" s="1"/>
  <c r="CD875"/>
  <c r="CD874" s="1"/>
  <c r="CE875"/>
  <c r="CE874" s="1"/>
  <c r="CC765"/>
  <c r="CC874"/>
  <c r="CE810"/>
  <c r="CD864"/>
  <c r="CD863" s="1"/>
  <c r="CE864"/>
  <c r="CE863" s="1"/>
  <c r="CE901"/>
  <c r="CE900" s="1"/>
  <c r="CB918"/>
  <c r="CB901" s="1"/>
  <c r="CB900" s="1"/>
  <c r="CD936"/>
  <c r="CB875"/>
  <c r="CB874" s="1"/>
  <c r="CC918"/>
  <c r="CC901" s="1"/>
  <c r="CC900" s="1"/>
  <c r="CC936"/>
  <c r="CC984"/>
  <c r="CC1029"/>
  <c r="CC1028" s="1"/>
  <c r="CE1112"/>
  <c r="CC1121"/>
  <c r="CC1120" s="1"/>
  <c r="CC1143"/>
  <c r="CC1177"/>
  <c r="CC1176" s="1"/>
  <c r="CD1285"/>
  <c r="CD1284" s="1"/>
  <c r="CD1282" s="1"/>
  <c r="CE1285"/>
  <c r="CE1284" s="1"/>
  <c r="CE1282" s="1"/>
  <c r="CC954"/>
  <c r="CE1200"/>
  <c r="CE1247"/>
  <c r="CE1242" s="1"/>
  <c r="CE1241" s="1"/>
  <c r="CE1239" s="1"/>
  <c r="CD1029"/>
  <c r="CD1028" s="1"/>
  <c r="CD1121"/>
  <c r="CD1120" s="1"/>
  <c r="CD1143"/>
  <c r="CD1177"/>
  <c r="CD1176" s="1"/>
  <c r="CB1188"/>
  <c r="CB1187" s="1"/>
  <c r="CH1294" l="1"/>
  <c r="CE721"/>
  <c r="CE720" s="1"/>
  <c r="CB721"/>
  <c r="CB720" s="1"/>
  <c r="CJ1294"/>
  <c r="CC117"/>
  <c r="CI1294"/>
  <c r="CR172"/>
  <c r="CV173"/>
  <c r="CS172"/>
  <c r="CD675"/>
  <c r="CD674" s="1"/>
  <c r="CD117"/>
  <c r="CB935"/>
  <c r="CB934" s="1"/>
  <c r="CB932" s="1"/>
  <c r="CC575"/>
  <c r="CC553" s="1"/>
  <c r="CB261"/>
  <c r="CG170"/>
  <c r="CF170"/>
  <c r="CD158"/>
  <c r="CE158"/>
  <c r="CE150" s="1"/>
  <c r="CE117"/>
  <c r="CB158"/>
  <c r="CB150" s="1"/>
  <c r="CB111" s="1"/>
  <c r="CD575"/>
  <c r="CD553" s="1"/>
  <c r="CD488" s="1"/>
  <c r="CC158"/>
  <c r="CC150" s="1"/>
  <c r="CC111" s="1"/>
  <c r="CC7" s="1"/>
  <c r="CD935"/>
  <c r="CD934" s="1"/>
  <c r="CD932" s="1"/>
  <c r="CE261"/>
  <c r="CD261"/>
  <c r="CC619"/>
  <c r="CE553"/>
  <c r="CE488" s="1"/>
  <c r="CD431"/>
  <c r="CD150"/>
  <c r="CB1175"/>
  <c r="CB1027"/>
  <c r="CB375"/>
  <c r="CB369" s="1"/>
  <c r="CD375"/>
  <c r="CD369" s="1"/>
  <c r="CD1187"/>
  <c r="CD1175" s="1"/>
  <c r="CB58"/>
  <c r="CB43" s="1"/>
  <c r="CB42" s="1"/>
  <c r="CB41" s="1"/>
  <c r="CE58"/>
  <c r="CE43" s="1"/>
  <c r="CE42" s="1"/>
  <c r="CE41" s="1"/>
  <c r="CC1187"/>
  <c r="CC1175" s="1"/>
  <c r="CC764"/>
  <c r="CC672" s="1"/>
  <c r="CD43"/>
  <c r="CD42" s="1"/>
  <c r="CD41" s="1"/>
  <c r="CE1027"/>
  <c r="CE1187"/>
  <c r="CE1175" s="1"/>
  <c r="CE401"/>
  <c r="CE431"/>
  <c r="CC935"/>
  <c r="CC934" s="1"/>
  <c r="CC932" s="1"/>
  <c r="CE764"/>
  <c r="CD764"/>
  <c r="CD672" s="1"/>
  <c r="CB431"/>
  <c r="CB488"/>
  <c r="CE935"/>
  <c r="CE934" s="1"/>
  <c r="CE932" s="1"/>
  <c r="CD1027"/>
  <c r="CC1027"/>
  <c r="CC431"/>
  <c r="CC320" s="1"/>
  <c r="CC261"/>
  <c r="CB764"/>
  <c r="CB672" l="1"/>
  <c r="CD111"/>
  <c r="CR171"/>
  <c r="CV172"/>
  <c r="CS171"/>
  <c r="CE672"/>
  <c r="CE111"/>
  <c r="CE7" s="1"/>
  <c r="CC488"/>
  <c r="CD7"/>
  <c r="CB7"/>
  <c r="CB1017"/>
  <c r="CD320"/>
  <c r="CC1017"/>
  <c r="CB320"/>
  <c r="CE1017"/>
  <c r="CD1017"/>
  <c r="CE400"/>
  <c r="CR170" l="1"/>
  <c r="CV170" s="1"/>
  <c r="CV171"/>
  <c r="CS170"/>
  <c r="CC1294"/>
  <c r="CB1294"/>
  <c r="CD1294"/>
  <c r="CE375"/>
  <c r="CE369" s="1"/>
  <c r="CE320" s="1"/>
  <c r="CE1294" s="1"/>
  <c r="CA596" l="1"/>
  <c r="BZ596"/>
  <c r="BY595"/>
  <c r="BX595"/>
  <c r="BW595"/>
  <c r="BV595"/>
  <c r="CA606"/>
  <c r="CA605" s="1"/>
  <c r="BZ606"/>
  <c r="BW605"/>
  <c r="BX605"/>
  <c r="BY605"/>
  <c r="BV605"/>
  <c r="CG596" l="1"/>
  <c r="BZ605"/>
  <c r="CF606"/>
  <c r="BZ595"/>
  <c r="CF596"/>
  <c r="CA595"/>
  <c r="CG606"/>
  <c r="BY1291"/>
  <c r="BX1291"/>
  <c r="BX1290" s="1"/>
  <c r="BX1289" s="1"/>
  <c r="BW1291"/>
  <c r="BW1290" s="1"/>
  <c r="BW1289" s="1"/>
  <c r="BV1291"/>
  <c r="BV1290" s="1"/>
  <c r="BV1289" s="1"/>
  <c r="BY1290"/>
  <c r="BY1289" s="1"/>
  <c r="BY1287"/>
  <c r="BY1286" s="1"/>
  <c r="BX1287"/>
  <c r="BX1286" s="1"/>
  <c r="BW1287"/>
  <c r="BW1286" s="1"/>
  <c r="BY1279"/>
  <c r="BY1278" s="1"/>
  <c r="BY1277" s="1"/>
  <c r="BY1276" s="1"/>
  <c r="BY1275" s="1"/>
  <c r="BY1274" s="1"/>
  <c r="BY1272" s="1"/>
  <c r="BX1279"/>
  <c r="BX1278" s="1"/>
  <c r="BX1277" s="1"/>
  <c r="BX1276" s="1"/>
  <c r="BX1275" s="1"/>
  <c r="BX1274" s="1"/>
  <c r="BX1272" s="1"/>
  <c r="BW1279"/>
  <c r="BW1278" s="1"/>
  <c r="BW1277" s="1"/>
  <c r="BW1276" s="1"/>
  <c r="BW1275" s="1"/>
  <c r="BW1274" s="1"/>
  <c r="BW1272" s="1"/>
  <c r="BV1279"/>
  <c r="BV1278" s="1"/>
  <c r="BV1277" s="1"/>
  <c r="BV1276" s="1"/>
  <c r="BV1275" s="1"/>
  <c r="BV1274" s="1"/>
  <c r="BV1272" s="1"/>
  <c r="BY1269"/>
  <c r="BY1268" s="1"/>
  <c r="BY1267" s="1"/>
  <c r="BY1266" s="1"/>
  <c r="BY1265" s="1"/>
  <c r="BX1269"/>
  <c r="BX1268" s="1"/>
  <c r="BX1267" s="1"/>
  <c r="BX1266" s="1"/>
  <c r="BX1265" s="1"/>
  <c r="BW1269"/>
  <c r="BW1268" s="1"/>
  <c r="BW1267" s="1"/>
  <c r="BW1266" s="1"/>
  <c r="BW1265" s="1"/>
  <c r="BV1269"/>
  <c r="BV1268" s="1"/>
  <c r="BV1267" s="1"/>
  <c r="BV1266" s="1"/>
  <c r="BV1265" s="1"/>
  <c r="BY1262"/>
  <c r="BY1261" s="1"/>
  <c r="BY1260" s="1"/>
  <c r="BY1259" s="1"/>
  <c r="BX1262"/>
  <c r="BX1261" s="1"/>
  <c r="BX1260" s="1"/>
  <c r="BX1259" s="1"/>
  <c r="BW1262"/>
  <c r="BW1261" s="1"/>
  <c r="BW1260" s="1"/>
  <c r="BW1259" s="1"/>
  <c r="BV1262"/>
  <c r="BV1261" s="1"/>
  <c r="BV1260" s="1"/>
  <c r="BV1259" s="1"/>
  <c r="BY1257"/>
  <c r="BX1257"/>
  <c r="BW1257"/>
  <c r="BW1256" s="1"/>
  <c r="BW1255" s="1"/>
  <c r="BW1254" s="1"/>
  <c r="BV1257"/>
  <c r="BV1256" s="1"/>
  <c r="BV1255" s="1"/>
  <c r="BV1254" s="1"/>
  <c r="BY1256"/>
  <c r="BY1255" s="1"/>
  <c r="BY1254" s="1"/>
  <c r="BX1256"/>
  <c r="BX1255" s="1"/>
  <c r="BX1254" s="1"/>
  <c r="BY1252"/>
  <c r="BY1251" s="1"/>
  <c r="BX1252"/>
  <c r="BX1251" s="1"/>
  <c r="BW1252"/>
  <c r="BW1251" s="1"/>
  <c r="BV1252"/>
  <c r="BV1251" s="1"/>
  <c r="BY1249"/>
  <c r="BX1249"/>
  <c r="BW1249"/>
  <c r="BW1248" s="1"/>
  <c r="BV1249"/>
  <c r="BV1248" s="1"/>
  <c r="BY1248"/>
  <c r="BX1248"/>
  <c r="BY1245"/>
  <c r="BX1245"/>
  <c r="BW1245"/>
  <c r="BW1244" s="1"/>
  <c r="BW1243" s="1"/>
  <c r="BV1245"/>
  <c r="BV1244" s="1"/>
  <c r="BV1243" s="1"/>
  <c r="BY1244"/>
  <c r="BY1243" s="1"/>
  <c r="BX1244"/>
  <c r="BX1243" s="1"/>
  <c r="BY1236"/>
  <c r="BY1235" s="1"/>
  <c r="BY1234" s="1"/>
  <c r="BY1233" s="1"/>
  <c r="BX1236"/>
  <c r="BX1235" s="1"/>
  <c r="BX1234" s="1"/>
  <c r="BX1233" s="1"/>
  <c r="BW1236"/>
  <c r="BW1235" s="1"/>
  <c r="BW1234" s="1"/>
  <c r="BW1233" s="1"/>
  <c r="BV1236"/>
  <c r="BV1235" s="1"/>
  <c r="BV1234" s="1"/>
  <c r="BV1233" s="1"/>
  <c r="BY1231"/>
  <c r="BX1231"/>
  <c r="BW1231"/>
  <c r="BW1230" s="1"/>
  <c r="BV1231"/>
  <c r="BV1230" s="1"/>
  <c r="BY1230"/>
  <c r="BX1230"/>
  <c r="BY1228"/>
  <c r="BY1227" s="1"/>
  <c r="BX1228"/>
  <c r="BX1227" s="1"/>
  <c r="BW1228"/>
  <c r="BW1227" s="1"/>
  <c r="BV1228"/>
  <c r="BV1227" s="1"/>
  <c r="BY1223"/>
  <c r="BX1223"/>
  <c r="BW1223"/>
  <c r="BV1223"/>
  <c r="CA1221"/>
  <c r="BZ1221"/>
  <c r="BY1221"/>
  <c r="BX1221"/>
  <c r="BW1221"/>
  <c r="BV1221"/>
  <c r="BY1218"/>
  <c r="BX1218"/>
  <c r="BW1218"/>
  <c r="BV1218"/>
  <c r="BY1216"/>
  <c r="BX1216"/>
  <c r="BW1216"/>
  <c r="BW1215" s="1"/>
  <c r="BW1214" s="1"/>
  <c r="BV1216"/>
  <c r="BV1215" s="1"/>
  <c r="BV1214" s="1"/>
  <c r="BY1215"/>
  <c r="BY1214" s="1"/>
  <c r="BX1215"/>
  <c r="BX1214" s="1"/>
  <c r="BY1212"/>
  <c r="BX1212"/>
  <c r="BW1212"/>
  <c r="BW1211" s="1"/>
  <c r="BV1212"/>
  <c r="BV1211" s="1"/>
  <c r="BY1211"/>
  <c r="BX1211"/>
  <c r="BY1209"/>
  <c r="BY1208" s="1"/>
  <c r="BY1207" s="1"/>
  <c r="BX1209"/>
  <c r="BX1208" s="1"/>
  <c r="BW1209"/>
  <c r="BW1208" s="1"/>
  <c r="BV1209"/>
  <c r="BV1208" s="1"/>
  <c r="BY1205"/>
  <c r="BY1204" s="1"/>
  <c r="BX1205"/>
  <c r="BX1204" s="1"/>
  <c r="BW1205"/>
  <c r="BW1204" s="1"/>
  <c r="BV1205"/>
  <c r="BV1204" s="1"/>
  <c r="BY1202"/>
  <c r="BX1202"/>
  <c r="BW1202"/>
  <c r="BW1201" s="1"/>
  <c r="BV1202"/>
  <c r="BV1201" s="1"/>
  <c r="BY1201"/>
  <c r="BX1201"/>
  <c r="BY1198"/>
  <c r="BX1198"/>
  <c r="BW1198"/>
  <c r="BV1198"/>
  <c r="BW1197"/>
  <c r="BW1196" s="1"/>
  <c r="BY1196"/>
  <c r="BX1196"/>
  <c r="BV1196"/>
  <c r="BY1193"/>
  <c r="BY1192" s="1"/>
  <c r="BX1193"/>
  <c r="BX1192" s="1"/>
  <c r="BW1193"/>
  <c r="BW1192" s="1"/>
  <c r="BV1193"/>
  <c r="BV1192" s="1"/>
  <c r="BY1190"/>
  <c r="BX1190"/>
  <c r="BX1189" s="1"/>
  <c r="BW1190"/>
  <c r="BW1189" s="1"/>
  <c r="BV1190"/>
  <c r="BV1189" s="1"/>
  <c r="BY1189"/>
  <c r="BY1185"/>
  <c r="BY1184" s="1"/>
  <c r="BX1185"/>
  <c r="BX1184" s="1"/>
  <c r="BW1185"/>
  <c r="BW1184" s="1"/>
  <c r="BV1185"/>
  <c r="BV1184" s="1"/>
  <c r="BY1182"/>
  <c r="BX1182"/>
  <c r="BX1181" s="1"/>
  <c r="BW1182"/>
  <c r="BW1181" s="1"/>
  <c r="BV1182"/>
  <c r="BV1181" s="1"/>
  <c r="BY1181"/>
  <c r="BY1179"/>
  <c r="BY1178" s="1"/>
  <c r="BX1179"/>
  <c r="BX1178" s="1"/>
  <c r="BW1179"/>
  <c r="BW1178" s="1"/>
  <c r="BV1179"/>
  <c r="BV1178" s="1"/>
  <c r="BY1172"/>
  <c r="BY1171" s="1"/>
  <c r="BX1172"/>
  <c r="BX1171" s="1"/>
  <c r="BW1172"/>
  <c r="BW1171" s="1"/>
  <c r="BV1172"/>
  <c r="BV1171" s="1"/>
  <c r="BY1169"/>
  <c r="BX1169"/>
  <c r="BX1168" s="1"/>
  <c r="BW1169"/>
  <c r="BW1168" s="1"/>
  <c r="BV1169"/>
  <c r="BV1168" s="1"/>
  <c r="BY1168"/>
  <c r="BY1165"/>
  <c r="BX1165"/>
  <c r="BX1164" s="1"/>
  <c r="BX1163" s="1"/>
  <c r="BX1162" s="1"/>
  <c r="BW1165"/>
  <c r="BW1164" s="1"/>
  <c r="BW1163" s="1"/>
  <c r="BW1162" s="1"/>
  <c r="BV1165"/>
  <c r="BV1164" s="1"/>
  <c r="BV1163" s="1"/>
  <c r="BV1162" s="1"/>
  <c r="BY1164"/>
  <c r="BY1163" s="1"/>
  <c r="BY1162" s="1"/>
  <c r="BY1158"/>
  <c r="BX1158"/>
  <c r="BX1157" s="1"/>
  <c r="BW1158"/>
  <c r="BW1157" s="1"/>
  <c r="BV1158"/>
  <c r="BV1157" s="1"/>
  <c r="BY1157"/>
  <c r="BY1155"/>
  <c r="BY1154" s="1"/>
  <c r="BX1155"/>
  <c r="BX1154" s="1"/>
  <c r="BW1155"/>
  <c r="BW1154" s="1"/>
  <c r="BV1155"/>
  <c r="BV1154" s="1"/>
  <c r="BY1152"/>
  <c r="BX1152"/>
  <c r="BX1151" s="1"/>
  <c r="BX1150" s="1"/>
  <c r="BW1152"/>
  <c r="BW1151" s="1"/>
  <c r="BW1150" s="1"/>
  <c r="BV1152"/>
  <c r="BV1151" s="1"/>
  <c r="BV1150" s="1"/>
  <c r="BY1151"/>
  <c r="BY1150" s="1"/>
  <c r="BY1145"/>
  <c r="BY1144" s="1"/>
  <c r="BX1145"/>
  <c r="BX1144" s="1"/>
  <c r="BW1145"/>
  <c r="BW1144" s="1"/>
  <c r="BV1145"/>
  <c r="BV1144" s="1"/>
  <c r="BY1141"/>
  <c r="BY1140" s="1"/>
  <c r="BX1141"/>
  <c r="BX1140" s="1"/>
  <c r="BW1141"/>
  <c r="BW1140" s="1"/>
  <c r="BV1141"/>
  <c r="BV1140" s="1"/>
  <c r="BY1138"/>
  <c r="BX1138"/>
  <c r="BX1137" s="1"/>
  <c r="BW1138"/>
  <c r="BW1137" s="1"/>
  <c r="BV1138"/>
  <c r="BV1137" s="1"/>
  <c r="BY1137"/>
  <c r="BY1135"/>
  <c r="BY1134" s="1"/>
  <c r="BX1135"/>
  <c r="BX1134" s="1"/>
  <c r="BW1135"/>
  <c r="BW1134" s="1"/>
  <c r="BV1135"/>
  <c r="BV1134" s="1"/>
  <c r="BY1132"/>
  <c r="BX1132"/>
  <c r="BX1131" s="1"/>
  <c r="BW1132"/>
  <c r="BW1131" s="1"/>
  <c r="BV1132"/>
  <c r="BV1131" s="1"/>
  <c r="BY1131"/>
  <c r="BY1129"/>
  <c r="BY1128" s="1"/>
  <c r="BX1129"/>
  <c r="BX1128" s="1"/>
  <c r="BW1129"/>
  <c r="BW1128" s="1"/>
  <c r="BV1129"/>
  <c r="BV1128" s="1"/>
  <c r="BY1126"/>
  <c r="BX1126"/>
  <c r="BX1125" s="1"/>
  <c r="BW1126"/>
  <c r="BW1125" s="1"/>
  <c r="BV1126"/>
  <c r="BV1125" s="1"/>
  <c r="BY1125"/>
  <c r="BY1123"/>
  <c r="BY1122" s="1"/>
  <c r="BX1123"/>
  <c r="BX1122" s="1"/>
  <c r="BW1123"/>
  <c r="BW1122" s="1"/>
  <c r="BV1123"/>
  <c r="BV1122" s="1"/>
  <c r="BY1118"/>
  <c r="BX1118"/>
  <c r="BX1117" s="1"/>
  <c r="BW1118"/>
  <c r="BW1117" s="1"/>
  <c r="BV1118"/>
  <c r="BV1117" s="1"/>
  <c r="BY1117"/>
  <c r="BY1115"/>
  <c r="BY1114" s="1"/>
  <c r="BY1113" s="1"/>
  <c r="BX1115"/>
  <c r="BX1114" s="1"/>
  <c r="BX1113" s="1"/>
  <c r="BW1115"/>
  <c r="BW1114" s="1"/>
  <c r="BW1113" s="1"/>
  <c r="BV1115"/>
  <c r="BV1114" s="1"/>
  <c r="BV1113" s="1"/>
  <c r="BY1110"/>
  <c r="BX1110"/>
  <c r="BX1109" s="1"/>
  <c r="BW1110"/>
  <c r="BW1109" s="1"/>
  <c r="BV1110"/>
  <c r="BV1109" s="1"/>
  <c r="BY1109"/>
  <c r="BY1103"/>
  <c r="BY1102" s="1"/>
  <c r="BX1103"/>
  <c r="BX1102" s="1"/>
  <c r="BW1103"/>
  <c r="BW1102" s="1"/>
  <c r="BV1103"/>
  <c r="BV1102" s="1"/>
  <c r="BY1100"/>
  <c r="BX1100"/>
  <c r="BX1099" s="1"/>
  <c r="BW1100"/>
  <c r="BW1099" s="1"/>
  <c r="BV1100"/>
  <c r="BV1099" s="1"/>
  <c r="BY1099"/>
  <c r="BY1097"/>
  <c r="BY1096" s="1"/>
  <c r="BX1097"/>
  <c r="BX1096" s="1"/>
  <c r="BW1097"/>
  <c r="BW1096" s="1"/>
  <c r="BV1097"/>
  <c r="BV1096" s="1"/>
  <c r="BY1094"/>
  <c r="BX1094"/>
  <c r="BX1093" s="1"/>
  <c r="BW1094"/>
  <c r="BW1093" s="1"/>
  <c r="BV1094"/>
  <c r="BV1093" s="1"/>
  <c r="BY1093"/>
  <c r="BY1091"/>
  <c r="BY1090" s="1"/>
  <c r="BX1091"/>
  <c r="BX1090" s="1"/>
  <c r="BW1091"/>
  <c r="BW1090" s="1"/>
  <c r="BV1091"/>
  <c r="BV1090" s="1"/>
  <c r="BY1088"/>
  <c r="BX1088"/>
  <c r="BX1087" s="1"/>
  <c r="BW1088"/>
  <c r="BW1087" s="1"/>
  <c r="BV1088"/>
  <c r="BV1087" s="1"/>
  <c r="BY1087"/>
  <c r="BY1085"/>
  <c r="BY1084" s="1"/>
  <c r="BX1085"/>
  <c r="BX1084" s="1"/>
  <c r="BW1085"/>
  <c r="BW1084" s="1"/>
  <c r="BV1085"/>
  <c r="BV1084" s="1"/>
  <c r="BY1082"/>
  <c r="BX1082"/>
  <c r="BX1081" s="1"/>
  <c r="BW1082"/>
  <c r="BW1081" s="1"/>
  <c r="BV1082"/>
  <c r="BV1081" s="1"/>
  <c r="BY1081"/>
  <c r="BY1079"/>
  <c r="BY1078" s="1"/>
  <c r="BX1079"/>
  <c r="BX1078" s="1"/>
  <c r="BW1079"/>
  <c r="BW1078" s="1"/>
  <c r="BV1079"/>
  <c r="BV1078" s="1"/>
  <c r="BY1076"/>
  <c r="BX1076"/>
  <c r="BX1075" s="1"/>
  <c r="BW1076"/>
  <c r="BW1075" s="1"/>
  <c r="BV1076"/>
  <c r="BV1075" s="1"/>
  <c r="BY1075"/>
  <c r="BY1073"/>
  <c r="BY1072" s="1"/>
  <c r="BX1073"/>
  <c r="BX1072" s="1"/>
  <c r="BW1073"/>
  <c r="BW1072" s="1"/>
  <c r="BV1073"/>
  <c r="BV1072" s="1"/>
  <c r="BY1070"/>
  <c r="BX1070"/>
  <c r="BX1069" s="1"/>
  <c r="BW1070"/>
  <c r="BW1069" s="1"/>
  <c r="BV1070"/>
  <c r="BV1069" s="1"/>
  <c r="BY1069"/>
  <c r="BY1067"/>
  <c r="BY1066" s="1"/>
  <c r="BX1067"/>
  <c r="BX1066" s="1"/>
  <c r="BW1067"/>
  <c r="BW1066" s="1"/>
  <c r="BV1067"/>
  <c r="BV1066" s="1"/>
  <c r="BY1064"/>
  <c r="BX1064"/>
  <c r="BX1063" s="1"/>
  <c r="BW1064"/>
  <c r="BW1063" s="1"/>
  <c r="BV1064"/>
  <c r="BV1063" s="1"/>
  <c r="BY1063"/>
  <c r="BY1061"/>
  <c r="BY1060" s="1"/>
  <c r="BX1061"/>
  <c r="BX1060" s="1"/>
  <c r="BW1061"/>
  <c r="BW1060" s="1"/>
  <c r="BV1061"/>
  <c r="BV1060" s="1"/>
  <c r="BY1058"/>
  <c r="BX1058"/>
  <c r="BX1057" s="1"/>
  <c r="BW1058"/>
  <c r="BW1057" s="1"/>
  <c r="BV1058"/>
  <c r="BV1057" s="1"/>
  <c r="BY1057"/>
  <c r="BY1055"/>
  <c r="BY1054" s="1"/>
  <c r="BX1055"/>
  <c r="BX1054" s="1"/>
  <c r="BW1055"/>
  <c r="BW1054" s="1"/>
  <c r="BV1055"/>
  <c r="BV1054" s="1"/>
  <c r="BY1052"/>
  <c r="BX1052"/>
  <c r="BX1051" s="1"/>
  <c r="BW1052"/>
  <c r="BW1051" s="1"/>
  <c r="BV1052"/>
  <c r="BV1051" s="1"/>
  <c r="BY1051"/>
  <c r="BY1049"/>
  <c r="BY1048" s="1"/>
  <c r="BX1049"/>
  <c r="BX1048" s="1"/>
  <c r="BW1049"/>
  <c r="BW1048" s="1"/>
  <c r="BV1049"/>
  <c r="BV1048" s="1"/>
  <c r="BY1046"/>
  <c r="BX1046"/>
  <c r="BX1045" s="1"/>
  <c r="BW1046"/>
  <c r="BW1045" s="1"/>
  <c r="BV1046"/>
  <c r="BV1045" s="1"/>
  <c r="BY1045"/>
  <c r="BY1043"/>
  <c r="BY1042" s="1"/>
  <c r="BX1043"/>
  <c r="BX1042" s="1"/>
  <c r="BW1043"/>
  <c r="BW1042" s="1"/>
  <c r="BV1043"/>
  <c r="BV1042" s="1"/>
  <c r="BY1040"/>
  <c r="BX1040"/>
  <c r="BX1039" s="1"/>
  <c r="BW1040"/>
  <c r="BW1039" s="1"/>
  <c r="BV1040"/>
  <c r="BV1039" s="1"/>
  <c r="BY1039"/>
  <c r="BY1037"/>
  <c r="BY1036" s="1"/>
  <c r="BX1037"/>
  <c r="BX1036" s="1"/>
  <c r="BW1037"/>
  <c r="BW1036" s="1"/>
  <c r="BV1037"/>
  <c r="BV1036" s="1"/>
  <c r="BY1034"/>
  <c r="BX1034"/>
  <c r="BX1033" s="1"/>
  <c r="BW1034"/>
  <c r="BW1033" s="1"/>
  <c r="BV1034"/>
  <c r="BV1033" s="1"/>
  <c r="BY1033"/>
  <c r="BY1031"/>
  <c r="BY1030" s="1"/>
  <c r="BX1031"/>
  <c r="BX1030" s="1"/>
  <c r="BW1031"/>
  <c r="BW1030" s="1"/>
  <c r="BV1031"/>
  <c r="BV1030" s="1"/>
  <c r="BY1024"/>
  <c r="BY1023" s="1"/>
  <c r="BY1022" s="1"/>
  <c r="BY1021" s="1"/>
  <c r="BY1020" s="1"/>
  <c r="BY1019" s="1"/>
  <c r="BX1024"/>
  <c r="BX1023" s="1"/>
  <c r="BX1022" s="1"/>
  <c r="BX1021" s="1"/>
  <c r="BX1020" s="1"/>
  <c r="BX1019" s="1"/>
  <c r="BW1024"/>
  <c r="BW1023" s="1"/>
  <c r="BW1022" s="1"/>
  <c r="BW1021" s="1"/>
  <c r="BW1020" s="1"/>
  <c r="BW1019" s="1"/>
  <c r="BV1024"/>
  <c r="BV1023" s="1"/>
  <c r="BV1022" s="1"/>
  <c r="BV1021" s="1"/>
  <c r="BV1020" s="1"/>
  <c r="BV1019" s="1"/>
  <c r="BY1014"/>
  <c r="BY1013" s="1"/>
  <c r="BY1012" s="1"/>
  <c r="BY1011" s="1"/>
  <c r="BY1010" s="1"/>
  <c r="BX1014"/>
  <c r="BX1013" s="1"/>
  <c r="BX1012" s="1"/>
  <c r="BX1011" s="1"/>
  <c r="BX1010" s="1"/>
  <c r="BW1014"/>
  <c r="BW1013" s="1"/>
  <c r="BW1012" s="1"/>
  <c r="BW1011" s="1"/>
  <c r="BW1010" s="1"/>
  <c r="BV1014"/>
  <c r="BV1013" s="1"/>
  <c r="BV1012" s="1"/>
  <c r="BV1011" s="1"/>
  <c r="BV1010" s="1"/>
  <c r="BY1007"/>
  <c r="BY1006" s="1"/>
  <c r="BY1005" s="1"/>
  <c r="BY1004" s="1"/>
  <c r="BX1007"/>
  <c r="BX1006" s="1"/>
  <c r="BX1005" s="1"/>
  <c r="BX1004" s="1"/>
  <c r="BW1007"/>
  <c r="BW1006" s="1"/>
  <c r="BW1005" s="1"/>
  <c r="BW1004" s="1"/>
  <c r="BV1007"/>
  <c r="BV1006" s="1"/>
  <c r="BV1005" s="1"/>
  <c r="BV1004" s="1"/>
  <c r="BY1001"/>
  <c r="BY1000" s="1"/>
  <c r="BX1001"/>
  <c r="BX1000" s="1"/>
  <c r="BW1001"/>
  <c r="BW1000" s="1"/>
  <c r="BV1001"/>
  <c r="BV1000" s="1"/>
  <c r="BY990"/>
  <c r="BY989" s="1"/>
  <c r="BX990"/>
  <c r="BX989" s="1"/>
  <c r="BW990"/>
  <c r="BW989" s="1"/>
  <c r="BV990"/>
  <c r="BV989" s="1"/>
  <c r="BY986"/>
  <c r="BX986"/>
  <c r="BX985" s="1"/>
  <c r="BW986"/>
  <c r="BW985" s="1"/>
  <c r="BV986"/>
  <c r="BV985" s="1"/>
  <c r="BY985"/>
  <c r="BY981"/>
  <c r="BY980" s="1"/>
  <c r="BY979" s="1"/>
  <c r="BX981"/>
  <c r="BX980" s="1"/>
  <c r="BX979" s="1"/>
  <c r="BW981"/>
  <c r="BW980" s="1"/>
  <c r="BW979" s="1"/>
  <c r="BV981"/>
  <c r="BV980" s="1"/>
  <c r="BV979" s="1"/>
  <c r="BY977"/>
  <c r="BY976" s="1"/>
  <c r="BY975" s="1"/>
  <c r="BX977"/>
  <c r="BX976" s="1"/>
  <c r="BX975" s="1"/>
  <c r="BW977"/>
  <c r="BW976" s="1"/>
  <c r="BW975" s="1"/>
  <c r="BV977"/>
  <c r="BV976" s="1"/>
  <c r="BV975" s="1"/>
  <c r="BY972"/>
  <c r="BX972"/>
  <c r="BX971" s="1"/>
  <c r="BW972"/>
  <c r="BW971" s="1"/>
  <c r="BV972"/>
  <c r="BV971" s="1"/>
  <c r="BY971"/>
  <c r="BY969"/>
  <c r="BY968" s="1"/>
  <c r="BX969"/>
  <c r="BX968" s="1"/>
  <c r="BW969"/>
  <c r="BW968" s="1"/>
  <c r="BV969"/>
  <c r="BV968" s="1"/>
  <c r="BY966"/>
  <c r="BX966"/>
  <c r="BX965" s="1"/>
  <c r="BW966"/>
  <c r="BW965" s="1"/>
  <c r="BV966"/>
  <c r="BV965" s="1"/>
  <c r="BY965"/>
  <c r="BY962"/>
  <c r="BX962"/>
  <c r="BX961" s="1"/>
  <c r="BW962"/>
  <c r="BW961" s="1"/>
  <c r="BV962"/>
  <c r="BV961" s="1"/>
  <c r="BY961"/>
  <c r="BY959"/>
  <c r="BY958" s="1"/>
  <c r="BX959"/>
  <c r="BX958" s="1"/>
  <c r="BW959"/>
  <c r="BW958" s="1"/>
  <c r="BV959"/>
  <c r="BV958" s="1"/>
  <c r="BY956"/>
  <c r="BX956"/>
  <c r="BX955" s="1"/>
  <c r="BW956"/>
  <c r="BW955" s="1"/>
  <c r="BV956"/>
  <c r="BY955"/>
  <c r="BV955"/>
  <c r="BY951"/>
  <c r="BX951"/>
  <c r="BW951"/>
  <c r="BW950" s="1"/>
  <c r="BV951"/>
  <c r="BV950" s="1"/>
  <c r="BY950"/>
  <c r="BX950"/>
  <c r="BY948"/>
  <c r="BY947" s="1"/>
  <c r="BX948"/>
  <c r="BX947" s="1"/>
  <c r="BW948"/>
  <c r="BW947" s="1"/>
  <c r="BV948"/>
  <c r="BV947"/>
  <c r="BY945"/>
  <c r="BX945"/>
  <c r="BW945"/>
  <c r="BW944" s="1"/>
  <c r="BV945"/>
  <c r="BV944" s="1"/>
  <c r="BY944"/>
  <c r="BX944"/>
  <c r="BY941"/>
  <c r="BX941"/>
  <c r="BW941"/>
  <c r="BW940" s="1"/>
  <c r="BV941"/>
  <c r="BV940" s="1"/>
  <c r="BY940"/>
  <c r="BX940"/>
  <c r="BY938"/>
  <c r="BY937" s="1"/>
  <c r="BX938"/>
  <c r="BX937" s="1"/>
  <c r="BW938"/>
  <c r="BV938"/>
  <c r="BV937" s="1"/>
  <c r="BW937"/>
  <c r="BY929"/>
  <c r="BX929"/>
  <c r="BW929"/>
  <c r="BW928" s="1"/>
  <c r="BV929"/>
  <c r="BV928" s="1"/>
  <c r="BY928"/>
  <c r="BX928"/>
  <c r="BY926"/>
  <c r="BY925" s="1"/>
  <c r="BX926"/>
  <c r="BX925" s="1"/>
  <c r="BW926"/>
  <c r="BW925" s="1"/>
  <c r="BV926"/>
  <c r="BV925"/>
  <c r="BY923"/>
  <c r="BX923"/>
  <c r="BW923"/>
  <c r="BW922" s="1"/>
  <c r="BV923"/>
  <c r="BV922" s="1"/>
  <c r="BY922"/>
  <c r="BX922"/>
  <c r="BY920"/>
  <c r="BY919" s="1"/>
  <c r="BX920"/>
  <c r="BX919" s="1"/>
  <c r="BW920"/>
  <c r="BW919" s="1"/>
  <c r="BV920"/>
  <c r="BV919" s="1"/>
  <c r="BY916"/>
  <c r="BX916"/>
  <c r="BW916"/>
  <c r="BV916"/>
  <c r="BY914"/>
  <c r="BX914"/>
  <c r="BW914"/>
  <c r="BV914"/>
  <c r="BY912"/>
  <c r="BY911" s="1"/>
  <c r="BY910" s="1"/>
  <c r="BX912"/>
  <c r="BW912"/>
  <c r="BW911" s="1"/>
  <c r="BW910" s="1"/>
  <c r="BV912"/>
  <c r="BV911" s="1"/>
  <c r="BV910" s="1"/>
  <c r="BY908"/>
  <c r="BY907" s="1"/>
  <c r="BY906" s="1"/>
  <c r="BX908"/>
  <c r="BX907" s="1"/>
  <c r="BX906" s="1"/>
  <c r="BW908"/>
  <c r="BW907" s="1"/>
  <c r="BW906" s="1"/>
  <c r="BV908"/>
  <c r="BV907" s="1"/>
  <c r="BV906" s="1"/>
  <c r="BY904"/>
  <c r="BY903" s="1"/>
  <c r="BY902" s="1"/>
  <c r="BX904"/>
  <c r="BX903" s="1"/>
  <c r="BX902" s="1"/>
  <c r="BW904"/>
  <c r="BW903" s="1"/>
  <c r="BW902" s="1"/>
  <c r="BV904"/>
  <c r="BV903" s="1"/>
  <c r="BV902" s="1"/>
  <c r="BY897"/>
  <c r="BY896" s="1"/>
  <c r="BX897"/>
  <c r="BX896" s="1"/>
  <c r="BW897"/>
  <c r="BW896" s="1"/>
  <c r="BV897"/>
  <c r="BV896" s="1"/>
  <c r="BY894"/>
  <c r="BX894"/>
  <c r="BW894"/>
  <c r="BW893" s="1"/>
  <c r="BV894"/>
  <c r="BV893" s="1"/>
  <c r="BY893"/>
  <c r="BX893"/>
  <c r="BY889"/>
  <c r="BY888" s="1"/>
  <c r="BX889"/>
  <c r="BX888" s="1"/>
  <c r="BW889"/>
  <c r="BW888" s="1"/>
  <c r="BV889"/>
  <c r="BV888" s="1"/>
  <c r="BY886"/>
  <c r="BX886"/>
  <c r="BW886"/>
  <c r="BW885" s="1"/>
  <c r="BW884" s="1"/>
  <c r="BV886"/>
  <c r="BV885" s="1"/>
  <c r="BV884" s="1"/>
  <c r="BY885"/>
  <c r="BY884" s="1"/>
  <c r="BX885"/>
  <c r="BX884" s="1"/>
  <c r="BY882"/>
  <c r="BX882"/>
  <c r="BW882"/>
  <c r="BW881" s="1"/>
  <c r="BW880" s="1"/>
  <c r="BV882"/>
  <c r="BV881" s="1"/>
  <c r="BV880" s="1"/>
  <c r="BY881"/>
  <c r="BY880" s="1"/>
  <c r="BX881"/>
  <c r="BX880" s="1"/>
  <c r="BY878"/>
  <c r="BX878"/>
  <c r="BW878"/>
  <c r="BW877" s="1"/>
  <c r="BW876" s="1"/>
  <c r="BV878"/>
  <c r="BV877" s="1"/>
  <c r="BV876" s="1"/>
  <c r="BY877"/>
  <c r="BY876" s="1"/>
  <c r="BX877"/>
  <c r="BX876" s="1"/>
  <c r="BY871"/>
  <c r="BX871"/>
  <c r="BW871"/>
  <c r="BW870" s="1"/>
  <c r="BW869" s="1"/>
  <c r="BV871"/>
  <c r="BV870" s="1"/>
  <c r="BV869" s="1"/>
  <c r="BY870"/>
  <c r="BY869" s="1"/>
  <c r="BX870"/>
  <c r="BX869" s="1"/>
  <c r="BY867"/>
  <c r="BX867"/>
  <c r="BW867"/>
  <c r="BW866" s="1"/>
  <c r="BW865" s="1"/>
  <c r="BV867"/>
  <c r="BV866" s="1"/>
  <c r="BV865" s="1"/>
  <c r="BY866"/>
  <c r="BY865" s="1"/>
  <c r="BX866"/>
  <c r="BX865" s="1"/>
  <c r="BY860"/>
  <c r="BX860"/>
  <c r="BW860"/>
  <c r="BW859" s="1"/>
  <c r="BW858" s="1"/>
  <c r="BV860"/>
  <c r="BV859" s="1"/>
  <c r="BV858" s="1"/>
  <c r="BY859"/>
  <c r="BY858" s="1"/>
  <c r="BX859"/>
  <c r="BX858" s="1"/>
  <c r="BY856"/>
  <c r="BX856"/>
  <c r="BW856"/>
  <c r="BW855" s="1"/>
  <c r="BW854" s="1"/>
  <c r="BV856"/>
  <c r="BV855" s="1"/>
  <c r="BV854" s="1"/>
  <c r="BY855"/>
  <c r="BY854" s="1"/>
  <c r="BX855"/>
  <c r="BX854" s="1"/>
  <c r="BY849"/>
  <c r="BX849"/>
  <c r="BW849"/>
  <c r="BW848" s="1"/>
  <c r="BW847" s="1"/>
  <c r="BW846" s="1"/>
  <c r="BV849"/>
  <c r="BV848" s="1"/>
  <c r="BV847" s="1"/>
  <c r="BV846" s="1"/>
  <c r="BY848"/>
  <c r="BY847" s="1"/>
  <c r="BY846" s="1"/>
  <c r="BX848"/>
  <c r="BX847" s="1"/>
  <c r="BX846" s="1"/>
  <c r="BY844"/>
  <c r="BY843" s="1"/>
  <c r="BY842" s="1"/>
  <c r="BX844"/>
  <c r="BX843" s="1"/>
  <c r="BX842" s="1"/>
  <c r="BW844"/>
  <c r="BW843" s="1"/>
  <c r="BW842" s="1"/>
  <c r="BV844"/>
  <c r="BV843" s="1"/>
  <c r="BV842" s="1"/>
  <c r="BY840"/>
  <c r="BY839" s="1"/>
  <c r="BY838" s="1"/>
  <c r="BY837" s="1"/>
  <c r="BX840"/>
  <c r="BX839" s="1"/>
  <c r="BX838" s="1"/>
  <c r="BX837" s="1"/>
  <c r="BW840"/>
  <c r="BW839" s="1"/>
  <c r="BW838" s="1"/>
  <c r="BW837" s="1"/>
  <c r="BV840"/>
  <c r="BV839" s="1"/>
  <c r="BV838" s="1"/>
  <c r="BV837" s="1"/>
  <c r="BY835"/>
  <c r="BX835"/>
  <c r="BW835"/>
  <c r="BW834" s="1"/>
  <c r="BV835"/>
  <c r="BV834" s="1"/>
  <c r="BY834"/>
  <c r="BX834"/>
  <c r="BY832"/>
  <c r="BY831" s="1"/>
  <c r="BX832"/>
  <c r="BX831" s="1"/>
  <c r="BW832"/>
  <c r="BV832"/>
  <c r="BV831" s="1"/>
  <c r="BW831"/>
  <c r="BY829"/>
  <c r="BX829"/>
  <c r="BW829"/>
  <c r="BW828" s="1"/>
  <c r="BV829"/>
  <c r="BV828" s="1"/>
  <c r="BV827" s="1"/>
  <c r="BY828"/>
  <c r="BY827" s="1"/>
  <c r="BX828"/>
  <c r="BX827" s="1"/>
  <c r="BW827"/>
  <c r="BY821"/>
  <c r="BX821"/>
  <c r="BW821"/>
  <c r="BV821"/>
  <c r="BV820" s="1"/>
  <c r="BY820"/>
  <c r="BY819" s="1"/>
  <c r="BX820"/>
  <c r="BX819" s="1"/>
  <c r="BW820"/>
  <c r="BW819" s="1"/>
  <c r="BV819"/>
  <c r="BY817"/>
  <c r="BX817"/>
  <c r="BW817"/>
  <c r="BV817"/>
  <c r="BV816" s="1"/>
  <c r="BV815" s="1"/>
  <c r="BY816"/>
  <c r="BY815" s="1"/>
  <c r="BX816"/>
  <c r="BX815" s="1"/>
  <c r="BW816"/>
  <c r="BW815" s="1"/>
  <c r="BY813"/>
  <c r="BX813"/>
  <c r="BW813"/>
  <c r="BW812" s="1"/>
  <c r="BW811" s="1"/>
  <c r="BV813"/>
  <c r="BV812" s="1"/>
  <c r="BY812"/>
  <c r="BY811" s="1"/>
  <c r="BX812"/>
  <c r="BX811" s="1"/>
  <c r="BV811"/>
  <c r="BY808"/>
  <c r="BX808"/>
  <c r="BX807" s="1"/>
  <c r="BW808"/>
  <c r="BW807" s="1"/>
  <c r="BV808"/>
  <c r="BV807" s="1"/>
  <c r="BY807"/>
  <c r="BY805"/>
  <c r="BX805"/>
  <c r="BW805"/>
  <c r="BV805"/>
  <c r="BV804" s="1"/>
  <c r="BY804"/>
  <c r="BX804"/>
  <c r="BW804"/>
  <c r="BY802"/>
  <c r="BX802"/>
  <c r="BX801" s="1"/>
  <c r="BW802"/>
  <c r="BW801" s="1"/>
  <c r="BV802"/>
  <c r="BV801" s="1"/>
  <c r="BY801"/>
  <c r="BY799"/>
  <c r="BX799"/>
  <c r="BW799"/>
  <c r="BV799"/>
  <c r="BV798" s="1"/>
  <c r="BY798"/>
  <c r="BX798"/>
  <c r="BW798"/>
  <c r="BY796"/>
  <c r="BX796"/>
  <c r="BX795" s="1"/>
  <c r="BX794" s="1"/>
  <c r="BW796"/>
  <c r="BW795" s="1"/>
  <c r="BW794" s="1"/>
  <c r="BV796"/>
  <c r="BY795"/>
  <c r="BY794" s="1"/>
  <c r="BV795"/>
  <c r="BV794" s="1"/>
  <c r="BY792"/>
  <c r="BX792"/>
  <c r="BX791" s="1"/>
  <c r="BX790" s="1"/>
  <c r="BW792"/>
  <c r="BW791" s="1"/>
  <c r="BW790" s="1"/>
  <c r="BV792"/>
  <c r="BV791" s="1"/>
  <c r="BV790" s="1"/>
  <c r="BY791"/>
  <c r="BY790" s="1"/>
  <c r="BY788"/>
  <c r="BX788"/>
  <c r="BX787" s="1"/>
  <c r="BW788"/>
  <c r="BW787" s="1"/>
  <c r="BV788"/>
  <c r="BV787" s="1"/>
  <c r="BY787"/>
  <c r="BY785"/>
  <c r="BX785"/>
  <c r="BW785"/>
  <c r="BV785"/>
  <c r="BV784" s="1"/>
  <c r="BY784"/>
  <c r="BX784"/>
  <c r="BW784"/>
  <c r="BY781"/>
  <c r="BY780" s="1"/>
  <c r="BY779" s="1"/>
  <c r="BX781"/>
  <c r="BX780" s="1"/>
  <c r="BX779" s="1"/>
  <c r="BW781"/>
  <c r="BW780" s="1"/>
  <c r="BW779" s="1"/>
  <c r="BV781"/>
  <c r="BV780" s="1"/>
  <c r="BV779" s="1"/>
  <c r="BY776"/>
  <c r="BY775" s="1"/>
  <c r="BY774" s="1"/>
  <c r="BX776"/>
  <c r="BX775" s="1"/>
  <c r="BX774" s="1"/>
  <c r="BW776"/>
  <c r="BW775" s="1"/>
  <c r="BW774" s="1"/>
  <c r="BV776"/>
  <c r="BV775" s="1"/>
  <c r="BV774" s="1"/>
  <c r="BY772"/>
  <c r="BY771" s="1"/>
  <c r="BY770" s="1"/>
  <c r="BX772"/>
  <c r="BX771" s="1"/>
  <c r="BX770" s="1"/>
  <c r="BW772"/>
  <c r="BW771" s="1"/>
  <c r="BW770" s="1"/>
  <c r="BV772"/>
  <c r="BV771"/>
  <c r="BV770" s="1"/>
  <c r="BY768"/>
  <c r="BY767" s="1"/>
  <c r="BY766" s="1"/>
  <c r="BY765" s="1"/>
  <c r="BX768"/>
  <c r="BX767" s="1"/>
  <c r="BX766" s="1"/>
  <c r="BW768"/>
  <c r="BV768"/>
  <c r="BV767" s="1"/>
  <c r="BV766" s="1"/>
  <c r="BW767"/>
  <c r="BW766" s="1"/>
  <c r="BY761"/>
  <c r="BX761"/>
  <c r="BX760" s="1"/>
  <c r="BW761"/>
  <c r="BW760" s="1"/>
  <c r="BW759" s="1"/>
  <c r="BW758" s="1"/>
  <c r="BV761"/>
  <c r="BV760" s="1"/>
  <c r="BV759" s="1"/>
  <c r="BV758" s="1"/>
  <c r="BY760"/>
  <c r="BY759" s="1"/>
  <c r="BY758" s="1"/>
  <c r="BX759"/>
  <c r="BX758" s="1"/>
  <c r="BY756"/>
  <c r="BX756"/>
  <c r="BW756"/>
  <c r="BV756"/>
  <c r="BV755" s="1"/>
  <c r="BY755"/>
  <c r="BX755"/>
  <c r="BW755"/>
  <c r="BY753"/>
  <c r="BY752" s="1"/>
  <c r="BX753"/>
  <c r="BX752" s="1"/>
  <c r="BW753"/>
  <c r="BW752" s="1"/>
  <c r="BV753"/>
  <c r="BV752" s="1"/>
  <c r="BY749"/>
  <c r="BY748" s="1"/>
  <c r="BX749"/>
  <c r="BX748" s="1"/>
  <c r="BW749"/>
  <c r="BW748" s="1"/>
  <c r="BV749"/>
  <c r="BV748" s="1"/>
  <c r="BY746"/>
  <c r="BX746"/>
  <c r="BW746"/>
  <c r="BV746"/>
  <c r="BV745" s="1"/>
  <c r="BY745"/>
  <c r="BX745"/>
  <c r="BW745"/>
  <c r="BY738"/>
  <c r="BX738"/>
  <c r="BW738"/>
  <c r="BW737" s="1"/>
  <c r="BW736" s="1"/>
  <c r="BV738"/>
  <c r="BV737" s="1"/>
  <c r="BV736" s="1"/>
  <c r="BY737"/>
  <c r="BY736" s="1"/>
  <c r="BX737"/>
  <c r="BX736" s="1"/>
  <c r="BY734"/>
  <c r="BY733" s="1"/>
  <c r="BX734"/>
  <c r="BX733" s="1"/>
  <c r="BW734"/>
  <c r="BW733" s="1"/>
  <c r="BV734"/>
  <c r="BV733" s="1"/>
  <c r="BY731"/>
  <c r="BX731"/>
  <c r="BX730" s="1"/>
  <c r="BW731"/>
  <c r="BW730" s="1"/>
  <c r="BV731"/>
  <c r="BV730" s="1"/>
  <c r="BY730"/>
  <c r="BY728"/>
  <c r="BY727" s="1"/>
  <c r="BX728"/>
  <c r="BX727" s="1"/>
  <c r="BW728"/>
  <c r="BW727" s="1"/>
  <c r="BV728"/>
  <c r="BV727" s="1"/>
  <c r="BY724"/>
  <c r="BY723" s="1"/>
  <c r="BY722" s="1"/>
  <c r="BX724"/>
  <c r="BX723" s="1"/>
  <c r="BX722" s="1"/>
  <c r="BW724"/>
  <c r="BW723" s="1"/>
  <c r="BW722" s="1"/>
  <c r="BV724"/>
  <c r="BV723" s="1"/>
  <c r="BV722" s="1"/>
  <c r="BY717"/>
  <c r="BX717"/>
  <c r="BW717"/>
  <c r="BW716" s="1"/>
  <c r="BV717"/>
  <c r="BV716" s="1"/>
  <c r="BY716"/>
  <c r="BX716"/>
  <c r="BY714"/>
  <c r="BX714"/>
  <c r="BX713" s="1"/>
  <c r="BW714"/>
  <c r="BW713" s="1"/>
  <c r="BV714"/>
  <c r="BV713" s="1"/>
  <c r="BY713"/>
  <c r="BY710"/>
  <c r="BY709" s="1"/>
  <c r="BX710"/>
  <c r="BX709" s="1"/>
  <c r="BW710"/>
  <c r="BW709" s="1"/>
  <c r="BV710"/>
  <c r="BV709" s="1"/>
  <c r="BY706"/>
  <c r="BX706"/>
  <c r="BX705" s="1"/>
  <c r="BX704" s="1"/>
  <c r="BW706"/>
  <c r="BW705" s="1"/>
  <c r="BW704" s="1"/>
  <c r="BV706"/>
  <c r="BV705" s="1"/>
  <c r="BY705"/>
  <c r="BY702"/>
  <c r="BX702"/>
  <c r="BX701" s="1"/>
  <c r="BW702"/>
  <c r="BW701" s="1"/>
  <c r="BV702"/>
  <c r="BV701" s="1"/>
  <c r="BY701"/>
  <c r="BY699"/>
  <c r="BX699"/>
  <c r="BW699"/>
  <c r="BW698" s="1"/>
  <c r="BW697" s="1"/>
  <c r="BV699"/>
  <c r="BV698" s="1"/>
  <c r="BV697" s="1"/>
  <c r="BY698"/>
  <c r="BY697" s="1"/>
  <c r="BX698"/>
  <c r="BX697" s="1"/>
  <c r="BY695"/>
  <c r="BY694" s="1"/>
  <c r="BY693" s="1"/>
  <c r="BX695"/>
  <c r="BX694" s="1"/>
  <c r="BX693" s="1"/>
  <c r="BW695"/>
  <c r="BW694" s="1"/>
  <c r="BW693" s="1"/>
  <c r="BV695"/>
  <c r="BV694" s="1"/>
  <c r="BV693" s="1"/>
  <c r="BY691"/>
  <c r="BY690" s="1"/>
  <c r="BY689" s="1"/>
  <c r="BX691"/>
  <c r="BX690" s="1"/>
  <c r="BX689" s="1"/>
  <c r="BW691"/>
  <c r="BW690" s="1"/>
  <c r="BW689" s="1"/>
  <c r="BV691"/>
  <c r="BV690" s="1"/>
  <c r="BV689" s="1"/>
  <c r="BY686"/>
  <c r="BX686"/>
  <c r="BW686"/>
  <c r="BV686"/>
  <c r="BV685" s="1"/>
  <c r="BY685"/>
  <c r="BX685"/>
  <c r="BW685"/>
  <c r="CA683"/>
  <c r="BZ683"/>
  <c r="BY683"/>
  <c r="BY682" s="1"/>
  <c r="BX683"/>
  <c r="BX682" s="1"/>
  <c r="BX681" s="1"/>
  <c r="BW683"/>
  <c r="BW682" s="1"/>
  <c r="BV683"/>
  <c r="BV682" s="1"/>
  <c r="BY678"/>
  <c r="BX678"/>
  <c r="BX677" s="1"/>
  <c r="BX676" s="1"/>
  <c r="BW678"/>
  <c r="BW677" s="1"/>
  <c r="BW676" s="1"/>
  <c r="BV678"/>
  <c r="BV677" s="1"/>
  <c r="BV676" s="1"/>
  <c r="BY677"/>
  <c r="BY676" s="1"/>
  <c r="BY669"/>
  <c r="BY668" s="1"/>
  <c r="BY667" s="1"/>
  <c r="BX669"/>
  <c r="BW669"/>
  <c r="BW668" s="1"/>
  <c r="BW667" s="1"/>
  <c r="BV669"/>
  <c r="BV668" s="1"/>
  <c r="BV667" s="1"/>
  <c r="BX668"/>
  <c r="BX667" s="1"/>
  <c r="BY665"/>
  <c r="BY664" s="1"/>
  <c r="BY663" s="1"/>
  <c r="BX665"/>
  <c r="BX664" s="1"/>
  <c r="BX663" s="1"/>
  <c r="BW665"/>
  <c r="BW664" s="1"/>
  <c r="BW663" s="1"/>
  <c r="BV665"/>
  <c r="BV664" s="1"/>
  <c r="BV663" s="1"/>
  <c r="BY658"/>
  <c r="BY657" s="1"/>
  <c r="BY656" s="1"/>
  <c r="BY655" s="1"/>
  <c r="BY654" s="1"/>
  <c r="BX658"/>
  <c r="BX657" s="1"/>
  <c r="BX656" s="1"/>
  <c r="BX655" s="1"/>
  <c r="BX654" s="1"/>
  <c r="BW658"/>
  <c r="BW657" s="1"/>
  <c r="BW656" s="1"/>
  <c r="BW655" s="1"/>
  <c r="BW654" s="1"/>
  <c r="BV658"/>
  <c r="BV657" s="1"/>
  <c r="BV656" s="1"/>
  <c r="BV655" s="1"/>
  <c r="BV654" s="1"/>
  <c r="BY649"/>
  <c r="BX649"/>
  <c r="BX648" s="1"/>
  <c r="BX647" s="1"/>
  <c r="BX646" s="1"/>
  <c r="BW649"/>
  <c r="BW648" s="1"/>
  <c r="BW647" s="1"/>
  <c r="BW646" s="1"/>
  <c r="BV649"/>
  <c r="BV648" s="1"/>
  <c r="BV647" s="1"/>
  <c r="BV646" s="1"/>
  <c r="BY648"/>
  <c r="BY647" s="1"/>
  <c r="BY646" s="1"/>
  <c r="BY644"/>
  <c r="BY643" s="1"/>
  <c r="BX644"/>
  <c r="BW644"/>
  <c r="BW643" s="1"/>
  <c r="BV644"/>
  <c r="BV643" s="1"/>
  <c r="BX643"/>
  <c r="BY641"/>
  <c r="BX641"/>
  <c r="BX640" s="1"/>
  <c r="BX639" s="1"/>
  <c r="BW641"/>
  <c r="BW640" s="1"/>
  <c r="BW639" s="1"/>
  <c r="BV641"/>
  <c r="BV640" s="1"/>
  <c r="BV639" s="1"/>
  <c r="BY640"/>
  <c r="BY639" s="1"/>
  <c r="BY637"/>
  <c r="BX637"/>
  <c r="BX636" s="1"/>
  <c r="BX635" s="1"/>
  <c r="BW637"/>
  <c r="BW636" s="1"/>
  <c r="BW635" s="1"/>
  <c r="BV637"/>
  <c r="BV636" s="1"/>
  <c r="BV635" s="1"/>
  <c r="BY636"/>
  <c r="BY635" s="1"/>
  <c r="BY632"/>
  <c r="BY631" s="1"/>
  <c r="BY630" s="1"/>
  <c r="BX632"/>
  <c r="BX631" s="1"/>
  <c r="BX630" s="1"/>
  <c r="BW632"/>
  <c r="BW631" s="1"/>
  <c r="BW630" s="1"/>
  <c r="BV632"/>
  <c r="BV631" s="1"/>
  <c r="BV630" s="1"/>
  <c r="BY628"/>
  <c r="BY627" s="1"/>
  <c r="BY626" s="1"/>
  <c r="BX628"/>
  <c r="BW628"/>
  <c r="BW627" s="1"/>
  <c r="BW626" s="1"/>
  <c r="BV628"/>
  <c r="BV627" s="1"/>
  <c r="BV626" s="1"/>
  <c r="BX627"/>
  <c r="BX626" s="1"/>
  <c r="BY623"/>
  <c r="BX623"/>
  <c r="BX622" s="1"/>
  <c r="BX621" s="1"/>
  <c r="BX620" s="1"/>
  <c r="BW623"/>
  <c r="BW622" s="1"/>
  <c r="BW621" s="1"/>
  <c r="BW620" s="1"/>
  <c r="BV623"/>
  <c r="BV622" s="1"/>
  <c r="BV621" s="1"/>
  <c r="BV620" s="1"/>
  <c r="BY622"/>
  <c r="BY621" s="1"/>
  <c r="BY620" s="1"/>
  <c r="BY613"/>
  <c r="BX613"/>
  <c r="BX612" s="1"/>
  <c r="BW613"/>
  <c r="BW612" s="1"/>
  <c r="BV613"/>
  <c r="BV612" s="1"/>
  <c r="BY612"/>
  <c r="BY610"/>
  <c r="BY609" s="1"/>
  <c r="BX610"/>
  <c r="BX609" s="1"/>
  <c r="BX608" s="1"/>
  <c r="BX607" s="1"/>
  <c r="BW610"/>
  <c r="BV610"/>
  <c r="BV609" s="1"/>
  <c r="BW609"/>
  <c r="BY603"/>
  <c r="BX603"/>
  <c r="BW603"/>
  <c r="BV603"/>
  <c r="BY601"/>
  <c r="BY600" s="1"/>
  <c r="BX601"/>
  <c r="BX600" s="1"/>
  <c r="BW601"/>
  <c r="BW600" s="1"/>
  <c r="BV601"/>
  <c r="BV600" s="1"/>
  <c r="BY598"/>
  <c r="BY597" s="1"/>
  <c r="BX598"/>
  <c r="BW598"/>
  <c r="BW597" s="1"/>
  <c r="BV598"/>
  <c r="BV597" s="1"/>
  <c r="BX597"/>
  <c r="BY593"/>
  <c r="BX593"/>
  <c r="BW593"/>
  <c r="BV593"/>
  <c r="BY591"/>
  <c r="BY590" s="1"/>
  <c r="BX591"/>
  <c r="BX590" s="1"/>
  <c r="BW591"/>
  <c r="BW590" s="1"/>
  <c r="BV591"/>
  <c r="BV590" s="1"/>
  <c r="BY585"/>
  <c r="BY584" s="1"/>
  <c r="BX585"/>
  <c r="BX584" s="1"/>
  <c r="BW585"/>
  <c r="BW584" s="1"/>
  <c r="BV585"/>
  <c r="BV584" s="1"/>
  <c r="BY581"/>
  <c r="BX581"/>
  <c r="BX580" s="1"/>
  <c r="BW581"/>
  <c r="BW580" s="1"/>
  <c r="BV581"/>
  <c r="BV580" s="1"/>
  <c r="BY580"/>
  <c r="BY578"/>
  <c r="BY577" s="1"/>
  <c r="BX578"/>
  <c r="BX577" s="1"/>
  <c r="BW578"/>
  <c r="BW577" s="1"/>
  <c r="BV578"/>
  <c r="BV577" s="1"/>
  <c r="BY573"/>
  <c r="BX573"/>
  <c r="BX572" s="1"/>
  <c r="BX571" s="1"/>
  <c r="BX570" s="1"/>
  <c r="BW573"/>
  <c r="BW572" s="1"/>
  <c r="BW571" s="1"/>
  <c r="BW570" s="1"/>
  <c r="BV573"/>
  <c r="BV572" s="1"/>
  <c r="BV571" s="1"/>
  <c r="BV570" s="1"/>
  <c r="BY572"/>
  <c r="BY571" s="1"/>
  <c r="BY570" s="1"/>
  <c r="BY568"/>
  <c r="BY567" s="1"/>
  <c r="BY566" s="1"/>
  <c r="BY565" s="1"/>
  <c r="BX568"/>
  <c r="BX567" s="1"/>
  <c r="BX566" s="1"/>
  <c r="BX565" s="1"/>
  <c r="BW568"/>
  <c r="BW567" s="1"/>
  <c r="BW566" s="1"/>
  <c r="BW565" s="1"/>
  <c r="BV568"/>
  <c r="BV567" s="1"/>
  <c r="BV566" s="1"/>
  <c r="BV565" s="1"/>
  <c r="BY563"/>
  <c r="BX563"/>
  <c r="BX562" s="1"/>
  <c r="BX561" s="1"/>
  <c r="BX560" s="1"/>
  <c r="BX559" s="1"/>
  <c r="BW563"/>
  <c r="BW562" s="1"/>
  <c r="BW561" s="1"/>
  <c r="BW560" s="1"/>
  <c r="BW559" s="1"/>
  <c r="BV563"/>
  <c r="BV562" s="1"/>
  <c r="BV561" s="1"/>
  <c r="BV560" s="1"/>
  <c r="BV559" s="1"/>
  <c r="BY562"/>
  <c r="BY561" s="1"/>
  <c r="BY560" s="1"/>
  <c r="BY559" s="1"/>
  <c r="BY557"/>
  <c r="BX557"/>
  <c r="BX556" s="1"/>
  <c r="BX555" s="1"/>
  <c r="BX554" s="1"/>
  <c r="BW557"/>
  <c r="BW556" s="1"/>
  <c r="BW555" s="1"/>
  <c r="BW554" s="1"/>
  <c r="BV557"/>
  <c r="BV556" s="1"/>
  <c r="BV555" s="1"/>
  <c r="BV554" s="1"/>
  <c r="BY556"/>
  <c r="BY555" s="1"/>
  <c r="BY554" s="1"/>
  <c r="BY550"/>
  <c r="BX550"/>
  <c r="BX549" s="1"/>
  <c r="BX548" s="1"/>
  <c r="BX547" s="1"/>
  <c r="BW550"/>
  <c r="BW549" s="1"/>
  <c r="BW548" s="1"/>
  <c r="BW547" s="1"/>
  <c r="BV550"/>
  <c r="BY549"/>
  <c r="BY548" s="1"/>
  <c r="BY547" s="1"/>
  <c r="BV549"/>
  <c r="BV548" s="1"/>
  <c r="BV547" s="1"/>
  <c r="BY545"/>
  <c r="BY544" s="1"/>
  <c r="BY543" s="1"/>
  <c r="BY542" s="1"/>
  <c r="BX545"/>
  <c r="BW545"/>
  <c r="BW544" s="1"/>
  <c r="BW543" s="1"/>
  <c r="BW542" s="1"/>
  <c r="BV545"/>
  <c r="BV544" s="1"/>
  <c r="BV543" s="1"/>
  <c r="BV542" s="1"/>
  <c r="BX544"/>
  <c r="BX543" s="1"/>
  <c r="BX542" s="1"/>
  <c r="BY540"/>
  <c r="BX540"/>
  <c r="BX539" s="1"/>
  <c r="BX538" s="1"/>
  <c r="BX537" s="1"/>
  <c r="BW540"/>
  <c r="BW539" s="1"/>
  <c r="BW538" s="1"/>
  <c r="BW537" s="1"/>
  <c r="BV540"/>
  <c r="BV539" s="1"/>
  <c r="BV538" s="1"/>
  <c r="BV537" s="1"/>
  <c r="BY539"/>
  <c r="BY538" s="1"/>
  <c r="BY537" s="1"/>
  <c r="BY535"/>
  <c r="BY534" s="1"/>
  <c r="BY533" s="1"/>
  <c r="BY532" s="1"/>
  <c r="BX535"/>
  <c r="BX534" s="1"/>
  <c r="BX533" s="1"/>
  <c r="BX532" s="1"/>
  <c r="BW535"/>
  <c r="BW534" s="1"/>
  <c r="BW533" s="1"/>
  <c r="BW532" s="1"/>
  <c r="BV535"/>
  <c r="BV534" s="1"/>
  <c r="BV533" s="1"/>
  <c r="BV532" s="1"/>
  <c r="BY528"/>
  <c r="BX528"/>
  <c r="BW528"/>
  <c r="BV528"/>
  <c r="BY526"/>
  <c r="BY525" s="1"/>
  <c r="BY524" s="1"/>
  <c r="BY523" s="1"/>
  <c r="BX526"/>
  <c r="BW526"/>
  <c r="BW525" s="1"/>
  <c r="BW524" s="1"/>
  <c r="BW523" s="1"/>
  <c r="BV526"/>
  <c r="BY521"/>
  <c r="BX521"/>
  <c r="BX520" s="1"/>
  <c r="BW521"/>
  <c r="BW520" s="1"/>
  <c r="BV521"/>
  <c r="BV520" s="1"/>
  <c r="BY520"/>
  <c r="BY518"/>
  <c r="BY517" s="1"/>
  <c r="BX518"/>
  <c r="BX517" s="1"/>
  <c r="BW518"/>
  <c r="BW517" s="1"/>
  <c r="BV518"/>
  <c r="BV517" s="1"/>
  <c r="BY515"/>
  <c r="BY514" s="1"/>
  <c r="BX515"/>
  <c r="BX514" s="1"/>
  <c r="BW515"/>
  <c r="BW514" s="1"/>
  <c r="BV515"/>
  <c r="BV514" s="1"/>
  <c r="BY512"/>
  <c r="BY511" s="1"/>
  <c r="BX512"/>
  <c r="BX511" s="1"/>
  <c r="BW512"/>
  <c r="BW511" s="1"/>
  <c r="BV512"/>
  <c r="BV511" s="1"/>
  <c r="BY509"/>
  <c r="BX509"/>
  <c r="BX508" s="1"/>
  <c r="BX507" s="1"/>
  <c r="BW509"/>
  <c r="BW508" s="1"/>
  <c r="BW507" s="1"/>
  <c r="BV509"/>
  <c r="BY508"/>
  <c r="BY507" s="1"/>
  <c r="BV508"/>
  <c r="BV507" s="1"/>
  <c r="BY504"/>
  <c r="BY503" s="1"/>
  <c r="BY502" s="1"/>
  <c r="BY501" s="1"/>
  <c r="BX504"/>
  <c r="BX503" s="1"/>
  <c r="BX502" s="1"/>
  <c r="BX501" s="1"/>
  <c r="BW504"/>
  <c r="BW503" s="1"/>
  <c r="BW502" s="1"/>
  <c r="BW501" s="1"/>
  <c r="BV504"/>
  <c r="BV503" s="1"/>
  <c r="BV502" s="1"/>
  <c r="BV501" s="1"/>
  <c r="BY499"/>
  <c r="BX499"/>
  <c r="BX498" s="1"/>
  <c r="BX497" s="1"/>
  <c r="BX496" s="1"/>
  <c r="BW499"/>
  <c r="BW498" s="1"/>
  <c r="BW497" s="1"/>
  <c r="BW496" s="1"/>
  <c r="BV499"/>
  <c r="BV498" s="1"/>
  <c r="BV497" s="1"/>
  <c r="BV496" s="1"/>
  <c r="BY498"/>
  <c r="BY497" s="1"/>
  <c r="BY496" s="1"/>
  <c r="BY494"/>
  <c r="BY493" s="1"/>
  <c r="BY492" s="1"/>
  <c r="BY491" s="1"/>
  <c r="BX494"/>
  <c r="BX493" s="1"/>
  <c r="BX492" s="1"/>
  <c r="BX491" s="1"/>
  <c r="BW494"/>
  <c r="BW493" s="1"/>
  <c r="BW492" s="1"/>
  <c r="BW491" s="1"/>
  <c r="BV494"/>
  <c r="BV493" s="1"/>
  <c r="BV492" s="1"/>
  <c r="BV491" s="1"/>
  <c r="BY485"/>
  <c r="BX485"/>
  <c r="BX484" s="1"/>
  <c r="BX483" s="1"/>
  <c r="BX482" s="1"/>
  <c r="BW485"/>
  <c r="BW484" s="1"/>
  <c r="BW483" s="1"/>
  <c r="BW482" s="1"/>
  <c r="BV485"/>
  <c r="BV484" s="1"/>
  <c r="BV483" s="1"/>
  <c r="BV482" s="1"/>
  <c r="BY484"/>
  <c r="BY483" s="1"/>
  <c r="BY482" s="1"/>
  <c r="BY480"/>
  <c r="BY479" s="1"/>
  <c r="BY478" s="1"/>
  <c r="BY477" s="1"/>
  <c r="BX480"/>
  <c r="BX479" s="1"/>
  <c r="BX478" s="1"/>
  <c r="BX477" s="1"/>
  <c r="BW480"/>
  <c r="BW479" s="1"/>
  <c r="BW478" s="1"/>
  <c r="BW477" s="1"/>
  <c r="BV480"/>
  <c r="BV479" s="1"/>
  <c r="BV478" s="1"/>
  <c r="BV477" s="1"/>
  <c r="BY475"/>
  <c r="BX475"/>
  <c r="BX474" s="1"/>
  <c r="BX473" s="1"/>
  <c r="BX472" s="1"/>
  <c r="BX471" s="1"/>
  <c r="BW475"/>
  <c r="BW474" s="1"/>
  <c r="BW473" s="1"/>
  <c r="BW472" s="1"/>
  <c r="BW471" s="1"/>
  <c r="BV475"/>
  <c r="BV474" s="1"/>
  <c r="BV473" s="1"/>
  <c r="BV472" s="1"/>
  <c r="BV471" s="1"/>
  <c r="BY474"/>
  <c r="BY473" s="1"/>
  <c r="BY472" s="1"/>
  <c r="BY471" s="1"/>
  <c r="BY469"/>
  <c r="BX469"/>
  <c r="BX468" s="1"/>
  <c r="BW469"/>
  <c r="BW468" s="1"/>
  <c r="BV469"/>
  <c r="BV468" s="1"/>
  <c r="BY468"/>
  <c r="BY466"/>
  <c r="BX466"/>
  <c r="BW466"/>
  <c r="BV466"/>
  <c r="BY464"/>
  <c r="BY463" s="1"/>
  <c r="BX464"/>
  <c r="BW464"/>
  <c r="BW463" s="1"/>
  <c r="BV464"/>
  <c r="BV463" s="1"/>
  <c r="BY461"/>
  <c r="BX461"/>
  <c r="BW461"/>
  <c r="BV461"/>
  <c r="BY459"/>
  <c r="BY458" s="1"/>
  <c r="BX459"/>
  <c r="BW459"/>
  <c r="BW458" s="1"/>
  <c r="BV459"/>
  <c r="BV458"/>
  <c r="BY456"/>
  <c r="BY453" s="1"/>
  <c r="BX456"/>
  <c r="BX453" s="1"/>
  <c r="BW456"/>
  <c r="BW453" s="1"/>
  <c r="BV456"/>
  <c r="BV453" s="1"/>
  <c r="BY454"/>
  <c r="BX454"/>
  <c r="BW454"/>
  <c r="BV454"/>
  <c r="BY451"/>
  <c r="BX451"/>
  <c r="BX450" s="1"/>
  <c r="BX449" s="1"/>
  <c r="BW451"/>
  <c r="BW450" s="1"/>
  <c r="BW449" s="1"/>
  <c r="BV451"/>
  <c r="BV450" s="1"/>
  <c r="BV449" s="1"/>
  <c r="BY450"/>
  <c r="BY449" s="1"/>
  <c r="BY447"/>
  <c r="BY446" s="1"/>
  <c r="BY445" s="1"/>
  <c r="BX447"/>
  <c r="BX446" s="1"/>
  <c r="BW447"/>
  <c r="BW446" s="1"/>
  <c r="BW445" s="1"/>
  <c r="BV447"/>
  <c r="BV446" s="1"/>
  <c r="BV445" s="1"/>
  <c r="BX445"/>
  <c r="BY442"/>
  <c r="BX442"/>
  <c r="BW442"/>
  <c r="BV442"/>
  <c r="BV441" s="1"/>
  <c r="BY441"/>
  <c r="BX441"/>
  <c r="BW441"/>
  <c r="BY439"/>
  <c r="BX439"/>
  <c r="BX438" s="1"/>
  <c r="BW439"/>
  <c r="BW438" s="1"/>
  <c r="BV439"/>
  <c r="BV438" s="1"/>
  <c r="BY438"/>
  <c r="BY437" s="1"/>
  <c r="BY435"/>
  <c r="BX435"/>
  <c r="BX434" s="1"/>
  <c r="BX433" s="1"/>
  <c r="BW435"/>
  <c r="BW434" s="1"/>
  <c r="BW433" s="1"/>
  <c r="BV435"/>
  <c r="BV434" s="1"/>
  <c r="BV433" s="1"/>
  <c r="BY434"/>
  <c r="BY433" s="1"/>
  <c r="BY428"/>
  <c r="BY427" s="1"/>
  <c r="BY426" s="1"/>
  <c r="BX428"/>
  <c r="BX427" s="1"/>
  <c r="BX426" s="1"/>
  <c r="BW428"/>
  <c r="BW427" s="1"/>
  <c r="BW426" s="1"/>
  <c r="BV428"/>
  <c r="BV427" s="1"/>
  <c r="BV426" s="1"/>
  <c r="BY424"/>
  <c r="BY423" s="1"/>
  <c r="BY422" s="1"/>
  <c r="BX424"/>
  <c r="BX423" s="1"/>
  <c r="BX422" s="1"/>
  <c r="BW424"/>
  <c r="BW423" s="1"/>
  <c r="BW422" s="1"/>
  <c r="BV424"/>
  <c r="BV423" s="1"/>
  <c r="BV422" s="1"/>
  <c r="BY416"/>
  <c r="BX416"/>
  <c r="BW416"/>
  <c r="BV416"/>
  <c r="BY414"/>
  <c r="BX414"/>
  <c r="BW414"/>
  <c r="BV414"/>
  <c r="BY412"/>
  <c r="BX412"/>
  <c r="BW412"/>
  <c r="BW411" s="1"/>
  <c r="BW410" s="1"/>
  <c r="BV412"/>
  <c r="BX411"/>
  <c r="BX410" s="1"/>
  <c r="BY408"/>
  <c r="BY407" s="1"/>
  <c r="BY406" s="1"/>
  <c r="BX408"/>
  <c r="BX407" s="1"/>
  <c r="BX406" s="1"/>
  <c r="BW408"/>
  <c r="BW407" s="1"/>
  <c r="BW406" s="1"/>
  <c r="BV408"/>
  <c r="BV407" s="1"/>
  <c r="BV406" s="1"/>
  <c r="BY403"/>
  <c r="BX403"/>
  <c r="BW403"/>
  <c r="BV403"/>
  <c r="BV402" s="1"/>
  <c r="BV401" s="1"/>
  <c r="BV400" s="1"/>
  <c r="BY402"/>
  <c r="BX402"/>
  <c r="BX401" s="1"/>
  <c r="BX400" s="1"/>
  <c r="BW402"/>
  <c r="BW401" s="1"/>
  <c r="BW400" s="1"/>
  <c r="BY401"/>
  <c r="BY400" s="1"/>
  <c r="BY398"/>
  <c r="BX398"/>
  <c r="BW398"/>
  <c r="BV398"/>
  <c r="BV397" s="1"/>
  <c r="BY397"/>
  <c r="BX397"/>
  <c r="BW397"/>
  <c r="BY395"/>
  <c r="BX395"/>
  <c r="BX394" s="1"/>
  <c r="BX393" s="1"/>
  <c r="BW395"/>
  <c r="BW394" s="1"/>
  <c r="BW393" s="1"/>
  <c r="BV395"/>
  <c r="BV394" s="1"/>
  <c r="BV393" s="1"/>
  <c r="BY394"/>
  <c r="BY393" s="1"/>
  <c r="BY391"/>
  <c r="BX391"/>
  <c r="BX390" s="1"/>
  <c r="BX389" s="1"/>
  <c r="BW391"/>
  <c r="BW390" s="1"/>
  <c r="BW389" s="1"/>
  <c r="BV391"/>
  <c r="BV390" s="1"/>
  <c r="BV389" s="1"/>
  <c r="BY390"/>
  <c r="BY389" s="1"/>
  <c r="BY387"/>
  <c r="BX387"/>
  <c r="BX386" s="1"/>
  <c r="BW387"/>
  <c r="BW386" s="1"/>
  <c r="BV387"/>
  <c r="BV386" s="1"/>
  <c r="BY386"/>
  <c r="BY384"/>
  <c r="BX384"/>
  <c r="BW384"/>
  <c r="BV384"/>
  <c r="BV383" s="1"/>
  <c r="BY383"/>
  <c r="BX383"/>
  <c r="BW383"/>
  <c r="BY379"/>
  <c r="BY378" s="1"/>
  <c r="BY377" s="1"/>
  <c r="BY376" s="1"/>
  <c r="BX379"/>
  <c r="BX378" s="1"/>
  <c r="BX377" s="1"/>
  <c r="BX376" s="1"/>
  <c r="BW379"/>
  <c r="BW378" s="1"/>
  <c r="BW377" s="1"/>
  <c r="BW376" s="1"/>
  <c r="BV379"/>
  <c r="BV378" s="1"/>
  <c r="BV377" s="1"/>
  <c r="BV376" s="1"/>
  <c r="BY373"/>
  <c r="BY372" s="1"/>
  <c r="BY371" s="1"/>
  <c r="BY370" s="1"/>
  <c r="BX373"/>
  <c r="BX372" s="1"/>
  <c r="BX371" s="1"/>
  <c r="BX370" s="1"/>
  <c r="BW373"/>
  <c r="BW372" s="1"/>
  <c r="BW371" s="1"/>
  <c r="BW370" s="1"/>
  <c r="BV373"/>
  <c r="BV372"/>
  <c r="BV371" s="1"/>
  <c r="BV370" s="1"/>
  <c r="BY366"/>
  <c r="BX366"/>
  <c r="BX365" s="1"/>
  <c r="BW366"/>
  <c r="BW365" s="1"/>
  <c r="BV366"/>
  <c r="BV365" s="1"/>
  <c r="BY365"/>
  <c r="BY363"/>
  <c r="BX363"/>
  <c r="BW363"/>
  <c r="BW362" s="1"/>
  <c r="BW361" s="1"/>
  <c r="BV363"/>
  <c r="BV362" s="1"/>
  <c r="BV361" s="1"/>
  <c r="BY362"/>
  <c r="BX362"/>
  <c r="BX361" s="1"/>
  <c r="BY361"/>
  <c r="BY359"/>
  <c r="BX359"/>
  <c r="BW359"/>
  <c r="BV359"/>
  <c r="BV358" s="1"/>
  <c r="BY358"/>
  <c r="BX358"/>
  <c r="BW358"/>
  <c r="BY356"/>
  <c r="BX356"/>
  <c r="BX355" s="1"/>
  <c r="BW356"/>
  <c r="BW355" s="1"/>
  <c r="BV356"/>
  <c r="BY355"/>
  <c r="BV355"/>
  <c r="BY353"/>
  <c r="BX353"/>
  <c r="BW353"/>
  <c r="BV353"/>
  <c r="BV352" s="1"/>
  <c r="BY352"/>
  <c r="BX352"/>
  <c r="BW352"/>
  <c r="BY350"/>
  <c r="BX350"/>
  <c r="BX349" s="1"/>
  <c r="BW350"/>
  <c r="BW349" s="1"/>
  <c r="BV350"/>
  <c r="BV349" s="1"/>
  <c r="BY349"/>
  <c r="BY347"/>
  <c r="BY346" s="1"/>
  <c r="BX347"/>
  <c r="BX346" s="1"/>
  <c r="BW347"/>
  <c r="BW346" s="1"/>
  <c r="BW345" s="1"/>
  <c r="BV347"/>
  <c r="BV346" s="1"/>
  <c r="BY343"/>
  <c r="BY342" s="1"/>
  <c r="BY341" s="1"/>
  <c r="BX343"/>
  <c r="BX342" s="1"/>
  <c r="BX341" s="1"/>
  <c r="BW343"/>
  <c r="BW342" s="1"/>
  <c r="BW341" s="1"/>
  <c r="BV343"/>
  <c r="BV342" s="1"/>
  <c r="BV341" s="1"/>
  <c r="BY335"/>
  <c r="BX335"/>
  <c r="BW335"/>
  <c r="BW334" s="1"/>
  <c r="BV335"/>
  <c r="BV334" s="1"/>
  <c r="BY334"/>
  <c r="BX334"/>
  <c r="BY332"/>
  <c r="BX332"/>
  <c r="BW332"/>
  <c r="BV332"/>
  <c r="BY330"/>
  <c r="BY329" s="1"/>
  <c r="BY328" s="1"/>
  <c r="BX330"/>
  <c r="BX329" s="1"/>
  <c r="BX328" s="1"/>
  <c r="BW330"/>
  <c r="BW329" s="1"/>
  <c r="BW328" s="1"/>
  <c r="BV330"/>
  <c r="BV329" s="1"/>
  <c r="BV328" s="1"/>
  <c r="BY326"/>
  <c r="BY325" s="1"/>
  <c r="BY324" s="1"/>
  <c r="BX326"/>
  <c r="BX325" s="1"/>
  <c r="BX324" s="1"/>
  <c r="BW326"/>
  <c r="BW325" s="1"/>
  <c r="BW324" s="1"/>
  <c r="BV326"/>
  <c r="BV325" s="1"/>
  <c r="BV324" s="1"/>
  <c r="BY317"/>
  <c r="BX317"/>
  <c r="BW317"/>
  <c r="BW316" s="1"/>
  <c r="BW315" s="1"/>
  <c r="BV317"/>
  <c r="BV316" s="1"/>
  <c r="BV315" s="1"/>
  <c r="BY316"/>
  <c r="BY315" s="1"/>
  <c r="BX316"/>
  <c r="BX315" s="1"/>
  <c r="BY313"/>
  <c r="BX313"/>
  <c r="BW313"/>
  <c r="BV313"/>
  <c r="BY311"/>
  <c r="BX311"/>
  <c r="BW311"/>
  <c r="BV311"/>
  <c r="BY309"/>
  <c r="BX309"/>
  <c r="BW309"/>
  <c r="BW308" s="1"/>
  <c r="BW307" s="1"/>
  <c r="BV309"/>
  <c r="BV308" s="1"/>
  <c r="BV307" s="1"/>
  <c r="BY305"/>
  <c r="BX305"/>
  <c r="BW305"/>
  <c r="BW304" s="1"/>
  <c r="BW303" s="1"/>
  <c r="BV305"/>
  <c r="BV304" s="1"/>
  <c r="BV303" s="1"/>
  <c r="BY304"/>
  <c r="BY303" s="1"/>
  <c r="BX304"/>
  <c r="BX303" s="1"/>
  <c r="BY299"/>
  <c r="BX299"/>
  <c r="BW299"/>
  <c r="BW298" s="1"/>
  <c r="BW297" s="1"/>
  <c r="BV299"/>
  <c r="BV298" s="1"/>
  <c r="BV297" s="1"/>
  <c r="BY298"/>
  <c r="BY297" s="1"/>
  <c r="BX298"/>
  <c r="BX297" s="1"/>
  <c r="BY294"/>
  <c r="BY293" s="1"/>
  <c r="BY292" s="1"/>
  <c r="BY291" s="1"/>
  <c r="BX294"/>
  <c r="BX293" s="1"/>
  <c r="BX292" s="1"/>
  <c r="BX291" s="1"/>
  <c r="BW294"/>
  <c r="BW293" s="1"/>
  <c r="BW292" s="1"/>
  <c r="BW291" s="1"/>
  <c r="BV294"/>
  <c r="BV293" s="1"/>
  <c r="BV292" s="1"/>
  <c r="BV291" s="1"/>
  <c r="BY289"/>
  <c r="BX289"/>
  <c r="BW289"/>
  <c r="BW288" s="1"/>
  <c r="BW287" s="1"/>
  <c r="BW286" s="1"/>
  <c r="BV289"/>
  <c r="BV288" s="1"/>
  <c r="BV287" s="1"/>
  <c r="BV286" s="1"/>
  <c r="BY288"/>
  <c r="BY287" s="1"/>
  <c r="BY286" s="1"/>
  <c r="BX288"/>
  <c r="BX287" s="1"/>
  <c r="BX286" s="1"/>
  <c r="BY282"/>
  <c r="BX282"/>
  <c r="BW282"/>
  <c r="BW281" s="1"/>
  <c r="BW280" s="1"/>
  <c r="BW279" s="1"/>
  <c r="BW278" s="1"/>
  <c r="BV282"/>
  <c r="BV281" s="1"/>
  <c r="BV280" s="1"/>
  <c r="BV279" s="1"/>
  <c r="BV278" s="1"/>
  <c r="BY281"/>
  <c r="BY280" s="1"/>
  <c r="BY279" s="1"/>
  <c r="BY278" s="1"/>
  <c r="BX281"/>
  <c r="BX280" s="1"/>
  <c r="BX279" s="1"/>
  <c r="BX278" s="1"/>
  <c r="BY275"/>
  <c r="BX275"/>
  <c r="BW275"/>
  <c r="BV275"/>
  <c r="BY273"/>
  <c r="BX273"/>
  <c r="BW273"/>
  <c r="BV273"/>
  <c r="BY271"/>
  <c r="BX271"/>
  <c r="BW271"/>
  <c r="BV271"/>
  <c r="BY270"/>
  <c r="BY269" s="1"/>
  <c r="BX270"/>
  <c r="BX269" s="1"/>
  <c r="BY267"/>
  <c r="BX267"/>
  <c r="BW267"/>
  <c r="BW266" s="1"/>
  <c r="BW265" s="1"/>
  <c r="BV267"/>
  <c r="BV266" s="1"/>
  <c r="BV265" s="1"/>
  <c r="BY266"/>
  <c r="BY265" s="1"/>
  <c r="BX266"/>
  <c r="BX265" s="1"/>
  <c r="BX264" s="1"/>
  <c r="BX263" s="1"/>
  <c r="BY258"/>
  <c r="BX258"/>
  <c r="BW258"/>
  <c r="BV258"/>
  <c r="BY256"/>
  <c r="BX256"/>
  <c r="BW256"/>
  <c r="BV256"/>
  <c r="BY254"/>
  <c r="BY253" s="1"/>
  <c r="BX254"/>
  <c r="BX253" s="1"/>
  <c r="BW254"/>
  <c r="BW253" s="1"/>
  <c r="BV254"/>
  <c r="BV253" s="1"/>
  <c r="BY251"/>
  <c r="BX251"/>
  <c r="BW251"/>
  <c r="BW250" s="1"/>
  <c r="BV251"/>
  <c r="BV250" s="1"/>
  <c r="BY250"/>
  <c r="BX250"/>
  <c r="BY246"/>
  <c r="BX246"/>
  <c r="BW246"/>
  <c r="BV246"/>
  <c r="BY244"/>
  <c r="BX244"/>
  <c r="BW244"/>
  <c r="BV244"/>
  <c r="BY242"/>
  <c r="BX242"/>
  <c r="BW242"/>
  <c r="BV242"/>
  <c r="BY236"/>
  <c r="BX236"/>
  <c r="BW236"/>
  <c r="BV236"/>
  <c r="BW235"/>
  <c r="BW234" s="1"/>
  <c r="BY234"/>
  <c r="BX234"/>
  <c r="BV234"/>
  <c r="BW233"/>
  <c r="BY232"/>
  <c r="BX232"/>
  <c r="BV232"/>
  <c r="BV231" s="1"/>
  <c r="BV230" s="1"/>
  <c r="BV229" s="1"/>
  <c r="BY227"/>
  <c r="BX227"/>
  <c r="BW227"/>
  <c r="BW226" s="1"/>
  <c r="BW225" s="1"/>
  <c r="BW224" s="1"/>
  <c r="BV227"/>
  <c r="BV226" s="1"/>
  <c r="BV225" s="1"/>
  <c r="BV224" s="1"/>
  <c r="BY226"/>
  <c r="BY225" s="1"/>
  <c r="BY224" s="1"/>
  <c r="BX226"/>
  <c r="BX225" s="1"/>
  <c r="BX224" s="1"/>
  <c r="BY219"/>
  <c r="BX219"/>
  <c r="BW219"/>
  <c r="BV219"/>
  <c r="BY217"/>
  <c r="BX217"/>
  <c r="BW217"/>
  <c r="BV217"/>
  <c r="BY215"/>
  <c r="BY214" s="1"/>
  <c r="BX215"/>
  <c r="BX214" s="1"/>
  <c r="BW215"/>
  <c r="BW214" s="1"/>
  <c r="BV215"/>
  <c r="BV214"/>
  <c r="BY212"/>
  <c r="BX212"/>
  <c r="BW212"/>
  <c r="BV212"/>
  <c r="BY210"/>
  <c r="BX210"/>
  <c r="BW210"/>
  <c r="BV210"/>
  <c r="BY208"/>
  <c r="BX208"/>
  <c r="BW208"/>
  <c r="BW207" s="1"/>
  <c r="BV208"/>
  <c r="BV207" s="1"/>
  <c r="BY207"/>
  <c r="BX207"/>
  <c r="BY205"/>
  <c r="BY204" s="1"/>
  <c r="BX205"/>
  <c r="BX204" s="1"/>
  <c r="BW205"/>
  <c r="BW204" s="1"/>
  <c r="BV205"/>
  <c r="BV204" s="1"/>
  <c r="BY202"/>
  <c r="BX202"/>
  <c r="BW202"/>
  <c r="BV202"/>
  <c r="BY200"/>
  <c r="BX200"/>
  <c r="BW200"/>
  <c r="BW199" s="1"/>
  <c r="BV200"/>
  <c r="BV199" s="1"/>
  <c r="BY199"/>
  <c r="BX199"/>
  <c r="BY197"/>
  <c r="BX197"/>
  <c r="BW197"/>
  <c r="BV197"/>
  <c r="BY195"/>
  <c r="BX195"/>
  <c r="BW195"/>
  <c r="BW194" s="1"/>
  <c r="BV195"/>
  <c r="BV194" s="1"/>
  <c r="BY192"/>
  <c r="BX192"/>
  <c r="BW192"/>
  <c r="BW191" s="1"/>
  <c r="BV192"/>
  <c r="BV191" s="1"/>
  <c r="BY191"/>
  <c r="BX191"/>
  <c r="BY187"/>
  <c r="BX187"/>
  <c r="BW187"/>
  <c r="BV187"/>
  <c r="BY185"/>
  <c r="BX185"/>
  <c r="BW185"/>
  <c r="BV185"/>
  <c r="BY183"/>
  <c r="BX183"/>
  <c r="BW183"/>
  <c r="BW182" s="1"/>
  <c r="BV183"/>
  <c r="BV182" s="1"/>
  <c r="BY180"/>
  <c r="BX180"/>
  <c r="BW180"/>
  <c r="BV180"/>
  <c r="BY178"/>
  <c r="BX178"/>
  <c r="BW178"/>
  <c r="BV178"/>
  <c r="BY176"/>
  <c r="BX176"/>
  <c r="BW176"/>
  <c r="BW175" s="1"/>
  <c r="BV176"/>
  <c r="BV175" s="1"/>
  <c r="BY175"/>
  <c r="BX175"/>
  <c r="BY168"/>
  <c r="BX168"/>
  <c r="BW168"/>
  <c r="BW167" s="1"/>
  <c r="BV168"/>
  <c r="BV167" s="1"/>
  <c r="BY167"/>
  <c r="BX167"/>
  <c r="BY165"/>
  <c r="BX165"/>
  <c r="BW165"/>
  <c r="BV165"/>
  <c r="BY163"/>
  <c r="BX163"/>
  <c r="BW163"/>
  <c r="BV163"/>
  <c r="BY161"/>
  <c r="BX161"/>
  <c r="BW161"/>
  <c r="BW160" s="1"/>
  <c r="BW159" s="1"/>
  <c r="BV161"/>
  <c r="BV160" s="1"/>
  <c r="BY156"/>
  <c r="BX156"/>
  <c r="BW156"/>
  <c r="BV156"/>
  <c r="BY154"/>
  <c r="BX154"/>
  <c r="BW154"/>
  <c r="BW153" s="1"/>
  <c r="BW152" s="1"/>
  <c r="BW151" s="1"/>
  <c r="BV154"/>
  <c r="BV153" s="1"/>
  <c r="BV152" s="1"/>
  <c r="BV151" s="1"/>
  <c r="BY153"/>
  <c r="BY152" s="1"/>
  <c r="BY151" s="1"/>
  <c r="BX153"/>
  <c r="BX152" s="1"/>
  <c r="BX151" s="1"/>
  <c r="BY148"/>
  <c r="BX148"/>
  <c r="BW148"/>
  <c r="BW147" s="1"/>
  <c r="BW146" s="1"/>
  <c r="BW145" s="1"/>
  <c r="BV148"/>
  <c r="BV147" s="1"/>
  <c r="BV146" s="1"/>
  <c r="BV145" s="1"/>
  <c r="BY147"/>
  <c r="BY146" s="1"/>
  <c r="BY145" s="1"/>
  <c r="BX147"/>
  <c r="BX146" s="1"/>
  <c r="BX145" s="1"/>
  <c r="BY143"/>
  <c r="BY142" s="1"/>
  <c r="BX143"/>
  <c r="BX142" s="1"/>
  <c r="BW143"/>
  <c r="BW142" s="1"/>
  <c r="BV143"/>
  <c r="BV142" s="1"/>
  <c r="BY140"/>
  <c r="BX140"/>
  <c r="BW140"/>
  <c r="BW139" s="1"/>
  <c r="BV140"/>
  <c r="BV139" s="1"/>
  <c r="BY139"/>
  <c r="BX139"/>
  <c r="BY137"/>
  <c r="BY136" s="1"/>
  <c r="BX137"/>
  <c r="BX136" s="1"/>
  <c r="BX135" s="1"/>
  <c r="BW137"/>
  <c r="BV137"/>
  <c r="BW136"/>
  <c r="BV136"/>
  <c r="BY133"/>
  <c r="BY132" s="1"/>
  <c r="BY131" s="1"/>
  <c r="BX133"/>
  <c r="BX132" s="1"/>
  <c r="BX131" s="1"/>
  <c r="BW133"/>
  <c r="BW132" s="1"/>
  <c r="BW131" s="1"/>
  <c r="BV133"/>
  <c r="BV132" s="1"/>
  <c r="BV131" s="1"/>
  <c r="BY129"/>
  <c r="BY128" s="1"/>
  <c r="BX129"/>
  <c r="BX128" s="1"/>
  <c r="BW129"/>
  <c r="BW128" s="1"/>
  <c r="BV129"/>
  <c r="BV128" s="1"/>
  <c r="BY126"/>
  <c r="BX126"/>
  <c r="BW126"/>
  <c r="BV126"/>
  <c r="BY124"/>
  <c r="BX124"/>
  <c r="BW124"/>
  <c r="BW123" s="1"/>
  <c r="BV124"/>
  <c r="BV123" s="1"/>
  <c r="BY123"/>
  <c r="BX123"/>
  <c r="BY120"/>
  <c r="BX120"/>
  <c r="BW120"/>
  <c r="BW119" s="1"/>
  <c r="BW118" s="1"/>
  <c r="BV120"/>
  <c r="BV119" s="1"/>
  <c r="BV118" s="1"/>
  <c r="BY119"/>
  <c r="BY118" s="1"/>
  <c r="BX119"/>
  <c r="BX118" s="1"/>
  <c r="BY115"/>
  <c r="BY114" s="1"/>
  <c r="BY113" s="1"/>
  <c r="BY112" s="1"/>
  <c r="BX115"/>
  <c r="BX114" s="1"/>
  <c r="BX113" s="1"/>
  <c r="BX112" s="1"/>
  <c r="BW115"/>
  <c r="BW114" s="1"/>
  <c r="BW113" s="1"/>
  <c r="BW112" s="1"/>
  <c r="BV115"/>
  <c r="BV114" s="1"/>
  <c r="BV113" s="1"/>
  <c r="BV112" s="1"/>
  <c r="BY108"/>
  <c r="BY107" s="1"/>
  <c r="BY106" s="1"/>
  <c r="BY105" s="1"/>
  <c r="BY104" s="1"/>
  <c r="BX108"/>
  <c r="BX107" s="1"/>
  <c r="BX106" s="1"/>
  <c r="BX105" s="1"/>
  <c r="BX104" s="1"/>
  <c r="BW108"/>
  <c r="BW107" s="1"/>
  <c r="BW106" s="1"/>
  <c r="BW105" s="1"/>
  <c r="BW104" s="1"/>
  <c r="BV108"/>
  <c r="BV107" s="1"/>
  <c r="BV106" s="1"/>
  <c r="BV105" s="1"/>
  <c r="BV104" s="1"/>
  <c r="BY101"/>
  <c r="BX101"/>
  <c r="BW101"/>
  <c r="BV101"/>
  <c r="BY99"/>
  <c r="BX99"/>
  <c r="BW99"/>
  <c r="BV99"/>
  <c r="BY97"/>
  <c r="BX97"/>
  <c r="BX96" s="1"/>
  <c r="BX95" s="1"/>
  <c r="BX94" s="1"/>
  <c r="BX93" s="1"/>
  <c r="BW97"/>
  <c r="BW96" s="1"/>
  <c r="BW95" s="1"/>
  <c r="BW94" s="1"/>
  <c r="BW93" s="1"/>
  <c r="BV97"/>
  <c r="BV96" s="1"/>
  <c r="BV95" s="1"/>
  <c r="BV94" s="1"/>
  <c r="BV93" s="1"/>
  <c r="BY90"/>
  <c r="BX90"/>
  <c r="BW90"/>
  <c r="BV90"/>
  <c r="BY88"/>
  <c r="BX88"/>
  <c r="BW88"/>
  <c r="BW87" s="1"/>
  <c r="BV88"/>
  <c r="BV87" s="1"/>
  <c r="BY85"/>
  <c r="BX85"/>
  <c r="BW85"/>
  <c r="BV85"/>
  <c r="BY83"/>
  <c r="BX83"/>
  <c r="BW83"/>
  <c r="BW82" s="1"/>
  <c r="BV83"/>
  <c r="BV82" s="1"/>
  <c r="BY82"/>
  <c r="BX82"/>
  <c r="BY80"/>
  <c r="BX80"/>
  <c r="BW80"/>
  <c r="BV80"/>
  <c r="BY78"/>
  <c r="BX78"/>
  <c r="BW78"/>
  <c r="BV78"/>
  <c r="BY76"/>
  <c r="BY75" s="1"/>
  <c r="BX76"/>
  <c r="BX75" s="1"/>
  <c r="BW76"/>
  <c r="BV76"/>
  <c r="BV75"/>
  <c r="BY73"/>
  <c r="BX73"/>
  <c r="BW73"/>
  <c r="BW72" s="1"/>
  <c r="BV73"/>
  <c r="BV72" s="1"/>
  <c r="BY72"/>
  <c r="BX72"/>
  <c r="BY70"/>
  <c r="BY69" s="1"/>
  <c r="BX70"/>
  <c r="BX69" s="1"/>
  <c r="BW70"/>
  <c r="BW69" s="1"/>
  <c r="BV70"/>
  <c r="BV69" s="1"/>
  <c r="BY67"/>
  <c r="BX67"/>
  <c r="BW67"/>
  <c r="BV67"/>
  <c r="BY65"/>
  <c r="BX65"/>
  <c r="BW65"/>
  <c r="BW64" s="1"/>
  <c r="BV65"/>
  <c r="BV64" s="1"/>
  <c r="BY64"/>
  <c r="BX64"/>
  <c r="BY62"/>
  <c r="BX62"/>
  <c r="BW62"/>
  <c r="BV62"/>
  <c r="BY60"/>
  <c r="BX60"/>
  <c r="BW60"/>
  <c r="BW59" s="1"/>
  <c r="BV60"/>
  <c r="BV59" s="1"/>
  <c r="BY52"/>
  <c r="BX52"/>
  <c r="BW52"/>
  <c r="BV52"/>
  <c r="BY50"/>
  <c r="BX50"/>
  <c r="BW50"/>
  <c r="BV50"/>
  <c r="BY48"/>
  <c r="BX48"/>
  <c r="BW48"/>
  <c r="BV48"/>
  <c r="BY46"/>
  <c r="BY45" s="1"/>
  <c r="BY44" s="1"/>
  <c r="BX46"/>
  <c r="BX45" s="1"/>
  <c r="BX44" s="1"/>
  <c r="BW46"/>
  <c r="BV46"/>
  <c r="BV45" s="1"/>
  <c r="BV44" s="1"/>
  <c r="BW45"/>
  <c r="BW44" s="1"/>
  <c r="BY33"/>
  <c r="BX33"/>
  <c r="BW33"/>
  <c r="BV33"/>
  <c r="BY31"/>
  <c r="BX31"/>
  <c r="BW31"/>
  <c r="BV31"/>
  <c r="BY29"/>
  <c r="BX29"/>
  <c r="BW29"/>
  <c r="BV29"/>
  <c r="BY27"/>
  <c r="BY26" s="1"/>
  <c r="BX27"/>
  <c r="BX26" s="1"/>
  <c r="BW27"/>
  <c r="BW26" s="1"/>
  <c r="BV27"/>
  <c r="BV26" s="1"/>
  <c r="BY24"/>
  <c r="BX24"/>
  <c r="BW24"/>
  <c r="BW23" s="1"/>
  <c r="BV24"/>
  <c r="BV23" s="1"/>
  <c r="BY23"/>
  <c r="BX23"/>
  <c r="BY21"/>
  <c r="BY20" s="1"/>
  <c r="BX21"/>
  <c r="BX20" s="1"/>
  <c r="BW21"/>
  <c r="BW20" s="1"/>
  <c r="BV21"/>
  <c r="BV20" s="1"/>
  <c r="BY14"/>
  <c r="BY13" s="1"/>
  <c r="BY12" s="1"/>
  <c r="BY11" s="1"/>
  <c r="BY10" s="1"/>
  <c r="BY9" s="1"/>
  <c r="BX14"/>
  <c r="BX13" s="1"/>
  <c r="BX12" s="1"/>
  <c r="BX11" s="1"/>
  <c r="BX10" s="1"/>
  <c r="BX9" s="1"/>
  <c r="BW14"/>
  <c r="BW13" s="1"/>
  <c r="BW12" s="1"/>
  <c r="BW11" s="1"/>
  <c r="BW10" s="1"/>
  <c r="BW9" s="1"/>
  <c r="BV14"/>
  <c r="BV13" s="1"/>
  <c r="BV12" s="1"/>
  <c r="BV11" s="1"/>
  <c r="BV10" s="1"/>
  <c r="BV9" s="1"/>
  <c r="BP1288"/>
  <c r="BX662" l="1"/>
  <c r="BX661" s="1"/>
  <c r="BW1112"/>
  <c r="BW1195"/>
  <c r="BV1207"/>
  <c r="BV1220"/>
  <c r="BW1226"/>
  <c r="BW1225" s="1"/>
  <c r="BV241"/>
  <c r="BY264"/>
  <c r="BY263" s="1"/>
  <c r="BY382"/>
  <c r="BW608"/>
  <c r="BW607" s="1"/>
  <c r="BV765"/>
  <c r="BY936"/>
  <c r="BY681"/>
  <c r="BY783"/>
  <c r="BX810"/>
  <c r="BX1121"/>
  <c r="BX1120" s="1"/>
  <c r="CF595"/>
  <c r="CL596"/>
  <c r="CG595"/>
  <c r="CM596"/>
  <c r="BW1220"/>
  <c r="CG605"/>
  <c r="CM606"/>
  <c r="CF605"/>
  <c r="CL606"/>
  <c r="BY810"/>
  <c r="BX744"/>
  <c r="BY853"/>
  <c r="BY852" s="1"/>
  <c r="BY864"/>
  <c r="BY863" s="1"/>
  <c r="BY875"/>
  <c r="BW892"/>
  <c r="BW891" s="1"/>
  <c r="BW936"/>
  <c r="BY1226"/>
  <c r="BY1225" s="1"/>
  <c r="BV437"/>
  <c r="BV432" s="1"/>
  <c r="BY444"/>
  <c r="BV576"/>
  <c r="BV575" s="1"/>
  <c r="BW681"/>
  <c r="BW675" s="1"/>
  <c r="BW674" s="1"/>
  <c r="BY918"/>
  <c r="BY901" s="1"/>
  <c r="BY900" s="1"/>
  <c r="BY1112"/>
  <c r="BW1177"/>
  <c r="BW1176" s="1"/>
  <c r="BW1247"/>
  <c r="BW1242" s="1"/>
  <c r="BW1241" s="1"/>
  <c r="BW1239" s="1"/>
  <c r="BX765"/>
  <c r="BV1029"/>
  <c r="BV1028" s="1"/>
  <c r="BW405"/>
  <c r="BX1226"/>
  <c r="BX1225" s="1"/>
  <c r="BY984"/>
  <c r="BX1112"/>
  <c r="BX1285"/>
  <c r="BX1284" s="1"/>
  <c r="BX1282" s="1"/>
  <c r="BW122"/>
  <c r="BX1207"/>
  <c r="BV1247"/>
  <c r="BV240"/>
  <c r="BV239" s="1"/>
  <c r="BY381"/>
  <c r="BY1143"/>
  <c r="BX1177"/>
  <c r="BX1176" s="1"/>
  <c r="BV122"/>
  <c r="BY1195"/>
  <c r="BY1188" s="1"/>
  <c r="BV382"/>
  <c r="BV381" s="1"/>
  <c r="BX308"/>
  <c r="BX307" s="1"/>
  <c r="BX296" s="1"/>
  <c r="BX285" s="1"/>
  <c r="BX261" s="1"/>
  <c r="BX405"/>
  <c r="BY411"/>
  <c r="BY410" s="1"/>
  <c r="BY405" s="1"/>
  <c r="BW625"/>
  <c r="BV726"/>
  <c r="CA682"/>
  <c r="BW19"/>
  <c r="BW18" s="1"/>
  <c r="BW17" s="1"/>
  <c r="BW241"/>
  <c r="BW240" s="1"/>
  <c r="BW239" s="1"/>
  <c r="BX463"/>
  <c r="BW726"/>
  <c r="BZ682"/>
  <c r="BW75"/>
  <c r="BW58" s="1"/>
  <c r="BW43" s="1"/>
  <c r="BW42" s="1"/>
  <c r="BW41" s="1"/>
  <c r="BX525"/>
  <c r="BX524" s="1"/>
  <c r="BX523" s="1"/>
  <c r="BW576"/>
  <c r="BW575" s="1"/>
  <c r="BW553" s="1"/>
  <c r="BY744"/>
  <c r="BV783"/>
  <c r="BV778" s="1"/>
  <c r="BW1200"/>
  <c r="BY308"/>
  <c r="BY307" s="1"/>
  <c r="BY296" s="1"/>
  <c r="BY285" s="1"/>
  <c r="BW382"/>
  <c r="BW381" s="1"/>
  <c r="BV634"/>
  <c r="BY704"/>
  <c r="BV744"/>
  <c r="BV1200"/>
  <c r="BY96"/>
  <c r="BY95" s="1"/>
  <c r="BY94" s="1"/>
  <c r="BY93" s="1"/>
  <c r="BW340"/>
  <c r="BW339" s="1"/>
  <c r="BW338" s="1"/>
  <c r="BW421"/>
  <c r="BW420" s="1"/>
  <c r="BX59"/>
  <c r="BX87"/>
  <c r="BX160"/>
  <c r="BX159" s="1"/>
  <c r="BV174"/>
  <c r="BX182"/>
  <c r="BX174" s="1"/>
  <c r="BX194"/>
  <c r="BX190" s="1"/>
  <c r="BV270"/>
  <c r="BV269" s="1"/>
  <c r="BV264" s="1"/>
  <c r="BV263" s="1"/>
  <c r="BV323"/>
  <c r="BV322" s="1"/>
  <c r="BX323"/>
  <c r="BX322" s="1"/>
  <c r="BV345"/>
  <c r="BV340" s="1"/>
  <c r="BV339" s="1"/>
  <c r="BV338" s="1"/>
  <c r="BX345"/>
  <c r="BX340" s="1"/>
  <c r="BX339" s="1"/>
  <c r="BX338" s="1"/>
  <c r="BY432"/>
  <c r="BY59"/>
  <c r="BY87"/>
  <c r="BY122"/>
  <c r="BY160"/>
  <c r="BY159" s="1"/>
  <c r="BW174"/>
  <c r="BY182"/>
  <c r="BY174" s="1"/>
  <c r="BW190"/>
  <c r="BY194"/>
  <c r="BY190" s="1"/>
  <c r="BX231"/>
  <c r="BX230" s="1"/>
  <c r="BX229" s="1"/>
  <c r="BY241"/>
  <c r="BY240" s="1"/>
  <c r="BY239" s="1"/>
  <c r="BW270"/>
  <c r="BW269" s="1"/>
  <c r="BW264" s="1"/>
  <c r="BW263" s="1"/>
  <c r="BW323"/>
  <c r="BW322" s="1"/>
  <c r="BY323"/>
  <c r="BY322" s="1"/>
  <c r="BY19"/>
  <c r="BY18" s="1"/>
  <c r="BY17" s="1"/>
  <c r="BV135"/>
  <c r="BV421"/>
  <c r="BV420" s="1"/>
  <c r="BX437"/>
  <c r="BX432" s="1"/>
  <c r="BV444"/>
  <c r="BY231"/>
  <c r="BY230" s="1"/>
  <c r="BY229" s="1"/>
  <c r="BX241"/>
  <c r="BX240" s="1"/>
  <c r="BX239" s="1"/>
  <c r="BY345"/>
  <c r="BY340" s="1"/>
  <c r="BY339" s="1"/>
  <c r="BY338" s="1"/>
  <c r="BV411"/>
  <c r="BV410" s="1"/>
  <c r="BV405" s="1"/>
  <c r="BW437"/>
  <c r="BW432" s="1"/>
  <c r="BW444"/>
  <c r="BV936"/>
  <c r="BY576"/>
  <c r="BY575" s="1"/>
  <c r="BX576"/>
  <c r="BY608"/>
  <c r="BY607" s="1"/>
  <c r="BV625"/>
  <c r="BX634"/>
  <c r="BW765"/>
  <c r="BX984"/>
  <c r="BX531"/>
  <c r="BY531"/>
  <c r="BV608"/>
  <c r="BV607" s="1"/>
  <c r="BY634"/>
  <c r="BX652"/>
  <c r="BW662"/>
  <c r="BW661" s="1"/>
  <c r="BW652" s="1"/>
  <c r="BX675"/>
  <c r="BX674" s="1"/>
  <c r="BV954"/>
  <c r="BV525"/>
  <c r="BV524" s="1"/>
  <c r="BV523" s="1"/>
  <c r="BY662"/>
  <c r="BY661" s="1"/>
  <c r="BY652" s="1"/>
  <c r="BV681"/>
  <c r="BV918"/>
  <c r="BV901" s="1"/>
  <c r="BV900" s="1"/>
  <c r="BW744"/>
  <c r="BX853"/>
  <c r="BX852" s="1"/>
  <c r="BX864"/>
  <c r="BX863" s="1"/>
  <c r="BX875"/>
  <c r="BV892"/>
  <c r="BV891" s="1"/>
  <c r="BX911"/>
  <c r="BX910" s="1"/>
  <c r="BX918"/>
  <c r="BX936"/>
  <c r="BX954"/>
  <c r="BV984"/>
  <c r="BX1029"/>
  <c r="BX1028" s="1"/>
  <c r="BX1143"/>
  <c r="BW810"/>
  <c r="BW918"/>
  <c r="BW901" s="1"/>
  <c r="BW900" s="1"/>
  <c r="BW984"/>
  <c r="BY1029"/>
  <c r="BY1028" s="1"/>
  <c r="BW783"/>
  <c r="BW954"/>
  <c r="BW1121"/>
  <c r="BW1120" s="1"/>
  <c r="BX1167"/>
  <c r="BX1161" s="1"/>
  <c r="BV1177"/>
  <c r="BV1176" s="1"/>
  <c r="BW1188"/>
  <c r="BY1200"/>
  <c r="BY1220"/>
  <c r="BY1247"/>
  <c r="BY1242" s="1"/>
  <c r="BY1241" s="1"/>
  <c r="BY1239" s="1"/>
  <c r="BW1143"/>
  <c r="BV1112"/>
  <c r="BY1167"/>
  <c r="BY1161" s="1"/>
  <c r="BX1195"/>
  <c r="BX1188" s="1"/>
  <c r="BY1121"/>
  <c r="BY1120" s="1"/>
  <c r="BV1143"/>
  <c r="BW1167"/>
  <c r="BW1161" s="1"/>
  <c r="BV1195"/>
  <c r="BV1188" s="1"/>
  <c r="BX1220"/>
  <c r="BW506"/>
  <c r="BW490" s="1"/>
  <c r="BV1167"/>
  <c r="BV1161" s="1"/>
  <c r="BX19"/>
  <c r="BX18" s="1"/>
  <c r="BX17" s="1"/>
  <c r="BX122"/>
  <c r="BX117" s="1"/>
  <c r="BW296"/>
  <c r="BW285" s="1"/>
  <c r="BW135"/>
  <c r="BY135"/>
  <c r="BV296"/>
  <c r="BV285" s="1"/>
  <c r="BY421"/>
  <c r="BY420" s="1"/>
  <c r="BX421"/>
  <c r="BX420" s="1"/>
  <c r="BV19"/>
  <c r="BV18" s="1"/>
  <c r="BV17" s="1"/>
  <c r="BV58"/>
  <c r="BV43" s="1"/>
  <c r="BV42" s="1"/>
  <c r="BV41" s="1"/>
  <c r="BV159"/>
  <c r="BV190"/>
  <c r="BW232"/>
  <c r="BW231" s="1"/>
  <c r="BW230" s="1"/>
  <c r="BW229" s="1"/>
  <c r="BX382"/>
  <c r="BX381" s="1"/>
  <c r="BX375" s="1"/>
  <c r="BX369" s="1"/>
  <c r="BX458"/>
  <c r="BY506"/>
  <c r="BY490" s="1"/>
  <c r="BW531"/>
  <c r="BX625"/>
  <c r="BY625"/>
  <c r="BW634"/>
  <c r="BV662"/>
  <c r="BV661" s="1"/>
  <c r="BW778"/>
  <c r="BW764" s="1"/>
  <c r="BV506"/>
  <c r="BX506"/>
  <c r="BV652"/>
  <c r="BY726"/>
  <c r="BY721" s="1"/>
  <c r="BY720" s="1"/>
  <c r="BV531"/>
  <c r="BY778"/>
  <c r="BY764" s="1"/>
  <c r="BV704"/>
  <c r="BX726"/>
  <c r="BX721" s="1"/>
  <c r="BX720" s="1"/>
  <c r="BX783"/>
  <c r="BX778" s="1"/>
  <c r="BX764" s="1"/>
  <c r="BW853"/>
  <c r="BW852" s="1"/>
  <c r="BW864"/>
  <c r="BW863" s="1"/>
  <c r="BW875"/>
  <c r="BW874" s="1"/>
  <c r="BY892"/>
  <c r="BY891" s="1"/>
  <c r="BY874" s="1"/>
  <c r="BV810"/>
  <c r="BV853"/>
  <c r="BV852" s="1"/>
  <c r="BV864"/>
  <c r="BV863" s="1"/>
  <c r="BV875"/>
  <c r="BX892"/>
  <c r="BX891" s="1"/>
  <c r="BV1121"/>
  <c r="BV1120" s="1"/>
  <c r="BY1177"/>
  <c r="BY1176" s="1"/>
  <c r="BX1200"/>
  <c r="BV1226"/>
  <c r="BV1225" s="1"/>
  <c r="BV1242"/>
  <c r="BV1241" s="1"/>
  <c r="BV1239" s="1"/>
  <c r="BX1247"/>
  <c r="BX1242" s="1"/>
  <c r="BX1241" s="1"/>
  <c r="BX1239" s="1"/>
  <c r="BW1285"/>
  <c r="BW1284" s="1"/>
  <c r="BW1282" s="1"/>
  <c r="BY1285"/>
  <c r="BY1284" s="1"/>
  <c r="BY1282" s="1"/>
  <c r="BW1207"/>
  <c r="BY954"/>
  <c r="BW1029"/>
  <c r="BW1028" s="1"/>
  <c r="BV1287"/>
  <c r="BV1286" s="1"/>
  <c r="BV1285" s="1"/>
  <c r="BV1284" s="1"/>
  <c r="BV1282" s="1"/>
  <c r="BU1170"/>
  <c r="BT1170"/>
  <c r="BQ1169"/>
  <c r="BQ1168" s="1"/>
  <c r="BR1169"/>
  <c r="BR1168" s="1"/>
  <c r="BS1169"/>
  <c r="BS1168" s="1"/>
  <c r="BP1169"/>
  <c r="BP1168" s="1"/>
  <c r="BS1291"/>
  <c r="BR1291"/>
  <c r="BQ1291"/>
  <c r="BQ1290" s="1"/>
  <c r="BQ1289" s="1"/>
  <c r="BP1291"/>
  <c r="BP1290" s="1"/>
  <c r="BP1289" s="1"/>
  <c r="BS1290"/>
  <c r="BS1289" s="1"/>
  <c r="BR1290"/>
  <c r="BR1289" s="1"/>
  <c r="BS1287"/>
  <c r="BR1287"/>
  <c r="BQ1287"/>
  <c r="BQ1286" s="1"/>
  <c r="BP1287"/>
  <c r="BP1286" s="1"/>
  <c r="BS1286"/>
  <c r="BR1286"/>
  <c r="BS1279"/>
  <c r="BR1279"/>
  <c r="BQ1279"/>
  <c r="BQ1278" s="1"/>
  <c r="BQ1277" s="1"/>
  <c r="BQ1276" s="1"/>
  <c r="BQ1275" s="1"/>
  <c r="BQ1274" s="1"/>
  <c r="BQ1272" s="1"/>
  <c r="BP1279"/>
  <c r="BP1278" s="1"/>
  <c r="BP1277" s="1"/>
  <c r="BP1276" s="1"/>
  <c r="BP1275" s="1"/>
  <c r="BP1274" s="1"/>
  <c r="BP1272" s="1"/>
  <c r="BS1278"/>
  <c r="BS1277" s="1"/>
  <c r="BS1276" s="1"/>
  <c r="BS1275" s="1"/>
  <c r="BS1274" s="1"/>
  <c r="BS1272" s="1"/>
  <c r="BR1278"/>
  <c r="BR1277" s="1"/>
  <c r="BR1276" s="1"/>
  <c r="BR1275" s="1"/>
  <c r="BR1274" s="1"/>
  <c r="BR1272" s="1"/>
  <c r="BS1269"/>
  <c r="BR1269"/>
  <c r="BQ1269"/>
  <c r="BQ1268" s="1"/>
  <c r="BQ1267" s="1"/>
  <c r="BQ1266" s="1"/>
  <c r="BQ1265" s="1"/>
  <c r="BP1269"/>
  <c r="BP1268" s="1"/>
  <c r="BP1267" s="1"/>
  <c r="BP1266" s="1"/>
  <c r="BP1265" s="1"/>
  <c r="BS1268"/>
  <c r="BS1267" s="1"/>
  <c r="BS1266" s="1"/>
  <c r="BS1265" s="1"/>
  <c r="BR1268"/>
  <c r="BR1267" s="1"/>
  <c r="BR1266" s="1"/>
  <c r="BR1265" s="1"/>
  <c r="BS1262"/>
  <c r="BS1261" s="1"/>
  <c r="BS1260" s="1"/>
  <c r="BS1259" s="1"/>
  <c r="BR1262"/>
  <c r="BR1261" s="1"/>
  <c r="BR1260" s="1"/>
  <c r="BR1259" s="1"/>
  <c r="BQ1262"/>
  <c r="BQ1261" s="1"/>
  <c r="BQ1260" s="1"/>
  <c r="BQ1259" s="1"/>
  <c r="BP1262"/>
  <c r="BP1261" s="1"/>
  <c r="BP1260" s="1"/>
  <c r="BP1259" s="1"/>
  <c r="BS1257"/>
  <c r="BS1256" s="1"/>
  <c r="BS1255" s="1"/>
  <c r="BS1254" s="1"/>
  <c r="BR1257"/>
  <c r="BR1256" s="1"/>
  <c r="BR1255" s="1"/>
  <c r="BR1254" s="1"/>
  <c r="BQ1257"/>
  <c r="BQ1256" s="1"/>
  <c r="BQ1255" s="1"/>
  <c r="BQ1254" s="1"/>
  <c r="BP1257"/>
  <c r="BP1256" s="1"/>
  <c r="BP1255" s="1"/>
  <c r="BP1254" s="1"/>
  <c r="BS1252"/>
  <c r="BR1252"/>
  <c r="BQ1252"/>
  <c r="BQ1251" s="1"/>
  <c r="BP1252"/>
  <c r="BP1251" s="1"/>
  <c r="BS1251"/>
  <c r="BR1251"/>
  <c r="BS1249"/>
  <c r="BS1248" s="1"/>
  <c r="BR1249"/>
  <c r="BR1248" s="1"/>
  <c r="BQ1249"/>
  <c r="BQ1248" s="1"/>
  <c r="BP1249"/>
  <c r="BP1248" s="1"/>
  <c r="BS1245"/>
  <c r="BS1244" s="1"/>
  <c r="BS1243" s="1"/>
  <c r="BR1245"/>
  <c r="BR1244" s="1"/>
  <c r="BR1243" s="1"/>
  <c r="BQ1245"/>
  <c r="BQ1244" s="1"/>
  <c r="BQ1243" s="1"/>
  <c r="BP1245"/>
  <c r="BP1244" s="1"/>
  <c r="BP1243" s="1"/>
  <c r="BS1236"/>
  <c r="BS1235" s="1"/>
  <c r="BS1234" s="1"/>
  <c r="BS1233" s="1"/>
  <c r="BR1236"/>
  <c r="BR1235" s="1"/>
  <c r="BR1234" s="1"/>
  <c r="BR1233" s="1"/>
  <c r="BQ1236"/>
  <c r="BQ1235" s="1"/>
  <c r="BQ1234" s="1"/>
  <c r="BQ1233" s="1"/>
  <c r="BP1236"/>
  <c r="BP1235" s="1"/>
  <c r="BP1234" s="1"/>
  <c r="BP1233" s="1"/>
  <c r="BS1231"/>
  <c r="BR1231"/>
  <c r="BR1230" s="1"/>
  <c r="BQ1231"/>
  <c r="BQ1230" s="1"/>
  <c r="BP1231"/>
  <c r="BP1230" s="1"/>
  <c r="BS1230"/>
  <c r="BS1228"/>
  <c r="BS1227" s="1"/>
  <c r="BR1228"/>
  <c r="BR1227" s="1"/>
  <c r="BQ1228"/>
  <c r="BQ1227" s="1"/>
  <c r="BP1228"/>
  <c r="BP1227" s="1"/>
  <c r="BS1223"/>
  <c r="BR1223"/>
  <c r="BQ1223"/>
  <c r="BP1223"/>
  <c r="BU1221"/>
  <c r="BT1221"/>
  <c r="BS1221"/>
  <c r="BR1221"/>
  <c r="BQ1221"/>
  <c r="BP1221"/>
  <c r="BS1218"/>
  <c r="BR1218"/>
  <c r="BQ1218"/>
  <c r="BP1218"/>
  <c r="BS1216"/>
  <c r="BR1216"/>
  <c r="BR1215" s="1"/>
  <c r="BR1214" s="1"/>
  <c r="BQ1216"/>
  <c r="BQ1215" s="1"/>
  <c r="BQ1214" s="1"/>
  <c r="BP1216"/>
  <c r="BP1215" s="1"/>
  <c r="BP1214" s="1"/>
  <c r="BS1215"/>
  <c r="BS1214" s="1"/>
  <c r="BS1212"/>
  <c r="BR1212"/>
  <c r="BR1211" s="1"/>
  <c r="BQ1212"/>
  <c r="BQ1211" s="1"/>
  <c r="BP1212"/>
  <c r="BP1211" s="1"/>
  <c r="BS1211"/>
  <c r="BS1209"/>
  <c r="BR1209"/>
  <c r="BQ1209"/>
  <c r="BP1209"/>
  <c r="BS1208"/>
  <c r="BR1208"/>
  <c r="BQ1208"/>
  <c r="BP1208"/>
  <c r="BS1207"/>
  <c r="BS1205"/>
  <c r="BR1205"/>
  <c r="BQ1205"/>
  <c r="BP1205"/>
  <c r="BS1204"/>
  <c r="BR1204"/>
  <c r="BQ1204"/>
  <c r="BP1204"/>
  <c r="BS1202"/>
  <c r="BR1202"/>
  <c r="BR1201" s="1"/>
  <c r="BR1200" s="1"/>
  <c r="BQ1202"/>
  <c r="BP1202"/>
  <c r="BP1201" s="1"/>
  <c r="BP1200" s="1"/>
  <c r="BS1201"/>
  <c r="BS1200" s="1"/>
  <c r="BQ1201"/>
  <c r="BS1198"/>
  <c r="BR1198"/>
  <c r="BQ1198"/>
  <c r="BP1198"/>
  <c r="BQ1197"/>
  <c r="BQ1196" s="1"/>
  <c r="BS1196"/>
  <c r="BS1195" s="1"/>
  <c r="BR1196"/>
  <c r="BP1196"/>
  <c r="BP1195" s="1"/>
  <c r="BS1193"/>
  <c r="BS1192" s="1"/>
  <c r="BR1193"/>
  <c r="BR1192" s="1"/>
  <c r="BQ1193"/>
  <c r="BQ1192" s="1"/>
  <c r="BP1193"/>
  <c r="BP1192" s="1"/>
  <c r="BS1190"/>
  <c r="BR1190"/>
  <c r="BR1189" s="1"/>
  <c r="BQ1190"/>
  <c r="BQ1189" s="1"/>
  <c r="BP1190"/>
  <c r="BP1189" s="1"/>
  <c r="BS1189"/>
  <c r="BS1185"/>
  <c r="BR1185"/>
  <c r="BR1184" s="1"/>
  <c r="BQ1185"/>
  <c r="BQ1184" s="1"/>
  <c r="BP1185"/>
  <c r="BS1184"/>
  <c r="BP1184"/>
  <c r="BS1182"/>
  <c r="BS1181" s="1"/>
  <c r="BR1182"/>
  <c r="BR1181" s="1"/>
  <c r="BQ1182"/>
  <c r="BQ1181" s="1"/>
  <c r="BP1182"/>
  <c r="BP1181" s="1"/>
  <c r="BS1179"/>
  <c r="BR1179"/>
  <c r="BQ1179"/>
  <c r="BP1179"/>
  <c r="BS1178"/>
  <c r="BR1178"/>
  <c r="BQ1178"/>
  <c r="BP1178"/>
  <c r="BS1172"/>
  <c r="BS1171" s="1"/>
  <c r="BS1167" s="1"/>
  <c r="BR1172"/>
  <c r="BR1171" s="1"/>
  <c r="BQ1172"/>
  <c r="BQ1171" s="1"/>
  <c r="BP1172"/>
  <c r="BP1171" s="1"/>
  <c r="BS1165"/>
  <c r="BR1165"/>
  <c r="BR1164" s="1"/>
  <c r="BR1163" s="1"/>
  <c r="BR1162" s="1"/>
  <c r="BQ1165"/>
  <c r="BQ1164" s="1"/>
  <c r="BQ1163" s="1"/>
  <c r="BQ1162" s="1"/>
  <c r="BP1165"/>
  <c r="BP1164" s="1"/>
  <c r="BP1163" s="1"/>
  <c r="BP1162" s="1"/>
  <c r="BS1164"/>
  <c r="BS1163" s="1"/>
  <c r="BS1162" s="1"/>
  <c r="BS1158"/>
  <c r="BS1157" s="1"/>
  <c r="BR1158"/>
  <c r="BR1157" s="1"/>
  <c r="BQ1158"/>
  <c r="BQ1157" s="1"/>
  <c r="BP1158"/>
  <c r="BP1157" s="1"/>
  <c r="BS1155"/>
  <c r="BR1155"/>
  <c r="BQ1155"/>
  <c r="BP1155"/>
  <c r="BS1154"/>
  <c r="BR1154"/>
  <c r="BQ1154"/>
  <c r="BP1154"/>
  <c r="BS1152"/>
  <c r="BR1152"/>
  <c r="BQ1152"/>
  <c r="BP1152"/>
  <c r="BS1151"/>
  <c r="BR1151"/>
  <c r="BQ1151"/>
  <c r="BP1151"/>
  <c r="BS1150"/>
  <c r="BR1150"/>
  <c r="BQ1150"/>
  <c r="BP1150"/>
  <c r="BS1145"/>
  <c r="BR1145"/>
  <c r="BQ1145"/>
  <c r="BP1145"/>
  <c r="BP1144" s="1"/>
  <c r="BS1144"/>
  <c r="BR1144"/>
  <c r="BQ1144"/>
  <c r="BS1141"/>
  <c r="BR1141"/>
  <c r="BQ1141"/>
  <c r="BP1141"/>
  <c r="BP1140" s="1"/>
  <c r="BS1140"/>
  <c r="BR1140"/>
  <c r="BQ1140"/>
  <c r="BS1138"/>
  <c r="BR1138"/>
  <c r="BQ1138"/>
  <c r="BP1138"/>
  <c r="BS1137"/>
  <c r="BR1137"/>
  <c r="BQ1137"/>
  <c r="BP1137"/>
  <c r="BS1135"/>
  <c r="BR1135"/>
  <c r="BQ1135"/>
  <c r="BP1135"/>
  <c r="BS1134"/>
  <c r="BR1134"/>
  <c r="BQ1134"/>
  <c r="BP1134"/>
  <c r="BS1132"/>
  <c r="BR1132"/>
  <c r="BQ1132"/>
  <c r="BP1132"/>
  <c r="BS1131"/>
  <c r="BR1131"/>
  <c r="BQ1131"/>
  <c r="BP1131"/>
  <c r="BS1129"/>
  <c r="BR1129"/>
  <c r="BQ1129"/>
  <c r="BP1129"/>
  <c r="BS1128"/>
  <c r="BR1128"/>
  <c r="BQ1128"/>
  <c r="BP1128"/>
  <c r="BS1126"/>
  <c r="BR1126"/>
  <c r="BQ1126"/>
  <c r="BP1126"/>
  <c r="BP1125" s="1"/>
  <c r="BS1125"/>
  <c r="BR1125"/>
  <c r="BQ1125"/>
  <c r="BS1123"/>
  <c r="BS1122" s="1"/>
  <c r="BR1123"/>
  <c r="BR1122" s="1"/>
  <c r="BQ1123"/>
  <c r="BQ1122" s="1"/>
  <c r="BP1123"/>
  <c r="BP1122" s="1"/>
  <c r="BS1118"/>
  <c r="BS1117" s="1"/>
  <c r="BR1118"/>
  <c r="BR1117" s="1"/>
  <c r="BQ1118"/>
  <c r="BQ1117" s="1"/>
  <c r="BP1118"/>
  <c r="BP1117" s="1"/>
  <c r="BS1115"/>
  <c r="BR1115"/>
  <c r="BQ1115"/>
  <c r="BP1115"/>
  <c r="BP1114" s="1"/>
  <c r="BP1113" s="1"/>
  <c r="BS1114"/>
  <c r="BS1113" s="1"/>
  <c r="BR1114"/>
  <c r="BR1113" s="1"/>
  <c r="BQ1114"/>
  <c r="BQ1113" s="1"/>
  <c r="BQ1112" s="1"/>
  <c r="BS1110"/>
  <c r="BR1110"/>
  <c r="BR1109" s="1"/>
  <c r="BQ1110"/>
  <c r="BQ1109" s="1"/>
  <c r="BP1110"/>
  <c r="BP1109" s="1"/>
  <c r="BS1109"/>
  <c r="BS1103"/>
  <c r="BS1102" s="1"/>
  <c r="BR1103"/>
  <c r="BR1102" s="1"/>
  <c r="BQ1103"/>
  <c r="BQ1102" s="1"/>
  <c r="BP1103"/>
  <c r="BP1102" s="1"/>
  <c r="BS1100"/>
  <c r="BR1100"/>
  <c r="BR1099" s="1"/>
  <c r="BQ1100"/>
  <c r="BQ1099" s="1"/>
  <c r="BP1100"/>
  <c r="BP1099" s="1"/>
  <c r="BS1099"/>
  <c r="BS1097"/>
  <c r="BS1096" s="1"/>
  <c r="BR1097"/>
  <c r="BR1096" s="1"/>
  <c r="BQ1097"/>
  <c r="BQ1096" s="1"/>
  <c r="BP1097"/>
  <c r="BP1096" s="1"/>
  <c r="BS1094"/>
  <c r="BR1094"/>
  <c r="BR1093" s="1"/>
  <c r="BQ1094"/>
  <c r="BQ1093" s="1"/>
  <c r="BP1094"/>
  <c r="BP1093" s="1"/>
  <c r="BS1093"/>
  <c r="BS1091"/>
  <c r="BS1090" s="1"/>
  <c r="BR1091"/>
  <c r="BR1090" s="1"/>
  <c r="BQ1091"/>
  <c r="BQ1090" s="1"/>
  <c r="BP1091"/>
  <c r="BP1090" s="1"/>
  <c r="BS1088"/>
  <c r="BR1088"/>
  <c r="BR1087" s="1"/>
  <c r="BQ1088"/>
  <c r="BQ1087" s="1"/>
  <c r="BP1088"/>
  <c r="BP1087" s="1"/>
  <c r="BS1087"/>
  <c r="BS1085"/>
  <c r="BR1085"/>
  <c r="BQ1085"/>
  <c r="BP1085"/>
  <c r="BS1084"/>
  <c r="BR1084"/>
  <c r="BQ1084"/>
  <c r="BP1084"/>
  <c r="BS1082"/>
  <c r="BR1082"/>
  <c r="BQ1082"/>
  <c r="BP1082"/>
  <c r="BS1081"/>
  <c r="BR1081"/>
  <c r="BQ1081"/>
  <c r="BP1081"/>
  <c r="BS1079"/>
  <c r="BS1078" s="1"/>
  <c r="BR1079"/>
  <c r="BR1078" s="1"/>
  <c r="BQ1079"/>
  <c r="BQ1078" s="1"/>
  <c r="BP1079"/>
  <c r="BP1078" s="1"/>
  <c r="BS1076"/>
  <c r="BR1076"/>
  <c r="BQ1076"/>
  <c r="BP1076"/>
  <c r="BS1075"/>
  <c r="BR1075"/>
  <c r="BQ1075"/>
  <c r="BP1075"/>
  <c r="BS1073"/>
  <c r="BS1072" s="1"/>
  <c r="BR1073"/>
  <c r="BR1072" s="1"/>
  <c r="BQ1073"/>
  <c r="BQ1072" s="1"/>
  <c r="BP1073"/>
  <c r="BP1072" s="1"/>
  <c r="BS1070"/>
  <c r="BR1070"/>
  <c r="BR1069" s="1"/>
  <c r="BQ1070"/>
  <c r="BQ1069" s="1"/>
  <c r="BP1070"/>
  <c r="BS1069"/>
  <c r="BP1069"/>
  <c r="BS1067"/>
  <c r="BS1066" s="1"/>
  <c r="BR1067"/>
  <c r="BR1066" s="1"/>
  <c r="BQ1067"/>
  <c r="BQ1066" s="1"/>
  <c r="BP1067"/>
  <c r="BP1066" s="1"/>
  <c r="BS1064"/>
  <c r="BR1064"/>
  <c r="BR1063" s="1"/>
  <c r="BQ1064"/>
  <c r="BQ1063" s="1"/>
  <c r="BP1064"/>
  <c r="BP1063" s="1"/>
  <c r="BS1063"/>
  <c r="BS1061"/>
  <c r="BS1060" s="1"/>
  <c r="BR1061"/>
  <c r="BR1060" s="1"/>
  <c r="BQ1061"/>
  <c r="BQ1060" s="1"/>
  <c r="BP1061"/>
  <c r="BP1060" s="1"/>
  <c r="BS1058"/>
  <c r="BR1058"/>
  <c r="BR1057" s="1"/>
  <c r="BQ1058"/>
  <c r="BQ1057" s="1"/>
  <c r="BP1058"/>
  <c r="BP1057" s="1"/>
  <c r="BS1057"/>
  <c r="BS1055"/>
  <c r="BS1054" s="1"/>
  <c r="BR1055"/>
  <c r="BR1054" s="1"/>
  <c r="BQ1055"/>
  <c r="BQ1054" s="1"/>
  <c r="BP1055"/>
  <c r="BP1054" s="1"/>
  <c r="BS1052"/>
  <c r="BR1052"/>
  <c r="BR1051" s="1"/>
  <c r="BQ1052"/>
  <c r="BQ1051" s="1"/>
  <c r="BP1052"/>
  <c r="BP1051" s="1"/>
  <c r="BS1051"/>
  <c r="BS1049"/>
  <c r="BR1049"/>
  <c r="BQ1049"/>
  <c r="BP1049"/>
  <c r="BP1048" s="1"/>
  <c r="BS1048"/>
  <c r="BR1048"/>
  <c r="BQ1048"/>
  <c r="BS1046"/>
  <c r="BR1046"/>
  <c r="BR1045" s="1"/>
  <c r="BQ1046"/>
  <c r="BQ1045" s="1"/>
  <c r="BP1046"/>
  <c r="BP1045" s="1"/>
  <c r="BS1045"/>
  <c r="BS1043"/>
  <c r="BS1042" s="1"/>
  <c r="BR1043"/>
  <c r="BR1042" s="1"/>
  <c r="BQ1043"/>
  <c r="BQ1042" s="1"/>
  <c r="BP1043"/>
  <c r="BP1042" s="1"/>
  <c r="BS1040"/>
  <c r="BR1040"/>
  <c r="BR1039" s="1"/>
  <c r="BQ1040"/>
  <c r="BQ1039" s="1"/>
  <c r="BP1040"/>
  <c r="BS1039"/>
  <c r="BP1039"/>
  <c r="BS1037"/>
  <c r="BS1036" s="1"/>
  <c r="BR1037"/>
  <c r="BQ1037"/>
  <c r="BQ1036" s="1"/>
  <c r="BP1037"/>
  <c r="BP1036" s="1"/>
  <c r="BR1036"/>
  <c r="BS1034"/>
  <c r="BR1034"/>
  <c r="BR1033" s="1"/>
  <c r="BQ1034"/>
  <c r="BQ1033" s="1"/>
  <c r="BP1034"/>
  <c r="BP1033" s="1"/>
  <c r="BS1033"/>
  <c r="BS1031"/>
  <c r="BS1030" s="1"/>
  <c r="BR1031"/>
  <c r="BR1030" s="1"/>
  <c r="BQ1031"/>
  <c r="BQ1030" s="1"/>
  <c r="BP1031"/>
  <c r="BP1030" s="1"/>
  <c r="BS1024"/>
  <c r="BR1024"/>
  <c r="BQ1024"/>
  <c r="BP1024"/>
  <c r="BS1023"/>
  <c r="BR1023"/>
  <c r="BQ1023"/>
  <c r="BQ1022" s="1"/>
  <c r="BQ1021" s="1"/>
  <c r="BQ1020" s="1"/>
  <c r="BQ1019" s="1"/>
  <c r="BP1023"/>
  <c r="BP1022" s="1"/>
  <c r="BP1021" s="1"/>
  <c r="BP1020" s="1"/>
  <c r="BP1019" s="1"/>
  <c r="BS1022"/>
  <c r="BS1021" s="1"/>
  <c r="BS1020" s="1"/>
  <c r="BS1019" s="1"/>
  <c r="BR1022"/>
  <c r="BR1021" s="1"/>
  <c r="BR1020" s="1"/>
  <c r="BR1019" s="1"/>
  <c r="BS1014"/>
  <c r="BS1013" s="1"/>
  <c r="BS1012" s="1"/>
  <c r="BS1011" s="1"/>
  <c r="BS1010" s="1"/>
  <c r="BR1014"/>
  <c r="BR1013" s="1"/>
  <c r="BR1012" s="1"/>
  <c r="BR1011" s="1"/>
  <c r="BR1010" s="1"/>
  <c r="BQ1014"/>
  <c r="BP1014"/>
  <c r="BP1013" s="1"/>
  <c r="BP1012" s="1"/>
  <c r="BP1011" s="1"/>
  <c r="BP1010" s="1"/>
  <c r="BQ1013"/>
  <c r="BQ1012" s="1"/>
  <c r="BQ1011" s="1"/>
  <c r="BQ1010" s="1"/>
  <c r="BS1007"/>
  <c r="BR1007"/>
  <c r="BR1006" s="1"/>
  <c r="BR1005" s="1"/>
  <c r="BR1004" s="1"/>
  <c r="BQ1007"/>
  <c r="BQ1006" s="1"/>
  <c r="BQ1005" s="1"/>
  <c r="BQ1004" s="1"/>
  <c r="BP1007"/>
  <c r="BP1006" s="1"/>
  <c r="BP1005" s="1"/>
  <c r="BP1004" s="1"/>
  <c r="BS1006"/>
  <c r="BS1005" s="1"/>
  <c r="BS1004" s="1"/>
  <c r="BS1001"/>
  <c r="BS1000" s="1"/>
  <c r="BR1001"/>
  <c r="BR1000" s="1"/>
  <c r="BQ1001"/>
  <c r="BQ1000" s="1"/>
  <c r="BP1001"/>
  <c r="BP1000" s="1"/>
  <c r="BS990"/>
  <c r="BR990"/>
  <c r="BQ990"/>
  <c r="BQ989" s="1"/>
  <c r="BP990"/>
  <c r="BP989" s="1"/>
  <c r="BS989"/>
  <c r="BR989"/>
  <c r="BS986"/>
  <c r="BS985" s="1"/>
  <c r="BR986"/>
  <c r="BR985" s="1"/>
  <c r="BQ986"/>
  <c r="BQ985" s="1"/>
  <c r="BP986"/>
  <c r="BP985" s="1"/>
  <c r="BS981"/>
  <c r="BS980" s="1"/>
  <c r="BS979" s="1"/>
  <c r="BR981"/>
  <c r="BQ981"/>
  <c r="BQ980" s="1"/>
  <c r="BQ979" s="1"/>
  <c r="BP981"/>
  <c r="BP980" s="1"/>
  <c r="BP979" s="1"/>
  <c r="BR980"/>
  <c r="BR979" s="1"/>
  <c r="BS977"/>
  <c r="BR977"/>
  <c r="BQ977"/>
  <c r="BQ976" s="1"/>
  <c r="BQ975" s="1"/>
  <c r="BP977"/>
  <c r="BP976" s="1"/>
  <c r="BP975" s="1"/>
  <c r="BS976"/>
  <c r="BS975" s="1"/>
  <c r="BR976"/>
  <c r="BR975" s="1"/>
  <c r="BS972"/>
  <c r="BS971" s="1"/>
  <c r="BR972"/>
  <c r="BR971" s="1"/>
  <c r="BQ972"/>
  <c r="BQ971" s="1"/>
  <c r="BP972"/>
  <c r="BP971" s="1"/>
  <c r="BS969"/>
  <c r="BR969"/>
  <c r="BQ969"/>
  <c r="BQ968" s="1"/>
  <c r="BP969"/>
  <c r="BP968" s="1"/>
  <c r="BS968"/>
  <c r="BR968"/>
  <c r="BS966"/>
  <c r="BS965" s="1"/>
  <c r="BR966"/>
  <c r="BR965" s="1"/>
  <c r="BQ966"/>
  <c r="BQ965" s="1"/>
  <c r="BP966"/>
  <c r="BP965" s="1"/>
  <c r="BS962"/>
  <c r="BS961" s="1"/>
  <c r="BR962"/>
  <c r="BR961" s="1"/>
  <c r="BQ962"/>
  <c r="BQ961" s="1"/>
  <c r="BP962"/>
  <c r="BP961" s="1"/>
  <c r="BS959"/>
  <c r="BR959"/>
  <c r="BR958" s="1"/>
  <c r="BQ959"/>
  <c r="BQ958" s="1"/>
  <c r="BP959"/>
  <c r="BP958" s="1"/>
  <c r="BS958"/>
  <c r="BS956"/>
  <c r="BS955" s="1"/>
  <c r="BR956"/>
  <c r="BR955" s="1"/>
  <c r="BQ956"/>
  <c r="BQ955" s="1"/>
  <c r="BP956"/>
  <c r="BP955" s="1"/>
  <c r="BS951"/>
  <c r="BS950" s="1"/>
  <c r="BR951"/>
  <c r="BR950" s="1"/>
  <c r="BQ951"/>
  <c r="BQ950" s="1"/>
  <c r="BP951"/>
  <c r="BP950"/>
  <c r="BS948"/>
  <c r="BS947" s="1"/>
  <c r="BR948"/>
  <c r="BR947" s="1"/>
  <c r="BQ948"/>
  <c r="BQ947" s="1"/>
  <c r="BP948"/>
  <c r="BP947" s="1"/>
  <c r="BS945"/>
  <c r="BR945"/>
  <c r="BQ945"/>
  <c r="BP945"/>
  <c r="BS944"/>
  <c r="BR944"/>
  <c r="BQ944"/>
  <c r="BP944"/>
  <c r="BS941"/>
  <c r="BR941"/>
  <c r="BQ941"/>
  <c r="BP941"/>
  <c r="BS940"/>
  <c r="BR940"/>
  <c r="BQ940"/>
  <c r="BP940"/>
  <c r="BS938"/>
  <c r="BR938"/>
  <c r="BR937" s="1"/>
  <c r="BQ938"/>
  <c r="BQ937" s="1"/>
  <c r="BP938"/>
  <c r="BP937" s="1"/>
  <c r="BS937"/>
  <c r="BS929"/>
  <c r="BR929"/>
  <c r="BR928" s="1"/>
  <c r="BQ929"/>
  <c r="BQ928" s="1"/>
  <c r="BP929"/>
  <c r="BP928" s="1"/>
  <c r="BS928"/>
  <c r="BS926"/>
  <c r="BS925" s="1"/>
  <c r="BR926"/>
  <c r="BQ926"/>
  <c r="BQ925" s="1"/>
  <c r="BP926"/>
  <c r="BP925" s="1"/>
  <c r="BR925"/>
  <c r="BS923"/>
  <c r="BR923"/>
  <c r="BQ923"/>
  <c r="BQ922" s="1"/>
  <c r="BP923"/>
  <c r="BP922" s="1"/>
  <c r="BS922"/>
  <c r="BR922"/>
  <c r="BS920"/>
  <c r="BR920"/>
  <c r="BQ920"/>
  <c r="BP920"/>
  <c r="BS919"/>
  <c r="BR919"/>
  <c r="BQ919"/>
  <c r="BP919"/>
  <c r="BS916"/>
  <c r="BR916"/>
  <c r="BQ916"/>
  <c r="BP916"/>
  <c r="BS914"/>
  <c r="BR914"/>
  <c r="BQ914"/>
  <c r="BP914"/>
  <c r="BS912"/>
  <c r="BS911" s="1"/>
  <c r="BS910" s="1"/>
  <c r="BR912"/>
  <c r="BR911" s="1"/>
  <c r="BR910" s="1"/>
  <c r="BQ912"/>
  <c r="BQ911" s="1"/>
  <c r="BQ910" s="1"/>
  <c r="BP912"/>
  <c r="BP911" s="1"/>
  <c r="BP910" s="1"/>
  <c r="BS908"/>
  <c r="BS907" s="1"/>
  <c r="BS906" s="1"/>
  <c r="BR908"/>
  <c r="BR907" s="1"/>
  <c r="BR906" s="1"/>
  <c r="BQ908"/>
  <c r="BQ907" s="1"/>
  <c r="BQ906" s="1"/>
  <c r="BP908"/>
  <c r="BP907" s="1"/>
  <c r="BP906" s="1"/>
  <c r="BS904"/>
  <c r="BS903" s="1"/>
  <c r="BS902" s="1"/>
  <c r="BR904"/>
  <c r="BR903" s="1"/>
  <c r="BR902" s="1"/>
  <c r="BQ904"/>
  <c r="BQ903" s="1"/>
  <c r="BQ902" s="1"/>
  <c r="BP904"/>
  <c r="BP903" s="1"/>
  <c r="BP902" s="1"/>
  <c r="BS897"/>
  <c r="BS896" s="1"/>
  <c r="BR897"/>
  <c r="BR896" s="1"/>
  <c r="BQ897"/>
  <c r="BQ896" s="1"/>
  <c r="BP897"/>
  <c r="BP896" s="1"/>
  <c r="BS894"/>
  <c r="BR894"/>
  <c r="BQ894"/>
  <c r="BQ893" s="1"/>
  <c r="BP894"/>
  <c r="BP893" s="1"/>
  <c r="BS893"/>
  <c r="BR893"/>
  <c r="BS889"/>
  <c r="BS888" s="1"/>
  <c r="BR889"/>
  <c r="BR888" s="1"/>
  <c r="BQ889"/>
  <c r="BQ888" s="1"/>
  <c r="BP889"/>
  <c r="BP888" s="1"/>
  <c r="BS886"/>
  <c r="BS885" s="1"/>
  <c r="BS884" s="1"/>
  <c r="BR886"/>
  <c r="BR885" s="1"/>
  <c r="BR884" s="1"/>
  <c r="BQ886"/>
  <c r="BQ885" s="1"/>
  <c r="BQ884" s="1"/>
  <c r="BP886"/>
  <c r="BP885" s="1"/>
  <c r="BP884" s="1"/>
  <c r="BS882"/>
  <c r="BR882"/>
  <c r="BQ882"/>
  <c r="BP882"/>
  <c r="BP881" s="1"/>
  <c r="BP880" s="1"/>
  <c r="BS881"/>
  <c r="BR881"/>
  <c r="BR880" s="1"/>
  <c r="BQ881"/>
  <c r="BQ880" s="1"/>
  <c r="BS880"/>
  <c r="BS878"/>
  <c r="BR878"/>
  <c r="BR877" s="1"/>
  <c r="BR876" s="1"/>
  <c r="BQ878"/>
  <c r="BQ877" s="1"/>
  <c r="BQ876" s="1"/>
  <c r="BP878"/>
  <c r="BP877" s="1"/>
  <c r="BP876" s="1"/>
  <c r="BS877"/>
  <c r="BS876" s="1"/>
  <c r="BS871"/>
  <c r="BS870" s="1"/>
  <c r="BS869" s="1"/>
  <c r="BR871"/>
  <c r="BR870" s="1"/>
  <c r="BR869" s="1"/>
  <c r="BQ871"/>
  <c r="BQ870" s="1"/>
  <c r="BQ869" s="1"/>
  <c r="BP871"/>
  <c r="BP870" s="1"/>
  <c r="BP869" s="1"/>
  <c r="BS867"/>
  <c r="BS866" s="1"/>
  <c r="BS865" s="1"/>
  <c r="BR867"/>
  <c r="BR866" s="1"/>
  <c r="BR865" s="1"/>
  <c r="BR864" s="1"/>
  <c r="BR863" s="1"/>
  <c r="BQ867"/>
  <c r="BQ866" s="1"/>
  <c r="BQ865" s="1"/>
  <c r="BP867"/>
  <c r="BP866" s="1"/>
  <c r="BP865" s="1"/>
  <c r="BS860"/>
  <c r="BS859" s="1"/>
  <c r="BS858" s="1"/>
  <c r="BR860"/>
  <c r="BR859" s="1"/>
  <c r="BR858" s="1"/>
  <c r="BQ860"/>
  <c r="BQ859" s="1"/>
  <c r="BQ858" s="1"/>
  <c r="BP860"/>
  <c r="BP859" s="1"/>
  <c r="BP858" s="1"/>
  <c r="BS856"/>
  <c r="BS855" s="1"/>
  <c r="BS854" s="1"/>
  <c r="BR856"/>
  <c r="BR855" s="1"/>
  <c r="BR854" s="1"/>
  <c r="BQ856"/>
  <c r="BQ855" s="1"/>
  <c r="BQ854" s="1"/>
  <c r="BP856"/>
  <c r="BP855" s="1"/>
  <c r="BP854" s="1"/>
  <c r="BS849"/>
  <c r="BR849"/>
  <c r="BR848" s="1"/>
  <c r="BR847" s="1"/>
  <c r="BR846" s="1"/>
  <c r="BQ849"/>
  <c r="BQ848" s="1"/>
  <c r="BQ847" s="1"/>
  <c r="BQ846" s="1"/>
  <c r="BP849"/>
  <c r="BP848" s="1"/>
  <c r="BP847" s="1"/>
  <c r="BP846" s="1"/>
  <c r="BS848"/>
  <c r="BS847" s="1"/>
  <c r="BS846" s="1"/>
  <c r="BS844"/>
  <c r="BS843" s="1"/>
  <c r="BS842" s="1"/>
  <c r="BR844"/>
  <c r="BR843" s="1"/>
  <c r="BR842" s="1"/>
  <c r="BQ844"/>
  <c r="BQ843" s="1"/>
  <c r="BQ842" s="1"/>
  <c r="BP844"/>
  <c r="BP843" s="1"/>
  <c r="BP842" s="1"/>
  <c r="BS840"/>
  <c r="BR840"/>
  <c r="BQ840"/>
  <c r="BP840"/>
  <c r="BS839"/>
  <c r="BR839"/>
  <c r="BQ839"/>
  <c r="BP839"/>
  <c r="BS838"/>
  <c r="BR838"/>
  <c r="BQ838"/>
  <c r="BP838"/>
  <c r="BS837"/>
  <c r="BR837"/>
  <c r="BQ837"/>
  <c r="BP837"/>
  <c r="BS835"/>
  <c r="BR835"/>
  <c r="BR834" s="1"/>
  <c r="BQ835"/>
  <c r="BQ834" s="1"/>
  <c r="BP835"/>
  <c r="BP834" s="1"/>
  <c r="BS834"/>
  <c r="BS832"/>
  <c r="BR832"/>
  <c r="BQ832"/>
  <c r="BP832"/>
  <c r="BS831"/>
  <c r="BR831"/>
  <c r="BQ831"/>
  <c r="BP831"/>
  <c r="BS829"/>
  <c r="BS828" s="1"/>
  <c r="BS827" s="1"/>
  <c r="BR829"/>
  <c r="BR828" s="1"/>
  <c r="BR827" s="1"/>
  <c r="BQ829"/>
  <c r="BQ828" s="1"/>
  <c r="BQ827" s="1"/>
  <c r="BP829"/>
  <c r="BP828" s="1"/>
  <c r="BP827" s="1"/>
  <c r="BS821"/>
  <c r="BS820" s="1"/>
  <c r="BS819" s="1"/>
  <c r="BR821"/>
  <c r="BR820" s="1"/>
  <c r="BR819" s="1"/>
  <c r="BQ821"/>
  <c r="BP821"/>
  <c r="BP820" s="1"/>
  <c r="BP819" s="1"/>
  <c r="BQ820"/>
  <c r="BQ819" s="1"/>
  <c r="BS817"/>
  <c r="BS816" s="1"/>
  <c r="BS815" s="1"/>
  <c r="BR817"/>
  <c r="BR816" s="1"/>
  <c r="BR815" s="1"/>
  <c r="BQ817"/>
  <c r="BQ816" s="1"/>
  <c r="BQ815" s="1"/>
  <c r="BP817"/>
  <c r="BP816" s="1"/>
  <c r="BP815" s="1"/>
  <c r="BS813"/>
  <c r="BS812" s="1"/>
  <c r="BS811" s="1"/>
  <c r="BR813"/>
  <c r="BR812" s="1"/>
  <c r="BR811" s="1"/>
  <c r="BQ813"/>
  <c r="BQ812" s="1"/>
  <c r="BQ811" s="1"/>
  <c r="BP813"/>
  <c r="BP812" s="1"/>
  <c r="BP811" s="1"/>
  <c r="BS808"/>
  <c r="BS807" s="1"/>
  <c r="BR808"/>
  <c r="BR807" s="1"/>
  <c r="BQ808"/>
  <c r="BQ807" s="1"/>
  <c r="BP808"/>
  <c r="BP807" s="1"/>
  <c r="BS805"/>
  <c r="BR805"/>
  <c r="BQ805"/>
  <c r="BQ804" s="1"/>
  <c r="BP805"/>
  <c r="BP804" s="1"/>
  <c r="BS804"/>
  <c r="BR804"/>
  <c r="BS802"/>
  <c r="BS801" s="1"/>
  <c r="BR802"/>
  <c r="BR801" s="1"/>
  <c r="BQ802"/>
  <c r="BQ801" s="1"/>
  <c r="BP802"/>
  <c r="BP801" s="1"/>
  <c r="BS799"/>
  <c r="BR799"/>
  <c r="BQ799"/>
  <c r="BQ798" s="1"/>
  <c r="BP799"/>
  <c r="BP798" s="1"/>
  <c r="BS798"/>
  <c r="BR798"/>
  <c r="BS796"/>
  <c r="BS795" s="1"/>
  <c r="BS794" s="1"/>
  <c r="BR796"/>
  <c r="BR795" s="1"/>
  <c r="BR794" s="1"/>
  <c r="BQ796"/>
  <c r="BQ795" s="1"/>
  <c r="BQ794" s="1"/>
  <c r="BP796"/>
  <c r="BP795" s="1"/>
  <c r="BP794" s="1"/>
  <c r="BS792"/>
  <c r="BS791" s="1"/>
  <c r="BS790" s="1"/>
  <c r="BR792"/>
  <c r="BR791" s="1"/>
  <c r="BR790" s="1"/>
  <c r="BQ792"/>
  <c r="BQ791" s="1"/>
  <c r="BQ790" s="1"/>
  <c r="BP792"/>
  <c r="BP791" s="1"/>
  <c r="BP790" s="1"/>
  <c r="BS788"/>
  <c r="BS787" s="1"/>
  <c r="BR788"/>
  <c r="BR787" s="1"/>
  <c r="BQ788"/>
  <c r="BQ787" s="1"/>
  <c r="BP788"/>
  <c r="BP787" s="1"/>
  <c r="BS785"/>
  <c r="BR785"/>
  <c r="BR784" s="1"/>
  <c r="BQ785"/>
  <c r="BQ784" s="1"/>
  <c r="BP785"/>
  <c r="BP784" s="1"/>
  <c r="BS784"/>
  <c r="BS783" s="1"/>
  <c r="BS781"/>
  <c r="BR781"/>
  <c r="BR780" s="1"/>
  <c r="BR779" s="1"/>
  <c r="BQ781"/>
  <c r="BQ780" s="1"/>
  <c r="BQ779" s="1"/>
  <c r="BP781"/>
  <c r="BP780" s="1"/>
  <c r="BP779" s="1"/>
  <c r="BS780"/>
  <c r="BS779" s="1"/>
  <c r="BS776"/>
  <c r="BS775" s="1"/>
  <c r="BS774" s="1"/>
  <c r="BR776"/>
  <c r="BR775" s="1"/>
  <c r="BR774" s="1"/>
  <c r="BQ776"/>
  <c r="BQ775" s="1"/>
  <c r="BQ774" s="1"/>
  <c r="BP776"/>
  <c r="BP775" s="1"/>
  <c r="BP774" s="1"/>
  <c r="BS772"/>
  <c r="BS771" s="1"/>
  <c r="BS770" s="1"/>
  <c r="BR772"/>
  <c r="BR771" s="1"/>
  <c r="BR770" s="1"/>
  <c r="BQ772"/>
  <c r="BQ771" s="1"/>
  <c r="BQ770" s="1"/>
  <c r="BP772"/>
  <c r="BP771" s="1"/>
  <c r="BP770" s="1"/>
  <c r="BS768"/>
  <c r="BS767" s="1"/>
  <c r="BS766" s="1"/>
  <c r="BR768"/>
  <c r="BR767" s="1"/>
  <c r="BR766" s="1"/>
  <c r="BQ768"/>
  <c r="BQ767" s="1"/>
  <c r="BQ766" s="1"/>
  <c r="BP768"/>
  <c r="BP767" s="1"/>
  <c r="BP766" s="1"/>
  <c r="BS761"/>
  <c r="BS760" s="1"/>
  <c r="BS759" s="1"/>
  <c r="BS758" s="1"/>
  <c r="BR761"/>
  <c r="BR760" s="1"/>
  <c r="BR759" s="1"/>
  <c r="BR758" s="1"/>
  <c r="BQ761"/>
  <c r="BQ760" s="1"/>
  <c r="BQ759" s="1"/>
  <c r="BQ758" s="1"/>
  <c r="BP761"/>
  <c r="BP760" s="1"/>
  <c r="BP759" s="1"/>
  <c r="BP758" s="1"/>
  <c r="BS756"/>
  <c r="BR756"/>
  <c r="BR755" s="1"/>
  <c r="BQ756"/>
  <c r="BQ755" s="1"/>
  <c r="BP756"/>
  <c r="BP755" s="1"/>
  <c r="BS755"/>
  <c r="BS753"/>
  <c r="BS752" s="1"/>
  <c r="BR753"/>
  <c r="BR752" s="1"/>
  <c r="BQ753"/>
  <c r="BQ752" s="1"/>
  <c r="BP753"/>
  <c r="BP752" s="1"/>
  <c r="BS749"/>
  <c r="BS748" s="1"/>
  <c r="BR749"/>
  <c r="BR748" s="1"/>
  <c r="BQ749"/>
  <c r="BQ748" s="1"/>
  <c r="BP749"/>
  <c r="BP748" s="1"/>
  <c r="BS746"/>
  <c r="BR746"/>
  <c r="BR745" s="1"/>
  <c r="BQ746"/>
  <c r="BQ745" s="1"/>
  <c r="BP746"/>
  <c r="BP745" s="1"/>
  <c r="BS745"/>
  <c r="BS738"/>
  <c r="BR738"/>
  <c r="BR737" s="1"/>
  <c r="BR736" s="1"/>
  <c r="BQ738"/>
  <c r="BQ737" s="1"/>
  <c r="BQ736" s="1"/>
  <c r="BP738"/>
  <c r="BP737" s="1"/>
  <c r="BP736" s="1"/>
  <c r="BS737"/>
  <c r="BS736" s="1"/>
  <c r="BS734"/>
  <c r="BS733" s="1"/>
  <c r="BR734"/>
  <c r="BR733" s="1"/>
  <c r="BQ734"/>
  <c r="BQ733" s="1"/>
  <c r="BP734"/>
  <c r="BP733" s="1"/>
  <c r="BS731"/>
  <c r="BS730" s="1"/>
  <c r="BR731"/>
  <c r="BR730" s="1"/>
  <c r="BQ731"/>
  <c r="BQ730" s="1"/>
  <c r="BP731"/>
  <c r="BP730" s="1"/>
  <c r="BS728"/>
  <c r="BR728"/>
  <c r="BR727" s="1"/>
  <c r="BQ728"/>
  <c r="BQ727" s="1"/>
  <c r="BP728"/>
  <c r="BP727" s="1"/>
  <c r="BS727"/>
  <c r="BS724"/>
  <c r="BR724"/>
  <c r="BR723" s="1"/>
  <c r="BR722" s="1"/>
  <c r="BQ724"/>
  <c r="BQ723" s="1"/>
  <c r="BQ722" s="1"/>
  <c r="BP724"/>
  <c r="BP723" s="1"/>
  <c r="BP722" s="1"/>
  <c r="BS723"/>
  <c r="BS722" s="1"/>
  <c r="BS717"/>
  <c r="BR717"/>
  <c r="BR716" s="1"/>
  <c r="BQ717"/>
  <c r="BQ716" s="1"/>
  <c r="BP717"/>
  <c r="BP716" s="1"/>
  <c r="BS716"/>
  <c r="BS714"/>
  <c r="BS713" s="1"/>
  <c r="BR714"/>
  <c r="BR713" s="1"/>
  <c r="BQ714"/>
  <c r="BQ713" s="1"/>
  <c r="BP714"/>
  <c r="BP713" s="1"/>
  <c r="BS710"/>
  <c r="BS709" s="1"/>
  <c r="BR710"/>
  <c r="BR709" s="1"/>
  <c r="BQ710"/>
  <c r="BQ709" s="1"/>
  <c r="BP710"/>
  <c r="BP709" s="1"/>
  <c r="BS706"/>
  <c r="BS705" s="1"/>
  <c r="BR706"/>
  <c r="BR705" s="1"/>
  <c r="BQ706"/>
  <c r="BQ705" s="1"/>
  <c r="BP706"/>
  <c r="BP705" s="1"/>
  <c r="BS702"/>
  <c r="BS701" s="1"/>
  <c r="BR702"/>
  <c r="BQ702"/>
  <c r="BQ701" s="1"/>
  <c r="BP702"/>
  <c r="BP701" s="1"/>
  <c r="BR701"/>
  <c r="BS699"/>
  <c r="BR699"/>
  <c r="BR698" s="1"/>
  <c r="BR697" s="1"/>
  <c r="BQ699"/>
  <c r="BQ698" s="1"/>
  <c r="BQ697" s="1"/>
  <c r="BP699"/>
  <c r="BP698" s="1"/>
  <c r="BP697" s="1"/>
  <c r="BS698"/>
  <c r="BS697" s="1"/>
  <c r="BS695"/>
  <c r="BR695"/>
  <c r="BR694" s="1"/>
  <c r="BR693" s="1"/>
  <c r="BQ695"/>
  <c r="BQ694" s="1"/>
  <c r="BQ693" s="1"/>
  <c r="BP695"/>
  <c r="BP694" s="1"/>
  <c r="BP693" s="1"/>
  <c r="BS694"/>
  <c r="BS693" s="1"/>
  <c r="BS691"/>
  <c r="BR691"/>
  <c r="BR690" s="1"/>
  <c r="BR689" s="1"/>
  <c r="BQ691"/>
  <c r="BQ690" s="1"/>
  <c r="BQ689" s="1"/>
  <c r="BP691"/>
  <c r="BP690" s="1"/>
  <c r="BP689" s="1"/>
  <c r="BS690"/>
  <c r="BS689" s="1"/>
  <c r="BS686"/>
  <c r="BS685" s="1"/>
  <c r="BR686"/>
  <c r="BR685" s="1"/>
  <c r="BQ686"/>
  <c r="BQ685" s="1"/>
  <c r="BP686"/>
  <c r="BP685" s="1"/>
  <c r="BU683"/>
  <c r="BU682" s="1"/>
  <c r="BT683"/>
  <c r="BT682" s="1"/>
  <c r="BS683"/>
  <c r="BS682" s="1"/>
  <c r="BR683"/>
  <c r="BR682" s="1"/>
  <c r="BQ683"/>
  <c r="BQ682" s="1"/>
  <c r="BP683"/>
  <c r="BP682" s="1"/>
  <c r="BP681" s="1"/>
  <c r="BS678"/>
  <c r="BR678"/>
  <c r="BR677" s="1"/>
  <c r="BR676" s="1"/>
  <c r="BQ678"/>
  <c r="BQ677" s="1"/>
  <c r="BQ676" s="1"/>
  <c r="BP678"/>
  <c r="BP677" s="1"/>
  <c r="BP676" s="1"/>
  <c r="BS677"/>
  <c r="BS676" s="1"/>
  <c r="BS669"/>
  <c r="BS668" s="1"/>
  <c r="BS667" s="1"/>
  <c r="BR669"/>
  <c r="BR668" s="1"/>
  <c r="BR667" s="1"/>
  <c r="BQ669"/>
  <c r="BQ668" s="1"/>
  <c r="BQ667" s="1"/>
  <c r="BP669"/>
  <c r="BP668" s="1"/>
  <c r="BP667" s="1"/>
  <c r="BS665"/>
  <c r="BS664" s="1"/>
  <c r="BS663" s="1"/>
  <c r="BR665"/>
  <c r="BR664" s="1"/>
  <c r="BR663" s="1"/>
  <c r="BQ665"/>
  <c r="BQ664" s="1"/>
  <c r="BQ663" s="1"/>
  <c r="BP665"/>
  <c r="BP664" s="1"/>
  <c r="BP663" s="1"/>
  <c r="BS658"/>
  <c r="BS657" s="1"/>
  <c r="BS656" s="1"/>
  <c r="BS655" s="1"/>
  <c r="BS654" s="1"/>
  <c r="BR658"/>
  <c r="BR657" s="1"/>
  <c r="BR656" s="1"/>
  <c r="BR655" s="1"/>
  <c r="BR654" s="1"/>
  <c r="BQ658"/>
  <c r="BQ657" s="1"/>
  <c r="BQ656" s="1"/>
  <c r="BQ655" s="1"/>
  <c r="BQ654" s="1"/>
  <c r="BP658"/>
  <c r="BP657" s="1"/>
  <c r="BP656" s="1"/>
  <c r="BP655" s="1"/>
  <c r="BP654" s="1"/>
  <c r="BS649"/>
  <c r="BR649"/>
  <c r="BR648" s="1"/>
  <c r="BR647" s="1"/>
  <c r="BR646" s="1"/>
  <c r="BQ649"/>
  <c r="BQ648" s="1"/>
  <c r="BQ647" s="1"/>
  <c r="BQ646" s="1"/>
  <c r="BP649"/>
  <c r="BP648" s="1"/>
  <c r="BP647" s="1"/>
  <c r="BP646" s="1"/>
  <c r="BS648"/>
  <c r="BS647" s="1"/>
  <c r="BS646" s="1"/>
  <c r="BS644"/>
  <c r="BS643" s="1"/>
  <c r="BR644"/>
  <c r="BR643" s="1"/>
  <c r="BQ644"/>
  <c r="BQ643" s="1"/>
  <c r="BP644"/>
  <c r="BP643" s="1"/>
  <c r="BS641"/>
  <c r="BR641"/>
  <c r="BR640" s="1"/>
  <c r="BR639" s="1"/>
  <c r="BQ641"/>
  <c r="BQ640" s="1"/>
  <c r="BQ639" s="1"/>
  <c r="BP641"/>
  <c r="BP640" s="1"/>
  <c r="BP639" s="1"/>
  <c r="BS640"/>
  <c r="BS639" s="1"/>
  <c r="BS637"/>
  <c r="BR637"/>
  <c r="BR636" s="1"/>
  <c r="BR635" s="1"/>
  <c r="BQ637"/>
  <c r="BQ636" s="1"/>
  <c r="BQ635" s="1"/>
  <c r="BP637"/>
  <c r="BS636"/>
  <c r="BS635" s="1"/>
  <c r="BP636"/>
  <c r="BP635" s="1"/>
  <c r="BS632"/>
  <c r="BS631" s="1"/>
  <c r="BS630" s="1"/>
  <c r="BR632"/>
  <c r="BR631" s="1"/>
  <c r="BR630" s="1"/>
  <c r="BQ632"/>
  <c r="BQ631" s="1"/>
  <c r="BQ630" s="1"/>
  <c r="BP632"/>
  <c r="BP631" s="1"/>
  <c r="BP630" s="1"/>
  <c r="BS628"/>
  <c r="BS627" s="1"/>
  <c r="BS626" s="1"/>
  <c r="BS625" s="1"/>
  <c r="BR628"/>
  <c r="BQ628"/>
  <c r="BQ627" s="1"/>
  <c r="BQ626" s="1"/>
  <c r="BP628"/>
  <c r="BP627" s="1"/>
  <c r="BP626" s="1"/>
  <c r="BP625" s="1"/>
  <c r="BR627"/>
  <c r="BR626" s="1"/>
  <c r="BS623"/>
  <c r="BR623"/>
  <c r="BR622" s="1"/>
  <c r="BR621" s="1"/>
  <c r="BR620" s="1"/>
  <c r="BQ623"/>
  <c r="BQ622" s="1"/>
  <c r="BQ621" s="1"/>
  <c r="BQ620" s="1"/>
  <c r="BP623"/>
  <c r="BP622" s="1"/>
  <c r="BP621" s="1"/>
  <c r="BP620" s="1"/>
  <c r="BS622"/>
  <c r="BS621" s="1"/>
  <c r="BS620" s="1"/>
  <c r="BS613"/>
  <c r="BS612" s="1"/>
  <c r="BR613"/>
  <c r="BR612" s="1"/>
  <c r="BQ613"/>
  <c r="BQ612" s="1"/>
  <c r="BP613"/>
  <c r="BP612" s="1"/>
  <c r="BS610"/>
  <c r="BS609" s="1"/>
  <c r="BR610"/>
  <c r="BR609" s="1"/>
  <c r="BQ610"/>
  <c r="BQ609" s="1"/>
  <c r="BP610"/>
  <c r="BP609" s="1"/>
  <c r="BS603"/>
  <c r="BR603"/>
  <c r="BQ603"/>
  <c r="BP603"/>
  <c r="BS601"/>
  <c r="BR601"/>
  <c r="BR600" s="1"/>
  <c r="BQ601"/>
  <c r="BQ600" s="1"/>
  <c r="BP601"/>
  <c r="BS600"/>
  <c r="BS598"/>
  <c r="BS597" s="1"/>
  <c r="BR598"/>
  <c r="BR597" s="1"/>
  <c r="BQ598"/>
  <c r="BQ597" s="1"/>
  <c r="BP598"/>
  <c r="BP597" s="1"/>
  <c r="BS593"/>
  <c r="BR593"/>
  <c r="BQ593"/>
  <c r="BP593"/>
  <c r="BS591"/>
  <c r="BR591"/>
  <c r="BQ591"/>
  <c r="BP591"/>
  <c r="BP590" s="1"/>
  <c r="BS585"/>
  <c r="BS584" s="1"/>
  <c r="BR585"/>
  <c r="BR584" s="1"/>
  <c r="BQ585"/>
  <c r="BQ584" s="1"/>
  <c r="BP585"/>
  <c r="BP584" s="1"/>
  <c r="BS581"/>
  <c r="BR581"/>
  <c r="BR580" s="1"/>
  <c r="BQ581"/>
  <c r="BQ580" s="1"/>
  <c r="BP581"/>
  <c r="BP580" s="1"/>
  <c r="BS580"/>
  <c r="BS578"/>
  <c r="BS577" s="1"/>
  <c r="BR578"/>
  <c r="BR577" s="1"/>
  <c r="BQ578"/>
  <c r="BQ577" s="1"/>
  <c r="BP578"/>
  <c r="BP577" s="1"/>
  <c r="BS573"/>
  <c r="BR573"/>
  <c r="BR572" s="1"/>
  <c r="BR571" s="1"/>
  <c r="BR570" s="1"/>
  <c r="BQ573"/>
  <c r="BQ572" s="1"/>
  <c r="BQ571" s="1"/>
  <c r="BQ570" s="1"/>
  <c r="BP573"/>
  <c r="BP572" s="1"/>
  <c r="BP571" s="1"/>
  <c r="BP570" s="1"/>
  <c r="BS572"/>
  <c r="BS571" s="1"/>
  <c r="BS570" s="1"/>
  <c r="BS568"/>
  <c r="BS567" s="1"/>
  <c r="BS566" s="1"/>
  <c r="BS565" s="1"/>
  <c r="BR568"/>
  <c r="BR567" s="1"/>
  <c r="BR566" s="1"/>
  <c r="BR565" s="1"/>
  <c r="BQ568"/>
  <c r="BQ567" s="1"/>
  <c r="BQ566" s="1"/>
  <c r="BQ565" s="1"/>
  <c r="BP568"/>
  <c r="BP567" s="1"/>
  <c r="BP566" s="1"/>
  <c r="BP565" s="1"/>
  <c r="BS563"/>
  <c r="BR563"/>
  <c r="BQ563"/>
  <c r="BQ562" s="1"/>
  <c r="BQ561" s="1"/>
  <c r="BQ560" s="1"/>
  <c r="BQ559" s="1"/>
  <c r="BP563"/>
  <c r="BP562" s="1"/>
  <c r="BP561" s="1"/>
  <c r="BP560" s="1"/>
  <c r="BP559" s="1"/>
  <c r="BS562"/>
  <c r="BS561" s="1"/>
  <c r="BS560" s="1"/>
  <c r="BS559" s="1"/>
  <c r="BR562"/>
  <c r="BR561" s="1"/>
  <c r="BR560" s="1"/>
  <c r="BR559" s="1"/>
  <c r="BS557"/>
  <c r="BR557"/>
  <c r="BR556" s="1"/>
  <c r="BR555" s="1"/>
  <c r="BR554" s="1"/>
  <c r="BQ557"/>
  <c r="BQ556" s="1"/>
  <c r="BQ555" s="1"/>
  <c r="BQ554" s="1"/>
  <c r="BP557"/>
  <c r="BP556" s="1"/>
  <c r="BP555" s="1"/>
  <c r="BP554" s="1"/>
  <c r="BS556"/>
  <c r="BS555" s="1"/>
  <c r="BS554" s="1"/>
  <c r="BS550"/>
  <c r="BR550"/>
  <c r="BQ550"/>
  <c r="BQ549" s="1"/>
  <c r="BQ548" s="1"/>
  <c r="BQ547" s="1"/>
  <c r="BP550"/>
  <c r="BP549" s="1"/>
  <c r="BP548" s="1"/>
  <c r="BP547" s="1"/>
  <c r="BS549"/>
  <c r="BS548" s="1"/>
  <c r="BS547" s="1"/>
  <c r="BR549"/>
  <c r="BR548" s="1"/>
  <c r="BR547" s="1"/>
  <c r="BS545"/>
  <c r="BS544" s="1"/>
  <c r="BR545"/>
  <c r="BR544" s="1"/>
  <c r="BR543" s="1"/>
  <c r="BR542" s="1"/>
  <c r="BQ545"/>
  <c r="BQ544" s="1"/>
  <c r="BQ543" s="1"/>
  <c r="BQ542" s="1"/>
  <c r="BP545"/>
  <c r="BP544" s="1"/>
  <c r="BP543" s="1"/>
  <c r="BP542" s="1"/>
  <c r="BS543"/>
  <c r="BS542" s="1"/>
  <c r="BS540"/>
  <c r="BR540"/>
  <c r="BR539" s="1"/>
  <c r="BR538" s="1"/>
  <c r="BR537" s="1"/>
  <c r="BQ540"/>
  <c r="BQ539" s="1"/>
  <c r="BP540"/>
  <c r="BP539" s="1"/>
  <c r="BP538" s="1"/>
  <c r="BP537" s="1"/>
  <c r="BS539"/>
  <c r="BS538" s="1"/>
  <c r="BS537" s="1"/>
  <c r="BQ538"/>
  <c r="BQ537" s="1"/>
  <c r="BS535"/>
  <c r="BS534" s="1"/>
  <c r="BS533" s="1"/>
  <c r="BS532" s="1"/>
  <c r="BR535"/>
  <c r="BR534" s="1"/>
  <c r="BR533" s="1"/>
  <c r="BR532" s="1"/>
  <c r="BQ535"/>
  <c r="BQ534" s="1"/>
  <c r="BQ533" s="1"/>
  <c r="BQ532" s="1"/>
  <c r="BP535"/>
  <c r="BP534" s="1"/>
  <c r="BP533" s="1"/>
  <c r="BP532" s="1"/>
  <c r="BS528"/>
  <c r="BR528"/>
  <c r="BQ528"/>
  <c r="BP528"/>
  <c r="BS526"/>
  <c r="BS525" s="1"/>
  <c r="BS524" s="1"/>
  <c r="BS523" s="1"/>
  <c r="BR526"/>
  <c r="BR525" s="1"/>
  <c r="BR524" s="1"/>
  <c r="BR523" s="1"/>
  <c r="BQ526"/>
  <c r="BQ525" s="1"/>
  <c r="BQ524" s="1"/>
  <c r="BQ523" s="1"/>
  <c r="BP526"/>
  <c r="BP525" s="1"/>
  <c r="BP524" s="1"/>
  <c r="BP523" s="1"/>
  <c r="BS521"/>
  <c r="BS520" s="1"/>
  <c r="BR521"/>
  <c r="BR520" s="1"/>
  <c r="BQ521"/>
  <c r="BQ520" s="1"/>
  <c r="BP521"/>
  <c r="BP520" s="1"/>
  <c r="BS518"/>
  <c r="BS517" s="1"/>
  <c r="BR518"/>
  <c r="BR517" s="1"/>
  <c r="BQ518"/>
  <c r="BQ517" s="1"/>
  <c r="BP518"/>
  <c r="BP517" s="1"/>
  <c r="BS515"/>
  <c r="BS514" s="1"/>
  <c r="BR515"/>
  <c r="BR514" s="1"/>
  <c r="BQ515"/>
  <c r="BQ514" s="1"/>
  <c r="BP515"/>
  <c r="BP514" s="1"/>
  <c r="BS512"/>
  <c r="BS511" s="1"/>
  <c r="BR512"/>
  <c r="BR511" s="1"/>
  <c r="BQ512"/>
  <c r="BQ511" s="1"/>
  <c r="BP512"/>
  <c r="BP511" s="1"/>
  <c r="BS509"/>
  <c r="BR509"/>
  <c r="BQ509"/>
  <c r="BQ508" s="1"/>
  <c r="BQ507" s="1"/>
  <c r="BP509"/>
  <c r="BP508" s="1"/>
  <c r="BP507" s="1"/>
  <c r="BS508"/>
  <c r="BS507" s="1"/>
  <c r="BR508"/>
  <c r="BR507" s="1"/>
  <c r="BS504"/>
  <c r="BS503" s="1"/>
  <c r="BS502" s="1"/>
  <c r="BS501" s="1"/>
  <c r="BR504"/>
  <c r="BR503" s="1"/>
  <c r="BR502" s="1"/>
  <c r="BR501" s="1"/>
  <c r="BQ504"/>
  <c r="BQ503" s="1"/>
  <c r="BQ502" s="1"/>
  <c r="BQ501" s="1"/>
  <c r="BP504"/>
  <c r="BP503" s="1"/>
  <c r="BP502" s="1"/>
  <c r="BP501" s="1"/>
  <c r="BS499"/>
  <c r="BR499"/>
  <c r="BQ499"/>
  <c r="BQ498" s="1"/>
  <c r="BQ497" s="1"/>
  <c r="BQ496" s="1"/>
  <c r="BP499"/>
  <c r="BP498" s="1"/>
  <c r="BP497" s="1"/>
  <c r="BP496" s="1"/>
  <c r="BS498"/>
  <c r="BS497" s="1"/>
  <c r="BS496" s="1"/>
  <c r="BR498"/>
  <c r="BR497" s="1"/>
  <c r="BR496" s="1"/>
  <c r="BS494"/>
  <c r="BS493" s="1"/>
  <c r="BS492" s="1"/>
  <c r="BS491" s="1"/>
  <c r="BR494"/>
  <c r="BR493" s="1"/>
  <c r="BR492" s="1"/>
  <c r="BR491" s="1"/>
  <c r="BQ494"/>
  <c r="BQ493" s="1"/>
  <c r="BQ492" s="1"/>
  <c r="BQ491" s="1"/>
  <c r="BP494"/>
  <c r="BP493" s="1"/>
  <c r="BP492" s="1"/>
  <c r="BP491" s="1"/>
  <c r="BS485"/>
  <c r="BR485"/>
  <c r="BR484" s="1"/>
  <c r="BR483" s="1"/>
  <c r="BR482" s="1"/>
  <c r="BQ485"/>
  <c r="BQ484" s="1"/>
  <c r="BQ483" s="1"/>
  <c r="BQ482" s="1"/>
  <c r="BP485"/>
  <c r="BP484" s="1"/>
  <c r="BP483" s="1"/>
  <c r="BP482" s="1"/>
  <c r="BS484"/>
  <c r="BS483" s="1"/>
  <c r="BS482" s="1"/>
  <c r="BS480"/>
  <c r="BS479" s="1"/>
  <c r="BS478" s="1"/>
  <c r="BS477" s="1"/>
  <c r="BR480"/>
  <c r="BR479" s="1"/>
  <c r="BR478" s="1"/>
  <c r="BR477" s="1"/>
  <c r="BQ480"/>
  <c r="BQ479" s="1"/>
  <c r="BQ478" s="1"/>
  <c r="BQ477" s="1"/>
  <c r="BP480"/>
  <c r="BP479" s="1"/>
  <c r="BP478" s="1"/>
  <c r="BP477" s="1"/>
  <c r="BS475"/>
  <c r="BR475"/>
  <c r="BQ475"/>
  <c r="BQ474" s="1"/>
  <c r="BQ473" s="1"/>
  <c r="BQ472" s="1"/>
  <c r="BQ471" s="1"/>
  <c r="BP475"/>
  <c r="BP474" s="1"/>
  <c r="BP473" s="1"/>
  <c r="BP472" s="1"/>
  <c r="BP471" s="1"/>
  <c r="BS474"/>
  <c r="BS473" s="1"/>
  <c r="BS472" s="1"/>
  <c r="BS471" s="1"/>
  <c r="BR474"/>
  <c r="BR473" s="1"/>
  <c r="BR472" s="1"/>
  <c r="BR471" s="1"/>
  <c r="BS469"/>
  <c r="BR469"/>
  <c r="BQ469"/>
  <c r="BQ468" s="1"/>
  <c r="BP469"/>
  <c r="BP468" s="1"/>
  <c r="BS468"/>
  <c r="BR468"/>
  <c r="BS466"/>
  <c r="BR466"/>
  <c r="BQ466"/>
  <c r="BP466"/>
  <c r="BS464"/>
  <c r="BR464"/>
  <c r="BQ464"/>
  <c r="BQ463" s="1"/>
  <c r="BP464"/>
  <c r="BP463" s="1"/>
  <c r="BS461"/>
  <c r="BR461"/>
  <c r="BQ461"/>
  <c r="BP461"/>
  <c r="BS459"/>
  <c r="BS458" s="1"/>
  <c r="BR459"/>
  <c r="BR458" s="1"/>
  <c r="BQ459"/>
  <c r="BQ458" s="1"/>
  <c r="BP459"/>
  <c r="BP458" s="1"/>
  <c r="BS456"/>
  <c r="BS453" s="1"/>
  <c r="BR456"/>
  <c r="BR453" s="1"/>
  <c r="BQ456"/>
  <c r="BQ453" s="1"/>
  <c r="BP456"/>
  <c r="BP453" s="1"/>
  <c r="BS454"/>
  <c r="BR454"/>
  <c r="BQ454"/>
  <c r="BP454"/>
  <c r="BS451"/>
  <c r="BR451"/>
  <c r="BQ451"/>
  <c r="BQ450" s="1"/>
  <c r="BQ449" s="1"/>
  <c r="BP451"/>
  <c r="BP450" s="1"/>
  <c r="BP449" s="1"/>
  <c r="BS450"/>
  <c r="BS449" s="1"/>
  <c r="BR450"/>
  <c r="BR449" s="1"/>
  <c r="BS447"/>
  <c r="BR447"/>
  <c r="BQ447"/>
  <c r="BQ446" s="1"/>
  <c r="BQ445" s="1"/>
  <c r="BP447"/>
  <c r="BP446" s="1"/>
  <c r="BP445" s="1"/>
  <c r="BS446"/>
  <c r="BS445" s="1"/>
  <c r="BR446"/>
  <c r="BR445" s="1"/>
  <c r="BS442"/>
  <c r="BS441" s="1"/>
  <c r="BR442"/>
  <c r="BR441" s="1"/>
  <c r="BQ442"/>
  <c r="BQ441" s="1"/>
  <c r="BP442"/>
  <c r="BP441" s="1"/>
  <c r="BS439"/>
  <c r="BR439"/>
  <c r="BR438" s="1"/>
  <c r="BQ439"/>
  <c r="BQ438" s="1"/>
  <c r="BP439"/>
  <c r="BP438" s="1"/>
  <c r="BS438"/>
  <c r="BS435"/>
  <c r="BR435"/>
  <c r="BR434" s="1"/>
  <c r="BR433" s="1"/>
  <c r="BQ435"/>
  <c r="BQ434" s="1"/>
  <c r="BQ433" s="1"/>
  <c r="BP435"/>
  <c r="BP434" s="1"/>
  <c r="BP433" s="1"/>
  <c r="BS434"/>
  <c r="BS433" s="1"/>
  <c r="BS428"/>
  <c r="BS427" s="1"/>
  <c r="BS426" s="1"/>
  <c r="BR428"/>
  <c r="BR427" s="1"/>
  <c r="BR426" s="1"/>
  <c r="BQ428"/>
  <c r="BQ427" s="1"/>
  <c r="BQ426" s="1"/>
  <c r="BP428"/>
  <c r="BP427" s="1"/>
  <c r="BP426" s="1"/>
  <c r="BS424"/>
  <c r="BR424"/>
  <c r="BR423" s="1"/>
  <c r="BR422" s="1"/>
  <c r="BQ424"/>
  <c r="BQ423" s="1"/>
  <c r="BQ422" s="1"/>
  <c r="BP424"/>
  <c r="BP423" s="1"/>
  <c r="BP422" s="1"/>
  <c r="BS423"/>
  <c r="BS422" s="1"/>
  <c r="BS416"/>
  <c r="BR416"/>
  <c r="BQ416"/>
  <c r="BP416"/>
  <c r="BS414"/>
  <c r="BR414"/>
  <c r="BQ414"/>
  <c r="BP414"/>
  <c r="BS412"/>
  <c r="BS411" s="1"/>
  <c r="BS410" s="1"/>
  <c r="BR412"/>
  <c r="BR411" s="1"/>
  <c r="BR410" s="1"/>
  <c r="BQ412"/>
  <c r="BP412"/>
  <c r="BS408"/>
  <c r="BS407" s="1"/>
  <c r="BS406" s="1"/>
  <c r="BR408"/>
  <c r="BR407" s="1"/>
  <c r="BR406" s="1"/>
  <c r="BQ408"/>
  <c r="BQ407" s="1"/>
  <c r="BQ406" s="1"/>
  <c r="BP408"/>
  <c r="BP407" s="1"/>
  <c r="BP406" s="1"/>
  <c r="BS403"/>
  <c r="BS402" s="1"/>
  <c r="BS401" s="1"/>
  <c r="BS400" s="1"/>
  <c r="BR403"/>
  <c r="BR402" s="1"/>
  <c r="BR401" s="1"/>
  <c r="BR400" s="1"/>
  <c r="BQ403"/>
  <c r="BQ402" s="1"/>
  <c r="BQ401" s="1"/>
  <c r="BQ400" s="1"/>
  <c r="BP403"/>
  <c r="BP402" s="1"/>
  <c r="BP401" s="1"/>
  <c r="BP400" s="1"/>
  <c r="BS398"/>
  <c r="BS397" s="1"/>
  <c r="BR398"/>
  <c r="BR397" s="1"/>
  <c r="BQ398"/>
  <c r="BQ397" s="1"/>
  <c r="BP398"/>
  <c r="BP397" s="1"/>
  <c r="BS395"/>
  <c r="BR395"/>
  <c r="BR394" s="1"/>
  <c r="BR393" s="1"/>
  <c r="BQ395"/>
  <c r="BQ394" s="1"/>
  <c r="BQ393" s="1"/>
  <c r="BP395"/>
  <c r="BP394" s="1"/>
  <c r="BP393" s="1"/>
  <c r="BS394"/>
  <c r="BS393" s="1"/>
  <c r="BS391"/>
  <c r="BR391"/>
  <c r="BR390" s="1"/>
  <c r="BR389" s="1"/>
  <c r="BQ391"/>
  <c r="BQ390" s="1"/>
  <c r="BQ389" s="1"/>
  <c r="BP391"/>
  <c r="BP390" s="1"/>
  <c r="BP389" s="1"/>
  <c r="BS390"/>
  <c r="BS389" s="1"/>
  <c r="BS387"/>
  <c r="BS386" s="1"/>
  <c r="BR387"/>
  <c r="BR386" s="1"/>
  <c r="BQ387"/>
  <c r="BQ386" s="1"/>
  <c r="BP387"/>
  <c r="BP386" s="1"/>
  <c r="BS384"/>
  <c r="BS383" s="1"/>
  <c r="BR384"/>
  <c r="BR383" s="1"/>
  <c r="BR382" s="1"/>
  <c r="BQ384"/>
  <c r="BQ383" s="1"/>
  <c r="BP384"/>
  <c r="BP383" s="1"/>
  <c r="BS379"/>
  <c r="BR379"/>
  <c r="BR378" s="1"/>
  <c r="BR377" s="1"/>
  <c r="BR376" s="1"/>
  <c r="BQ379"/>
  <c r="BQ378" s="1"/>
  <c r="BQ377" s="1"/>
  <c r="BQ376" s="1"/>
  <c r="BP379"/>
  <c r="BP378" s="1"/>
  <c r="BP377" s="1"/>
  <c r="BP376" s="1"/>
  <c r="BS378"/>
  <c r="BS377" s="1"/>
  <c r="BS376" s="1"/>
  <c r="BS373"/>
  <c r="BR373"/>
  <c r="BR372" s="1"/>
  <c r="BR371" s="1"/>
  <c r="BR370" s="1"/>
  <c r="BQ373"/>
  <c r="BQ372" s="1"/>
  <c r="BQ371" s="1"/>
  <c r="BQ370" s="1"/>
  <c r="BP373"/>
  <c r="BP372" s="1"/>
  <c r="BP371" s="1"/>
  <c r="BP370" s="1"/>
  <c r="BS372"/>
  <c r="BS371" s="1"/>
  <c r="BS370" s="1"/>
  <c r="BS366"/>
  <c r="BR366"/>
  <c r="BR365" s="1"/>
  <c r="BQ366"/>
  <c r="BQ365" s="1"/>
  <c r="BP366"/>
  <c r="BP365" s="1"/>
  <c r="BS365"/>
  <c r="BS363"/>
  <c r="BS362" s="1"/>
  <c r="BS361" s="1"/>
  <c r="BR363"/>
  <c r="BR362" s="1"/>
  <c r="BR361" s="1"/>
  <c r="BQ363"/>
  <c r="BQ362" s="1"/>
  <c r="BQ361" s="1"/>
  <c r="BP363"/>
  <c r="BP362" s="1"/>
  <c r="BP361" s="1"/>
  <c r="BS359"/>
  <c r="BS358" s="1"/>
  <c r="BR359"/>
  <c r="BR358" s="1"/>
  <c r="BQ359"/>
  <c r="BQ358" s="1"/>
  <c r="BP359"/>
  <c r="BP358" s="1"/>
  <c r="BS356"/>
  <c r="BR356"/>
  <c r="BR355" s="1"/>
  <c r="BQ356"/>
  <c r="BQ355" s="1"/>
  <c r="BP356"/>
  <c r="BP355" s="1"/>
  <c r="BS355"/>
  <c r="BS353"/>
  <c r="BS352" s="1"/>
  <c r="BR353"/>
  <c r="BR352" s="1"/>
  <c r="BQ353"/>
  <c r="BQ352" s="1"/>
  <c r="BP353"/>
  <c r="BP352" s="1"/>
  <c r="BS350"/>
  <c r="BR350"/>
  <c r="BQ350"/>
  <c r="BQ349" s="1"/>
  <c r="BP350"/>
  <c r="BP349" s="1"/>
  <c r="BS349"/>
  <c r="BR349"/>
  <c r="BS347"/>
  <c r="BS346" s="1"/>
  <c r="BR347"/>
  <c r="BR346" s="1"/>
  <c r="BQ347"/>
  <c r="BQ346" s="1"/>
  <c r="BP347"/>
  <c r="BP346" s="1"/>
  <c r="BS343"/>
  <c r="BS342" s="1"/>
  <c r="BS341" s="1"/>
  <c r="BR343"/>
  <c r="BR342" s="1"/>
  <c r="BR341" s="1"/>
  <c r="BQ343"/>
  <c r="BQ342" s="1"/>
  <c r="BQ341" s="1"/>
  <c r="BP343"/>
  <c r="BP342" s="1"/>
  <c r="BP341" s="1"/>
  <c r="BS335"/>
  <c r="BR335"/>
  <c r="BQ335"/>
  <c r="BQ334" s="1"/>
  <c r="BP335"/>
  <c r="BP334" s="1"/>
  <c r="BS334"/>
  <c r="BR334"/>
  <c r="BS332"/>
  <c r="BR332"/>
  <c r="BQ332"/>
  <c r="BP332"/>
  <c r="BS330"/>
  <c r="BS329" s="1"/>
  <c r="BS328" s="1"/>
  <c r="BR330"/>
  <c r="BR329" s="1"/>
  <c r="BR328" s="1"/>
  <c r="BQ330"/>
  <c r="BQ329" s="1"/>
  <c r="BQ328" s="1"/>
  <c r="BP330"/>
  <c r="BP329" s="1"/>
  <c r="BP328" s="1"/>
  <c r="BS326"/>
  <c r="BS325" s="1"/>
  <c r="BS324" s="1"/>
  <c r="BR326"/>
  <c r="BR325" s="1"/>
  <c r="BR324" s="1"/>
  <c r="BQ326"/>
  <c r="BQ325" s="1"/>
  <c r="BQ324" s="1"/>
  <c r="BP326"/>
  <c r="BP325" s="1"/>
  <c r="BP324" s="1"/>
  <c r="BS317"/>
  <c r="BR317"/>
  <c r="BR316" s="1"/>
  <c r="BR315" s="1"/>
  <c r="BQ317"/>
  <c r="BQ316" s="1"/>
  <c r="BQ315" s="1"/>
  <c r="BP317"/>
  <c r="BP316" s="1"/>
  <c r="BP315" s="1"/>
  <c r="BS316"/>
  <c r="BS315" s="1"/>
  <c r="BS313"/>
  <c r="BR313"/>
  <c r="BQ313"/>
  <c r="BP313"/>
  <c r="BS311"/>
  <c r="BR311"/>
  <c r="BQ311"/>
  <c r="BP311"/>
  <c r="BS309"/>
  <c r="BR309"/>
  <c r="BR308" s="1"/>
  <c r="BR307" s="1"/>
  <c r="BQ309"/>
  <c r="BP309"/>
  <c r="BP308" s="1"/>
  <c r="BP307" s="1"/>
  <c r="BS308"/>
  <c r="BS307" s="1"/>
  <c r="BS305"/>
  <c r="BR305"/>
  <c r="BR304" s="1"/>
  <c r="BR303" s="1"/>
  <c r="BQ305"/>
  <c r="BQ304" s="1"/>
  <c r="BQ303" s="1"/>
  <c r="BP305"/>
  <c r="BP304" s="1"/>
  <c r="BP303" s="1"/>
  <c r="BS304"/>
  <c r="BS303" s="1"/>
  <c r="BS299"/>
  <c r="BR299"/>
  <c r="BR298" s="1"/>
  <c r="BR297" s="1"/>
  <c r="BQ299"/>
  <c r="BQ298" s="1"/>
  <c r="BQ297" s="1"/>
  <c r="BP299"/>
  <c r="BS298"/>
  <c r="BS297" s="1"/>
  <c r="BP298"/>
  <c r="BP297" s="1"/>
  <c r="BS294"/>
  <c r="BS293" s="1"/>
  <c r="BS292" s="1"/>
  <c r="BS291" s="1"/>
  <c r="BR294"/>
  <c r="BQ294"/>
  <c r="BQ293" s="1"/>
  <c r="BQ292" s="1"/>
  <c r="BQ291" s="1"/>
  <c r="BP294"/>
  <c r="BP293" s="1"/>
  <c r="BP292" s="1"/>
  <c r="BP291" s="1"/>
  <c r="BR293"/>
  <c r="BR292" s="1"/>
  <c r="BR291" s="1"/>
  <c r="BS289"/>
  <c r="BR289"/>
  <c r="BR288" s="1"/>
  <c r="BR287" s="1"/>
  <c r="BR286" s="1"/>
  <c r="BQ289"/>
  <c r="BQ288" s="1"/>
  <c r="BQ287" s="1"/>
  <c r="BQ286" s="1"/>
  <c r="BP289"/>
  <c r="BP288" s="1"/>
  <c r="BP287" s="1"/>
  <c r="BP286" s="1"/>
  <c r="BS288"/>
  <c r="BS287" s="1"/>
  <c r="BS286" s="1"/>
  <c r="BS282"/>
  <c r="BR282"/>
  <c r="BR281" s="1"/>
  <c r="BR280" s="1"/>
  <c r="BR279" s="1"/>
  <c r="BR278" s="1"/>
  <c r="BQ282"/>
  <c r="BQ281" s="1"/>
  <c r="BQ280" s="1"/>
  <c r="BQ279" s="1"/>
  <c r="BQ278" s="1"/>
  <c r="BP282"/>
  <c r="BS281"/>
  <c r="BS280" s="1"/>
  <c r="BS279" s="1"/>
  <c r="BS278" s="1"/>
  <c r="BP281"/>
  <c r="BP280" s="1"/>
  <c r="BP279" s="1"/>
  <c r="BP278" s="1"/>
  <c r="BS275"/>
  <c r="BR275"/>
  <c r="BQ275"/>
  <c r="BP275"/>
  <c r="BS273"/>
  <c r="BR273"/>
  <c r="BQ273"/>
  <c r="BP273"/>
  <c r="BS271"/>
  <c r="BR271"/>
  <c r="BR270" s="1"/>
  <c r="BR269" s="1"/>
  <c r="BQ271"/>
  <c r="BP271"/>
  <c r="BP270" s="1"/>
  <c r="BP269" s="1"/>
  <c r="BS270"/>
  <c r="BS269" s="1"/>
  <c r="BS267"/>
  <c r="BR267"/>
  <c r="BR266" s="1"/>
  <c r="BR265" s="1"/>
  <c r="BQ267"/>
  <c r="BQ266" s="1"/>
  <c r="BQ265" s="1"/>
  <c r="BP267"/>
  <c r="BP266" s="1"/>
  <c r="BP265" s="1"/>
  <c r="BS266"/>
  <c r="BS265" s="1"/>
  <c r="BS258"/>
  <c r="BR258"/>
  <c r="BQ258"/>
  <c r="BP258"/>
  <c r="BS256"/>
  <c r="BR256"/>
  <c r="BQ256"/>
  <c r="BP256"/>
  <c r="BS254"/>
  <c r="BS253" s="1"/>
  <c r="BR254"/>
  <c r="BR253" s="1"/>
  <c r="BQ254"/>
  <c r="BQ253" s="1"/>
  <c r="BP254"/>
  <c r="BP253" s="1"/>
  <c r="BS251"/>
  <c r="BS250" s="1"/>
  <c r="BR251"/>
  <c r="BR250" s="1"/>
  <c r="BQ251"/>
  <c r="BQ250" s="1"/>
  <c r="BP251"/>
  <c r="BP250" s="1"/>
  <c r="BS246"/>
  <c r="BR246"/>
  <c r="BQ246"/>
  <c r="BP246"/>
  <c r="BS244"/>
  <c r="BR244"/>
  <c r="BQ244"/>
  <c r="BP244"/>
  <c r="BS242"/>
  <c r="BR242"/>
  <c r="BQ242"/>
  <c r="BP242"/>
  <c r="BS236"/>
  <c r="BR236"/>
  <c r="BQ236"/>
  <c r="BP236"/>
  <c r="BQ235"/>
  <c r="BQ234" s="1"/>
  <c r="BS234"/>
  <c r="BR234"/>
  <c r="BP234"/>
  <c r="BQ233"/>
  <c r="BQ232" s="1"/>
  <c r="BS232"/>
  <c r="BR232"/>
  <c r="BP232"/>
  <c r="BS227"/>
  <c r="BR227"/>
  <c r="BR226" s="1"/>
  <c r="BR225" s="1"/>
  <c r="BR224" s="1"/>
  <c r="BQ227"/>
  <c r="BQ226" s="1"/>
  <c r="BQ225" s="1"/>
  <c r="BQ224" s="1"/>
  <c r="BP227"/>
  <c r="BP226" s="1"/>
  <c r="BP225" s="1"/>
  <c r="BP224" s="1"/>
  <c r="BS226"/>
  <c r="BS225" s="1"/>
  <c r="BS224" s="1"/>
  <c r="BS219"/>
  <c r="BR219"/>
  <c r="BQ219"/>
  <c r="BP219"/>
  <c r="BS217"/>
  <c r="BR217"/>
  <c r="BQ217"/>
  <c r="BP217"/>
  <c r="BS215"/>
  <c r="BS214" s="1"/>
  <c r="BR215"/>
  <c r="BR214" s="1"/>
  <c r="BQ215"/>
  <c r="BQ214" s="1"/>
  <c r="BP215"/>
  <c r="BP214" s="1"/>
  <c r="BS212"/>
  <c r="BR212"/>
  <c r="BQ212"/>
  <c r="BP212"/>
  <c r="BS210"/>
  <c r="BR210"/>
  <c r="BQ210"/>
  <c r="BP210"/>
  <c r="BS208"/>
  <c r="BR208"/>
  <c r="BR207" s="1"/>
  <c r="BQ208"/>
  <c r="BQ207" s="1"/>
  <c r="BP208"/>
  <c r="BP207" s="1"/>
  <c r="BS207"/>
  <c r="BS205"/>
  <c r="BS204" s="1"/>
  <c r="BR205"/>
  <c r="BR204" s="1"/>
  <c r="BQ205"/>
  <c r="BQ204" s="1"/>
  <c r="BP205"/>
  <c r="BP204" s="1"/>
  <c r="BS202"/>
  <c r="BR202"/>
  <c r="BQ202"/>
  <c r="BP202"/>
  <c r="BS200"/>
  <c r="BR200"/>
  <c r="BR199" s="1"/>
  <c r="BQ200"/>
  <c r="BQ199" s="1"/>
  <c r="BP200"/>
  <c r="BP199" s="1"/>
  <c r="BS199"/>
  <c r="BS197"/>
  <c r="BR197"/>
  <c r="BQ197"/>
  <c r="BP197"/>
  <c r="BS195"/>
  <c r="BS194" s="1"/>
  <c r="BR195"/>
  <c r="BR194" s="1"/>
  <c r="BQ195"/>
  <c r="BQ194" s="1"/>
  <c r="BP195"/>
  <c r="BP194" s="1"/>
  <c r="BS192"/>
  <c r="BR192"/>
  <c r="BR191" s="1"/>
  <c r="BQ192"/>
  <c r="BQ191" s="1"/>
  <c r="BP192"/>
  <c r="BP191" s="1"/>
  <c r="BS191"/>
  <c r="BS187"/>
  <c r="BR187"/>
  <c r="BQ187"/>
  <c r="BP187"/>
  <c r="BS185"/>
  <c r="BR185"/>
  <c r="BQ185"/>
  <c r="BP185"/>
  <c r="BS183"/>
  <c r="BS182" s="1"/>
  <c r="BR183"/>
  <c r="BR182" s="1"/>
  <c r="BQ183"/>
  <c r="BQ182" s="1"/>
  <c r="BP183"/>
  <c r="BS180"/>
  <c r="BR180"/>
  <c r="BQ180"/>
  <c r="BP180"/>
  <c r="BS178"/>
  <c r="BR178"/>
  <c r="BQ178"/>
  <c r="BP178"/>
  <c r="BS176"/>
  <c r="BR176"/>
  <c r="BR175" s="1"/>
  <c r="BQ176"/>
  <c r="BQ175" s="1"/>
  <c r="BP176"/>
  <c r="BS175"/>
  <c r="BS168"/>
  <c r="BR168"/>
  <c r="BR167" s="1"/>
  <c r="BQ168"/>
  <c r="BQ167" s="1"/>
  <c r="BP168"/>
  <c r="BP167" s="1"/>
  <c r="BS167"/>
  <c r="BS165"/>
  <c r="BR165"/>
  <c r="BQ165"/>
  <c r="BP165"/>
  <c r="BS163"/>
  <c r="BR163"/>
  <c r="BQ163"/>
  <c r="BP163"/>
  <c r="BS161"/>
  <c r="BS160" s="1"/>
  <c r="BR161"/>
  <c r="BR160" s="1"/>
  <c r="BQ161"/>
  <c r="BQ160" s="1"/>
  <c r="BP161"/>
  <c r="BP160" s="1"/>
  <c r="BS156"/>
  <c r="BR156"/>
  <c r="BQ156"/>
  <c r="BP156"/>
  <c r="BS154"/>
  <c r="BS153" s="1"/>
  <c r="BS152" s="1"/>
  <c r="BS151" s="1"/>
  <c r="BR154"/>
  <c r="BR153" s="1"/>
  <c r="BR152" s="1"/>
  <c r="BR151" s="1"/>
  <c r="BQ154"/>
  <c r="BQ153" s="1"/>
  <c r="BQ152" s="1"/>
  <c r="BQ151" s="1"/>
  <c r="BP154"/>
  <c r="BP153" s="1"/>
  <c r="BP152" s="1"/>
  <c r="BP151" s="1"/>
  <c r="BS148"/>
  <c r="BR148"/>
  <c r="BR147" s="1"/>
  <c r="BR146" s="1"/>
  <c r="BR145" s="1"/>
  <c r="BQ148"/>
  <c r="BQ147" s="1"/>
  <c r="BQ146" s="1"/>
  <c r="BQ145" s="1"/>
  <c r="BP148"/>
  <c r="BP147" s="1"/>
  <c r="BP146" s="1"/>
  <c r="BP145" s="1"/>
  <c r="BS147"/>
  <c r="BS146" s="1"/>
  <c r="BS145" s="1"/>
  <c r="BS143"/>
  <c r="BS142" s="1"/>
  <c r="BR143"/>
  <c r="BR142" s="1"/>
  <c r="BQ143"/>
  <c r="BQ142" s="1"/>
  <c r="BP143"/>
  <c r="BP142" s="1"/>
  <c r="BS140"/>
  <c r="BS139" s="1"/>
  <c r="BR140"/>
  <c r="BR139" s="1"/>
  <c r="BQ140"/>
  <c r="BQ139" s="1"/>
  <c r="BP140"/>
  <c r="BP139" s="1"/>
  <c r="BS137"/>
  <c r="BS136" s="1"/>
  <c r="BR137"/>
  <c r="BR136" s="1"/>
  <c r="BQ137"/>
  <c r="BQ136" s="1"/>
  <c r="BP137"/>
  <c r="BP136" s="1"/>
  <c r="BS133"/>
  <c r="BS132" s="1"/>
  <c r="BS131" s="1"/>
  <c r="BR133"/>
  <c r="BR132" s="1"/>
  <c r="BR131" s="1"/>
  <c r="BQ133"/>
  <c r="BQ132" s="1"/>
  <c r="BQ131" s="1"/>
  <c r="BP133"/>
  <c r="BP132" s="1"/>
  <c r="BP131" s="1"/>
  <c r="BS129"/>
  <c r="BS128" s="1"/>
  <c r="BR129"/>
  <c r="BR128" s="1"/>
  <c r="BQ129"/>
  <c r="BQ128" s="1"/>
  <c r="BP129"/>
  <c r="BP128" s="1"/>
  <c r="BS126"/>
  <c r="BR126"/>
  <c r="BQ126"/>
  <c r="BP126"/>
  <c r="BS124"/>
  <c r="BR124"/>
  <c r="BR123" s="1"/>
  <c r="BQ124"/>
  <c r="BQ123" s="1"/>
  <c r="BP124"/>
  <c r="BP123" s="1"/>
  <c r="BS123"/>
  <c r="BS120"/>
  <c r="BS119" s="1"/>
  <c r="BS118" s="1"/>
  <c r="BR120"/>
  <c r="BR119" s="1"/>
  <c r="BR118" s="1"/>
  <c r="BQ120"/>
  <c r="BQ119" s="1"/>
  <c r="BQ118" s="1"/>
  <c r="BP120"/>
  <c r="BP119"/>
  <c r="BP118" s="1"/>
  <c r="BS115"/>
  <c r="BS114" s="1"/>
  <c r="BS113" s="1"/>
  <c r="BS112" s="1"/>
  <c r="BR115"/>
  <c r="BR114" s="1"/>
  <c r="BR113" s="1"/>
  <c r="BR112" s="1"/>
  <c r="BQ115"/>
  <c r="BQ114" s="1"/>
  <c r="BQ113" s="1"/>
  <c r="BQ112" s="1"/>
  <c r="BP115"/>
  <c r="BP114" s="1"/>
  <c r="BP113" s="1"/>
  <c r="BP112" s="1"/>
  <c r="BS108"/>
  <c r="BS107" s="1"/>
  <c r="BS106" s="1"/>
  <c r="BS105" s="1"/>
  <c r="BS104" s="1"/>
  <c r="BR108"/>
  <c r="BR107" s="1"/>
  <c r="BR106" s="1"/>
  <c r="BR105" s="1"/>
  <c r="BR104" s="1"/>
  <c r="BQ108"/>
  <c r="BQ107" s="1"/>
  <c r="BQ106" s="1"/>
  <c r="BQ105" s="1"/>
  <c r="BQ104" s="1"/>
  <c r="BP108"/>
  <c r="BP107" s="1"/>
  <c r="BP106" s="1"/>
  <c r="BP105" s="1"/>
  <c r="BP104" s="1"/>
  <c r="BS101"/>
  <c r="BR101"/>
  <c r="BQ101"/>
  <c r="BP101"/>
  <c r="BS99"/>
  <c r="BR99"/>
  <c r="BQ99"/>
  <c r="BP99"/>
  <c r="BS97"/>
  <c r="BS96" s="1"/>
  <c r="BS95" s="1"/>
  <c r="BS94" s="1"/>
  <c r="BS93" s="1"/>
  <c r="BR97"/>
  <c r="BR96" s="1"/>
  <c r="BR95" s="1"/>
  <c r="BR94" s="1"/>
  <c r="BR93" s="1"/>
  <c r="BQ97"/>
  <c r="BQ96" s="1"/>
  <c r="BQ95" s="1"/>
  <c r="BQ94" s="1"/>
  <c r="BQ93" s="1"/>
  <c r="BP97"/>
  <c r="BS90"/>
  <c r="BR90"/>
  <c r="BQ90"/>
  <c r="BP90"/>
  <c r="BS88"/>
  <c r="BS87" s="1"/>
  <c r="BR88"/>
  <c r="BR87" s="1"/>
  <c r="BQ88"/>
  <c r="BQ87" s="1"/>
  <c r="BP88"/>
  <c r="BS85"/>
  <c r="BR85"/>
  <c r="BQ85"/>
  <c r="BP85"/>
  <c r="BS83"/>
  <c r="BR83"/>
  <c r="BR82" s="1"/>
  <c r="BQ83"/>
  <c r="BQ82" s="1"/>
  <c r="BP83"/>
  <c r="BS82"/>
  <c r="BS80"/>
  <c r="BR80"/>
  <c r="BQ80"/>
  <c r="BP80"/>
  <c r="BS78"/>
  <c r="BR78"/>
  <c r="BQ78"/>
  <c r="BP78"/>
  <c r="BS76"/>
  <c r="BR76"/>
  <c r="BR75" s="1"/>
  <c r="BQ76"/>
  <c r="BQ75" s="1"/>
  <c r="BP76"/>
  <c r="BP75" s="1"/>
  <c r="BS73"/>
  <c r="BR73"/>
  <c r="BR72" s="1"/>
  <c r="BQ73"/>
  <c r="BQ72" s="1"/>
  <c r="BP73"/>
  <c r="BP72" s="1"/>
  <c r="BS72"/>
  <c r="BS70"/>
  <c r="BS69" s="1"/>
  <c r="BR70"/>
  <c r="BR69" s="1"/>
  <c r="BQ70"/>
  <c r="BQ69" s="1"/>
  <c r="BP70"/>
  <c r="BP69" s="1"/>
  <c r="BS67"/>
  <c r="BR67"/>
  <c r="BQ67"/>
  <c r="BP67"/>
  <c r="BS65"/>
  <c r="BR65"/>
  <c r="BR64" s="1"/>
  <c r="BQ65"/>
  <c r="BP65"/>
  <c r="BP64" s="1"/>
  <c r="BS64"/>
  <c r="BS62"/>
  <c r="BR62"/>
  <c r="BQ62"/>
  <c r="BP62"/>
  <c r="BS60"/>
  <c r="BR60"/>
  <c r="BR59" s="1"/>
  <c r="BQ60"/>
  <c r="BQ59" s="1"/>
  <c r="BP60"/>
  <c r="BP59" s="1"/>
  <c r="BS52"/>
  <c r="BR52"/>
  <c r="BQ52"/>
  <c r="BP52"/>
  <c r="BS50"/>
  <c r="BR50"/>
  <c r="BQ50"/>
  <c r="BP50"/>
  <c r="BS48"/>
  <c r="BR48"/>
  <c r="BQ48"/>
  <c r="BP48"/>
  <c r="BS46"/>
  <c r="BS45" s="1"/>
  <c r="BS44" s="1"/>
  <c r="BR46"/>
  <c r="BR45" s="1"/>
  <c r="BR44" s="1"/>
  <c r="BQ46"/>
  <c r="BQ45" s="1"/>
  <c r="BQ44" s="1"/>
  <c r="BP46"/>
  <c r="BS33"/>
  <c r="BR33"/>
  <c r="BQ33"/>
  <c r="BP33"/>
  <c r="BS31"/>
  <c r="BR31"/>
  <c r="BQ31"/>
  <c r="BP31"/>
  <c r="BS29"/>
  <c r="BR29"/>
  <c r="BQ29"/>
  <c r="BP29"/>
  <c r="BS27"/>
  <c r="BS26" s="1"/>
  <c r="BR27"/>
  <c r="BR26" s="1"/>
  <c r="BQ27"/>
  <c r="BQ26" s="1"/>
  <c r="BP27"/>
  <c r="BP26" s="1"/>
  <c r="BS24"/>
  <c r="BS23" s="1"/>
  <c r="BR24"/>
  <c r="BR23" s="1"/>
  <c r="BQ24"/>
  <c r="BQ23" s="1"/>
  <c r="BP24"/>
  <c r="BP23" s="1"/>
  <c r="BS21"/>
  <c r="BS20" s="1"/>
  <c r="BR21"/>
  <c r="BR20" s="1"/>
  <c r="BQ21"/>
  <c r="BQ20" s="1"/>
  <c r="BP21"/>
  <c r="BP20" s="1"/>
  <c r="BS14"/>
  <c r="BS13" s="1"/>
  <c r="BS12" s="1"/>
  <c r="BS11" s="1"/>
  <c r="BS10" s="1"/>
  <c r="BS9" s="1"/>
  <c r="BR14"/>
  <c r="BQ14"/>
  <c r="BQ13" s="1"/>
  <c r="BQ12" s="1"/>
  <c r="BQ11" s="1"/>
  <c r="BQ10" s="1"/>
  <c r="BQ9" s="1"/>
  <c r="BP14"/>
  <c r="BP13" s="1"/>
  <c r="BP12" s="1"/>
  <c r="BP11" s="1"/>
  <c r="BP10" s="1"/>
  <c r="BP9" s="1"/>
  <c r="BR13"/>
  <c r="BR12" s="1"/>
  <c r="BR11" s="1"/>
  <c r="BR10" s="1"/>
  <c r="BR9" s="1"/>
  <c r="BK1197"/>
  <c r="BK235"/>
  <c r="BK233"/>
  <c r="BQ1121" l="1"/>
  <c r="BQ1120" s="1"/>
  <c r="BV721"/>
  <c r="BV720" s="1"/>
  <c r="BW721"/>
  <c r="BW720" s="1"/>
  <c r="BX58"/>
  <c r="BX43" s="1"/>
  <c r="BX42" s="1"/>
  <c r="BX41" s="1"/>
  <c r="BS1121"/>
  <c r="BS1120" s="1"/>
  <c r="BW117"/>
  <c r="BR1121"/>
  <c r="BR1120" s="1"/>
  <c r="BY675"/>
  <c r="BY674" s="1"/>
  <c r="BR936"/>
  <c r="BV117"/>
  <c r="BS918"/>
  <c r="BS901" s="1"/>
  <c r="BS900" s="1"/>
  <c r="BP159"/>
  <c r="BX490"/>
  <c r="BW375"/>
  <c r="BW369" s="1"/>
  <c r="BY935"/>
  <c r="BY934" s="1"/>
  <c r="BY932" s="1"/>
  <c r="BV874"/>
  <c r="BX1027"/>
  <c r="BS59"/>
  <c r="BP1121"/>
  <c r="BP1120" s="1"/>
  <c r="BQ1167"/>
  <c r="BV490"/>
  <c r="BY261"/>
  <c r="BQ174"/>
  <c r="CM595"/>
  <c r="CS596"/>
  <c r="CL605"/>
  <c r="CR606"/>
  <c r="BR174"/>
  <c r="CL595"/>
  <c r="CR596"/>
  <c r="CM605"/>
  <c r="CS606"/>
  <c r="BP600"/>
  <c r="BY375"/>
  <c r="BY369" s="1"/>
  <c r="BQ875"/>
  <c r="BX444"/>
  <c r="BX431" s="1"/>
  <c r="BX320" s="1"/>
  <c r="BQ984"/>
  <c r="BR1167"/>
  <c r="BV1027"/>
  <c r="BV619"/>
  <c r="BP864"/>
  <c r="BP863" s="1"/>
  <c r="BX874"/>
  <c r="BX619"/>
  <c r="BW431"/>
  <c r="BW320" s="1"/>
  <c r="BV553"/>
  <c r="BV764"/>
  <c r="BQ1247"/>
  <c r="BQ1242" s="1"/>
  <c r="BQ1241" s="1"/>
  <c r="BQ1239" s="1"/>
  <c r="BY431"/>
  <c r="BY320" s="1"/>
  <c r="BW619"/>
  <c r="BV375"/>
  <c r="BV369" s="1"/>
  <c r="BV431"/>
  <c r="BY117"/>
  <c r="BR135"/>
  <c r="BQ382"/>
  <c r="BQ726"/>
  <c r="BP936"/>
  <c r="BR810"/>
  <c r="BQ323"/>
  <c r="BQ322" s="1"/>
  <c r="BR608"/>
  <c r="BR607" s="1"/>
  <c r="BS681"/>
  <c r="BS744"/>
  <c r="BS810"/>
  <c r="BY58"/>
  <c r="BY43" s="1"/>
  <c r="BY42" s="1"/>
  <c r="BY41" s="1"/>
  <c r="BW1187"/>
  <c r="BW1175" s="1"/>
  <c r="BW158"/>
  <c r="BW150" s="1"/>
  <c r="BW111" s="1"/>
  <c r="BW7" s="1"/>
  <c r="BS984"/>
  <c r="BY158"/>
  <c r="BY150" s="1"/>
  <c r="BV1187"/>
  <c r="BV1175" s="1"/>
  <c r="BX901"/>
  <c r="BX900" s="1"/>
  <c r="BX672" s="1"/>
  <c r="BP1285"/>
  <c r="BP1284" s="1"/>
  <c r="BP1282" s="1"/>
  <c r="BV675"/>
  <c r="BV674" s="1"/>
  <c r="BW935"/>
  <c r="BW934" s="1"/>
  <c r="BW932" s="1"/>
  <c r="BQ681"/>
  <c r="BR159"/>
  <c r="BS174"/>
  <c r="BS936"/>
  <c r="BS1220"/>
  <c r="BP918"/>
  <c r="BS1143"/>
  <c r="BR1220"/>
  <c r="BX1187"/>
  <c r="BX1175" s="1"/>
  <c r="BX1017" s="1"/>
  <c r="BV935"/>
  <c r="BV934" s="1"/>
  <c r="BV932" s="1"/>
  <c r="BR241"/>
  <c r="BR240" s="1"/>
  <c r="BR239" s="1"/>
  <c r="BP726"/>
  <c r="BR726"/>
  <c r="BY553"/>
  <c r="BX158"/>
  <c r="BX150" s="1"/>
  <c r="BX111" s="1"/>
  <c r="BX7" s="1"/>
  <c r="BS159"/>
  <c r="BR231"/>
  <c r="BR230" s="1"/>
  <c r="BR229" s="1"/>
  <c r="BR437"/>
  <c r="BR432" s="1"/>
  <c r="BS506"/>
  <c r="BS490" s="1"/>
  <c r="BR765"/>
  <c r="BS765"/>
  <c r="BR783"/>
  <c r="BQ1220"/>
  <c r="BU1169"/>
  <c r="BU1168" s="1"/>
  <c r="CA1170"/>
  <c r="BY619"/>
  <c r="BX575"/>
  <c r="BX553" s="1"/>
  <c r="BP45"/>
  <c r="BP44" s="1"/>
  <c r="BR19"/>
  <c r="BR18" s="1"/>
  <c r="BR17" s="1"/>
  <c r="BS19"/>
  <c r="BS18" s="1"/>
  <c r="BS17" s="1"/>
  <c r="BS231"/>
  <c r="BS230" s="1"/>
  <c r="BS229" s="1"/>
  <c r="BS437"/>
  <c r="BS432" s="1"/>
  <c r="BQ634"/>
  <c r="BP662"/>
  <c r="BP661" s="1"/>
  <c r="BR681"/>
  <c r="BR744"/>
  <c r="BP765"/>
  <c r="BS864"/>
  <c r="BS863" s="1"/>
  <c r="BQ1161"/>
  <c r="BP1177"/>
  <c r="BP1176" s="1"/>
  <c r="BR1195"/>
  <c r="BR1188" s="1"/>
  <c r="BW1027"/>
  <c r="BW672"/>
  <c r="BY1027"/>
  <c r="BR704"/>
  <c r="BP810"/>
  <c r="BS135"/>
  <c r="BR296"/>
  <c r="BR285" s="1"/>
  <c r="BQ345"/>
  <c r="BQ340" s="1"/>
  <c r="BQ339" s="1"/>
  <c r="BQ338" s="1"/>
  <c r="BS726"/>
  <c r="BQ783"/>
  <c r="BQ778" s="1"/>
  <c r="BQ810"/>
  <c r="BQ1195"/>
  <c r="BQ1188" s="1"/>
  <c r="BP1207"/>
  <c r="BT1169"/>
  <c r="BT1168" s="1"/>
  <c r="BZ1170"/>
  <c r="BY672"/>
  <c r="BY1187"/>
  <c r="BY1175" s="1"/>
  <c r="BX935"/>
  <c r="BX934" s="1"/>
  <c r="BX932" s="1"/>
  <c r="BY111"/>
  <c r="BY7" s="1"/>
  <c r="BV158"/>
  <c r="BV150" s="1"/>
  <c r="BV111" s="1"/>
  <c r="BV7" s="1"/>
  <c r="BW261"/>
  <c r="BW488"/>
  <c r="BV261"/>
  <c r="BR984"/>
  <c r="BR1247"/>
  <c r="BR1242" s="1"/>
  <c r="BR1241" s="1"/>
  <c r="BR1239" s="1"/>
  <c r="BS1247"/>
  <c r="BS1242" s="1"/>
  <c r="BS1241" s="1"/>
  <c r="BS1239" s="1"/>
  <c r="BQ1200"/>
  <c r="BR323"/>
  <c r="BR322" s="1"/>
  <c r="BS1177"/>
  <c r="BS1176" s="1"/>
  <c r="BS1226"/>
  <c r="BS1225" s="1"/>
  <c r="BR506"/>
  <c r="BR490" s="1"/>
  <c r="BQ1177"/>
  <c r="BQ1176" s="1"/>
  <c r="BP1143"/>
  <c r="BQ1207"/>
  <c r="BP444"/>
  <c r="BQ122"/>
  <c r="BQ231"/>
  <c r="BQ230" s="1"/>
  <c r="BQ229" s="1"/>
  <c r="BP382"/>
  <c r="BP381" s="1"/>
  <c r="BP506"/>
  <c r="BP490" s="1"/>
  <c r="BQ704"/>
  <c r="BS1285"/>
  <c r="BS1284" s="1"/>
  <c r="BS1282" s="1"/>
  <c r="BQ19"/>
  <c r="BQ18" s="1"/>
  <c r="BQ17" s="1"/>
  <c r="BS323"/>
  <c r="BS322" s="1"/>
  <c r="BS382"/>
  <c r="BS381" s="1"/>
  <c r="BP853"/>
  <c r="BP852" s="1"/>
  <c r="BQ1226"/>
  <c r="BQ1225" s="1"/>
  <c r="BP323"/>
  <c r="BP322" s="1"/>
  <c r="BQ135"/>
  <c r="BQ117" s="1"/>
  <c r="BQ190"/>
  <c r="BP231"/>
  <c r="BP230" s="1"/>
  <c r="BP229" s="1"/>
  <c r="BS405"/>
  <c r="BP437"/>
  <c r="BP432" s="1"/>
  <c r="BP431" s="1"/>
  <c r="BP634"/>
  <c r="BP619" s="1"/>
  <c r="BQ1143"/>
  <c r="BP1188"/>
  <c r="BP82"/>
  <c r="BQ864"/>
  <c r="BQ863" s="1"/>
  <c r="BP901"/>
  <c r="BP900" s="1"/>
  <c r="BQ918"/>
  <c r="BQ901" s="1"/>
  <c r="BQ900" s="1"/>
  <c r="BQ892"/>
  <c r="BQ891" s="1"/>
  <c r="BQ874" s="1"/>
  <c r="BP1220"/>
  <c r="BP1226"/>
  <c r="BP1225" s="1"/>
  <c r="BP892"/>
  <c r="BP891" s="1"/>
  <c r="BQ64"/>
  <c r="BQ58" s="1"/>
  <c r="BQ43" s="1"/>
  <c r="BQ42" s="1"/>
  <c r="BQ41" s="1"/>
  <c r="BS75"/>
  <c r="BS58" s="1"/>
  <c r="BS43" s="1"/>
  <c r="BS42" s="1"/>
  <c r="BS41" s="1"/>
  <c r="BP87"/>
  <c r="BP96"/>
  <c r="BP95" s="1"/>
  <c r="BP94" s="1"/>
  <c r="BP93" s="1"/>
  <c r="BP19"/>
  <c r="BP18" s="1"/>
  <c r="BP17" s="1"/>
  <c r="BR58"/>
  <c r="BR43" s="1"/>
  <c r="BR42" s="1"/>
  <c r="BR41" s="1"/>
  <c r="BP122"/>
  <c r="BR122"/>
  <c r="BS1161"/>
  <c r="BR1161"/>
  <c r="BR531"/>
  <c r="BR853"/>
  <c r="BR852" s="1"/>
  <c r="BS954"/>
  <c r="BS935" s="1"/>
  <c r="BS934" s="1"/>
  <c r="BS932" s="1"/>
  <c r="BQ954"/>
  <c r="BP1029"/>
  <c r="BP1028" s="1"/>
  <c r="BP1112"/>
  <c r="BR1112"/>
  <c r="BS1188"/>
  <c r="BQ241"/>
  <c r="BQ240" s="1"/>
  <c r="BQ239" s="1"/>
  <c r="BQ411"/>
  <c r="BQ410" s="1"/>
  <c r="BQ405" s="1"/>
  <c r="BS421"/>
  <c r="BS420" s="1"/>
  <c r="BQ437"/>
  <c r="BQ432" s="1"/>
  <c r="BR625"/>
  <c r="BP744"/>
  <c r="BR875"/>
  <c r="BQ1029"/>
  <c r="BQ1028" s="1"/>
  <c r="BP1167"/>
  <c r="BP1161" s="1"/>
  <c r="BP135"/>
  <c r="BP182"/>
  <c r="BP296"/>
  <c r="BP285" s="1"/>
  <c r="BR345"/>
  <c r="BR340" s="1"/>
  <c r="BR339" s="1"/>
  <c r="BR338" s="1"/>
  <c r="BS463"/>
  <c r="BS444" s="1"/>
  <c r="BR634"/>
  <c r="BP875"/>
  <c r="BS875"/>
  <c r="BS892"/>
  <c r="BS891" s="1"/>
  <c r="BR1143"/>
  <c r="BR1177"/>
  <c r="BR1176" s="1"/>
  <c r="BR1207"/>
  <c r="BR1226"/>
  <c r="BR1225" s="1"/>
  <c r="BS241"/>
  <c r="BS240" s="1"/>
  <c r="BS239" s="1"/>
  <c r="BP345"/>
  <c r="BP340" s="1"/>
  <c r="BP339" s="1"/>
  <c r="BP338" s="1"/>
  <c r="BQ444"/>
  <c r="BR463"/>
  <c r="BR444" s="1"/>
  <c r="BS853"/>
  <c r="BS852" s="1"/>
  <c r="BR918"/>
  <c r="BR901" s="1"/>
  <c r="BR900" s="1"/>
  <c r="BQ936"/>
  <c r="BR954"/>
  <c r="BS1112"/>
  <c r="BS590"/>
  <c r="BP175"/>
  <c r="BP241"/>
  <c r="BP240" s="1"/>
  <c r="BP239" s="1"/>
  <c r="BQ270"/>
  <c r="BQ269" s="1"/>
  <c r="BQ264" s="1"/>
  <c r="BQ263" s="1"/>
  <c r="BQ308"/>
  <c r="BQ307" s="1"/>
  <c r="BQ296" s="1"/>
  <c r="BQ285" s="1"/>
  <c r="BP411"/>
  <c r="BP410" s="1"/>
  <c r="BP405" s="1"/>
  <c r="BQ506"/>
  <c r="BQ490" s="1"/>
  <c r="BQ590"/>
  <c r="BP576"/>
  <c r="BS576"/>
  <c r="BR576"/>
  <c r="BS608"/>
  <c r="BS607" s="1"/>
  <c r="BQ608"/>
  <c r="BQ607" s="1"/>
  <c r="BP608"/>
  <c r="BP607" s="1"/>
  <c r="BS704"/>
  <c r="BS675" s="1"/>
  <c r="BS674" s="1"/>
  <c r="BP783"/>
  <c r="BP778" s="1"/>
  <c r="BP954"/>
  <c r="BS264"/>
  <c r="BS263" s="1"/>
  <c r="BR405"/>
  <c r="BP190"/>
  <c r="BR190"/>
  <c r="BP264"/>
  <c r="BP263" s="1"/>
  <c r="BR264"/>
  <c r="BR263" s="1"/>
  <c r="BS296"/>
  <c r="BS285" s="1"/>
  <c r="BS345"/>
  <c r="BS340" s="1"/>
  <c r="BS339" s="1"/>
  <c r="BS338" s="1"/>
  <c r="BQ381"/>
  <c r="BP421"/>
  <c r="BP420" s="1"/>
  <c r="BR421"/>
  <c r="BR420" s="1"/>
  <c r="BS531"/>
  <c r="BP531"/>
  <c r="BQ159"/>
  <c r="BQ158" s="1"/>
  <c r="BQ150" s="1"/>
  <c r="BQ421"/>
  <c r="BQ420" s="1"/>
  <c r="BS122"/>
  <c r="BS190"/>
  <c r="BS158" s="1"/>
  <c r="BS150" s="1"/>
  <c r="BR381"/>
  <c r="BQ576"/>
  <c r="BR590"/>
  <c r="BS634"/>
  <c r="BS619" s="1"/>
  <c r="BQ662"/>
  <c r="BQ661" s="1"/>
  <c r="BQ652" s="1"/>
  <c r="BR778"/>
  <c r="BP704"/>
  <c r="BP675" s="1"/>
  <c r="BP674" s="1"/>
  <c r="BQ531"/>
  <c r="BQ625"/>
  <c r="BP652"/>
  <c r="BR662"/>
  <c r="BR661" s="1"/>
  <c r="BR652" s="1"/>
  <c r="BS662"/>
  <c r="BS661" s="1"/>
  <c r="BS652" s="1"/>
  <c r="BQ744"/>
  <c r="BQ765"/>
  <c r="BS778"/>
  <c r="BS764" s="1"/>
  <c r="BS1029"/>
  <c r="BS1028" s="1"/>
  <c r="BR1029"/>
  <c r="BR1028" s="1"/>
  <c r="BQ1285"/>
  <c r="BQ1284" s="1"/>
  <c r="BQ1282" s="1"/>
  <c r="BQ853"/>
  <c r="BQ852" s="1"/>
  <c r="BR892"/>
  <c r="BR891" s="1"/>
  <c r="BR874" s="1"/>
  <c r="BP984"/>
  <c r="BP1247"/>
  <c r="BP1242" s="1"/>
  <c r="BP1241" s="1"/>
  <c r="BP1239" s="1"/>
  <c r="BR1285"/>
  <c r="BR1284" s="1"/>
  <c r="BR1282" s="1"/>
  <c r="BJ317"/>
  <c r="BJ316" s="1"/>
  <c r="BJ315" s="1"/>
  <c r="BK317"/>
  <c r="BK316" s="1"/>
  <c r="BK315" s="1"/>
  <c r="BL317"/>
  <c r="BL316" s="1"/>
  <c r="BL315" s="1"/>
  <c r="BM317"/>
  <c r="BM316" s="1"/>
  <c r="BM315" s="1"/>
  <c r="BO318"/>
  <c r="BN318"/>
  <c r="BT318" s="1"/>
  <c r="BK416"/>
  <c r="BR721" l="1"/>
  <c r="BR720" s="1"/>
  <c r="BS721"/>
  <c r="BS720" s="1"/>
  <c r="BQ721"/>
  <c r="BQ720" s="1"/>
  <c r="BQ619"/>
  <c r="BP721"/>
  <c r="BP720" s="1"/>
  <c r="BX488"/>
  <c r="BV1017"/>
  <c r="BP174"/>
  <c r="BQ935"/>
  <c r="BQ934" s="1"/>
  <c r="BQ932" s="1"/>
  <c r="BV672"/>
  <c r="BR675"/>
  <c r="BR674" s="1"/>
  <c r="CS605"/>
  <c r="CS595"/>
  <c r="CW595" s="1"/>
  <c r="CW596"/>
  <c r="BR764"/>
  <c r="BR672" s="1"/>
  <c r="BR158"/>
  <c r="BR150" s="1"/>
  <c r="CR595"/>
  <c r="CV595" s="1"/>
  <c r="CV596"/>
  <c r="BS117"/>
  <c r="BS111" s="1"/>
  <c r="BS7" s="1"/>
  <c r="CR605"/>
  <c r="CV605" s="1"/>
  <c r="CV606"/>
  <c r="BP935"/>
  <c r="BP934" s="1"/>
  <c r="BP932" s="1"/>
  <c r="BS874"/>
  <c r="BV488"/>
  <c r="BP575"/>
  <c r="BP553" s="1"/>
  <c r="BP488" s="1"/>
  <c r="BV320"/>
  <c r="BY488"/>
  <c r="BP764"/>
  <c r="BS1027"/>
  <c r="BR1027"/>
  <c r="BP375"/>
  <c r="BP369" s="1"/>
  <c r="BP58"/>
  <c r="BP43" s="1"/>
  <c r="BP42" s="1"/>
  <c r="BP41" s="1"/>
  <c r="BQ675"/>
  <c r="BQ674" s="1"/>
  <c r="BR117"/>
  <c r="BW1017"/>
  <c r="BW1294" s="1"/>
  <c r="BS1187"/>
  <c r="BS1175" s="1"/>
  <c r="BP1187"/>
  <c r="BR935"/>
  <c r="BR934" s="1"/>
  <c r="BR932" s="1"/>
  <c r="BQ1187"/>
  <c r="BQ1175" s="1"/>
  <c r="BY1017"/>
  <c r="BR1187"/>
  <c r="BR1175" s="1"/>
  <c r="BR1017" s="1"/>
  <c r="BS431"/>
  <c r="BS375"/>
  <c r="BS369" s="1"/>
  <c r="BZ1169"/>
  <c r="CF1170"/>
  <c r="CA1169"/>
  <c r="CG1170"/>
  <c r="BX1294"/>
  <c r="BP1175"/>
  <c r="BT317"/>
  <c r="BT316" s="1"/>
  <c r="BT315" s="1"/>
  <c r="BZ318"/>
  <c r="BV1294"/>
  <c r="BP874"/>
  <c r="BQ764"/>
  <c r="BR375"/>
  <c r="BR369" s="1"/>
  <c r="BQ1027"/>
  <c r="BR619"/>
  <c r="BQ431"/>
  <c r="BP1027"/>
  <c r="BP117"/>
  <c r="BN317"/>
  <c r="BN316" s="1"/>
  <c r="BN315" s="1"/>
  <c r="BP261"/>
  <c r="BR431"/>
  <c r="BQ575"/>
  <c r="BQ553" s="1"/>
  <c r="BQ488" s="1"/>
  <c r="BO317"/>
  <c r="BO316" s="1"/>
  <c r="BO315" s="1"/>
  <c r="BU318"/>
  <c r="BS575"/>
  <c r="BS553" s="1"/>
  <c r="BS488" s="1"/>
  <c r="BP158"/>
  <c r="BP150" s="1"/>
  <c r="BQ261"/>
  <c r="BP320"/>
  <c r="BR575"/>
  <c r="BR553" s="1"/>
  <c r="BS261"/>
  <c r="BQ375"/>
  <c r="BQ369" s="1"/>
  <c r="BR261"/>
  <c r="BQ111"/>
  <c r="BQ7" s="1"/>
  <c r="BS672"/>
  <c r="BJ789"/>
  <c r="BR111" l="1"/>
  <c r="BR7" s="1"/>
  <c r="BP672"/>
  <c r="BY1294"/>
  <c r="BS1017"/>
  <c r="BQ672"/>
  <c r="CF1169"/>
  <c r="CL1170"/>
  <c r="CG1169"/>
  <c r="CM1170"/>
  <c r="BS320"/>
  <c r="BQ1017"/>
  <c r="BP111"/>
  <c r="BP7" s="1"/>
  <c r="CA1168"/>
  <c r="BZ1168"/>
  <c r="BZ317"/>
  <c r="CF318"/>
  <c r="BQ320"/>
  <c r="BU317"/>
  <c r="BU316" s="1"/>
  <c r="BU315" s="1"/>
  <c r="CA318"/>
  <c r="BP1017"/>
  <c r="BP1294" s="1"/>
  <c r="BR320"/>
  <c r="BR488"/>
  <c r="BN1317"/>
  <c r="BJ1291"/>
  <c r="BJ1290" s="1"/>
  <c r="BJ1289" s="1"/>
  <c r="BJ1287"/>
  <c r="BJ1286" s="1"/>
  <c r="BJ1279"/>
  <c r="BJ1278" s="1"/>
  <c r="BJ1277" s="1"/>
  <c r="BJ1276" s="1"/>
  <c r="BJ1275" s="1"/>
  <c r="BJ1274" s="1"/>
  <c r="BJ1272" s="1"/>
  <c r="BJ1269"/>
  <c r="BJ1268" s="1"/>
  <c r="BJ1267" s="1"/>
  <c r="BJ1266" s="1"/>
  <c r="BJ1265" s="1"/>
  <c r="BJ1262"/>
  <c r="BJ1261" s="1"/>
  <c r="BJ1260" s="1"/>
  <c r="BJ1259" s="1"/>
  <c r="BJ1257"/>
  <c r="BJ1256" s="1"/>
  <c r="BJ1255" s="1"/>
  <c r="BJ1254" s="1"/>
  <c r="BJ1252"/>
  <c r="BJ1251" s="1"/>
  <c r="BJ1249"/>
  <c r="BJ1248" s="1"/>
  <c r="BJ1245"/>
  <c r="BJ1244" s="1"/>
  <c r="BJ1243" s="1"/>
  <c r="BJ1236"/>
  <c r="BJ1235" s="1"/>
  <c r="BJ1234" s="1"/>
  <c r="BJ1233" s="1"/>
  <c r="BJ1231"/>
  <c r="BJ1230" s="1"/>
  <c r="BJ1228"/>
  <c r="BJ1227" s="1"/>
  <c r="BJ1223"/>
  <c r="BJ1221"/>
  <c r="BJ1218"/>
  <c r="BJ1216"/>
  <c r="BJ1212"/>
  <c r="BJ1211" s="1"/>
  <c r="BJ1209"/>
  <c r="BJ1208" s="1"/>
  <c r="BJ1205"/>
  <c r="BJ1204" s="1"/>
  <c r="BJ1202"/>
  <c r="BJ1201" s="1"/>
  <c r="BJ1198"/>
  <c r="BJ1196"/>
  <c r="BJ1193"/>
  <c r="BJ1192" s="1"/>
  <c r="BJ1190"/>
  <c r="BJ1189" s="1"/>
  <c r="BJ1185"/>
  <c r="BJ1184" s="1"/>
  <c r="BJ1182"/>
  <c r="BJ1181" s="1"/>
  <c r="BJ1179"/>
  <c r="BJ1178" s="1"/>
  <c r="BJ1172"/>
  <c r="BJ1171" s="1"/>
  <c r="BJ1167" s="1"/>
  <c r="BJ1165"/>
  <c r="BJ1164" s="1"/>
  <c r="BJ1163" s="1"/>
  <c r="BJ1162" s="1"/>
  <c r="BJ1158"/>
  <c r="BJ1157" s="1"/>
  <c r="BJ1155"/>
  <c r="BJ1154" s="1"/>
  <c r="BJ1152"/>
  <c r="BJ1151" s="1"/>
  <c r="BJ1150" s="1"/>
  <c r="BJ1145"/>
  <c r="BJ1144" s="1"/>
  <c r="BJ1141"/>
  <c r="BJ1140" s="1"/>
  <c r="BJ1138"/>
  <c r="BJ1137" s="1"/>
  <c r="BJ1135"/>
  <c r="BJ1134" s="1"/>
  <c r="BJ1132"/>
  <c r="BJ1131" s="1"/>
  <c r="BJ1129"/>
  <c r="BJ1128" s="1"/>
  <c r="BJ1126"/>
  <c r="BJ1125" s="1"/>
  <c r="BJ1123"/>
  <c r="BJ1122" s="1"/>
  <c r="BJ1118"/>
  <c r="BJ1117" s="1"/>
  <c r="BJ1115"/>
  <c r="BJ1114" s="1"/>
  <c r="BJ1113" s="1"/>
  <c r="BJ1110"/>
  <c r="BJ1109" s="1"/>
  <c r="BJ1103"/>
  <c r="BJ1102" s="1"/>
  <c r="BJ1100"/>
  <c r="BJ1099" s="1"/>
  <c r="BJ1097"/>
  <c r="BJ1096" s="1"/>
  <c r="BJ1094"/>
  <c r="BJ1093" s="1"/>
  <c r="BJ1091"/>
  <c r="BJ1090" s="1"/>
  <c r="BJ1088"/>
  <c r="BJ1087" s="1"/>
  <c r="BJ1085"/>
  <c r="BJ1084" s="1"/>
  <c r="BJ1082"/>
  <c r="BJ1081" s="1"/>
  <c r="BJ1079"/>
  <c r="BJ1078" s="1"/>
  <c r="BJ1076"/>
  <c r="BJ1075" s="1"/>
  <c r="BJ1073"/>
  <c r="BJ1072" s="1"/>
  <c r="BJ1070"/>
  <c r="BJ1069" s="1"/>
  <c r="BJ1067"/>
  <c r="BJ1066" s="1"/>
  <c r="BJ1064"/>
  <c r="BJ1063" s="1"/>
  <c r="BJ1061"/>
  <c r="BJ1060" s="1"/>
  <c r="BJ1058"/>
  <c r="BJ1057" s="1"/>
  <c r="BJ1055"/>
  <c r="BJ1054" s="1"/>
  <c r="BJ1052"/>
  <c r="BJ1051" s="1"/>
  <c r="BJ1049"/>
  <c r="BJ1048" s="1"/>
  <c r="BJ1046"/>
  <c r="BJ1045" s="1"/>
  <c r="BJ1043"/>
  <c r="BJ1042" s="1"/>
  <c r="BJ1040"/>
  <c r="BJ1039" s="1"/>
  <c r="BJ1037"/>
  <c r="BJ1036" s="1"/>
  <c r="BJ1034"/>
  <c r="BJ1033" s="1"/>
  <c r="BJ1031"/>
  <c r="BJ1030" s="1"/>
  <c r="BJ1024"/>
  <c r="BJ1023" s="1"/>
  <c r="BJ1022" s="1"/>
  <c r="BJ1021" s="1"/>
  <c r="BJ1020" s="1"/>
  <c r="BJ1019" s="1"/>
  <c r="BJ1014"/>
  <c r="BJ1013" s="1"/>
  <c r="BJ1012" s="1"/>
  <c r="BJ1011" s="1"/>
  <c r="BJ1010" s="1"/>
  <c r="BJ1007"/>
  <c r="BJ1006" s="1"/>
  <c r="BJ1005" s="1"/>
  <c r="BJ1004" s="1"/>
  <c r="BJ1001"/>
  <c r="BJ1000" s="1"/>
  <c r="BJ990"/>
  <c r="BJ989" s="1"/>
  <c r="BJ986"/>
  <c r="BJ985" s="1"/>
  <c r="BJ981"/>
  <c r="BJ980" s="1"/>
  <c r="BJ979" s="1"/>
  <c r="BJ977"/>
  <c r="BJ976" s="1"/>
  <c r="BJ975" s="1"/>
  <c r="BJ972"/>
  <c r="BJ971" s="1"/>
  <c r="BJ969"/>
  <c r="BJ968" s="1"/>
  <c r="BJ966"/>
  <c r="BJ965" s="1"/>
  <c r="BJ962"/>
  <c r="BJ961" s="1"/>
  <c r="BJ959"/>
  <c r="BJ958" s="1"/>
  <c r="BJ956"/>
  <c r="BJ955" s="1"/>
  <c r="BJ951"/>
  <c r="BJ950" s="1"/>
  <c r="BJ948"/>
  <c r="BJ947" s="1"/>
  <c r="BJ945"/>
  <c r="BJ944" s="1"/>
  <c r="BJ941"/>
  <c r="BJ940" s="1"/>
  <c r="BJ938"/>
  <c r="BJ937" s="1"/>
  <c r="BJ929"/>
  <c r="BJ928" s="1"/>
  <c r="BJ926"/>
  <c r="BJ925" s="1"/>
  <c r="BJ923"/>
  <c r="BJ922" s="1"/>
  <c r="BJ920"/>
  <c r="BJ919" s="1"/>
  <c r="BJ916"/>
  <c r="BJ914"/>
  <c r="BJ912"/>
  <c r="BJ908"/>
  <c r="BJ907" s="1"/>
  <c r="BJ906" s="1"/>
  <c r="BJ904"/>
  <c r="BJ903" s="1"/>
  <c r="BJ902" s="1"/>
  <c r="BJ897"/>
  <c r="BJ896" s="1"/>
  <c r="BJ894"/>
  <c r="BJ893" s="1"/>
  <c r="BJ889"/>
  <c r="BJ888" s="1"/>
  <c r="BJ886"/>
  <c r="BJ885" s="1"/>
  <c r="BJ884" s="1"/>
  <c r="BJ882"/>
  <c r="BJ881" s="1"/>
  <c r="BJ880" s="1"/>
  <c r="BJ878"/>
  <c r="BJ877" s="1"/>
  <c r="BJ876" s="1"/>
  <c r="BJ871"/>
  <c r="BJ870" s="1"/>
  <c r="BJ869" s="1"/>
  <c r="BJ867"/>
  <c r="BJ866" s="1"/>
  <c r="BJ865" s="1"/>
  <c r="BJ860"/>
  <c r="BJ859" s="1"/>
  <c r="BJ858" s="1"/>
  <c r="BJ856"/>
  <c r="BJ855" s="1"/>
  <c r="BJ854" s="1"/>
  <c r="BJ849"/>
  <c r="BJ848" s="1"/>
  <c r="BJ847" s="1"/>
  <c r="BJ846" s="1"/>
  <c r="BJ844"/>
  <c r="BJ843" s="1"/>
  <c r="BJ842" s="1"/>
  <c r="BJ840"/>
  <c r="BJ839" s="1"/>
  <c r="BJ838" s="1"/>
  <c r="BJ837" s="1"/>
  <c r="BJ835"/>
  <c r="BJ834" s="1"/>
  <c r="BJ832"/>
  <c r="BJ831" s="1"/>
  <c r="BJ829"/>
  <c r="BJ828" s="1"/>
  <c r="BJ827" s="1"/>
  <c r="BJ821"/>
  <c r="BJ820" s="1"/>
  <c r="BJ819" s="1"/>
  <c r="BJ817"/>
  <c r="BJ816" s="1"/>
  <c r="BJ815" s="1"/>
  <c r="BJ813"/>
  <c r="BJ812" s="1"/>
  <c r="BJ811" s="1"/>
  <c r="BJ808"/>
  <c r="BJ807" s="1"/>
  <c r="BJ805"/>
  <c r="BJ804" s="1"/>
  <c r="BJ802"/>
  <c r="BJ801" s="1"/>
  <c r="BJ799"/>
  <c r="BJ798" s="1"/>
  <c r="BJ796"/>
  <c r="BJ795" s="1"/>
  <c r="BJ794" s="1"/>
  <c r="BJ792"/>
  <c r="BJ791" s="1"/>
  <c r="BJ790" s="1"/>
  <c r="BJ788"/>
  <c r="BJ787" s="1"/>
  <c r="BJ785"/>
  <c r="BJ784" s="1"/>
  <c r="BJ781"/>
  <c r="BJ780" s="1"/>
  <c r="BJ779" s="1"/>
  <c r="BJ776"/>
  <c r="BJ775" s="1"/>
  <c r="BJ774" s="1"/>
  <c r="BJ772"/>
  <c r="BJ771" s="1"/>
  <c r="BJ770" s="1"/>
  <c r="BJ768"/>
  <c r="BJ767" s="1"/>
  <c r="BJ766" s="1"/>
  <c r="BJ761"/>
  <c r="BJ760" s="1"/>
  <c r="BJ759" s="1"/>
  <c r="BJ758" s="1"/>
  <c r="BJ756"/>
  <c r="BJ755" s="1"/>
  <c r="BJ753"/>
  <c r="BJ752" s="1"/>
  <c r="BJ749"/>
  <c r="BJ748" s="1"/>
  <c r="BJ746"/>
  <c r="BJ745" s="1"/>
  <c r="BJ738"/>
  <c r="BJ737" s="1"/>
  <c r="BJ736" s="1"/>
  <c r="BJ734"/>
  <c r="BJ733" s="1"/>
  <c r="BJ731"/>
  <c r="BJ730" s="1"/>
  <c r="BJ728"/>
  <c r="BJ727" s="1"/>
  <c r="BJ724"/>
  <c r="BJ723" s="1"/>
  <c r="BJ722" s="1"/>
  <c r="BJ717"/>
  <c r="BJ716" s="1"/>
  <c r="BJ714"/>
  <c r="BJ713" s="1"/>
  <c r="BJ710"/>
  <c r="BJ709" s="1"/>
  <c r="BJ706"/>
  <c r="BJ705" s="1"/>
  <c r="BJ702"/>
  <c r="BJ701" s="1"/>
  <c r="BJ699"/>
  <c r="BJ698" s="1"/>
  <c r="BJ697" s="1"/>
  <c r="BJ695"/>
  <c r="BJ694" s="1"/>
  <c r="BJ693" s="1"/>
  <c r="BJ691"/>
  <c r="BJ690" s="1"/>
  <c r="BJ689" s="1"/>
  <c r="BJ686"/>
  <c r="BJ685" s="1"/>
  <c r="BJ683"/>
  <c r="BJ682" s="1"/>
  <c r="BJ678"/>
  <c r="BJ677" s="1"/>
  <c r="BJ676" s="1"/>
  <c r="BJ669"/>
  <c r="BJ668" s="1"/>
  <c r="BJ667" s="1"/>
  <c r="BJ665"/>
  <c r="BJ664" s="1"/>
  <c r="BJ663" s="1"/>
  <c r="BJ658"/>
  <c r="BJ657" s="1"/>
  <c r="BJ656" s="1"/>
  <c r="BJ655" s="1"/>
  <c r="BJ654" s="1"/>
  <c r="BJ649"/>
  <c r="BJ648" s="1"/>
  <c r="BJ647" s="1"/>
  <c r="BJ646" s="1"/>
  <c r="BJ644"/>
  <c r="BJ643" s="1"/>
  <c r="BJ641"/>
  <c r="BJ640" s="1"/>
  <c r="BJ639" s="1"/>
  <c r="BJ637"/>
  <c r="BJ636" s="1"/>
  <c r="BJ635" s="1"/>
  <c r="BJ632"/>
  <c r="BJ631" s="1"/>
  <c r="BJ630" s="1"/>
  <c r="BJ628"/>
  <c r="BJ627" s="1"/>
  <c r="BJ626" s="1"/>
  <c r="BJ623"/>
  <c r="BJ622" s="1"/>
  <c r="BJ621" s="1"/>
  <c r="BJ620" s="1"/>
  <c r="BJ613"/>
  <c r="BJ612" s="1"/>
  <c r="BJ610"/>
  <c r="BJ609" s="1"/>
  <c r="BJ603"/>
  <c r="BJ601"/>
  <c r="BJ598"/>
  <c r="BJ597" s="1"/>
  <c r="BJ593"/>
  <c r="BJ591"/>
  <c r="BJ585"/>
  <c r="BJ584" s="1"/>
  <c r="BJ581"/>
  <c r="BJ580" s="1"/>
  <c r="BJ578"/>
  <c r="BJ577" s="1"/>
  <c r="BJ573"/>
  <c r="BJ572" s="1"/>
  <c r="BJ571" s="1"/>
  <c r="BJ570" s="1"/>
  <c r="BJ568"/>
  <c r="BJ567" s="1"/>
  <c r="BJ566" s="1"/>
  <c r="BJ565" s="1"/>
  <c r="BJ563"/>
  <c r="BJ562" s="1"/>
  <c r="BJ561" s="1"/>
  <c r="BJ560" s="1"/>
  <c r="BJ559" s="1"/>
  <c r="BJ557"/>
  <c r="BJ556" s="1"/>
  <c r="BJ555" s="1"/>
  <c r="BJ554" s="1"/>
  <c r="BJ550"/>
  <c r="BJ549" s="1"/>
  <c r="BJ548" s="1"/>
  <c r="BJ547" s="1"/>
  <c r="BJ545"/>
  <c r="BJ544" s="1"/>
  <c r="BJ543" s="1"/>
  <c r="BJ542" s="1"/>
  <c r="BJ540"/>
  <c r="BJ539" s="1"/>
  <c r="BJ538" s="1"/>
  <c r="BJ537" s="1"/>
  <c r="BJ535"/>
  <c r="BJ534" s="1"/>
  <c r="BJ533" s="1"/>
  <c r="BJ532" s="1"/>
  <c r="BJ528"/>
  <c r="BJ526"/>
  <c r="BJ521"/>
  <c r="BJ520" s="1"/>
  <c r="BJ518"/>
  <c r="BJ517" s="1"/>
  <c r="BJ515"/>
  <c r="BJ514" s="1"/>
  <c r="BJ512"/>
  <c r="BJ511" s="1"/>
  <c r="BJ509"/>
  <c r="BJ508" s="1"/>
  <c r="BJ507" s="1"/>
  <c r="BJ504"/>
  <c r="BJ503" s="1"/>
  <c r="BJ502" s="1"/>
  <c r="BJ501" s="1"/>
  <c r="BJ499"/>
  <c r="BJ498" s="1"/>
  <c r="BJ497" s="1"/>
  <c r="BJ496" s="1"/>
  <c r="BJ494"/>
  <c r="BJ493" s="1"/>
  <c r="BJ492" s="1"/>
  <c r="BJ491" s="1"/>
  <c r="BJ485"/>
  <c r="BJ484" s="1"/>
  <c r="BJ483" s="1"/>
  <c r="BJ482" s="1"/>
  <c r="BJ480"/>
  <c r="BJ479" s="1"/>
  <c r="BJ478" s="1"/>
  <c r="BJ477" s="1"/>
  <c r="BJ475"/>
  <c r="BJ474" s="1"/>
  <c r="BJ473" s="1"/>
  <c r="BJ472" s="1"/>
  <c r="BJ471" s="1"/>
  <c r="BJ469"/>
  <c r="BJ468" s="1"/>
  <c r="BJ466"/>
  <c r="BJ464"/>
  <c r="BJ461"/>
  <c r="BJ459"/>
  <c r="BJ456"/>
  <c r="BJ453" s="1"/>
  <c r="BJ454"/>
  <c r="BJ451"/>
  <c r="BJ450" s="1"/>
  <c r="BJ449" s="1"/>
  <c r="BJ447"/>
  <c r="BJ446" s="1"/>
  <c r="BJ445" s="1"/>
  <c r="BJ442"/>
  <c r="BJ441" s="1"/>
  <c r="BJ439"/>
  <c r="BJ438" s="1"/>
  <c r="BJ435"/>
  <c r="BJ434" s="1"/>
  <c r="BJ433" s="1"/>
  <c r="BJ428"/>
  <c r="BJ427" s="1"/>
  <c r="BJ426" s="1"/>
  <c r="BJ424"/>
  <c r="BJ423" s="1"/>
  <c r="BJ422" s="1"/>
  <c r="BJ416"/>
  <c r="BJ414"/>
  <c r="BJ412"/>
  <c r="BJ408"/>
  <c r="BJ407" s="1"/>
  <c r="BJ406" s="1"/>
  <c r="BJ403"/>
  <c r="BJ402" s="1"/>
  <c r="BJ401" s="1"/>
  <c r="BJ400" s="1"/>
  <c r="BJ398"/>
  <c r="BJ397" s="1"/>
  <c r="BJ395"/>
  <c r="BJ394" s="1"/>
  <c r="BJ393" s="1"/>
  <c r="BJ391"/>
  <c r="BJ390" s="1"/>
  <c r="BJ389" s="1"/>
  <c r="BJ387"/>
  <c r="BJ386" s="1"/>
  <c r="BJ384"/>
  <c r="BJ383" s="1"/>
  <c r="BJ379"/>
  <c r="BJ378" s="1"/>
  <c r="BJ377" s="1"/>
  <c r="BJ376" s="1"/>
  <c r="BJ373"/>
  <c r="BJ372" s="1"/>
  <c r="BJ371" s="1"/>
  <c r="BJ370" s="1"/>
  <c r="BJ366"/>
  <c r="BJ365" s="1"/>
  <c r="BJ363"/>
  <c r="BJ362" s="1"/>
  <c r="BJ361" s="1"/>
  <c r="BJ359"/>
  <c r="BJ358" s="1"/>
  <c r="BJ356"/>
  <c r="BJ355" s="1"/>
  <c r="BJ353"/>
  <c r="BJ352" s="1"/>
  <c r="BJ350"/>
  <c r="BJ349" s="1"/>
  <c r="BJ347"/>
  <c r="BJ346" s="1"/>
  <c r="BJ343"/>
  <c r="BJ342" s="1"/>
  <c r="BJ341" s="1"/>
  <c r="BJ335"/>
  <c r="BJ334" s="1"/>
  <c r="BJ332"/>
  <c r="BJ330"/>
  <c r="BJ326"/>
  <c r="BJ325" s="1"/>
  <c r="BJ324" s="1"/>
  <c r="BJ313"/>
  <c r="BJ311"/>
  <c r="BJ309"/>
  <c r="BJ305"/>
  <c r="BJ304" s="1"/>
  <c r="BJ303" s="1"/>
  <c r="BJ299"/>
  <c r="BJ298" s="1"/>
  <c r="BJ297" s="1"/>
  <c r="BJ294"/>
  <c r="BJ293" s="1"/>
  <c r="BJ292" s="1"/>
  <c r="BJ291" s="1"/>
  <c r="BJ289"/>
  <c r="BJ288" s="1"/>
  <c r="BJ287" s="1"/>
  <c r="BJ286" s="1"/>
  <c r="BJ282"/>
  <c r="BJ281" s="1"/>
  <c r="BJ280" s="1"/>
  <c r="BJ279" s="1"/>
  <c r="BJ278" s="1"/>
  <c r="BJ275"/>
  <c r="BJ273"/>
  <c r="BJ271"/>
  <c r="BJ267"/>
  <c r="BJ266" s="1"/>
  <c r="BJ265" s="1"/>
  <c r="BJ258"/>
  <c r="BJ256"/>
  <c r="BJ254"/>
  <c r="BJ253" s="1"/>
  <c r="BJ251"/>
  <c r="BJ250" s="1"/>
  <c r="BJ246"/>
  <c r="BJ244"/>
  <c r="BJ242"/>
  <c r="BJ236"/>
  <c r="BJ234"/>
  <c r="BJ232"/>
  <c r="BJ227"/>
  <c r="BJ226" s="1"/>
  <c r="BJ225" s="1"/>
  <c r="BJ224" s="1"/>
  <c r="BJ219"/>
  <c r="BJ217"/>
  <c r="BJ215"/>
  <c r="BJ212"/>
  <c r="BJ210"/>
  <c r="BJ208"/>
  <c r="BJ205"/>
  <c r="BJ204" s="1"/>
  <c r="BJ202"/>
  <c r="BJ200"/>
  <c r="BJ197"/>
  <c r="BJ195"/>
  <c r="BJ192"/>
  <c r="BJ191" s="1"/>
  <c r="BJ187"/>
  <c r="BJ185"/>
  <c r="BJ183"/>
  <c r="BJ180"/>
  <c r="BJ178"/>
  <c r="BJ176"/>
  <c r="BJ168"/>
  <c r="BJ167" s="1"/>
  <c r="BJ165"/>
  <c r="BJ163"/>
  <c r="BJ161"/>
  <c r="BJ156"/>
  <c r="BJ154"/>
  <c r="BJ148"/>
  <c r="BJ147" s="1"/>
  <c r="BJ146" s="1"/>
  <c r="BJ145" s="1"/>
  <c r="BJ143"/>
  <c r="BJ142" s="1"/>
  <c r="BJ140"/>
  <c r="BJ139" s="1"/>
  <c r="BJ137"/>
  <c r="BJ136" s="1"/>
  <c r="BJ133"/>
  <c r="BJ132" s="1"/>
  <c r="BJ131" s="1"/>
  <c r="BJ129"/>
  <c r="BJ128" s="1"/>
  <c r="BJ126"/>
  <c r="BJ124"/>
  <c r="BJ120"/>
  <c r="BJ119" s="1"/>
  <c r="BJ118" s="1"/>
  <c r="BJ115"/>
  <c r="BJ114" s="1"/>
  <c r="BJ113" s="1"/>
  <c r="BJ112" s="1"/>
  <c r="BJ108"/>
  <c r="BJ107" s="1"/>
  <c r="BJ106" s="1"/>
  <c r="BJ105" s="1"/>
  <c r="BJ104" s="1"/>
  <c r="BJ101"/>
  <c r="BJ99"/>
  <c r="BJ97"/>
  <c r="BJ90"/>
  <c r="BJ88"/>
  <c r="BJ85"/>
  <c r="BJ83"/>
  <c r="BJ80"/>
  <c r="BJ78"/>
  <c r="BJ76"/>
  <c r="BJ73"/>
  <c r="BJ72" s="1"/>
  <c r="BJ70"/>
  <c r="BJ69" s="1"/>
  <c r="BJ67"/>
  <c r="BJ65"/>
  <c r="BJ62"/>
  <c r="BJ60"/>
  <c r="BJ52"/>
  <c r="BJ50"/>
  <c r="BJ48"/>
  <c r="BJ46"/>
  <c r="BJ33"/>
  <c r="BJ31"/>
  <c r="BJ29"/>
  <c r="BJ27"/>
  <c r="BJ24"/>
  <c r="BJ23" s="1"/>
  <c r="BJ21"/>
  <c r="BJ20" s="1"/>
  <c r="BJ14"/>
  <c r="BJ13" s="1"/>
  <c r="BJ12" s="1"/>
  <c r="BJ11" s="1"/>
  <c r="BJ10" s="1"/>
  <c r="BJ9" s="1"/>
  <c r="BK1291"/>
  <c r="BK1290" s="1"/>
  <c r="BK1289" s="1"/>
  <c r="BK1287"/>
  <c r="BK1286" s="1"/>
  <c r="BK1279"/>
  <c r="BK1278" s="1"/>
  <c r="BK1277" s="1"/>
  <c r="BK1276" s="1"/>
  <c r="BK1275" s="1"/>
  <c r="BK1274" s="1"/>
  <c r="BK1272" s="1"/>
  <c r="BK1269"/>
  <c r="BK1268" s="1"/>
  <c r="BK1267" s="1"/>
  <c r="BK1266" s="1"/>
  <c r="BK1265" s="1"/>
  <c r="BK1262"/>
  <c r="BK1261" s="1"/>
  <c r="BK1260" s="1"/>
  <c r="BK1259" s="1"/>
  <c r="BK1257"/>
  <c r="BK1256" s="1"/>
  <c r="BK1255" s="1"/>
  <c r="BK1254" s="1"/>
  <c r="BK1252"/>
  <c r="BK1251" s="1"/>
  <c r="BK1249"/>
  <c r="BK1248" s="1"/>
  <c r="BK1245"/>
  <c r="BK1244" s="1"/>
  <c r="BK1243" s="1"/>
  <c r="BK1236"/>
  <c r="BK1235" s="1"/>
  <c r="BK1234" s="1"/>
  <c r="BK1233" s="1"/>
  <c r="BK1231"/>
  <c r="BK1230" s="1"/>
  <c r="BK1228"/>
  <c r="BK1227" s="1"/>
  <c r="BK1223"/>
  <c r="BK1221"/>
  <c r="BK1218"/>
  <c r="BK1216"/>
  <c r="BK1212"/>
  <c r="BK1211" s="1"/>
  <c r="BK1209"/>
  <c r="BK1208" s="1"/>
  <c r="BK1205"/>
  <c r="BK1204" s="1"/>
  <c r="BK1202"/>
  <c r="BK1201" s="1"/>
  <c r="BK1198"/>
  <c r="BK1196"/>
  <c r="BK1193"/>
  <c r="BK1192" s="1"/>
  <c r="BK1190"/>
  <c r="BK1189" s="1"/>
  <c r="BK1185"/>
  <c r="BK1184" s="1"/>
  <c r="BK1182"/>
  <c r="BK1181" s="1"/>
  <c r="BK1179"/>
  <c r="BK1178" s="1"/>
  <c r="BK1172"/>
  <c r="BK1171" s="1"/>
  <c r="BK1167" s="1"/>
  <c r="BK1165"/>
  <c r="BK1164" s="1"/>
  <c r="BK1163" s="1"/>
  <c r="BK1162" s="1"/>
  <c r="BK1158"/>
  <c r="BK1157" s="1"/>
  <c r="BK1155"/>
  <c r="BK1154" s="1"/>
  <c r="BK1152"/>
  <c r="BK1151" s="1"/>
  <c r="BK1150" s="1"/>
  <c r="BK1145"/>
  <c r="BK1144" s="1"/>
  <c r="BK1141"/>
  <c r="BK1140" s="1"/>
  <c r="BK1138"/>
  <c r="BK1137" s="1"/>
  <c r="BK1135"/>
  <c r="BK1134" s="1"/>
  <c r="BK1132"/>
  <c r="BK1131" s="1"/>
  <c r="BK1129"/>
  <c r="BK1128" s="1"/>
  <c r="BK1126"/>
  <c r="BK1125" s="1"/>
  <c r="BK1123"/>
  <c r="BK1122" s="1"/>
  <c r="BK1118"/>
  <c r="BK1117" s="1"/>
  <c r="BK1115"/>
  <c r="BK1114" s="1"/>
  <c r="BK1113" s="1"/>
  <c r="BK1110"/>
  <c r="BK1109" s="1"/>
  <c r="BK1103"/>
  <c r="BK1102" s="1"/>
  <c r="BK1100"/>
  <c r="BK1099" s="1"/>
  <c r="BK1097"/>
  <c r="BK1096" s="1"/>
  <c r="BK1094"/>
  <c r="BK1093" s="1"/>
  <c r="BK1091"/>
  <c r="BK1090" s="1"/>
  <c r="BK1088"/>
  <c r="BK1087" s="1"/>
  <c r="BK1085"/>
  <c r="BK1084" s="1"/>
  <c r="BK1082"/>
  <c r="BK1081" s="1"/>
  <c r="BK1079"/>
  <c r="BK1078" s="1"/>
  <c r="BK1076"/>
  <c r="BK1075" s="1"/>
  <c r="BK1073"/>
  <c r="BK1072" s="1"/>
  <c r="BK1070"/>
  <c r="BK1069" s="1"/>
  <c r="BK1067"/>
  <c r="BK1066" s="1"/>
  <c r="BK1064"/>
  <c r="BK1063" s="1"/>
  <c r="BK1061"/>
  <c r="BK1060" s="1"/>
  <c r="BK1058"/>
  <c r="BK1057" s="1"/>
  <c r="BK1055"/>
  <c r="BK1054" s="1"/>
  <c r="BK1052"/>
  <c r="BK1051" s="1"/>
  <c r="BK1049"/>
  <c r="BK1048" s="1"/>
  <c r="BK1046"/>
  <c r="BK1045" s="1"/>
  <c r="BK1043"/>
  <c r="BK1042" s="1"/>
  <c r="BK1040"/>
  <c r="BK1039" s="1"/>
  <c r="BK1037"/>
  <c r="BK1036" s="1"/>
  <c r="BK1034"/>
  <c r="BK1033" s="1"/>
  <c r="BK1031"/>
  <c r="BK1030" s="1"/>
  <c r="BK1024"/>
  <c r="BK1023" s="1"/>
  <c r="BK1022" s="1"/>
  <c r="BK1021" s="1"/>
  <c r="BK1020" s="1"/>
  <c r="BK1019" s="1"/>
  <c r="BK1014"/>
  <c r="BK1013" s="1"/>
  <c r="BK1012" s="1"/>
  <c r="BK1011" s="1"/>
  <c r="BK1010" s="1"/>
  <c r="BK1007"/>
  <c r="BK1006" s="1"/>
  <c r="BK1005" s="1"/>
  <c r="BK1004" s="1"/>
  <c r="BK1001"/>
  <c r="BK1000" s="1"/>
  <c r="BK990"/>
  <c r="BK989" s="1"/>
  <c r="BK986"/>
  <c r="BK985" s="1"/>
  <c r="BK981"/>
  <c r="BK980" s="1"/>
  <c r="BK979" s="1"/>
  <c r="BK977"/>
  <c r="BK976" s="1"/>
  <c r="BK975" s="1"/>
  <c r="BK972"/>
  <c r="BK971" s="1"/>
  <c r="BK969"/>
  <c r="BK968" s="1"/>
  <c r="BK966"/>
  <c r="BK965" s="1"/>
  <c r="BK962"/>
  <c r="BK961" s="1"/>
  <c r="BK959"/>
  <c r="BK958" s="1"/>
  <c r="BK956"/>
  <c r="BK955" s="1"/>
  <c r="BK951"/>
  <c r="BK950" s="1"/>
  <c r="BK948"/>
  <c r="BK947" s="1"/>
  <c r="BK945"/>
  <c r="BK944" s="1"/>
  <c r="BK941"/>
  <c r="BK940" s="1"/>
  <c r="BK938"/>
  <c r="BK937" s="1"/>
  <c r="BK929"/>
  <c r="BK928" s="1"/>
  <c r="BK926"/>
  <c r="BK925" s="1"/>
  <c r="BK923"/>
  <c r="BK922" s="1"/>
  <c r="BK920"/>
  <c r="BK919" s="1"/>
  <c r="BK916"/>
  <c r="BK914"/>
  <c r="BK912"/>
  <c r="BK908"/>
  <c r="BK907" s="1"/>
  <c r="BK906" s="1"/>
  <c r="BK904"/>
  <c r="BK903" s="1"/>
  <c r="BK902" s="1"/>
  <c r="BK897"/>
  <c r="BK896" s="1"/>
  <c r="BK894"/>
  <c r="BK893" s="1"/>
  <c r="BK889"/>
  <c r="BK888" s="1"/>
  <c r="BK886"/>
  <c r="BK885" s="1"/>
  <c r="BK884" s="1"/>
  <c r="BK882"/>
  <c r="BK881" s="1"/>
  <c r="BK880" s="1"/>
  <c r="BK878"/>
  <c r="BK877" s="1"/>
  <c r="BK876" s="1"/>
  <c r="BK871"/>
  <c r="BK870" s="1"/>
  <c r="BK869" s="1"/>
  <c r="BK867"/>
  <c r="BK866" s="1"/>
  <c r="BK865" s="1"/>
  <c r="BK860"/>
  <c r="BK859" s="1"/>
  <c r="BK858" s="1"/>
  <c r="BK856"/>
  <c r="BK855" s="1"/>
  <c r="BK854" s="1"/>
  <c r="BK849"/>
  <c r="BK848" s="1"/>
  <c r="BK847" s="1"/>
  <c r="BK846" s="1"/>
  <c r="BK844"/>
  <c r="BK843" s="1"/>
  <c r="BK842" s="1"/>
  <c r="BK840"/>
  <c r="BK839" s="1"/>
  <c r="BK838" s="1"/>
  <c r="BK837" s="1"/>
  <c r="BK835"/>
  <c r="BK834" s="1"/>
  <c r="BK832"/>
  <c r="BK831" s="1"/>
  <c r="BK829"/>
  <c r="BK828" s="1"/>
  <c r="BK827" s="1"/>
  <c r="BK821"/>
  <c r="BK820" s="1"/>
  <c r="BK819" s="1"/>
  <c r="BK817"/>
  <c r="BK816" s="1"/>
  <c r="BK815" s="1"/>
  <c r="BK813"/>
  <c r="BK812" s="1"/>
  <c r="BK811" s="1"/>
  <c r="BK808"/>
  <c r="BK807" s="1"/>
  <c r="BK805"/>
  <c r="BK804" s="1"/>
  <c r="BK802"/>
  <c r="BK801" s="1"/>
  <c r="BK799"/>
  <c r="BK798" s="1"/>
  <c r="BK796"/>
  <c r="BK795" s="1"/>
  <c r="BK794" s="1"/>
  <c r="BK792"/>
  <c r="BK791" s="1"/>
  <c r="BK790" s="1"/>
  <c r="BK788"/>
  <c r="BK787" s="1"/>
  <c r="BK785"/>
  <c r="BK784" s="1"/>
  <c r="BK781"/>
  <c r="BK780" s="1"/>
  <c r="BK779" s="1"/>
  <c r="BK776"/>
  <c r="BK775" s="1"/>
  <c r="BK774" s="1"/>
  <c r="BK772"/>
  <c r="BK771" s="1"/>
  <c r="BK770" s="1"/>
  <c r="BK768"/>
  <c r="BK767" s="1"/>
  <c r="BK766" s="1"/>
  <c r="BK761"/>
  <c r="BK760" s="1"/>
  <c r="BK759" s="1"/>
  <c r="BK758" s="1"/>
  <c r="BK756"/>
  <c r="BK755" s="1"/>
  <c r="BK753"/>
  <c r="BK752" s="1"/>
  <c r="BK749"/>
  <c r="BK748" s="1"/>
  <c r="BK746"/>
  <c r="BK745" s="1"/>
  <c r="BK738"/>
  <c r="BK737" s="1"/>
  <c r="BK736" s="1"/>
  <c r="BK734"/>
  <c r="BK733" s="1"/>
  <c r="BK731"/>
  <c r="BK730" s="1"/>
  <c r="BK728"/>
  <c r="BK727" s="1"/>
  <c r="BK724"/>
  <c r="BK723" s="1"/>
  <c r="BK722" s="1"/>
  <c r="BK717"/>
  <c r="BK716" s="1"/>
  <c r="BK714"/>
  <c r="BK713" s="1"/>
  <c r="BK710"/>
  <c r="BK709" s="1"/>
  <c r="BK706"/>
  <c r="BK705" s="1"/>
  <c r="BK702"/>
  <c r="BK701" s="1"/>
  <c r="BK699"/>
  <c r="BK698" s="1"/>
  <c r="BK697" s="1"/>
  <c r="BK695"/>
  <c r="BK694" s="1"/>
  <c r="BK693" s="1"/>
  <c r="BK691"/>
  <c r="BK690" s="1"/>
  <c r="BK689" s="1"/>
  <c r="BK686"/>
  <c r="BK685" s="1"/>
  <c r="BK683"/>
  <c r="BK682" s="1"/>
  <c r="BK678"/>
  <c r="BK677" s="1"/>
  <c r="BK676" s="1"/>
  <c r="BK669"/>
  <c r="BK668" s="1"/>
  <c r="BK667" s="1"/>
  <c r="BK665"/>
  <c r="BK664" s="1"/>
  <c r="BK663" s="1"/>
  <c r="BK658"/>
  <c r="BK657" s="1"/>
  <c r="BK656" s="1"/>
  <c r="BK655" s="1"/>
  <c r="BK654" s="1"/>
  <c r="BK649"/>
  <c r="BK648" s="1"/>
  <c r="BK647" s="1"/>
  <c r="BK646" s="1"/>
  <c r="BK644"/>
  <c r="BK643" s="1"/>
  <c r="BK641"/>
  <c r="BK640" s="1"/>
  <c r="BK639" s="1"/>
  <c r="BK637"/>
  <c r="BK636" s="1"/>
  <c r="BK635" s="1"/>
  <c r="BK632"/>
  <c r="BK631" s="1"/>
  <c r="BK630" s="1"/>
  <c r="BK628"/>
  <c r="BK627" s="1"/>
  <c r="BK626" s="1"/>
  <c r="BK623"/>
  <c r="BK622" s="1"/>
  <c r="BK621" s="1"/>
  <c r="BK620" s="1"/>
  <c r="BK613"/>
  <c r="BK612" s="1"/>
  <c r="BK610"/>
  <c r="BK609" s="1"/>
  <c r="BK603"/>
  <c r="BK601"/>
  <c r="BK598"/>
  <c r="BK597" s="1"/>
  <c r="BK593"/>
  <c r="BK591"/>
  <c r="BK585"/>
  <c r="BK584" s="1"/>
  <c r="BK581"/>
  <c r="BK580" s="1"/>
  <c r="BK578"/>
  <c r="BK577" s="1"/>
  <c r="BK573"/>
  <c r="BK572" s="1"/>
  <c r="BK571" s="1"/>
  <c r="BK570" s="1"/>
  <c r="BK568"/>
  <c r="BK567" s="1"/>
  <c r="BK566" s="1"/>
  <c r="BK565" s="1"/>
  <c r="BK563"/>
  <c r="BK562" s="1"/>
  <c r="BK561" s="1"/>
  <c r="BK560" s="1"/>
  <c r="BK559" s="1"/>
  <c r="BK557"/>
  <c r="BK556" s="1"/>
  <c r="BK555" s="1"/>
  <c r="BK554" s="1"/>
  <c r="BK550"/>
  <c r="BK549" s="1"/>
  <c r="BK548" s="1"/>
  <c r="BK547" s="1"/>
  <c r="BK545"/>
  <c r="BK544" s="1"/>
  <c r="BK543" s="1"/>
  <c r="BK542" s="1"/>
  <c r="BK540"/>
  <c r="BK539" s="1"/>
  <c r="BK538" s="1"/>
  <c r="BK537" s="1"/>
  <c r="BK535"/>
  <c r="BK534" s="1"/>
  <c r="BK533" s="1"/>
  <c r="BK532" s="1"/>
  <c r="BK528"/>
  <c r="BK526"/>
  <c r="BK521"/>
  <c r="BK520" s="1"/>
  <c r="BK518"/>
  <c r="BK517" s="1"/>
  <c r="BK515"/>
  <c r="BK514" s="1"/>
  <c r="BK512"/>
  <c r="BK511" s="1"/>
  <c r="BK509"/>
  <c r="BK508" s="1"/>
  <c r="BK507" s="1"/>
  <c r="BK504"/>
  <c r="BK503" s="1"/>
  <c r="BK502" s="1"/>
  <c r="BK501" s="1"/>
  <c r="BK499"/>
  <c r="BK498" s="1"/>
  <c r="BK497" s="1"/>
  <c r="BK496" s="1"/>
  <c r="BK494"/>
  <c r="BK493" s="1"/>
  <c r="BK492" s="1"/>
  <c r="BK491" s="1"/>
  <c r="BK485"/>
  <c r="BK484" s="1"/>
  <c r="BK483" s="1"/>
  <c r="BK482" s="1"/>
  <c r="BK480"/>
  <c r="BK479" s="1"/>
  <c r="BK478" s="1"/>
  <c r="BK477" s="1"/>
  <c r="BK475"/>
  <c r="BK474" s="1"/>
  <c r="BK473" s="1"/>
  <c r="BK472" s="1"/>
  <c r="BK471" s="1"/>
  <c r="BK469"/>
  <c r="BK468" s="1"/>
  <c r="BK466"/>
  <c r="BK464"/>
  <c r="BK461"/>
  <c r="BK459"/>
  <c r="BK456"/>
  <c r="BK453" s="1"/>
  <c r="BK454"/>
  <c r="BK451"/>
  <c r="BK450" s="1"/>
  <c r="BK449" s="1"/>
  <c r="BK447"/>
  <c r="BK446" s="1"/>
  <c r="BK445" s="1"/>
  <c r="BK442"/>
  <c r="BK441" s="1"/>
  <c r="BK439"/>
  <c r="BK438" s="1"/>
  <c r="BK435"/>
  <c r="BK434" s="1"/>
  <c r="BK433" s="1"/>
  <c r="BK428"/>
  <c r="BK427" s="1"/>
  <c r="BK426" s="1"/>
  <c r="BK424"/>
  <c r="BK423" s="1"/>
  <c r="BK422" s="1"/>
  <c r="BK414"/>
  <c r="BK412"/>
  <c r="BK408"/>
  <c r="BK407" s="1"/>
  <c r="BK406" s="1"/>
  <c r="BK403"/>
  <c r="BK402" s="1"/>
  <c r="BK401" s="1"/>
  <c r="BK400" s="1"/>
  <c r="BK398"/>
  <c r="BK397" s="1"/>
  <c r="BK395"/>
  <c r="BK394" s="1"/>
  <c r="BK393" s="1"/>
  <c r="BK391"/>
  <c r="BK390" s="1"/>
  <c r="BK389" s="1"/>
  <c r="BK387"/>
  <c r="BK386" s="1"/>
  <c r="BK384"/>
  <c r="BK383" s="1"/>
  <c r="BK379"/>
  <c r="BK378" s="1"/>
  <c r="BK377" s="1"/>
  <c r="BK376" s="1"/>
  <c r="BK373"/>
  <c r="BK372" s="1"/>
  <c r="BK371" s="1"/>
  <c r="BK370" s="1"/>
  <c r="BK366"/>
  <c r="BK365" s="1"/>
  <c r="BK363"/>
  <c r="BK362" s="1"/>
  <c r="BK361" s="1"/>
  <c r="BK359"/>
  <c r="BK358" s="1"/>
  <c r="BK356"/>
  <c r="BK355" s="1"/>
  <c r="BK353"/>
  <c r="BK352" s="1"/>
  <c r="BK350"/>
  <c r="BK349" s="1"/>
  <c r="BK347"/>
  <c r="BK346" s="1"/>
  <c r="BK343"/>
  <c r="BK342" s="1"/>
  <c r="BK341" s="1"/>
  <c r="BK335"/>
  <c r="BK334" s="1"/>
  <c r="BK332"/>
  <c r="BK330"/>
  <c r="BK326"/>
  <c r="BK325" s="1"/>
  <c r="BK324" s="1"/>
  <c r="BK313"/>
  <c r="BK311"/>
  <c r="BK309"/>
  <c r="BK305"/>
  <c r="BK304" s="1"/>
  <c r="BK303" s="1"/>
  <c r="BK299"/>
  <c r="BK298" s="1"/>
  <c r="BK297" s="1"/>
  <c r="BK294"/>
  <c r="BK293" s="1"/>
  <c r="BK292" s="1"/>
  <c r="BK291" s="1"/>
  <c r="BK289"/>
  <c r="BK288" s="1"/>
  <c r="BK287" s="1"/>
  <c r="BK286" s="1"/>
  <c r="BK282"/>
  <c r="BK281" s="1"/>
  <c r="BK280" s="1"/>
  <c r="BK279" s="1"/>
  <c r="BK278" s="1"/>
  <c r="BK275"/>
  <c r="BK273"/>
  <c r="BK271"/>
  <c r="BK267"/>
  <c r="BK266" s="1"/>
  <c r="BK265" s="1"/>
  <c r="BK258"/>
  <c r="BK256"/>
  <c r="BK254"/>
  <c r="BK253" s="1"/>
  <c r="BK251"/>
  <c r="BK250" s="1"/>
  <c r="BK246"/>
  <c r="BK244"/>
  <c r="BK242"/>
  <c r="BK236"/>
  <c r="BK234"/>
  <c r="BK232"/>
  <c r="BK227"/>
  <c r="BK226" s="1"/>
  <c r="BK225" s="1"/>
  <c r="BK224" s="1"/>
  <c r="BK219"/>
  <c r="BK217"/>
  <c r="BK215"/>
  <c r="BK212"/>
  <c r="BK210"/>
  <c r="BK208"/>
  <c r="BK205"/>
  <c r="BK204" s="1"/>
  <c r="BK202"/>
  <c r="BK200"/>
  <c r="BK197"/>
  <c r="BK195"/>
  <c r="BK192"/>
  <c r="BK191" s="1"/>
  <c r="BK187"/>
  <c r="BK185"/>
  <c r="BK183"/>
  <c r="BK180"/>
  <c r="BK178"/>
  <c r="BK176"/>
  <c r="BK168"/>
  <c r="BK167" s="1"/>
  <c r="BK165"/>
  <c r="BK163"/>
  <c r="BK161"/>
  <c r="BK156"/>
  <c r="BK154"/>
  <c r="BK148"/>
  <c r="BK147" s="1"/>
  <c r="BK146" s="1"/>
  <c r="BK145" s="1"/>
  <c r="BK143"/>
  <c r="BK142" s="1"/>
  <c r="BK140"/>
  <c r="BK139" s="1"/>
  <c r="BK137"/>
  <c r="BK136" s="1"/>
  <c r="BK133"/>
  <c r="BK132" s="1"/>
  <c r="BK131" s="1"/>
  <c r="BK129"/>
  <c r="BK128" s="1"/>
  <c r="BK126"/>
  <c r="BK124"/>
  <c r="BK120"/>
  <c r="BK119" s="1"/>
  <c r="BK118" s="1"/>
  <c r="BK115"/>
  <c r="BK114" s="1"/>
  <c r="BK113" s="1"/>
  <c r="BK112" s="1"/>
  <c r="BK108"/>
  <c r="BK107" s="1"/>
  <c r="BK106" s="1"/>
  <c r="BK105" s="1"/>
  <c r="BK104" s="1"/>
  <c r="BK101"/>
  <c r="BK99"/>
  <c r="BK97"/>
  <c r="BK90"/>
  <c r="BK88"/>
  <c r="BK85"/>
  <c r="BK83"/>
  <c r="BK80"/>
  <c r="BK78"/>
  <c r="BK76"/>
  <c r="BK73"/>
  <c r="BK72" s="1"/>
  <c r="BK70"/>
  <c r="BK69" s="1"/>
  <c r="BK67"/>
  <c r="BK65"/>
  <c r="BK62"/>
  <c r="BK60"/>
  <c r="BK52"/>
  <c r="BK50"/>
  <c r="BK48"/>
  <c r="BK46"/>
  <c r="BK33"/>
  <c r="BK31"/>
  <c r="BK29"/>
  <c r="BK27"/>
  <c r="BK24"/>
  <c r="BK23" s="1"/>
  <c r="BK21"/>
  <c r="BK20" s="1"/>
  <c r="BK14"/>
  <c r="BK13" s="1"/>
  <c r="BK12" s="1"/>
  <c r="BK11" s="1"/>
  <c r="BK10" s="1"/>
  <c r="BK9" s="1"/>
  <c r="BM1291"/>
  <c r="BM1290" s="1"/>
  <c r="BM1289" s="1"/>
  <c r="BM1287"/>
  <c r="BM1286" s="1"/>
  <c r="BM1279"/>
  <c r="BM1278" s="1"/>
  <c r="BM1277" s="1"/>
  <c r="BM1276" s="1"/>
  <c r="BM1275" s="1"/>
  <c r="BM1274" s="1"/>
  <c r="BM1272" s="1"/>
  <c r="BM1269"/>
  <c r="BM1268" s="1"/>
  <c r="BM1267" s="1"/>
  <c r="BM1266" s="1"/>
  <c r="BM1265" s="1"/>
  <c r="BM1262"/>
  <c r="BM1261" s="1"/>
  <c r="BM1260" s="1"/>
  <c r="BM1259" s="1"/>
  <c r="BM1257"/>
  <c r="BM1256" s="1"/>
  <c r="BM1255" s="1"/>
  <c r="BM1254" s="1"/>
  <c r="BM1252"/>
  <c r="BM1251" s="1"/>
  <c r="BM1249"/>
  <c r="BM1248" s="1"/>
  <c r="BM1245"/>
  <c r="BM1244" s="1"/>
  <c r="BM1243" s="1"/>
  <c r="BM1236"/>
  <c r="BM1235" s="1"/>
  <c r="BM1234" s="1"/>
  <c r="BM1233" s="1"/>
  <c r="BM1231"/>
  <c r="BM1230" s="1"/>
  <c r="BM1228"/>
  <c r="BM1227" s="1"/>
  <c r="BM1223"/>
  <c r="BM1221"/>
  <c r="BM1218"/>
  <c r="BM1216"/>
  <c r="BM1212"/>
  <c r="BM1211" s="1"/>
  <c r="BM1209"/>
  <c r="BM1208" s="1"/>
  <c r="BM1205"/>
  <c r="BM1204" s="1"/>
  <c r="BM1202"/>
  <c r="BM1201" s="1"/>
  <c r="BM1198"/>
  <c r="BM1196"/>
  <c r="BM1193"/>
  <c r="BM1192" s="1"/>
  <c r="BM1190"/>
  <c r="BM1189" s="1"/>
  <c r="BM1185"/>
  <c r="BM1184" s="1"/>
  <c r="BM1182"/>
  <c r="BM1181" s="1"/>
  <c r="BM1179"/>
  <c r="BM1178" s="1"/>
  <c r="BM1172"/>
  <c r="BM1171" s="1"/>
  <c r="BM1167" s="1"/>
  <c r="BM1165"/>
  <c r="BM1164" s="1"/>
  <c r="BM1163" s="1"/>
  <c r="BM1162" s="1"/>
  <c r="BM1158"/>
  <c r="BM1157" s="1"/>
  <c r="BM1155"/>
  <c r="BM1154" s="1"/>
  <c r="BM1152"/>
  <c r="BM1151" s="1"/>
  <c r="BM1150" s="1"/>
  <c r="BM1145"/>
  <c r="BM1144" s="1"/>
  <c r="BM1141"/>
  <c r="BM1140" s="1"/>
  <c r="BM1138"/>
  <c r="BM1137" s="1"/>
  <c r="BM1135"/>
  <c r="BM1134" s="1"/>
  <c r="BM1132"/>
  <c r="BM1131" s="1"/>
  <c r="BM1129"/>
  <c r="BM1128" s="1"/>
  <c r="BM1126"/>
  <c r="BM1125" s="1"/>
  <c r="BM1123"/>
  <c r="BM1122" s="1"/>
  <c r="BM1118"/>
  <c r="BM1117" s="1"/>
  <c r="BM1115"/>
  <c r="BM1114" s="1"/>
  <c r="BM1113" s="1"/>
  <c r="BM1110"/>
  <c r="BM1109" s="1"/>
  <c r="BM1103"/>
  <c r="BM1102" s="1"/>
  <c r="BM1100"/>
  <c r="BM1099" s="1"/>
  <c r="BM1097"/>
  <c r="BM1096" s="1"/>
  <c r="BM1094"/>
  <c r="BM1093" s="1"/>
  <c r="BM1091"/>
  <c r="BM1090" s="1"/>
  <c r="BM1088"/>
  <c r="BM1087" s="1"/>
  <c r="BM1085"/>
  <c r="BM1084" s="1"/>
  <c r="BM1082"/>
  <c r="BM1081" s="1"/>
  <c r="BM1079"/>
  <c r="BM1078" s="1"/>
  <c r="BM1076"/>
  <c r="BM1075" s="1"/>
  <c r="BM1073"/>
  <c r="BM1072" s="1"/>
  <c r="BM1070"/>
  <c r="BM1069" s="1"/>
  <c r="BM1067"/>
  <c r="BM1066" s="1"/>
  <c r="BM1064"/>
  <c r="BM1063" s="1"/>
  <c r="BM1061"/>
  <c r="BM1060" s="1"/>
  <c r="BM1058"/>
  <c r="BM1057" s="1"/>
  <c r="BM1055"/>
  <c r="BM1054" s="1"/>
  <c r="BM1052"/>
  <c r="BM1051" s="1"/>
  <c r="BM1049"/>
  <c r="BM1048" s="1"/>
  <c r="BM1046"/>
  <c r="BM1045" s="1"/>
  <c r="BM1043"/>
  <c r="BM1042" s="1"/>
  <c r="BM1040"/>
  <c r="BM1039" s="1"/>
  <c r="BM1037"/>
  <c r="BM1036" s="1"/>
  <c r="BM1034"/>
  <c r="BM1033" s="1"/>
  <c r="BM1031"/>
  <c r="BM1030" s="1"/>
  <c r="BM1024"/>
  <c r="BM1023" s="1"/>
  <c r="BM1022" s="1"/>
  <c r="BM1021" s="1"/>
  <c r="BM1020" s="1"/>
  <c r="BM1019" s="1"/>
  <c r="BM1014"/>
  <c r="BM1013" s="1"/>
  <c r="BM1012" s="1"/>
  <c r="BM1011" s="1"/>
  <c r="BM1010" s="1"/>
  <c r="BM1007"/>
  <c r="BM1006" s="1"/>
  <c r="BM1005" s="1"/>
  <c r="BM1004" s="1"/>
  <c r="BM1001"/>
  <c r="BM1000" s="1"/>
  <c r="BM990"/>
  <c r="BM989" s="1"/>
  <c r="BM986"/>
  <c r="BM985" s="1"/>
  <c r="BM981"/>
  <c r="BM980" s="1"/>
  <c r="BM979" s="1"/>
  <c r="BM977"/>
  <c r="BM976" s="1"/>
  <c r="BM975" s="1"/>
  <c r="BM972"/>
  <c r="BM971" s="1"/>
  <c r="BM969"/>
  <c r="BM968" s="1"/>
  <c r="BM966"/>
  <c r="BM965" s="1"/>
  <c r="BM962"/>
  <c r="BM961" s="1"/>
  <c r="BM959"/>
  <c r="BM958" s="1"/>
  <c r="BM956"/>
  <c r="BM955" s="1"/>
  <c r="BM951"/>
  <c r="BM950" s="1"/>
  <c r="BM948"/>
  <c r="BM947" s="1"/>
  <c r="BM945"/>
  <c r="BM944" s="1"/>
  <c r="BM941"/>
  <c r="BM940" s="1"/>
  <c r="BM938"/>
  <c r="BM937" s="1"/>
  <c r="BM929"/>
  <c r="BM928" s="1"/>
  <c r="BM926"/>
  <c r="BM925" s="1"/>
  <c r="BM923"/>
  <c r="BM922" s="1"/>
  <c r="BM920"/>
  <c r="BM919" s="1"/>
  <c r="BM916"/>
  <c r="BM914"/>
  <c r="BM912"/>
  <c r="BM908"/>
  <c r="BM907" s="1"/>
  <c r="BM906" s="1"/>
  <c r="BM904"/>
  <c r="BM903" s="1"/>
  <c r="BM902" s="1"/>
  <c r="BM897"/>
  <c r="BM896" s="1"/>
  <c r="BM894"/>
  <c r="BM893" s="1"/>
  <c r="BM889"/>
  <c r="BM888" s="1"/>
  <c r="BM886"/>
  <c r="BM885" s="1"/>
  <c r="BM884" s="1"/>
  <c r="BM882"/>
  <c r="BM881" s="1"/>
  <c r="BM880" s="1"/>
  <c r="BM878"/>
  <c r="BM877" s="1"/>
  <c r="BM876" s="1"/>
  <c r="BM871"/>
  <c r="BM870" s="1"/>
  <c r="BM869" s="1"/>
  <c r="BM867"/>
  <c r="BM866" s="1"/>
  <c r="BM865" s="1"/>
  <c r="BM860"/>
  <c r="BM859" s="1"/>
  <c r="BM858" s="1"/>
  <c r="BM856"/>
  <c r="BM855" s="1"/>
  <c r="BM854" s="1"/>
  <c r="BM849"/>
  <c r="BM848" s="1"/>
  <c r="BM847" s="1"/>
  <c r="BM846" s="1"/>
  <c r="BM844"/>
  <c r="BM843" s="1"/>
  <c r="BM842" s="1"/>
  <c r="BM840"/>
  <c r="BM839" s="1"/>
  <c r="BM838" s="1"/>
  <c r="BM837" s="1"/>
  <c r="BM835"/>
  <c r="BM834" s="1"/>
  <c r="BM832"/>
  <c r="BM831" s="1"/>
  <c r="BM829"/>
  <c r="BM828" s="1"/>
  <c r="BM827" s="1"/>
  <c r="BM821"/>
  <c r="BM820" s="1"/>
  <c r="BM819" s="1"/>
  <c r="BM817"/>
  <c r="BM816" s="1"/>
  <c r="BM815" s="1"/>
  <c r="BM813"/>
  <c r="BM812" s="1"/>
  <c r="BM811" s="1"/>
  <c r="BM808"/>
  <c r="BM807" s="1"/>
  <c r="BM805"/>
  <c r="BM804" s="1"/>
  <c r="BM802"/>
  <c r="BM801" s="1"/>
  <c r="BM799"/>
  <c r="BM798" s="1"/>
  <c r="BM796"/>
  <c r="BM795" s="1"/>
  <c r="BM794" s="1"/>
  <c r="BM792"/>
  <c r="BM791" s="1"/>
  <c r="BM790" s="1"/>
  <c r="BM788"/>
  <c r="BM787" s="1"/>
  <c r="BM785"/>
  <c r="BM784" s="1"/>
  <c r="BM781"/>
  <c r="BM780" s="1"/>
  <c r="BM779" s="1"/>
  <c r="BM776"/>
  <c r="BM775" s="1"/>
  <c r="BM774" s="1"/>
  <c r="BM772"/>
  <c r="BM771" s="1"/>
  <c r="BM770" s="1"/>
  <c r="BM768"/>
  <c r="BM767" s="1"/>
  <c r="BM766" s="1"/>
  <c r="BM761"/>
  <c r="BM760" s="1"/>
  <c r="BM759" s="1"/>
  <c r="BM758" s="1"/>
  <c r="BM756"/>
  <c r="BM755" s="1"/>
  <c r="BM753"/>
  <c r="BM752" s="1"/>
  <c r="BM749"/>
  <c r="BM748" s="1"/>
  <c r="BM746"/>
  <c r="BM745" s="1"/>
  <c r="BM738"/>
  <c r="BM737" s="1"/>
  <c r="BM736" s="1"/>
  <c r="BM734"/>
  <c r="BM733" s="1"/>
  <c r="BM731"/>
  <c r="BM730" s="1"/>
  <c r="BM728"/>
  <c r="BM727" s="1"/>
  <c r="BM724"/>
  <c r="BM723" s="1"/>
  <c r="BM722" s="1"/>
  <c r="BM717"/>
  <c r="BM716" s="1"/>
  <c r="BM714"/>
  <c r="BM713" s="1"/>
  <c r="BM710"/>
  <c r="BM709" s="1"/>
  <c r="BM706"/>
  <c r="BM705" s="1"/>
  <c r="BM702"/>
  <c r="BM701" s="1"/>
  <c r="BM699"/>
  <c r="BM698" s="1"/>
  <c r="BM697" s="1"/>
  <c r="BM695"/>
  <c r="BM694" s="1"/>
  <c r="BM693" s="1"/>
  <c r="BM691"/>
  <c r="BM690" s="1"/>
  <c r="BM689" s="1"/>
  <c r="BM686"/>
  <c r="BM685" s="1"/>
  <c r="BM683"/>
  <c r="BM682" s="1"/>
  <c r="BM678"/>
  <c r="BM677" s="1"/>
  <c r="BM676" s="1"/>
  <c r="BM669"/>
  <c r="BM668" s="1"/>
  <c r="BM667" s="1"/>
  <c r="BM665"/>
  <c r="BM664" s="1"/>
  <c r="BM663" s="1"/>
  <c r="BM658"/>
  <c r="BM657" s="1"/>
  <c r="BM656" s="1"/>
  <c r="BM655" s="1"/>
  <c r="BM654" s="1"/>
  <c r="BM649"/>
  <c r="BM648" s="1"/>
  <c r="BM647" s="1"/>
  <c r="BM646" s="1"/>
  <c r="BM644"/>
  <c r="BM643" s="1"/>
  <c r="BM641"/>
  <c r="BM640" s="1"/>
  <c r="BM639" s="1"/>
  <c r="BM637"/>
  <c r="BM636" s="1"/>
  <c r="BM635" s="1"/>
  <c r="BM632"/>
  <c r="BM631" s="1"/>
  <c r="BM630" s="1"/>
  <c r="BM628"/>
  <c r="BM627" s="1"/>
  <c r="BM626" s="1"/>
  <c r="BM623"/>
  <c r="BM622" s="1"/>
  <c r="BM621" s="1"/>
  <c r="BM620" s="1"/>
  <c r="BM613"/>
  <c r="BM612" s="1"/>
  <c r="BM610"/>
  <c r="BM609" s="1"/>
  <c r="BM603"/>
  <c r="BM601"/>
  <c r="BM598"/>
  <c r="BM597" s="1"/>
  <c r="BM593"/>
  <c r="BM591"/>
  <c r="BM585"/>
  <c r="BM584" s="1"/>
  <c r="BM581"/>
  <c r="BM580" s="1"/>
  <c r="BM578"/>
  <c r="BM577" s="1"/>
  <c r="BM573"/>
  <c r="BM572" s="1"/>
  <c r="BM571" s="1"/>
  <c r="BM570" s="1"/>
  <c r="BM568"/>
  <c r="BM567" s="1"/>
  <c r="BM566" s="1"/>
  <c r="BM565" s="1"/>
  <c r="BM563"/>
  <c r="BM562" s="1"/>
  <c r="BM561" s="1"/>
  <c r="BM560" s="1"/>
  <c r="BM559" s="1"/>
  <c r="BM557"/>
  <c r="BM556" s="1"/>
  <c r="BM555" s="1"/>
  <c r="BM554" s="1"/>
  <c r="BM550"/>
  <c r="BM549" s="1"/>
  <c r="BM548" s="1"/>
  <c r="BM547" s="1"/>
  <c r="BM545"/>
  <c r="BM544" s="1"/>
  <c r="BM543" s="1"/>
  <c r="BM542" s="1"/>
  <c r="BM540"/>
  <c r="BM539" s="1"/>
  <c r="BM538" s="1"/>
  <c r="BM537" s="1"/>
  <c r="BM535"/>
  <c r="BM534" s="1"/>
  <c r="BM533" s="1"/>
  <c r="BM532" s="1"/>
  <c r="BM528"/>
  <c r="BM526"/>
  <c r="BM521"/>
  <c r="BM520" s="1"/>
  <c r="BM518"/>
  <c r="BM517" s="1"/>
  <c r="BM515"/>
  <c r="BM514" s="1"/>
  <c r="BM512"/>
  <c r="BM511" s="1"/>
  <c r="BM509"/>
  <c r="BM508" s="1"/>
  <c r="BM507" s="1"/>
  <c r="BM504"/>
  <c r="BM503" s="1"/>
  <c r="BM502" s="1"/>
  <c r="BM501" s="1"/>
  <c r="BM499"/>
  <c r="BM498" s="1"/>
  <c r="BM497" s="1"/>
  <c r="BM496" s="1"/>
  <c r="BM494"/>
  <c r="BM493" s="1"/>
  <c r="BM492" s="1"/>
  <c r="BM491" s="1"/>
  <c r="BM485"/>
  <c r="BM484" s="1"/>
  <c r="BM483" s="1"/>
  <c r="BM482" s="1"/>
  <c r="BM480"/>
  <c r="BM479" s="1"/>
  <c r="BM478" s="1"/>
  <c r="BM477" s="1"/>
  <c r="BM475"/>
  <c r="BM474" s="1"/>
  <c r="BM473" s="1"/>
  <c r="BM472" s="1"/>
  <c r="BM471" s="1"/>
  <c r="BM469"/>
  <c r="BM468" s="1"/>
  <c r="BM466"/>
  <c r="BM464"/>
  <c r="BM461"/>
  <c r="BM459"/>
  <c r="BM456"/>
  <c r="BM453" s="1"/>
  <c r="BM454"/>
  <c r="BM451"/>
  <c r="BM450" s="1"/>
  <c r="BM449" s="1"/>
  <c r="BM447"/>
  <c r="BM446" s="1"/>
  <c r="BM445" s="1"/>
  <c r="BM442"/>
  <c r="BM441" s="1"/>
  <c r="BM439"/>
  <c r="BM438" s="1"/>
  <c r="BM435"/>
  <c r="BM434" s="1"/>
  <c r="BM433" s="1"/>
  <c r="BM428"/>
  <c r="BM427" s="1"/>
  <c r="BM426" s="1"/>
  <c r="BM424"/>
  <c r="BM423" s="1"/>
  <c r="BM422" s="1"/>
  <c r="BM416"/>
  <c r="BM414"/>
  <c r="BM412"/>
  <c r="BM408"/>
  <c r="BM407" s="1"/>
  <c r="BM406" s="1"/>
  <c r="BM403"/>
  <c r="BM402" s="1"/>
  <c r="BM401" s="1"/>
  <c r="BM400" s="1"/>
  <c r="BM398"/>
  <c r="BM397" s="1"/>
  <c r="BM395"/>
  <c r="BM394" s="1"/>
  <c r="BM393" s="1"/>
  <c r="BM391"/>
  <c r="BM390" s="1"/>
  <c r="BM389" s="1"/>
  <c r="BM387"/>
  <c r="BM386" s="1"/>
  <c r="BM384"/>
  <c r="BM383" s="1"/>
  <c r="BM379"/>
  <c r="BM378" s="1"/>
  <c r="BM377" s="1"/>
  <c r="BM376" s="1"/>
  <c r="BM373"/>
  <c r="BM372" s="1"/>
  <c r="BM371" s="1"/>
  <c r="BM370" s="1"/>
  <c r="BM366"/>
  <c r="BM365" s="1"/>
  <c r="BM363"/>
  <c r="BM362" s="1"/>
  <c r="BM361" s="1"/>
  <c r="BM359"/>
  <c r="BM358" s="1"/>
  <c r="BM356"/>
  <c r="BM355" s="1"/>
  <c r="BM353"/>
  <c r="BM352" s="1"/>
  <c r="BM350"/>
  <c r="BM349" s="1"/>
  <c r="BM347"/>
  <c r="BM346" s="1"/>
  <c r="BM343"/>
  <c r="BM342" s="1"/>
  <c r="BM341" s="1"/>
  <c r="BM335"/>
  <c r="BM334" s="1"/>
  <c r="BM332"/>
  <c r="BM330"/>
  <c r="BM326"/>
  <c r="BM325" s="1"/>
  <c r="BM324" s="1"/>
  <c r="BM313"/>
  <c r="BM311"/>
  <c r="BM309"/>
  <c r="BM305"/>
  <c r="BM304" s="1"/>
  <c r="BM303" s="1"/>
  <c r="BM299"/>
  <c r="BM298" s="1"/>
  <c r="BM297" s="1"/>
  <c r="BM294"/>
  <c r="BM293" s="1"/>
  <c r="BM292" s="1"/>
  <c r="BM291" s="1"/>
  <c r="BM289"/>
  <c r="BM288" s="1"/>
  <c r="BM287" s="1"/>
  <c r="BM286" s="1"/>
  <c r="BM282"/>
  <c r="BM281" s="1"/>
  <c r="BM280" s="1"/>
  <c r="BM279" s="1"/>
  <c r="BM278" s="1"/>
  <c r="BM275"/>
  <c r="BM273"/>
  <c r="BM271"/>
  <c r="BM267"/>
  <c r="BM266" s="1"/>
  <c r="BM265" s="1"/>
  <c r="BM258"/>
  <c r="BM256"/>
  <c r="BM254"/>
  <c r="BM253" s="1"/>
  <c r="BM251"/>
  <c r="BM250" s="1"/>
  <c r="BM246"/>
  <c r="BM244"/>
  <c r="BM242"/>
  <c r="BM236"/>
  <c r="BM234"/>
  <c r="BM232"/>
  <c r="BM227"/>
  <c r="BM226" s="1"/>
  <c r="BM225" s="1"/>
  <c r="BM224" s="1"/>
  <c r="BM219"/>
  <c r="BM217"/>
  <c r="BM215"/>
  <c r="BM212"/>
  <c r="BM210"/>
  <c r="BM208"/>
  <c r="BM205"/>
  <c r="BM204" s="1"/>
  <c r="BM202"/>
  <c r="BM200"/>
  <c r="BM197"/>
  <c r="BM195"/>
  <c r="BM192"/>
  <c r="BM191" s="1"/>
  <c r="BM187"/>
  <c r="BM185"/>
  <c r="BM183"/>
  <c r="BM180"/>
  <c r="BM178"/>
  <c r="BM176"/>
  <c r="BM168"/>
  <c r="BM167" s="1"/>
  <c r="BM165"/>
  <c r="BM163"/>
  <c r="BM161"/>
  <c r="BM156"/>
  <c r="BM154"/>
  <c r="BM148"/>
  <c r="BM147" s="1"/>
  <c r="BM146" s="1"/>
  <c r="BM145" s="1"/>
  <c r="BM143"/>
  <c r="BM142" s="1"/>
  <c r="BM140"/>
  <c r="BM139" s="1"/>
  <c r="BM137"/>
  <c r="BM136" s="1"/>
  <c r="BM133"/>
  <c r="BM132" s="1"/>
  <c r="BM131" s="1"/>
  <c r="BM129"/>
  <c r="BM128" s="1"/>
  <c r="BM126"/>
  <c r="BM124"/>
  <c r="BM120"/>
  <c r="BM119" s="1"/>
  <c r="BM118" s="1"/>
  <c r="BM115"/>
  <c r="BM114" s="1"/>
  <c r="BM113" s="1"/>
  <c r="BM112" s="1"/>
  <c r="BM108"/>
  <c r="BM107" s="1"/>
  <c r="BM106" s="1"/>
  <c r="BM105" s="1"/>
  <c r="BM104" s="1"/>
  <c r="BM101"/>
  <c r="BM99"/>
  <c r="BM97"/>
  <c r="BM90"/>
  <c r="BM88"/>
  <c r="BM85"/>
  <c r="BM83"/>
  <c r="BM80"/>
  <c r="BM78"/>
  <c r="BM76"/>
  <c r="BM73"/>
  <c r="BM72" s="1"/>
  <c r="BM70"/>
  <c r="BM69" s="1"/>
  <c r="BM67"/>
  <c r="BM65"/>
  <c r="BM62"/>
  <c r="BM60"/>
  <c r="BM52"/>
  <c r="BM50"/>
  <c r="BM48"/>
  <c r="BM46"/>
  <c r="BM33"/>
  <c r="BM31"/>
  <c r="BM29"/>
  <c r="BM27"/>
  <c r="BM24"/>
  <c r="BM23" s="1"/>
  <c r="BM21"/>
  <c r="BM20" s="1"/>
  <c r="BM14"/>
  <c r="BM13" s="1"/>
  <c r="BM12" s="1"/>
  <c r="BM11" s="1"/>
  <c r="BM10" s="1"/>
  <c r="BM9" s="1"/>
  <c r="BL1291"/>
  <c r="BL1290" s="1"/>
  <c r="BL1289" s="1"/>
  <c r="BL1287"/>
  <c r="BL1286" s="1"/>
  <c r="BL1279"/>
  <c r="BL1278" s="1"/>
  <c r="BL1277" s="1"/>
  <c r="BL1276" s="1"/>
  <c r="BL1275" s="1"/>
  <c r="BL1274" s="1"/>
  <c r="BL1272" s="1"/>
  <c r="BL1269"/>
  <c r="BL1268" s="1"/>
  <c r="BL1267" s="1"/>
  <c r="BL1266" s="1"/>
  <c r="BL1265" s="1"/>
  <c r="BL1262"/>
  <c r="BL1261" s="1"/>
  <c r="BL1260" s="1"/>
  <c r="BL1259" s="1"/>
  <c r="BL1257"/>
  <c r="BL1256" s="1"/>
  <c r="BL1255" s="1"/>
  <c r="BL1254" s="1"/>
  <c r="BL1252"/>
  <c r="BL1251" s="1"/>
  <c r="BL1249"/>
  <c r="BL1248" s="1"/>
  <c r="BL1245"/>
  <c r="BL1244" s="1"/>
  <c r="BL1243" s="1"/>
  <c r="BL1236"/>
  <c r="BL1235" s="1"/>
  <c r="BL1234" s="1"/>
  <c r="BL1233" s="1"/>
  <c r="BL1231"/>
  <c r="BL1230" s="1"/>
  <c r="BL1228"/>
  <c r="BL1227" s="1"/>
  <c r="BL1223"/>
  <c r="BO1221"/>
  <c r="BN1221"/>
  <c r="BL1221"/>
  <c r="BL1218"/>
  <c r="BL1216"/>
  <c r="BL1212"/>
  <c r="BL1211" s="1"/>
  <c r="BL1209"/>
  <c r="BL1208" s="1"/>
  <c r="BL1205"/>
  <c r="BL1204" s="1"/>
  <c r="BL1202"/>
  <c r="BL1201" s="1"/>
  <c r="BL1198"/>
  <c r="BL1196"/>
  <c r="BL1193"/>
  <c r="BL1192" s="1"/>
  <c r="BL1190"/>
  <c r="BL1189" s="1"/>
  <c r="BL1185"/>
  <c r="BL1184" s="1"/>
  <c r="BL1182"/>
  <c r="BL1181" s="1"/>
  <c r="BL1179"/>
  <c r="BL1178" s="1"/>
  <c r="BL1172"/>
  <c r="BL1171" s="1"/>
  <c r="BL1167" s="1"/>
  <c r="BL1165"/>
  <c r="BL1164" s="1"/>
  <c r="BL1163" s="1"/>
  <c r="BL1162" s="1"/>
  <c r="BL1158"/>
  <c r="BL1157" s="1"/>
  <c r="BL1155"/>
  <c r="BL1154" s="1"/>
  <c r="BL1152"/>
  <c r="BL1151" s="1"/>
  <c r="BL1150" s="1"/>
  <c r="BL1145"/>
  <c r="BL1144" s="1"/>
  <c r="BL1141"/>
  <c r="BL1140" s="1"/>
  <c r="BL1138"/>
  <c r="BL1137" s="1"/>
  <c r="BL1135"/>
  <c r="BL1134" s="1"/>
  <c r="BL1132"/>
  <c r="BL1131" s="1"/>
  <c r="BL1129"/>
  <c r="BL1128" s="1"/>
  <c r="BL1126"/>
  <c r="BL1125" s="1"/>
  <c r="BL1123"/>
  <c r="BL1122" s="1"/>
  <c r="BL1118"/>
  <c r="BL1117" s="1"/>
  <c r="BL1115"/>
  <c r="BL1114" s="1"/>
  <c r="BL1113" s="1"/>
  <c r="BL1110"/>
  <c r="BL1109" s="1"/>
  <c r="BL1103"/>
  <c r="BL1102" s="1"/>
  <c r="BL1100"/>
  <c r="BL1099" s="1"/>
  <c r="BL1097"/>
  <c r="BL1096" s="1"/>
  <c r="BL1094"/>
  <c r="BL1093" s="1"/>
  <c r="BL1091"/>
  <c r="BL1090" s="1"/>
  <c r="BL1088"/>
  <c r="BL1087" s="1"/>
  <c r="BL1085"/>
  <c r="BL1084" s="1"/>
  <c r="BL1082"/>
  <c r="BL1081" s="1"/>
  <c r="BL1079"/>
  <c r="BL1078" s="1"/>
  <c r="BL1076"/>
  <c r="BL1075" s="1"/>
  <c r="BL1073"/>
  <c r="BL1072" s="1"/>
  <c r="BL1070"/>
  <c r="BL1069" s="1"/>
  <c r="BL1067"/>
  <c r="BL1066" s="1"/>
  <c r="BL1064"/>
  <c r="BL1063" s="1"/>
  <c r="BL1061"/>
  <c r="BL1060" s="1"/>
  <c r="BL1058"/>
  <c r="BL1057" s="1"/>
  <c r="BL1055"/>
  <c r="BL1054" s="1"/>
  <c r="BL1052"/>
  <c r="BL1051" s="1"/>
  <c r="BL1049"/>
  <c r="BL1048" s="1"/>
  <c r="BL1046"/>
  <c r="BL1045" s="1"/>
  <c r="BL1043"/>
  <c r="BL1042" s="1"/>
  <c r="BL1040"/>
  <c r="BL1039" s="1"/>
  <c r="BL1037"/>
  <c r="BL1036" s="1"/>
  <c r="BL1034"/>
  <c r="BL1033" s="1"/>
  <c r="BL1031"/>
  <c r="BL1030" s="1"/>
  <c r="BL1024"/>
  <c r="BL1023" s="1"/>
  <c r="BL1022" s="1"/>
  <c r="BL1021" s="1"/>
  <c r="BL1020" s="1"/>
  <c r="BL1019" s="1"/>
  <c r="BL1014"/>
  <c r="BL1013" s="1"/>
  <c r="BL1012" s="1"/>
  <c r="BL1011" s="1"/>
  <c r="BL1010" s="1"/>
  <c r="BL1007"/>
  <c r="BL1006" s="1"/>
  <c r="BL1005" s="1"/>
  <c r="BL1004" s="1"/>
  <c r="BL1001"/>
  <c r="BL1000" s="1"/>
  <c r="BL990"/>
  <c r="BL989" s="1"/>
  <c r="BL986"/>
  <c r="BL985" s="1"/>
  <c r="BL981"/>
  <c r="BL980" s="1"/>
  <c r="BL979" s="1"/>
  <c r="BL977"/>
  <c r="BL976" s="1"/>
  <c r="BL975" s="1"/>
  <c r="BL972"/>
  <c r="BL971" s="1"/>
  <c r="BL969"/>
  <c r="BL968" s="1"/>
  <c r="BL966"/>
  <c r="BL965" s="1"/>
  <c r="BL962"/>
  <c r="BL961" s="1"/>
  <c r="BL959"/>
  <c r="BL958" s="1"/>
  <c r="BL956"/>
  <c r="BL955" s="1"/>
  <c r="BL951"/>
  <c r="BL950" s="1"/>
  <c r="BL948"/>
  <c r="BL947" s="1"/>
  <c r="BL945"/>
  <c r="BL944" s="1"/>
  <c r="BL941"/>
  <c r="BL940" s="1"/>
  <c r="BL938"/>
  <c r="BL937" s="1"/>
  <c r="BL929"/>
  <c r="BL928" s="1"/>
  <c r="BL926"/>
  <c r="BL925" s="1"/>
  <c r="BL923"/>
  <c r="BL922" s="1"/>
  <c r="BL920"/>
  <c r="BL919" s="1"/>
  <c r="BL916"/>
  <c r="BL914"/>
  <c r="BL912"/>
  <c r="BL908"/>
  <c r="BL907" s="1"/>
  <c r="BL906" s="1"/>
  <c r="BL904"/>
  <c r="BL903" s="1"/>
  <c r="BL902" s="1"/>
  <c r="BL897"/>
  <c r="BL896" s="1"/>
  <c r="BL894"/>
  <c r="BL893" s="1"/>
  <c r="BL889"/>
  <c r="BL888" s="1"/>
  <c r="BL886"/>
  <c r="BL885" s="1"/>
  <c r="BL884" s="1"/>
  <c r="BL882"/>
  <c r="BL881" s="1"/>
  <c r="BL880" s="1"/>
  <c r="BL878"/>
  <c r="BL877" s="1"/>
  <c r="BL876" s="1"/>
  <c r="BL871"/>
  <c r="BL870" s="1"/>
  <c r="BL869" s="1"/>
  <c r="BL867"/>
  <c r="BL866" s="1"/>
  <c r="BL865" s="1"/>
  <c r="BL860"/>
  <c r="BL859" s="1"/>
  <c r="BL858" s="1"/>
  <c r="BL856"/>
  <c r="BL855" s="1"/>
  <c r="BL854" s="1"/>
  <c r="BL849"/>
  <c r="BL848" s="1"/>
  <c r="BL847" s="1"/>
  <c r="BL846" s="1"/>
  <c r="BL844"/>
  <c r="BL843" s="1"/>
  <c r="BL842" s="1"/>
  <c r="BL840"/>
  <c r="BL839" s="1"/>
  <c r="BL838" s="1"/>
  <c r="BL837" s="1"/>
  <c r="BL835"/>
  <c r="BL834" s="1"/>
  <c r="BL832"/>
  <c r="BL831" s="1"/>
  <c r="BL829"/>
  <c r="BL828" s="1"/>
  <c r="BL827" s="1"/>
  <c r="BL821"/>
  <c r="BL820" s="1"/>
  <c r="BL819" s="1"/>
  <c r="BL817"/>
  <c r="BL816" s="1"/>
  <c r="BL815" s="1"/>
  <c r="BL813"/>
  <c r="BL812" s="1"/>
  <c r="BL811" s="1"/>
  <c r="BL808"/>
  <c r="BL807" s="1"/>
  <c r="BL805"/>
  <c r="BL804" s="1"/>
  <c r="BL802"/>
  <c r="BL801" s="1"/>
  <c r="BL799"/>
  <c r="BL798" s="1"/>
  <c r="BL796"/>
  <c r="BL795" s="1"/>
  <c r="BL794" s="1"/>
  <c r="BL792"/>
  <c r="BL791" s="1"/>
  <c r="BL790" s="1"/>
  <c r="BL788"/>
  <c r="BL787" s="1"/>
  <c r="BL785"/>
  <c r="BL784" s="1"/>
  <c r="BL781"/>
  <c r="BL780" s="1"/>
  <c r="BL779" s="1"/>
  <c r="BL776"/>
  <c r="BL775" s="1"/>
  <c r="BL774" s="1"/>
  <c r="BL772"/>
  <c r="BL771" s="1"/>
  <c r="BL770" s="1"/>
  <c r="BL768"/>
  <c r="BL767" s="1"/>
  <c r="BL766" s="1"/>
  <c r="BL761"/>
  <c r="BL760" s="1"/>
  <c r="BL759" s="1"/>
  <c r="BL758" s="1"/>
  <c r="BL756"/>
  <c r="BL755" s="1"/>
  <c r="BL753"/>
  <c r="BL752" s="1"/>
  <c r="BL749"/>
  <c r="BL748" s="1"/>
  <c r="BL746"/>
  <c r="BL745" s="1"/>
  <c r="BL738"/>
  <c r="BL737" s="1"/>
  <c r="BL736" s="1"/>
  <c r="BL734"/>
  <c r="BL733" s="1"/>
  <c r="BL731"/>
  <c r="BL730" s="1"/>
  <c r="BL728"/>
  <c r="BL727" s="1"/>
  <c r="BL724"/>
  <c r="BL723" s="1"/>
  <c r="BL722" s="1"/>
  <c r="BL717"/>
  <c r="BL716" s="1"/>
  <c r="BL714"/>
  <c r="BL713" s="1"/>
  <c r="BL710"/>
  <c r="BL709" s="1"/>
  <c r="BL706"/>
  <c r="BL705" s="1"/>
  <c r="BL702"/>
  <c r="BL701" s="1"/>
  <c r="BL699"/>
  <c r="BL698" s="1"/>
  <c r="BL697" s="1"/>
  <c r="BL695"/>
  <c r="BL694" s="1"/>
  <c r="BL693" s="1"/>
  <c r="BL691"/>
  <c r="BL690" s="1"/>
  <c r="BL689" s="1"/>
  <c r="BL686"/>
  <c r="BL685" s="1"/>
  <c r="BO683"/>
  <c r="BO682" s="1"/>
  <c r="BN683"/>
  <c r="BN682" s="1"/>
  <c r="BL683"/>
  <c r="BL682" s="1"/>
  <c r="BL678"/>
  <c r="BL677" s="1"/>
  <c r="BL676" s="1"/>
  <c r="BL669"/>
  <c r="BL668" s="1"/>
  <c r="BL667" s="1"/>
  <c r="BL665"/>
  <c r="BL664" s="1"/>
  <c r="BL663" s="1"/>
  <c r="BL658"/>
  <c r="BL657" s="1"/>
  <c r="BL656" s="1"/>
  <c r="BL655" s="1"/>
  <c r="BL654" s="1"/>
  <c r="BL649"/>
  <c r="BL648" s="1"/>
  <c r="BL647" s="1"/>
  <c r="BL646" s="1"/>
  <c r="BL644"/>
  <c r="BL643" s="1"/>
  <c r="BL641"/>
  <c r="BL640" s="1"/>
  <c r="BL639" s="1"/>
  <c r="BL637"/>
  <c r="BL636" s="1"/>
  <c r="BL635" s="1"/>
  <c r="BL632"/>
  <c r="BL631" s="1"/>
  <c r="BL630" s="1"/>
  <c r="BL628"/>
  <c r="BL627" s="1"/>
  <c r="BL626" s="1"/>
  <c r="BL623"/>
  <c r="BL622" s="1"/>
  <c r="BL621" s="1"/>
  <c r="BL620" s="1"/>
  <c r="BL613"/>
  <c r="BL612" s="1"/>
  <c r="BL610"/>
  <c r="BL609" s="1"/>
  <c r="BL603"/>
  <c r="BL601"/>
  <c r="BL598"/>
  <c r="BL597" s="1"/>
  <c r="BL593"/>
  <c r="BL591"/>
  <c r="BL585"/>
  <c r="BL584" s="1"/>
  <c r="BL581"/>
  <c r="BL580" s="1"/>
  <c r="BL578"/>
  <c r="BL577" s="1"/>
  <c r="BL573"/>
  <c r="BL572" s="1"/>
  <c r="BL571" s="1"/>
  <c r="BL570" s="1"/>
  <c r="BL568"/>
  <c r="BL567" s="1"/>
  <c r="BL566" s="1"/>
  <c r="BL565" s="1"/>
  <c r="BL563"/>
  <c r="BL562" s="1"/>
  <c r="BL561" s="1"/>
  <c r="BL560" s="1"/>
  <c r="BL559" s="1"/>
  <c r="BL557"/>
  <c r="BL556" s="1"/>
  <c r="BL555" s="1"/>
  <c r="BL554" s="1"/>
  <c r="BL550"/>
  <c r="BL549" s="1"/>
  <c r="BL548" s="1"/>
  <c r="BL547" s="1"/>
  <c r="BL545"/>
  <c r="BL544" s="1"/>
  <c r="BL543" s="1"/>
  <c r="BL542" s="1"/>
  <c r="BL540"/>
  <c r="BL539" s="1"/>
  <c r="BL538" s="1"/>
  <c r="BL537" s="1"/>
  <c r="BL535"/>
  <c r="BL534" s="1"/>
  <c r="BL533" s="1"/>
  <c r="BL532" s="1"/>
  <c r="BL528"/>
  <c r="BL526"/>
  <c r="BL521"/>
  <c r="BL520" s="1"/>
  <c r="BL518"/>
  <c r="BL517" s="1"/>
  <c r="BL515"/>
  <c r="BL514" s="1"/>
  <c r="BL512"/>
  <c r="BL511" s="1"/>
  <c r="BL509"/>
  <c r="BL508" s="1"/>
  <c r="BL507" s="1"/>
  <c r="BL504"/>
  <c r="BL503" s="1"/>
  <c r="BL502" s="1"/>
  <c r="BL501" s="1"/>
  <c r="BL499"/>
  <c r="BL498" s="1"/>
  <c r="BL497" s="1"/>
  <c r="BL496" s="1"/>
  <c r="BL494"/>
  <c r="BL493" s="1"/>
  <c r="BL492" s="1"/>
  <c r="BL491" s="1"/>
  <c r="BL485"/>
  <c r="BL484" s="1"/>
  <c r="BL483" s="1"/>
  <c r="BL482" s="1"/>
  <c r="BL480"/>
  <c r="BL479" s="1"/>
  <c r="BL478" s="1"/>
  <c r="BL477" s="1"/>
  <c r="BL475"/>
  <c r="BL474" s="1"/>
  <c r="BL473" s="1"/>
  <c r="BL472" s="1"/>
  <c r="BL471" s="1"/>
  <c r="BL469"/>
  <c r="BL468" s="1"/>
  <c r="BL466"/>
  <c r="BL464"/>
  <c r="BL461"/>
  <c r="BL459"/>
  <c r="BL456"/>
  <c r="BL453" s="1"/>
  <c r="BL454"/>
  <c r="BL451"/>
  <c r="BL450" s="1"/>
  <c r="BL449" s="1"/>
  <c r="BL447"/>
  <c r="BL446" s="1"/>
  <c r="BL445" s="1"/>
  <c r="BL442"/>
  <c r="BL441" s="1"/>
  <c r="BL439"/>
  <c r="BL438" s="1"/>
  <c r="BL435"/>
  <c r="BL434" s="1"/>
  <c r="BL433" s="1"/>
  <c r="BL428"/>
  <c r="BL427" s="1"/>
  <c r="BL426" s="1"/>
  <c r="BL424"/>
  <c r="BL423" s="1"/>
  <c r="BL422" s="1"/>
  <c r="BL416"/>
  <c r="BL414"/>
  <c r="BL412"/>
  <c r="BL408"/>
  <c r="BL407" s="1"/>
  <c r="BL406" s="1"/>
  <c r="BL403"/>
  <c r="BL402" s="1"/>
  <c r="BL401" s="1"/>
  <c r="BL400" s="1"/>
  <c r="BL398"/>
  <c r="BL397" s="1"/>
  <c r="BL395"/>
  <c r="BL394" s="1"/>
  <c r="BL393" s="1"/>
  <c r="BL391"/>
  <c r="BL390" s="1"/>
  <c r="BL389" s="1"/>
  <c r="BL387"/>
  <c r="BL386" s="1"/>
  <c r="BL384"/>
  <c r="BL383" s="1"/>
  <c r="BL379"/>
  <c r="BL378" s="1"/>
  <c r="BL377" s="1"/>
  <c r="BL376" s="1"/>
  <c r="BL373"/>
  <c r="BL372" s="1"/>
  <c r="BL371" s="1"/>
  <c r="BL370" s="1"/>
  <c r="BL366"/>
  <c r="BL365" s="1"/>
  <c r="BL363"/>
  <c r="BL362" s="1"/>
  <c r="BL361" s="1"/>
  <c r="BL359"/>
  <c r="BL358" s="1"/>
  <c r="BL356"/>
  <c r="BL355" s="1"/>
  <c r="BL353"/>
  <c r="BL352" s="1"/>
  <c r="BL350"/>
  <c r="BL349" s="1"/>
  <c r="BL347"/>
  <c r="BL346" s="1"/>
  <c r="BL343"/>
  <c r="BL342" s="1"/>
  <c r="BL341" s="1"/>
  <c r="BL335"/>
  <c r="BL334" s="1"/>
  <c r="BL332"/>
  <c r="BL330"/>
  <c r="BL326"/>
  <c r="BL325" s="1"/>
  <c r="BL324" s="1"/>
  <c r="BL313"/>
  <c r="BL311"/>
  <c r="BL309"/>
  <c r="BL305"/>
  <c r="BL304" s="1"/>
  <c r="BL303" s="1"/>
  <c r="BL299"/>
  <c r="BL298" s="1"/>
  <c r="BL297" s="1"/>
  <c r="BL294"/>
  <c r="BL293" s="1"/>
  <c r="BL292" s="1"/>
  <c r="BL291" s="1"/>
  <c r="BL289"/>
  <c r="BL288" s="1"/>
  <c r="BL287" s="1"/>
  <c r="BL286" s="1"/>
  <c r="BL282"/>
  <c r="BL281" s="1"/>
  <c r="BL280" s="1"/>
  <c r="BL279" s="1"/>
  <c r="BL278" s="1"/>
  <c r="BL275"/>
  <c r="BL273"/>
  <c r="BL271"/>
  <c r="BL267"/>
  <c r="BL266" s="1"/>
  <c r="BL265" s="1"/>
  <c r="BL258"/>
  <c r="BL256"/>
  <c r="BL254"/>
  <c r="BL253" s="1"/>
  <c r="BL251"/>
  <c r="BL250" s="1"/>
  <c r="BL246"/>
  <c r="BL244"/>
  <c r="BL242"/>
  <c r="BL236"/>
  <c r="BL234"/>
  <c r="BL232"/>
  <c r="BL227"/>
  <c r="BL226" s="1"/>
  <c r="BL225" s="1"/>
  <c r="BL224" s="1"/>
  <c r="BL219"/>
  <c r="BL217"/>
  <c r="BL215"/>
  <c r="BL212"/>
  <c r="BL210"/>
  <c r="BL208"/>
  <c r="BL205"/>
  <c r="BL204" s="1"/>
  <c r="BL202"/>
  <c r="BL200"/>
  <c r="BL197"/>
  <c r="BL195"/>
  <c r="BL192"/>
  <c r="BL191" s="1"/>
  <c r="BL187"/>
  <c r="BL185"/>
  <c r="BL183"/>
  <c r="BL180"/>
  <c r="BL178"/>
  <c r="BL176"/>
  <c r="BL168"/>
  <c r="BL167" s="1"/>
  <c r="BL165"/>
  <c r="BL163"/>
  <c r="BL161"/>
  <c r="BL156"/>
  <c r="BL154"/>
  <c r="BL148"/>
  <c r="BL147" s="1"/>
  <c r="BL146" s="1"/>
  <c r="BL145" s="1"/>
  <c r="BL143"/>
  <c r="BL142" s="1"/>
  <c r="BL140"/>
  <c r="BL139" s="1"/>
  <c r="BL137"/>
  <c r="BL136" s="1"/>
  <c r="BL133"/>
  <c r="BL132" s="1"/>
  <c r="BL131" s="1"/>
  <c r="BL129"/>
  <c r="BL128" s="1"/>
  <c r="BL126"/>
  <c r="BL124"/>
  <c r="BL120"/>
  <c r="BL119" s="1"/>
  <c r="BL118" s="1"/>
  <c r="BL115"/>
  <c r="BL114" s="1"/>
  <c r="BL113" s="1"/>
  <c r="BL112" s="1"/>
  <c r="BL108"/>
  <c r="BL107" s="1"/>
  <c r="BL106" s="1"/>
  <c r="BL105" s="1"/>
  <c r="BL104" s="1"/>
  <c r="BL101"/>
  <c r="BL99"/>
  <c r="BL97"/>
  <c r="BL90"/>
  <c r="BL88"/>
  <c r="BL85"/>
  <c r="BL83"/>
  <c r="BL80"/>
  <c r="BL78"/>
  <c r="BL76"/>
  <c r="BL73"/>
  <c r="BL72" s="1"/>
  <c r="BL70"/>
  <c r="BL69" s="1"/>
  <c r="BL67"/>
  <c r="BL65"/>
  <c r="BL62"/>
  <c r="BL60"/>
  <c r="BL52"/>
  <c r="BL50"/>
  <c r="BL48"/>
  <c r="BL46"/>
  <c r="BL33"/>
  <c r="BL31"/>
  <c r="BL29"/>
  <c r="BL27"/>
  <c r="BL24"/>
  <c r="BL23" s="1"/>
  <c r="BL21"/>
  <c r="BL20" s="1"/>
  <c r="BL14"/>
  <c r="BL13" s="1"/>
  <c r="BL12" s="1"/>
  <c r="BL11" s="1"/>
  <c r="BL10" s="1"/>
  <c r="BL9" s="1"/>
  <c r="BE1288"/>
  <c r="BK1195" l="1"/>
  <c r="CL1169"/>
  <c r="CL1168" s="1"/>
  <c r="CR1170"/>
  <c r="CM1169"/>
  <c r="CM1168" s="1"/>
  <c r="CS1170"/>
  <c r="BK1220"/>
  <c r="BS1294"/>
  <c r="CF317"/>
  <c r="CL318"/>
  <c r="CF1168"/>
  <c r="CG1168"/>
  <c r="BJ64"/>
  <c r="BQ1294"/>
  <c r="BJ96"/>
  <c r="BJ95" s="1"/>
  <c r="BJ94" s="1"/>
  <c r="BJ93" s="1"/>
  <c r="BJ153"/>
  <c r="BJ152" s="1"/>
  <c r="BJ151" s="1"/>
  <c r="BL1220"/>
  <c r="BM1247"/>
  <c r="BM864"/>
  <c r="BM863" s="1"/>
  <c r="BZ316"/>
  <c r="CA317"/>
  <c r="CG318"/>
  <c r="BR1294"/>
  <c r="BJ726"/>
  <c r="BJ411"/>
  <c r="BJ410" s="1"/>
  <c r="BJ405" s="1"/>
  <c r="BJ458"/>
  <c r="BJ525"/>
  <c r="BJ524" s="1"/>
  <c r="BJ523" s="1"/>
  <c r="BJ600"/>
  <c r="BJ681"/>
  <c r="BM160"/>
  <c r="BJ853"/>
  <c r="BJ852" s="1"/>
  <c r="BK1200"/>
  <c r="BK1215"/>
  <c r="BK1214" s="1"/>
  <c r="BK1247"/>
  <c r="BJ26"/>
  <c r="BJ19" s="1"/>
  <c r="BJ18" s="1"/>
  <c r="BJ17" s="1"/>
  <c r="BJ45"/>
  <c r="BJ44" s="1"/>
  <c r="BJ59"/>
  <c r="BJ135"/>
  <c r="BL194"/>
  <c r="BL458"/>
  <c r="BM59"/>
  <c r="BK458"/>
  <c r="BJ329"/>
  <c r="BJ328" s="1"/>
  <c r="BJ323" s="1"/>
  <c r="BJ322" s="1"/>
  <c r="BL463"/>
  <c r="BL525"/>
  <c r="BL524" s="1"/>
  <c r="BL523" s="1"/>
  <c r="BM463"/>
  <c r="BL64"/>
  <c r="BM87"/>
  <c r="BK82"/>
  <c r="BJ1220"/>
  <c r="BL1226"/>
  <c r="BL1225" s="1"/>
  <c r="BM64"/>
  <c r="BM75"/>
  <c r="BM214"/>
  <c r="BM231"/>
  <c r="BM230" s="1"/>
  <c r="BM229" s="1"/>
  <c r="BM1200"/>
  <c r="BJ463"/>
  <c r="BJ625"/>
  <c r="BJ1215"/>
  <c r="BJ1214" s="1"/>
  <c r="BL59"/>
  <c r="BM82"/>
  <c r="BM153"/>
  <c r="BM152" s="1"/>
  <c r="BM151" s="1"/>
  <c r="BK160"/>
  <c r="BK159" s="1"/>
  <c r="BK175"/>
  <c r="BK437"/>
  <c r="BK432" s="1"/>
  <c r="BK463"/>
  <c r="BJ160"/>
  <c r="BJ159" s="1"/>
  <c r="BJ194"/>
  <c r="BL411"/>
  <c r="BL410" s="1"/>
  <c r="BL405" s="1"/>
  <c r="BL1285"/>
  <c r="BL1284" s="1"/>
  <c r="BL1282" s="1"/>
  <c r="BM45"/>
  <c r="BM44" s="1"/>
  <c r="BM199"/>
  <c r="BM382"/>
  <c r="BM381" s="1"/>
  <c r="BJ270"/>
  <c r="BJ269" s="1"/>
  <c r="BJ308"/>
  <c r="BJ307" s="1"/>
  <c r="BJ296" s="1"/>
  <c r="BJ285" s="1"/>
  <c r="BL82"/>
  <c r="BM175"/>
  <c r="BM954"/>
  <c r="BM1215"/>
  <c r="BM1214" s="1"/>
  <c r="BK26"/>
  <c r="BK75"/>
  <c r="BK87"/>
  <c r="BJ199"/>
  <c r="BL864"/>
  <c r="BL863" s="1"/>
  <c r="BM411"/>
  <c r="BM410" s="1"/>
  <c r="BM405" s="1"/>
  <c r="BM437"/>
  <c r="BM458"/>
  <c r="BM444" s="1"/>
  <c r="BM431" s="1"/>
  <c r="BM525"/>
  <c r="BM524" s="1"/>
  <c r="BM523" s="1"/>
  <c r="BM600"/>
  <c r="BM634"/>
  <c r="BM911"/>
  <c r="BM910" s="1"/>
  <c r="BM1195"/>
  <c r="BK123"/>
  <c r="BK122" s="1"/>
  <c r="BK199"/>
  <c r="BK329"/>
  <c r="BK328" s="1"/>
  <c r="BK323" s="1"/>
  <c r="BK322" s="1"/>
  <c r="BK345"/>
  <c r="BK875"/>
  <c r="BJ704"/>
  <c r="BJ892"/>
  <c r="BJ891" s="1"/>
  <c r="BL75"/>
  <c r="BL96"/>
  <c r="BL95" s="1"/>
  <c r="BL94" s="1"/>
  <c r="BL93" s="1"/>
  <c r="BL135"/>
  <c r="BL153"/>
  <c r="BL152" s="1"/>
  <c r="BL151" s="1"/>
  <c r="BL382"/>
  <c r="BL381" s="1"/>
  <c r="BL681"/>
  <c r="BL726"/>
  <c r="BM135"/>
  <c r="BM308"/>
  <c r="BM307" s="1"/>
  <c r="BM329"/>
  <c r="BM328" s="1"/>
  <c r="BM323" s="1"/>
  <c r="BM322" s="1"/>
  <c r="BM432"/>
  <c r="BM918"/>
  <c r="BJ1195"/>
  <c r="BJ1207"/>
  <c r="BL207"/>
  <c r="BL231"/>
  <c r="BL230" s="1"/>
  <c r="BL229" s="1"/>
  <c r="BL783"/>
  <c r="BM421"/>
  <c r="BM420" s="1"/>
  <c r="BM783"/>
  <c r="BM778" s="1"/>
  <c r="BM1207"/>
  <c r="BM1220"/>
  <c r="BK59"/>
  <c r="BK214"/>
  <c r="BK525"/>
  <c r="BK524" s="1"/>
  <c r="BK523" s="1"/>
  <c r="BK600"/>
  <c r="BK783"/>
  <c r="BK778" s="1"/>
  <c r="BK864"/>
  <c r="BK863" s="1"/>
  <c r="BK1112"/>
  <c r="BJ87"/>
  <c r="BJ123"/>
  <c r="BJ122" s="1"/>
  <c r="BJ182"/>
  <c r="BL87"/>
  <c r="BL175"/>
  <c r="BL214"/>
  <c r="BL241"/>
  <c r="BL240" s="1"/>
  <c r="BL239" s="1"/>
  <c r="BL270"/>
  <c r="BL269" s="1"/>
  <c r="BL264" s="1"/>
  <c r="BL263" s="1"/>
  <c r="BL308"/>
  <c r="BL307" s="1"/>
  <c r="BL296" s="1"/>
  <c r="BL285" s="1"/>
  <c r="BL329"/>
  <c r="BL328" s="1"/>
  <c r="BL323" s="1"/>
  <c r="BL322" s="1"/>
  <c r="BL600"/>
  <c r="BL662"/>
  <c r="BL661" s="1"/>
  <c r="BL911"/>
  <c r="BL910" s="1"/>
  <c r="BL1195"/>
  <c r="BL1188" s="1"/>
  <c r="BM26"/>
  <c r="BM19" s="1"/>
  <c r="BM18" s="1"/>
  <c r="BM17" s="1"/>
  <c r="BM96"/>
  <c r="BM95" s="1"/>
  <c r="BM94" s="1"/>
  <c r="BM93" s="1"/>
  <c r="BM182"/>
  <c r="BM194"/>
  <c r="BM296"/>
  <c r="BM285" s="1"/>
  <c r="BK153"/>
  <c r="BK152" s="1"/>
  <c r="BK151" s="1"/>
  <c r="BJ75"/>
  <c r="BJ231"/>
  <c r="BJ230" s="1"/>
  <c r="BJ229" s="1"/>
  <c r="BL1161"/>
  <c r="BJ1161"/>
  <c r="BM1161"/>
  <c r="BL590"/>
  <c r="BM590"/>
  <c r="BK608"/>
  <c r="BK607" s="1"/>
  <c r="BJ608"/>
  <c r="BJ607" s="1"/>
  <c r="BJ241"/>
  <c r="BJ240" s="1"/>
  <c r="BJ239" s="1"/>
  <c r="BK1188"/>
  <c r="BK231"/>
  <c r="BK230" s="1"/>
  <c r="BK229" s="1"/>
  <c r="BM1143"/>
  <c r="BJ175"/>
  <c r="BK241"/>
  <c r="BK240" s="1"/>
  <c r="BK239" s="1"/>
  <c r="BK308"/>
  <c r="BK307" s="1"/>
  <c r="BK296" s="1"/>
  <c r="BK285" s="1"/>
  <c r="BK270"/>
  <c r="BK269" s="1"/>
  <c r="BL26"/>
  <c r="BL19" s="1"/>
  <c r="BL18" s="1"/>
  <c r="BL17" s="1"/>
  <c r="BL45"/>
  <c r="BL44" s="1"/>
  <c r="BL182"/>
  <c r="BL174" s="1"/>
  <c r="BL123"/>
  <c r="BL160"/>
  <c r="BL159" s="1"/>
  <c r="BL199"/>
  <c r="BL853"/>
  <c r="BL852" s="1"/>
  <c r="BL1143"/>
  <c r="BL1200"/>
  <c r="BJ1177"/>
  <c r="BJ1176" s="1"/>
  <c r="BL634"/>
  <c r="BL765"/>
  <c r="BL345"/>
  <c r="BL340" s="1"/>
  <c r="BL339" s="1"/>
  <c r="BL338" s="1"/>
  <c r="BM853"/>
  <c r="BM852" s="1"/>
  <c r="BL437"/>
  <c r="BL432" s="1"/>
  <c r="BL444"/>
  <c r="BL744"/>
  <c r="BL892"/>
  <c r="BL891" s="1"/>
  <c r="BL984"/>
  <c r="BM207"/>
  <c r="BM662"/>
  <c r="BM661" s="1"/>
  <c r="BM652" s="1"/>
  <c r="BK662"/>
  <c r="BK661" s="1"/>
  <c r="BK652" s="1"/>
  <c r="BK911"/>
  <c r="BK910" s="1"/>
  <c r="BJ207"/>
  <c r="BJ421"/>
  <c r="BJ420" s="1"/>
  <c r="BJ590"/>
  <c r="BJ1188"/>
  <c r="BL531"/>
  <c r="BL608"/>
  <c r="BL607" s="1"/>
  <c r="BL875"/>
  <c r="BL1215"/>
  <c r="BL1214" s="1"/>
  <c r="BM241"/>
  <c r="BM240" s="1"/>
  <c r="BM239" s="1"/>
  <c r="BM270"/>
  <c r="BM269" s="1"/>
  <c r="BM264" s="1"/>
  <c r="BM263" s="1"/>
  <c r="BM704"/>
  <c r="BM875"/>
  <c r="BM1029"/>
  <c r="BM1028" s="1"/>
  <c r="BM1121"/>
  <c r="BM1120" s="1"/>
  <c r="BK45"/>
  <c r="BK44" s="1"/>
  <c r="BK64"/>
  <c r="BK182"/>
  <c r="BK174" s="1"/>
  <c r="BK194"/>
  <c r="BK411"/>
  <c r="BK410" s="1"/>
  <c r="BK405" s="1"/>
  <c r="BK590"/>
  <c r="BK726"/>
  <c r="BJ214"/>
  <c r="BJ662"/>
  <c r="BJ661" s="1"/>
  <c r="BJ652" s="1"/>
  <c r="BJ1200"/>
  <c r="BL918"/>
  <c r="BL901" s="1"/>
  <c r="BL900" s="1"/>
  <c r="BL954"/>
  <c r="BL1177"/>
  <c r="BL1176" s="1"/>
  <c r="BL1247"/>
  <c r="BL1242" s="1"/>
  <c r="BL1241" s="1"/>
  <c r="BL1239" s="1"/>
  <c r="BM123"/>
  <c r="BM122" s="1"/>
  <c r="BM345"/>
  <c r="BM340" s="1"/>
  <c r="BM339" s="1"/>
  <c r="BM338" s="1"/>
  <c r="BM681"/>
  <c r="BM1177"/>
  <c r="BM1176" s="1"/>
  <c r="BK96"/>
  <c r="BK95" s="1"/>
  <c r="BK94" s="1"/>
  <c r="BK93" s="1"/>
  <c r="BK1029"/>
  <c r="BK1028" s="1"/>
  <c r="BK1207"/>
  <c r="BJ437"/>
  <c r="BJ432" s="1"/>
  <c r="BJ954"/>
  <c r="BJ1029"/>
  <c r="BJ1028" s="1"/>
  <c r="BJ1226"/>
  <c r="BJ1225" s="1"/>
  <c r="BL576"/>
  <c r="BL936"/>
  <c r="BL1029"/>
  <c r="BL1028" s="1"/>
  <c r="BL1112"/>
  <c r="BM159"/>
  <c r="BM892"/>
  <c r="BM891" s="1"/>
  <c r="BK207"/>
  <c r="BK576"/>
  <c r="BK936"/>
  <c r="BJ82"/>
  <c r="BJ444"/>
  <c r="BJ911"/>
  <c r="BJ910" s="1"/>
  <c r="BJ1112"/>
  <c r="BK382"/>
  <c r="BK381" s="1"/>
  <c r="BK506"/>
  <c r="BJ783"/>
  <c r="BJ778" s="1"/>
  <c r="BJ531"/>
  <c r="BJ744"/>
  <c r="BJ264"/>
  <c r="BJ263" s="1"/>
  <c r="BJ1247"/>
  <c r="BJ1242" s="1"/>
  <c r="BJ1241" s="1"/>
  <c r="BJ1239" s="1"/>
  <c r="BJ345"/>
  <c r="BJ340" s="1"/>
  <c r="BJ339" s="1"/>
  <c r="BJ338" s="1"/>
  <c r="BJ382"/>
  <c r="BJ381" s="1"/>
  <c r="BJ576"/>
  <c r="BJ634"/>
  <c r="BJ619" s="1"/>
  <c r="BJ864"/>
  <c r="BJ863" s="1"/>
  <c r="BJ936"/>
  <c r="BJ1143"/>
  <c r="BJ1285"/>
  <c r="BJ1284" s="1"/>
  <c r="BJ1282" s="1"/>
  <c r="BJ506"/>
  <c r="BJ490" s="1"/>
  <c r="BJ765"/>
  <c r="BJ810"/>
  <c r="BJ875"/>
  <c r="BJ918"/>
  <c r="BJ984"/>
  <c r="BJ1121"/>
  <c r="BJ1120" s="1"/>
  <c r="BK19"/>
  <c r="BK18" s="1"/>
  <c r="BK17" s="1"/>
  <c r="BK810"/>
  <c r="BK954"/>
  <c r="BK1161"/>
  <c r="BK1285"/>
  <c r="BK1284" s="1"/>
  <c r="BK1282" s="1"/>
  <c r="BK264"/>
  <c r="BK263" s="1"/>
  <c r="BK340"/>
  <c r="BK339" s="1"/>
  <c r="BK338" s="1"/>
  <c r="BK444"/>
  <c r="BK625"/>
  <c r="BK681"/>
  <c r="BK765"/>
  <c r="BK984"/>
  <c r="BK1121"/>
  <c r="BK1120" s="1"/>
  <c r="BK1143"/>
  <c r="BK1226"/>
  <c r="BK1225" s="1"/>
  <c r="BK135"/>
  <c r="BK421"/>
  <c r="BK420" s="1"/>
  <c r="BK531"/>
  <c r="BK634"/>
  <c r="BK704"/>
  <c r="BK744"/>
  <c r="BK853"/>
  <c r="BK852" s="1"/>
  <c r="BK892"/>
  <c r="BK891" s="1"/>
  <c r="BK918"/>
  <c r="BK1177"/>
  <c r="BK1176" s="1"/>
  <c r="BK1242"/>
  <c r="BK1241" s="1"/>
  <c r="BK1239" s="1"/>
  <c r="BM1285"/>
  <c r="BM1284" s="1"/>
  <c r="BM1282" s="1"/>
  <c r="BM531"/>
  <c r="BM608"/>
  <c r="BM607" s="1"/>
  <c r="BM625"/>
  <c r="BM619" s="1"/>
  <c r="BM765"/>
  <c r="BM810"/>
  <c r="BM1226"/>
  <c r="BM1225" s="1"/>
  <c r="BM506"/>
  <c r="BM490" s="1"/>
  <c r="BM576"/>
  <c r="BM726"/>
  <c r="BM721" s="1"/>
  <c r="BM720" s="1"/>
  <c r="BM744"/>
  <c r="BM936"/>
  <c r="BM984"/>
  <c r="BM1112"/>
  <c r="BM1188"/>
  <c r="BM1242"/>
  <c r="BM1241" s="1"/>
  <c r="BM1239" s="1"/>
  <c r="BL421"/>
  <c r="BL420" s="1"/>
  <c r="BL122"/>
  <c r="BL117" s="1"/>
  <c r="BL506"/>
  <c r="BL778"/>
  <c r="BL625"/>
  <c r="BL652"/>
  <c r="BL704"/>
  <c r="BL810"/>
  <c r="BL874"/>
  <c r="BL1121"/>
  <c r="BL1120" s="1"/>
  <c r="BL1207"/>
  <c r="BI845"/>
  <c r="BH845"/>
  <c r="BE844"/>
  <c r="BE843" s="1"/>
  <c r="BE842" s="1"/>
  <c r="BF844"/>
  <c r="BF843" s="1"/>
  <c r="BF842" s="1"/>
  <c r="BG844"/>
  <c r="BG843" s="1"/>
  <c r="BG842" s="1"/>
  <c r="BD844"/>
  <c r="BD843" s="1"/>
  <c r="BD842" s="1"/>
  <c r="BL721" l="1"/>
  <c r="BL720" s="1"/>
  <c r="BK721"/>
  <c r="BK720" s="1"/>
  <c r="BJ721"/>
  <c r="BJ720" s="1"/>
  <c r="BM901"/>
  <c r="BM900" s="1"/>
  <c r="CS1169"/>
  <c r="BJ874"/>
  <c r="CR1169"/>
  <c r="CV1170"/>
  <c r="BK901"/>
  <c r="BK900" s="1"/>
  <c r="BK490"/>
  <c r="CL317"/>
  <c r="CL316" s="1"/>
  <c r="CL315" s="1"/>
  <c r="CR318"/>
  <c r="BJ675"/>
  <c r="BJ674" s="1"/>
  <c r="BJ174"/>
  <c r="BJ117"/>
  <c r="CF316"/>
  <c r="BK675"/>
  <c r="BK674" s="1"/>
  <c r="BM174"/>
  <c r="BL375"/>
  <c r="BL369" s="1"/>
  <c r="BM58"/>
  <c r="BM43" s="1"/>
  <c r="BM42" s="1"/>
  <c r="BM41" s="1"/>
  <c r="CG317"/>
  <c r="CM318"/>
  <c r="BL1027"/>
  <c r="BM675"/>
  <c r="BM674" s="1"/>
  <c r="BK58"/>
  <c r="BK43" s="1"/>
  <c r="BK42" s="1"/>
  <c r="BK41" s="1"/>
  <c r="BK874"/>
  <c r="BJ58"/>
  <c r="BJ43" s="1"/>
  <c r="BJ42" s="1"/>
  <c r="BJ41" s="1"/>
  <c r="BL935"/>
  <c r="BL934" s="1"/>
  <c r="BL932" s="1"/>
  <c r="BL490"/>
  <c r="BJ1187"/>
  <c r="BJ1175" s="1"/>
  <c r="BZ315"/>
  <c r="CA316"/>
  <c r="BM575"/>
  <c r="BM553" s="1"/>
  <c r="BM488" s="1"/>
  <c r="BM874"/>
  <c r="BM1187"/>
  <c r="BM1175" s="1"/>
  <c r="BK1187"/>
  <c r="BK1175" s="1"/>
  <c r="BL675"/>
  <c r="BL674" s="1"/>
  <c r="BL58"/>
  <c r="BL43" s="1"/>
  <c r="BL42" s="1"/>
  <c r="BL41" s="1"/>
  <c r="BK117"/>
  <c r="BM190"/>
  <c r="BL764"/>
  <c r="BJ901"/>
  <c r="BJ900" s="1"/>
  <c r="BM117"/>
  <c r="BL619"/>
  <c r="BM1027"/>
  <c r="BM375"/>
  <c r="BM369" s="1"/>
  <c r="BM320" s="1"/>
  <c r="BL431"/>
  <c r="BL1187"/>
  <c r="BL1175" s="1"/>
  <c r="BJ764"/>
  <c r="BJ190"/>
  <c r="BJ158" s="1"/>
  <c r="BJ150" s="1"/>
  <c r="BJ111" s="1"/>
  <c r="BJ7" s="1"/>
  <c r="BL190"/>
  <c r="BL158" s="1"/>
  <c r="BL150" s="1"/>
  <c r="BL111" s="1"/>
  <c r="BL261"/>
  <c r="BJ375"/>
  <c r="BJ369" s="1"/>
  <c r="BK190"/>
  <c r="BK158" s="1"/>
  <c r="BK150" s="1"/>
  <c r="BK111" s="1"/>
  <c r="BL575"/>
  <c r="BL553" s="1"/>
  <c r="BM261"/>
  <c r="BK575"/>
  <c r="BK553" s="1"/>
  <c r="BJ575"/>
  <c r="BJ553" s="1"/>
  <c r="BJ488" s="1"/>
  <c r="BM935"/>
  <c r="BM934" s="1"/>
  <c r="BM932" s="1"/>
  <c r="BK1027"/>
  <c r="BJ1027"/>
  <c r="BJ431"/>
  <c r="BK619"/>
  <c r="BK935"/>
  <c r="BK934" s="1"/>
  <c r="BK932" s="1"/>
  <c r="BK375"/>
  <c r="BK369" s="1"/>
  <c r="BI844"/>
  <c r="BI843" s="1"/>
  <c r="BI842" s="1"/>
  <c r="BO845"/>
  <c r="BH844"/>
  <c r="BH843" s="1"/>
  <c r="BH842" s="1"/>
  <c r="BN845"/>
  <c r="BJ935"/>
  <c r="BJ934" s="1"/>
  <c r="BJ932" s="1"/>
  <c r="BJ261"/>
  <c r="BK764"/>
  <c r="BK261"/>
  <c r="BK431"/>
  <c r="BM764"/>
  <c r="BI1213"/>
  <c r="BH1213"/>
  <c r="BE1212"/>
  <c r="BE1211" s="1"/>
  <c r="BF1212"/>
  <c r="BF1211" s="1"/>
  <c r="BG1212"/>
  <c r="BG1211" s="1"/>
  <c r="BD1212"/>
  <c r="BD1211" s="1"/>
  <c r="BM158" l="1"/>
  <c r="BM150" s="1"/>
  <c r="BJ672"/>
  <c r="CR317"/>
  <c r="CV318"/>
  <c r="CS1168"/>
  <c r="CR1168"/>
  <c r="CV1168" s="1"/>
  <c r="CV1169"/>
  <c r="CM317"/>
  <c r="CM316" s="1"/>
  <c r="CM315" s="1"/>
  <c r="CS318"/>
  <c r="BL320"/>
  <c r="BL488"/>
  <c r="BL672"/>
  <c r="BK7"/>
  <c r="BL7"/>
  <c r="BL1017"/>
  <c r="BK320"/>
  <c r="CF315"/>
  <c r="CG316"/>
  <c r="BJ1017"/>
  <c r="BM111"/>
  <c r="BM7" s="1"/>
  <c r="BM1017"/>
  <c r="BM672"/>
  <c r="CA315"/>
  <c r="BK672"/>
  <c r="BK488"/>
  <c r="BK1017"/>
  <c r="BJ320"/>
  <c r="BO844"/>
  <c r="BO843" s="1"/>
  <c r="BO842" s="1"/>
  <c r="BU845"/>
  <c r="BN844"/>
  <c r="BN843" s="1"/>
  <c r="BN842" s="1"/>
  <c r="BT845"/>
  <c r="BI1212"/>
  <c r="BI1211" s="1"/>
  <c r="BO1213"/>
  <c r="BH1212"/>
  <c r="BH1211" s="1"/>
  <c r="BN1213"/>
  <c r="BD789"/>
  <c r="CR316" l="1"/>
  <c r="CV317"/>
  <c r="CS317"/>
  <c r="CW318"/>
  <c r="BL1294"/>
  <c r="CG315"/>
  <c r="BJ1294"/>
  <c r="BJ1298" s="1"/>
  <c r="BM1294"/>
  <c r="BK1294"/>
  <c r="BK1298" s="1"/>
  <c r="BU844"/>
  <c r="BU843" s="1"/>
  <c r="BU842" s="1"/>
  <c r="CA845"/>
  <c r="BT844"/>
  <c r="BT843" s="1"/>
  <c r="BT842" s="1"/>
  <c r="BZ845"/>
  <c r="BO1212"/>
  <c r="BO1211" s="1"/>
  <c r="BU1213"/>
  <c r="BN1212"/>
  <c r="BN1211" s="1"/>
  <c r="BT1213"/>
  <c r="BI645"/>
  <c r="BH645"/>
  <c r="BE644"/>
  <c r="BE643" s="1"/>
  <c r="BF644"/>
  <c r="BF643" s="1"/>
  <c r="BG644"/>
  <c r="BG643" s="1"/>
  <c r="BD644"/>
  <c r="BD643" s="1"/>
  <c r="BE641"/>
  <c r="BE640" s="1"/>
  <c r="BE639" s="1"/>
  <c r="BF641"/>
  <c r="BF640" s="1"/>
  <c r="BF639" s="1"/>
  <c r="BG641"/>
  <c r="BG640" s="1"/>
  <c r="BG639" s="1"/>
  <c r="BD641"/>
  <c r="BD640" s="1"/>
  <c r="BD639" s="1"/>
  <c r="BI642"/>
  <c r="BH642"/>
  <c r="BE585"/>
  <c r="BE584" s="1"/>
  <c r="BF585"/>
  <c r="BF584" s="1"/>
  <c r="BG585"/>
  <c r="BG584" s="1"/>
  <c r="BI586"/>
  <c r="BH586"/>
  <c r="BD585"/>
  <c r="BD584" s="1"/>
  <c r="BI599"/>
  <c r="BO599" s="1"/>
  <c r="BH599"/>
  <c r="BN599" s="1"/>
  <c r="BE598"/>
  <c r="BE597" s="1"/>
  <c r="BF598"/>
  <c r="BF597" s="1"/>
  <c r="BG598"/>
  <c r="BG597" s="1"/>
  <c r="BD598"/>
  <c r="BD597" s="1"/>
  <c r="BD327"/>
  <c r="AX805"/>
  <c r="AX804" s="1"/>
  <c r="AY805"/>
  <c r="AY804" s="1"/>
  <c r="AZ805"/>
  <c r="AZ804" s="1"/>
  <c r="BA805"/>
  <c r="BA804" s="1"/>
  <c r="BD805"/>
  <c r="BD804" s="1"/>
  <c r="BE805"/>
  <c r="BE804" s="1"/>
  <c r="BF805"/>
  <c r="BF804" s="1"/>
  <c r="BG805"/>
  <c r="BG804" s="1"/>
  <c r="AV803"/>
  <c r="BE802"/>
  <c r="BE801" s="1"/>
  <c r="BF802"/>
  <c r="BF801" s="1"/>
  <c r="BG802"/>
  <c r="BG801" s="1"/>
  <c r="BD802"/>
  <c r="BD801" s="1"/>
  <c r="BE1145"/>
  <c r="BE1144" s="1"/>
  <c r="BF1145"/>
  <c r="BF1144" s="1"/>
  <c r="BG1145"/>
  <c r="BG1144" s="1"/>
  <c r="BD1145"/>
  <c r="BD1144" s="1"/>
  <c r="BE835"/>
  <c r="BE834" s="1"/>
  <c r="BF835"/>
  <c r="BF834" s="1"/>
  <c r="BG835"/>
  <c r="BD835"/>
  <c r="BD834" s="1"/>
  <c r="BI836"/>
  <c r="BO836" s="1"/>
  <c r="BH836"/>
  <c r="BE717"/>
  <c r="BE716" s="1"/>
  <c r="BF717"/>
  <c r="BF716" s="1"/>
  <c r="BG717"/>
  <c r="BG716" s="1"/>
  <c r="BD717"/>
  <c r="BD716" s="1"/>
  <c r="BI718"/>
  <c r="BH718"/>
  <c r="BI417"/>
  <c r="BO417" s="1"/>
  <c r="BU417" s="1"/>
  <c r="CA417" s="1"/>
  <c r="BH417"/>
  <c r="BN417" s="1"/>
  <c r="BT417" s="1"/>
  <c r="BZ417" s="1"/>
  <c r="CR315" l="1"/>
  <c r="CV315" s="1"/>
  <c r="CV316"/>
  <c r="CS316"/>
  <c r="CW317"/>
  <c r="BH598"/>
  <c r="BH597" s="1"/>
  <c r="CG417"/>
  <c r="BZ844"/>
  <c r="CF845"/>
  <c r="CF417"/>
  <c r="CA844"/>
  <c r="CG845"/>
  <c r="BT1212"/>
  <c r="BT1211" s="1"/>
  <c r="BZ1213"/>
  <c r="BU1212"/>
  <c r="BU1211" s="1"/>
  <c r="CA1213"/>
  <c r="BO835"/>
  <c r="BO834" s="1"/>
  <c r="BU836"/>
  <c r="BN598"/>
  <c r="BN597" s="1"/>
  <c r="BT599"/>
  <c r="BO598"/>
  <c r="BO597" s="1"/>
  <c r="BU599"/>
  <c r="BH644"/>
  <c r="BH643" s="1"/>
  <c r="BN645"/>
  <c r="BH835"/>
  <c r="BH834" s="1"/>
  <c r="BN836"/>
  <c r="BI641"/>
  <c r="BI640" s="1"/>
  <c r="BI639" s="1"/>
  <c r="BO642"/>
  <c r="BH717"/>
  <c r="BH716" s="1"/>
  <c r="BN718"/>
  <c r="BI585"/>
  <c r="BI584" s="1"/>
  <c r="BO586"/>
  <c r="BH641"/>
  <c r="BH640" s="1"/>
  <c r="BH639" s="1"/>
  <c r="BN642"/>
  <c r="BI644"/>
  <c r="BI643" s="1"/>
  <c r="BO645"/>
  <c r="BH585"/>
  <c r="BH584" s="1"/>
  <c r="BN586"/>
  <c r="BI717"/>
  <c r="BI716" s="1"/>
  <c r="BO718"/>
  <c r="BI598"/>
  <c r="BI597" s="1"/>
  <c r="BI835"/>
  <c r="BI834" s="1"/>
  <c r="BG834"/>
  <c r="BI604"/>
  <c r="BO604" s="1"/>
  <c r="BH604"/>
  <c r="BN604" s="1"/>
  <c r="BE603"/>
  <c r="BF603"/>
  <c r="BG603"/>
  <c r="BD603"/>
  <c r="BE593"/>
  <c r="BF593"/>
  <c r="BG593"/>
  <c r="BD593"/>
  <c r="BI594"/>
  <c r="BO594" s="1"/>
  <c r="BH594"/>
  <c r="BN594" s="1"/>
  <c r="BE416"/>
  <c r="BF416"/>
  <c r="BG416"/>
  <c r="BD416"/>
  <c r="L418"/>
  <c r="R418" s="1"/>
  <c r="X418" s="1"/>
  <c r="AD418" s="1"/>
  <c r="AJ418" s="1"/>
  <c r="AP418" s="1"/>
  <c r="AV418" s="1"/>
  <c r="BB418" s="1"/>
  <c r="M418"/>
  <c r="S418" s="1"/>
  <c r="Y418" s="1"/>
  <c r="AE418" s="1"/>
  <c r="AK418" s="1"/>
  <c r="AQ418" s="1"/>
  <c r="AW418" s="1"/>
  <c r="BC418" s="1"/>
  <c r="BD732"/>
  <c r="CS315" l="1"/>
  <c r="CW315" s="1"/>
  <c r="CW316"/>
  <c r="CL417"/>
  <c r="CR417" s="1"/>
  <c r="CV417" s="1"/>
  <c r="CM417"/>
  <c r="CS417" s="1"/>
  <c r="CG844"/>
  <c r="CM845"/>
  <c r="CF844"/>
  <c r="CL845"/>
  <c r="CA1212"/>
  <c r="CG1213"/>
  <c r="BZ843"/>
  <c r="BZ1212"/>
  <c r="CF1213"/>
  <c r="CA843"/>
  <c r="BT598"/>
  <c r="BT597" s="1"/>
  <c r="BZ599"/>
  <c r="BU598"/>
  <c r="BU597" s="1"/>
  <c r="CA599"/>
  <c r="BU835"/>
  <c r="BU834" s="1"/>
  <c r="CA836"/>
  <c r="BO603"/>
  <c r="BU604"/>
  <c r="BO717"/>
  <c r="BO716" s="1"/>
  <c r="BU718"/>
  <c r="BO644"/>
  <c r="BO643" s="1"/>
  <c r="BU645"/>
  <c r="BO641"/>
  <c r="BO640" s="1"/>
  <c r="BO639" s="1"/>
  <c r="BU642"/>
  <c r="BN644"/>
  <c r="BN643" s="1"/>
  <c r="BT645"/>
  <c r="BN603"/>
  <c r="BT604"/>
  <c r="BN641"/>
  <c r="BN640" s="1"/>
  <c r="BN639" s="1"/>
  <c r="BT642"/>
  <c r="BN717"/>
  <c r="BN716" s="1"/>
  <c r="BT718"/>
  <c r="BN835"/>
  <c r="BN834" s="1"/>
  <c r="BT836"/>
  <c r="BO593"/>
  <c r="BU594"/>
  <c r="BN593"/>
  <c r="BT594"/>
  <c r="BO585"/>
  <c r="BO584" s="1"/>
  <c r="BU586"/>
  <c r="BN585"/>
  <c r="BN584" s="1"/>
  <c r="BT586"/>
  <c r="BH603"/>
  <c r="BI593"/>
  <c r="BH418"/>
  <c r="BI418"/>
  <c r="BH593"/>
  <c r="BI603"/>
  <c r="BG1291"/>
  <c r="BG1290" s="1"/>
  <c r="BG1289" s="1"/>
  <c r="BF1291"/>
  <c r="BF1290" s="1"/>
  <c r="BF1289" s="1"/>
  <c r="BE1291"/>
  <c r="BE1290" s="1"/>
  <c r="BE1289" s="1"/>
  <c r="BD1291"/>
  <c r="BD1290" s="1"/>
  <c r="BD1289" s="1"/>
  <c r="BG1287"/>
  <c r="BG1286" s="1"/>
  <c r="BG1285" s="1"/>
  <c r="BG1284" s="1"/>
  <c r="BG1282" s="1"/>
  <c r="BF1287"/>
  <c r="BF1286" s="1"/>
  <c r="BF1285" s="1"/>
  <c r="BF1284" s="1"/>
  <c r="BF1282" s="1"/>
  <c r="BE1287"/>
  <c r="BE1286" s="1"/>
  <c r="BD1287"/>
  <c r="BD1286" s="1"/>
  <c r="BG1279"/>
  <c r="BG1278" s="1"/>
  <c r="BG1277" s="1"/>
  <c r="BG1276" s="1"/>
  <c r="BG1275" s="1"/>
  <c r="BG1274" s="1"/>
  <c r="BG1272" s="1"/>
  <c r="BF1279"/>
  <c r="BF1278" s="1"/>
  <c r="BF1277" s="1"/>
  <c r="BF1276" s="1"/>
  <c r="BF1275" s="1"/>
  <c r="BF1274" s="1"/>
  <c r="BF1272" s="1"/>
  <c r="BE1279"/>
  <c r="BE1278" s="1"/>
  <c r="BE1277" s="1"/>
  <c r="BE1276" s="1"/>
  <c r="BE1275" s="1"/>
  <c r="BE1274" s="1"/>
  <c r="BE1272" s="1"/>
  <c r="BD1279"/>
  <c r="BD1278" s="1"/>
  <c r="BD1277" s="1"/>
  <c r="BD1276" s="1"/>
  <c r="BD1275" s="1"/>
  <c r="BD1274" s="1"/>
  <c r="BD1272" s="1"/>
  <c r="BG1269"/>
  <c r="BG1268" s="1"/>
  <c r="BG1267" s="1"/>
  <c r="BG1266" s="1"/>
  <c r="BG1265" s="1"/>
  <c r="BF1269"/>
  <c r="BF1268" s="1"/>
  <c r="BF1267" s="1"/>
  <c r="BF1266" s="1"/>
  <c r="BF1265" s="1"/>
  <c r="BE1269"/>
  <c r="BE1268" s="1"/>
  <c r="BE1267" s="1"/>
  <c r="BE1266" s="1"/>
  <c r="BE1265" s="1"/>
  <c r="BD1269"/>
  <c r="BD1268" s="1"/>
  <c r="BD1267" s="1"/>
  <c r="BD1266" s="1"/>
  <c r="BD1265" s="1"/>
  <c r="BG1262"/>
  <c r="BG1261" s="1"/>
  <c r="BG1260" s="1"/>
  <c r="BG1259" s="1"/>
  <c r="BF1262"/>
  <c r="BF1261" s="1"/>
  <c r="BF1260" s="1"/>
  <c r="BF1259" s="1"/>
  <c r="BE1262"/>
  <c r="BE1261" s="1"/>
  <c r="BE1260" s="1"/>
  <c r="BE1259" s="1"/>
  <c r="BD1262"/>
  <c r="BD1261" s="1"/>
  <c r="BD1260" s="1"/>
  <c r="BD1259" s="1"/>
  <c r="BG1257"/>
  <c r="BF1257"/>
  <c r="BF1256" s="1"/>
  <c r="BF1255" s="1"/>
  <c r="BF1254" s="1"/>
  <c r="BE1257"/>
  <c r="BE1256" s="1"/>
  <c r="BE1255" s="1"/>
  <c r="BE1254" s="1"/>
  <c r="BD1257"/>
  <c r="BD1256" s="1"/>
  <c r="BD1255" s="1"/>
  <c r="BD1254" s="1"/>
  <c r="BG1256"/>
  <c r="BG1255" s="1"/>
  <c r="BG1254" s="1"/>
  <c r="BG1252"/>
  <c r="BG1251" s="1"/>
  <c r="BF1252"/>
  <c r="BF1251" s="1"/>
  <c r="BE1252"/>
  <c r="BE1251" s="1"/>
  <c r="BD1252"/>
  <c r="BD1251" s="1"/>
  <c r="BG1249"/>
  <c r="BF1249"/>
  <c r="BF1248" s="1"/>
  <c r="BE1249"/>
  <c r="BE1248" s="1"/>
  <c r="BD1249"/>
  <c r="BD1248" s="1"/>
  <c r="BG1248"/>
  <c r="BG1245"/>
  <c r="BF1245"/>
  <c r="BF1244" s="1"/>
  <c r="BF1243" s="1"/>
  <c r="BE1245"/>
  <c r="BE1244" s="1"/>
  <c r="BE1243" s="1"/>
  <c r="BD1245"/>
  <c r="BD1244" s="1"/>
  <c r="BD1243" s="1"/>
  <c r="BG1244"/>
  <c r="BG1243" s="1"/>
  <c r="BG1236"/>
  <c r="BG1235" s="1"/>
  <c r="BG1234" s="1"/>
  <c r="BG1233" s="1"/>
  <c r="BF1236"/>
  <c r="BF1235" s="1"/>
  <c r="BF1234" s="1"/>
  <c r="BF1233" s="1"/>
  <c r="BE1236"/>
  <c r="BE1235" s="1"/>
  <c r="BE1234" s="1"/>
  <c r="BE1233" s="1"/>
  <c r="BD1236"/>
  <c r="BD1235" s="1"/>
  <c r="BD1234" s="1"/>
  <c r="BD1233" s="1"/>
  <c r="BG1231"/>
  <c r="BF1231"/>
  <c r="BF1230" s="1"/>
  <c r="BE1231"/>
  <c r="BE1230" s="1"/>
  <c r="BD1231"/>
  <c r="BD1230" s="1"/>
  <c r="BG1230"/>
  <c r="BG1228"/>
  <c r="BG1227" s="1"/>
  <c r="BF1228"/>
  <c r="BF1227" s="1"/>
  <c r="BE1228"/>
  <c r="BE1227" s="1"/>
  <c r="BD1228"/>
  <c r="BD1227" s="1"/>
  <c r="BG1223"/>
  <c r="BF1223"/>
  <c r="BE1223"/>
  <c r="BD1223"/>
  <c r="BI1221"/>
  <c r="BH1221"/>
  <c r="BG1221"/>
  <c r="BF1221"/>
  <c r="BE1221"/>
  <c r="BD1221"/>
  <c r="BG1218"/>
  <c r="BF1218"/>
  <c r="BE1218"/>
  <c r="BD1218"/>
  <c r="BG1216"/>
  <c r="BF1216"/>
  <c r="BF1215" s="1"/>
  <c r="BF1214" s="1"/>
  <c r="BE1216"/>
  <c r="BD1216"/>
  <c r="BD1215" s="1"/>
  <c r="BD1214" s="1"/>
  <c r="BG1215"/>
  <c r="BG1214" s="1"/>
  <c r="BG1209"/>
  <c r="BG1208" s="1"/>
  <c r="BG1207" s="1"/>
  <c r="BF1209"/>
  <c r="BF1208" s="1"/>
  <c r="BF1207" s="1"/>
  <c r="BE1209"/>
  <c r="BE1208" s="1"/>
  <c r="BE1207" s="1"/>
  <c r="BD1209"/>
  <c r="BD1208" s="1"/>
  <c r="BD1207" s="1"/>
  <c r="BG1205"/>
  <c r="BG1204" s="1"/>
  <c r="BF1205"/>
  <c r="BF1204" s="1"/>
  <c r="BE1205"/>
  <c r="BE1204" s="1"/>
  <c r="BD1205"/>
  <c r="BD1204" s="1"/>
  <c r="BG1202"/>
  <c r="BG1201" s="1"/>
  <c r="BF1202"/>
  <c r="BF1201" s="1"/>
  <c r="BE1202"/>
  <c r="BE1201" s="1"/>
  <c r="BD1202"/>
  <c r="BD1201" s="1"/>
  <c r="BG1198"/>
  <c r="BF1198"/>
  <c r="BE1198"/>
  <c r="BD1198"/>
  <c r="BG1196"/>
  <c r="BF1196"/>
  <c r="BF1195" s="1"/>
  <c r="BE1196"/>
  <c r="BE1195" s="1"/>
  <c r="BD1196"/>
  <c r="BD1195" s="1"/>
  <c r="BG1193"/>
  <c r="BG1192" s="1"/>
  <c r="BF1193"/>
  <c r="BF1192" s="1"/>
  <c r="BE1193"/>
  <c r="BE1192" s="1"/>
  <c r="BD1193"/>
  <c r="BD1192" s="1"/>
  <c r="BG1190"/>
  <c r="BG1189" s="1"/>
  <c r="BF1190"/>
  <c r="BF1189" s="1"/>
  <c r="BE1190"/>
  <c r="BE1189" s="1"/>
  <c r="BD1190"/>
  <c r="BD1189" s="1"/>
  <c r="BG1185"/>
  <c r="BF1185"/>
  <c r="BF1184" s="1"/>
  <c r="BE1185"/>
  <c r="BE1184" s="1"/>
  <c r="BD1185"/>
  <c r="BD1184" s="1"/>
  <c r="BG1184"/>
  <c r="BG1182"/>
  <c r="BG1181" s="1"/>
  <c r="BF1182"/>
  <c r="BF1181" s="1"/>
  <c r="BE1182"/>
  <c r="BE1181" s="1"/>
  <c r="BD1182"/>
  <c r="BD1181" s="1"/>
  <c r="BG1179"/>
  <c r="BF1179"/>
  <c r="BF1178" s="1"/>
  <c r="BE1179"/>
  <c r="BE1178" s="1"/>
  <c r="BD1179"/>
  <c r="BD1178" s="1"/>
  <c r="BG1178"/>
  <c r="BG1172"/>
  <c r="BF1172"/>
  <c r="BF1171" s="1"/>
  <c r="BF1167" s="1"/>
  <c r="BE1172"/>
  <c r="BE1171" s="1"/>
  <c r="BE1167" s="1"/>
  <c r="BD1172"/>
  <c r="BD1171" s="1"/>
  <c r="BD1167" s="1"/>
  <c r="BG1171"/>
  <c r="BG1167" s="1"/>
  <c r="BG1165"/>
  <c r="BF1165"/>
  <c r="BF1164" s="1"/>
  <c r="BF1163" s="1"/>
  <c r="BF1162" s="1"/>
  <c r="BE1165"/>
  <c r="BE1164" s="1"/>
  <c r="BE1163" s="1"/>
  <c r="BE1162" s="1"/>
  <c r="BD1165"/>
  <c r="BD1164" s="1"/>
  <c r="BD1163" s="1"/>
  <c r="BD1162" s="1"/>
  <c r="BG1164"/>
  <c r="BG1163" s="1"/>
  <c r="BG1162" s="1"/>
  <c r="BG1158"/>
  <c r="BF1158"/>
  <c r="BF1157" s="1"/>
  <c r="BE1158"/>
  <c r="BE1157" s="1"/>
  <c r="BD1158"/>
  <c r="BD1157" s="1"/>
  <c r="BG1157"/>
  <c r="BG1155"/>
  <c r="BG1154" s="1"/>
  <c r="BF1155"/>
  <c r="BF1154" s="1"/>
  <c r="BE1155"/>
  <c r="BE1154" s="1"/>
  <c r="BD1155"/>
  <c r="BD1154" s="1"/>
  <c r="BG1152"/>
  <c r="BF1152"/>
  <c r="BF1151" s="1"/>
  <c r="BF1150" s="1"/>
  <c r="BE1152"/>
  <c r="BE1151" s="1"/>
  <c r="BE1150" s="1"/>
  <c r="BD1152"/>
  <c r="BD1151" s="1"/>
  <c r="BD1150" s="1"/>
  <c r="BG1151"/>
  <c r="BG1150" s="1"/>
  <c r="BG1141"/>
  <c r="BG1140" s="1"/>
  <c r="BF1141"/>
  <c r="BF1140" s="1"/>
  <c r="BE1141"/>
  <c r="BE1140" s="1"/>
  <c r="BD1141"/>
  <c r="BD1140" s="1"/>
  <c r="BG1138"/>
  <c r="BF1138"/>
  <c r="BF1137" s="1"/>
  <c r="BE1138"/>
  <c r="BE1137" s="1"/>
  <c r="BD1138"/>
  <c r="BD1137" s="1"/>
  <c r="BG1137"/>
  <c r="BG1135"/>
  <c r="BG1134" s="1"/>
  <c r="BF1135"/>
  <c r="BF1134" s="1"/>
  <c r="BE1135"/>
  <c r="BE1134" s="1"/>
  <c r="BD1135"/>
  <c r="BD1134" s="1"/>
  <c r="BG1132"/>
  <c r="BF1132"/>
  <c r="BF1131" s="1"/>
  <c r="BE1132"/>
  <c r="BE1131" s="1"/>
  <c r="BD1132"/>
  <c r="BD1131" s="1"/>
  <c r="BG1131"/>
  <c r="BG1129"/>
  <c r="BG1128" s="1"/>
  <c r="BF1129"/>
  <c r="BF1128" s="1"/>
  <c r="BE1129"/>
  <c r="BE1128" s="1"/>
  <c r="BD1129"/>
  <c r="BD1128" s="1"/>
  <c r="BG1126"/>
  <c r="BG1125" s="1"/>
  <c r="BF1126"/>
  <c r="BF1125" s="1"/>
  <c r="BE1126"/>
  <c r="BE1125" s="1"/>
  <c r="BD1126"/>
  <c r="BD1125" s="1"/>
  <c r="BG1123"/>
  <c r="BG1122" s="1"/>
  <c r="BF1123"/>
  <c r="BF1122" s="1"/>
  <c r="BE1123"/>
  <c r="BE1122" s="1"/>
  <c r="BD1123"/>
  <c r="BD1122" s="1"/>
  <c r="BG1118"/>
  <c r="BF1118"/>
  <c r="BF1117" s="1"/>
  <c r="BE1118"/>
  <c r="BE1117" s="1"/>
  <c r="BD1118"/>
  <c r="BD1117" s="1"/>
  <c r="BG1117"/>
  <c r="BG1115"/>
  <c r="BG1114" s="1"/>
  <c r="BG1113" s="1"/>
  <c r="BF1115"/>
  <c r="BF1114" s="1"/>
  <c r="BF1113" s="1"/>
  <c r="BE1115"/>
  <c r="BE1114" s="1"/>
  <c r="BE1113" s="1"/>
  <c r="BD1115"/>
  <c r="BD1114" s="1"/>
  <c r="BD1113" s="1"/>
  <c r="BG1110"/>
  <c r="BF1110"/>
  <c r="BF1109" s="1"/>
  <c r="BE1110"/>
  <c r="BE1109" s="1"/>
  <c r="BD1110"/>
  <c r="BD1109" s="1"/>
  <c r="BG1109"/>
  <c r="BG1103"/>
  <c r="BG1102" s="1"/>
  <c r="BF1103"/>
  <c r="BF1102" s="1"/>
  <c r="BE1103"/>
  <c r="BE1102" s="1"/>
  <c r="BD1103"/>
  <c r="BD1102" s="1"/>
  <c r="BG1100"/>
  <c r="BF1100"/>
  <c r="BF1099" s="1"/>
  <c r="BE1100"/>
  <c r="BE1099" s="1"/>
  <c r="BD1100"/>
  <c r="BD1099" s="1"/>
  <c r="BG1099"/>
  <c r="BG1097"/>
  <c r="BG1096" s="1"/>
  <c r="BF1097"/>
  <c r="BF1096" s="1"/>
  <c r="BE1097"/>
  <c r="BE1096" s="1"/>
  <c r="BD1097"/>
  <c r="BD1096" s="1"/>
  <c r="BG1094"/>
  <c r="BF1094"/>
  <c r="BF1093" s="1"/>
  <c r="BE1094"/>
  <c r="BE1093" s="1"/>
  <c r="BD1094"/>
  <c r="BD1093" s="1"/>
  <c r="BG1093"/>
  <c r="BG1091"/>
  <c r="BG1090" s="1"/>
  <c r="BF1091"/>
  <c r="BF1090" s="1"/>
  <c r="BE1091"/>
  <c r="BE1090" s="1"/>
  <c r="BD1091"/>
  <c r="BD1090" s="1"/>
  <c r="BG1088"/>
  <c r="BG1087" s="1"/>
  <c r="BF1088"/>
  <c r="BF1087" s="1"/>
  <c r="BD1088"/>
  <c r="BD1087" s="1"/>
  <c r="BE1087"/>
  <c r="BG1085"/>
  <c r="BG1084" s="1"/>
  <c r="BF1085"/>
  <c r="BF1084" s="1"/>
  <c r="BE1085"/>
  <c r="BE1084" s="1"/>
  <c r="BD1085"/>
  <c r="BD1084" s="1"/>
  <c r="BG1082"/>
  <c r="BF1082"/>
  <c r="BE1082"/>
  <c r="BE1081" s="1"/>
  <c r="BD1082"/>
  <c r="BD1081" s="1"/>
  <c r="BG1081"/>
  <c r="BF1081"/>
  <c r="BG1079"/>
  <c r="BG1078" s="1"/>
  <c r="BF1079"/>
  <c r="BF1078" s="1"/>
  <c r="BE1079"/>
  <c r="BE1078" s="1"/>
  <c r="BD1079"/>
  <c r="BD1078" s="1"/>
  <c r="BG1076"/>
  <c r="BF1076"/>
  <c r="BF1075" s="1"/>
  <c r="BE1076"/>
  <c r="BE1075" s="1"/>
  <c r="BD1076"/>
  <c r="BD1075" s="1"/>
  <c r="BG1075"/>
  <c r="BG1073"/>
  <c r="BG1072" s="1"/>
  <c r="BF1073"/>
  <c r="BF1072" s="1"/>
  <c r="BE1073"/>
  <c r="BE1072" s="1"/>
  <c r="BD1073"/>
  <c r="BD1072" s="1"/>
  <c r="BG1070"/>
  <c r="BF1070"/>
  <c r="BF1069" s="1"/>
  <c r="BE1070"/>
  <c r="BE1069" s="1"/>
  <c r="BD1070"/>
  <c r="BD1069" s="1"/>
  <c r="BG1069"/>
  <c r="BG1067"/>
  <c r="BG1066" s="1"/>
  <c r="BF1067"/>
  <c r="BF1066" s="1"/>
  <c r="BE1067"/>
  <c r="BE1066" s="1"/>
  <c r="BD1067"/>
  <c r="BD1066" s="1"/>
  <c r="BG1064"/>
  <c r="BF1064"/>
  <c r="BE1064"/>
  <c r="BE1063" s="1"/>
  <c r="BD1064"/>
  <c r="BD1063" s="1"/>
  <c r="BG1063"/>
  <c r="BF1063"/>
  <c r="BG1061"/>
  <c r="BG1060" s="1"/>
  <c r="BF1061"/>
  <c r="BF1060" s="1"/>
  <c r="BE1061"/>
  <c r="BE1060" s="1"/>
  <c r="BD1061"/>
  <c r="BD1060" s="1"/>
  <c r="BG1058"/>
  <c r="BF1058"/>
  <c r="BE1058"/>
  <c r="BE1057" s="1"/>
  <c r="BD1058"/>
  <c r="BD1057" s="1"/>
  <c r="BG1057"/>
  <c r="BF1057"/>
  <c r="BG1055"/>
  <c r="BG1054" s="1"/>
  <c r="BF1055"/>
  <c r="BF1054" s="1"/>
  <c r="BE1055"/>
  <c r="BE1054" s="1"/>
  <c r="BD1055"/>
  <c r="BD1054" s="1"/>
  <c r="BG1052"/>
  <c r="BF1052"/>
  <c r="BE1052"/>
  <c r="BE1051" s="1"/>
  <c r="BD1052"/>
  <c r="BD1051" s="1"/>
  <c r="BG1051"/>
  <c r="BF1051"/>
  <c r="BG1049"/>
  <c r="BG1048" s="1"/>
  <c r="BF1049"/>
  <c r="BF1048" s="1"/>
  <c r="BE1049"/>
  <c r="BE1048" s="1"/>
  <c r="BD1049"/>
  <c r="BD1048"/>
  <c r="BG1046"/>
  <c r="BF1046"/>
  <c r="BE1046"/>
  <c r="BE1045" s="1"/>
  <c r="BD1046"/>
  <c r="BD1045" s="1"/>
  <c r="BG1045"/>
  <c r="BF1045"/>
  <c r="BG1043"/>
  <c r="BG1042" s="1"/>
  <c r="BF1043"/>
  <c r="BF1042" s="1"/>
  <c r="BE1043"/>
  <c r="BE1042" s="1"/>
  <c r="BD1043"/>
  <c r="BD1042" s="1"/>
  <c r="BG1040"/>
  <c r="BF1040"/>
  <c r="BE1040"/>
  <c r="BE1039" s="1"/>
  <c r="BD1040"/>
  <c r="BD1039" s="1"/>
  <c r="BG1039"/>
  <c r="BF1039"/>
  <c r="BG1037"/>
  <c r="BG1036" s="1"/>
  <c r="BF1037"/>
  <c r="BF1036" s="1"/>
  <c r="BE1037"/>
  <c r="BE1036" s="1"/>
  <c r="BD1037"/>
  <c r="BD1036" s="1"/>
  <c r="BG1034"/>
  <c r="BF1034"/>
  <c r="BE1034"/>
  <c r="BE1033" s="1"/>
  <c r="BD1034"/>
  <c r="BD1033" s="1"/>
  <c r="BG1033"/>
  <c r="BF1033"/>
  <c r="BG1031"/>
  <c r="BG1030" s="1"/>
  <c r="BF1031"/>
  <c r="BF1030" s="1"/>
  <c r="BE1031"/>
  <c r="BE1030" s="1"/>
  <c r="BD1031"/>
  <c r="BD1030" s="1"/>
  <c r="BG1024"/>
  <c r="BG1023" s="1"/>
  <c r="BF1024"/>
  <c r="BF1023" s="1"/>
  <c r="BE1024"/>
  <c r="BE1023" s="1"/>
  <c r="BE1022" s="1"/>
  <c r="BE1021" s="1"/>
  <c r="BE1020" s="1"/>
  <c r="BE1019" s="1"/>
  <c r="BD1024"/>
  <c r="BD1023" s="1"/>
  <c r="BD1022" s="1"/>
  <c r="BD1021" s="1"/>
  <c r="BD1020" s="1"/>
  <c r="BD1019" s="1"/>
  <c r="BG1022"/>
  <c r="BG1021" s="1"/>
  <c r="BG1020" s="1"/>
  <c r="BG1019" s="1"/>
  <c r="BF1022"/>
  <c r="BF1021" s="1"/>
  <c r="BF1020" s="1"/>
  <c r="BF1019" s="1"/>
  <c r="BG1014"/>
  <c r="BG1013" s="1"/>
  <c r="BG1012" s="1"/>
  <c r="BG1011" s="1"/>
  <c r="BG1010" s="1"/>
  <c r="BF1014"/>
  <c r="BF1013" s="1"/>
  <c r="BF1012" s="1"/>
  <c r="BF1011" s="1"/>
  <c r="BF1010" s="1"/>
  <c r="BE1014"/>
  <c r="BE1013" s="1"/>
  <c r="BE1012" s="1"/>
  <c r="BE1011" s="1"/>
  <c r="BE1010" s="1"/>
  <c r="BD1014"/>
  <c r="BD1013" s="1"/>
  <c r="BD1012" s="1"/>
  <c r="BD1011" s="1"/>
  <c r="BD1010" s="1"/>
  <c r="BG1007"/>
  <c r="BG1006" s="1"/>
  <c r="BF1007"/>
  <c r="BF1006" s="1"/>
  <c r="BE1007"/>
  <c r="BE1006" s="1"/>
  <c r="BE1005" s="1"/>
  <c r="BE1004" s="1"/>
  <c r="BD1007"/>
  <c r="BD1006" s="1"/>
  <c r="BD1005" s="1"/>
  <c r="BD1004" s="1"/>
  <c r="BG1005"/>
  <c r="BG1004" s="1"/>
  <c r="BF1005"/>
  <c r="BF1004" s="1"/>
  <c r="BG1001"/>
  <c r="BG1000" s="1"/>
  <c r="BF1001"/>
  <c r="BF1000" s="1"/>
  <c r="BE1001"/>
  <c r="BE1000" s="1"/>
  <c r="BD1001"/>
  <c r="BD1000" s="1"/>
  <c r="BG990"/>
  <c r="BG989" s="1"/>
  <c r="BF990"/>
  <c r="BF989" s="1"/>
  <c r="BE990"/>
  <c r="BE989" s="1"/>
  <c r="BD990"/>
  <c r="BD989" s="1"/>
  <c r="BG986"/>
  <c r="BF986"/>
  <c r="BF985" s="1"/>
  <c r="BE986"/>
  <c r="BE985" s="1"/>
  <c r="BD986"/>
  <c r="BD985" s="1"/>
  <c r="BG985"/>
  <c r="BG981"/>
  <c r="BG980" s="1"/>
  <c r="BG979" s="1"/>
  <c r="BF981"/>
  <c r="BF980" s="1"/>
  <c r="BF979" s="1"/>
  <c r="BE981"/>
  <c r="BE980" s="1"/>
  <c r="BE979" s="1"/>
  <c r="BD981"/>
  <c r="BD980" s="1"/>
  <c r="BD979" s="1"/>
  <c r="BG977"/>
  <c r="BG976" s="1"/>
  <c r="BG975" s="1"/>
  <c r="BF977"/>
  <c r="BF976" s="1"/>
  <c r="BF975" s="1"/>
  <c r="BE977"/>
  <c r="BE976" s="1"/>
  <c r="BE975" s="1"/>
  <c r="BD977"/>
  <c r="BD976" s="1"/>
  <c r="BD975" s="1"/>
  <c r="BG972"/>
  <c r="BF972"/>
  <c r="BE972"/>
  <c r="BE971" s="1"/>
  <c r="BD972"/>
  <c r="BD971" s="1"/>
  <c r="BG971"/>
  <c r="BF971"/>
  <c r="BG969"/>
  <c r="BG968" s="1"/>
  <c r="BF969"/>
  <c r="BF968" s="1"/>
  <c r="BE969"/>
  <c r="BE968" s="1"/>
  <c r="BD969"/>
  <c r="BD968" s="1"/>
  <c r="BG966"/>
  <c r="BF966"/>
  <c r="BE966"/>
  <c r="BE965" s="1"/>
  <c r="BD966"/>
  <c r="BD965" s="1"/>
  <c r="BG965"/>
  <c r="BF965"/>
  <c r="BG962"/>
  <c r="BF962"/>
  <c r="BF961" s="1"/>
  <c r="BE962"/>
  <c r="BE961" s="1"/>
  <c r="BD962"/>
  <c r="BD961" s="1"/>
  <c r="BG961"/>
  <c r="BG959"/>
  <c r="BG958" s="1"/>
  <c r="BF959"/>
  <c r="BF958" s="1"/>
  <c r="BE959"/>
  <c r="BD959"/>
  <c r="BD958" s="1"/>
  <c r="BE958"/>
  <c r="BG956"/>
  <c r="BF956"/>
  <c r="BE956"/>
  <c r="BE955" s="1"/>
  <c r="BD956"/>
  <c r="BD955" s="1"/>
  <c r="BG955"/>
  <c r="BF955"/>
  <c r="BG951"/>
  <c r="BG950" s="1"/>
  <c r="BF951"/>
  <c r="BF950" s="1"/>
  <c r="BE951"/>
  <c r="BE950" s="1"/>
  <c r="BD951"/>
  <c r="BD950" s="1"/>
  <c r="BG948"/>
  <c r="BF948"/>
  <c r="BE948"/>
  <c r="BE947" s="1"/>
  <c r="BD948"/>
  <c r="BD947" s="1"/>
  <c r="BG947"/>
  <c r="BF947"/>
  <c r="BG945"/>
  <c r="BG944" s="1"/>
  <c r="BF945"/>
  <c r="BF944" s="1"/>
  <c r="BE945"/>
  <c r="BE944" s="1"/>
  <c r="BD945"/>
  <c r="BD944" s="1"/>
  <c r="BG941"/>
  <c r="BG940" s="1"/>
  <c r="BF941"/>
  <c r="BF940" s="1"/>
  <c r="BE941"/>
  <c r="BE940" s="1"/>
  <c r="BD941"/>
  <c r="BD940" s="1"/>
  <c r="BG938"/>
  <c r="BF938"/>
  <c r="BE938"/>
  <c r="BE937" s="1"/>
  <c r="BD938"/>
  <c r="BD937" s="1"/>
  <c r="BG937"/>
  <c r="BF937"/>
  <c r="BG929"/>
  <c r="BG928" s="1"/>
  <c r="BF929"/>
  <c r="BF928" s="1"/>
  <c r="BE929"/>
  <c r="BE928" s="1"/>
  <c r="BD929"/>
  <c r="BD928" s="1"/>
  <c r="BG926"/>
  <c r="BF926"/>
  <c r="BE926"/>
  <c r="BE925" s="1"/>
  <c r="BD926"/>
  <c r="BD925" s="1"/>
  <c r="BG925"/>
  <c r="BF925"/>
  <c r="BG923"/>
  <c r="BG922" s="1"/>
  <c r="BF923"/>
  <c r="BF922" s="1"/>
  <c r="BE923"/>
  <c r="BE922" s="1"/>
  <c r="BD923"/>
  <c r="BD922" s="1"/>
  <c r="BG920"/>
  <c r="BF920"/>
  <c r="BF919" s="1"/>
  <c r="BE920"/>
  <c r="BE919" s="1"/>
  <c r="BD920"/>
  <c r="BD919" s="1"/>
  <c r="BG919"/>
  <c r="BG916"/>
  <c r="BF916"/>
  <c r="BE916"/>
  <c r="BD916"/>
  <c r="BG914"/>
  <c r="BF914"/>
  <c r="BE914"/>
  <c r="BD914"/>
  <c r="BG912"/>
  <c r="BF912"/>
  <c r="BF911" s="1"/>
  <c r="BF910" s="1"/>
  <c r="BE912"/>
  <c r="BE911" s="1"/>
  <c r="BE910" s="1"/>
  <c r="BD912"/>
  <c r="BD911" s="1"/>
  <c r="BD910" s="1"/>
  <c r="BG911"/>
  <c r="BG910" s="1"/>
  <c r="BG908"/>
  <c r="BF908"/>
  <c r="BE908"/>
  <c r="BE907" s="1"/>
  <c r="BE906" s="1"/>
  <c r="BD908"/>
  <c r="BD907" s="1"/>
  <c r="BD906" s="1"/>
  <c r="BG907"/>
  <c r="BG906" s="1"/>
  <c r="BF907"/>
  <c r="BF906" s="1"/>
  <c r="BG904"/>
  <c r="BF904"/>
  <c r="BE904"/>
  <c r="BE903" s="1"/>
  <c r="BE902" s="1"/>
  <c r="BD904"/>
  <c r="BD903" s="1"/>
  <c r="BD902" s="1"/>
  <c r="BG903"/>
  <c r="BG902" s="1"/>
  <c r="BF903"/>
  <c r="BF902" s="1"/>
  <c r="BG897"/>
  <c r="BF897"/>
  <c r="BE897"/>
  <c r="BE896" s="1"/>
  <c r="BD897"/>
  <c r="BD896" s="1"/>
  <c r="BG896"/>
  <c r="BF896"/>
  <c r="BG894"/>
  <c r="BG893" s="1"/>
  <c r="BF894"/>
  <c r="BF893" s="1"/>
  <c r="BE894"/>
  <c r="BE893" s="1"/>
  <c r="BD894"/>
  <c r="BD893" s="1"/>
  <c r="BG889"/>
  <c r="BF889"/>
  <c r="BE889"/>
  <c r="BE888" s="1"/>
  <c r="BD889"/>
  <c r="BD888" s="1"/>
  <c r="BG888"/>
  <c r="BF888"/>
  <c r="BG886"/>
  <c r="BG885" s="1"/>
  <c r="BG884" s="1"/>
  <c r="BF886"/>
  <c r="BF885" s="1"/>
  <c r="BF884" s="1"/>
  <c r="BE886"/>
  <c r="BE885" s="1"/>
  <c r="BE884" s="1"/>
  <c r="BD886"/>
  <c r="BD885" s="1"/>
  <c r="BD884" s="1"/>
  <c r="BG882"/>
  <c r="BG881" s="1"/>
  <c r="BG880" s="1"/>
  <c r="BF882"/>
  <c r="BF881" s="1"/>
  <c r="BF880" s="1"/>
  <c r="BE882"/>
  <c r="BE881" s="1"/>
  <c r="BE880" s="1"/>
  <c r="BD882"/>
  <c r="BD881" s="1"/>
  <c r="BD880" s="1"/>
  <c r="BG878"/>
  <c r="BG877" s="1"/>
  <c r="BG876" s="1"/>
  <c r="BF878"/>
  <c r="BF877" s="1"/>
  <c r="BF876" s="1"/>
  <c r="BE878"/>
  <c r="BE877" s="1"/>
  <c r="BE876" s="1"/>
  <c r="BD878"/>
  <c r="BD877" s="1"/>
  <c r="BD876" s="1"/>
  <c r="BG871"/>
  <c r="BG870" s="1"/>
  <c r="BG869" s="1"/>
  <c r="BF871"/>
  <c r="BF870" s="1"/>
  <c r="BF869" s="1"/>
  <c r="BE871"/>
  <c r="BE870" s="1"/>
  <c r="BE869" s="1"/>
  <c r="BD871"/>
  <c r="BD870" s="1"/>
  <c r="BD869" s="1"/>
  <c r="BG867"/>
  <c r="BG866" s="1"/>
  <c r="BG865" s="1"/>
  <c r="BG864" s="1"/>
  <c r="BG863" s="1"/>
  <c r="BF867"/>
  <c r="BF866" s="1"/>
  <c r="BF865" s="1"/>
  <c r="BF864" s="1"/>
  <c r="BF863" s="1"/>
  <c r="BE867"/>
  <c r="BE866" s="1"/>
  <c r="BE865" s="1"/>
  <c r="BD867"/>
  <c r="BD866" s="1"/>
  <c r="BD865" s="1"/>
  <c r="BG860"/>
  <c r="BG859" s="1"/>
  <c r="BG858" s="1"/>
  <c r="BF860"/>
  <c r="BF859" s="1"/>
  <c r="BF858" s="1"/>
  <c r="BE860"/>
  <c r="BE859" s="1"/>
  <c r="BE858" s="1"/>
  <c r="BD860"/>
  <c r="BD859" s="1"/>
  <c r="BD858" s="1"/>
  <c r="BG856"/>
  <c r="BG855" s="1"/>
  <c r="BG854" s="1"/>
  <c r="BF856"/>
  <c r="BF855" s="1"/>
  <c r="BF854" s="1"/>
  <c r="BF853" s="1"/>
  <c r="BF852" s="1"/>
  <c r="BE856"/>
  <c r="BE855" s="1"/>
  <c r="BE854" s="1"/>
  <c r="BD856"/>
  <c r="BD855" s="1"/>
  <c r="BD854" s="1"/>
  <c r="BG849"/>
  <c r="BG848" s="1"/>
  <c r="BG847" s="1"/>
  <c r="BG846" s="1"/>
  <c r="BF849"/>
  <c r="BF848" s="1"/>
  <c r="BF847" s="1"/>
  <c r="BF846" s="1"/>
  <c r="BE849"/>
  <c r="BD849"/>
  <c r="BD848" s="1"/>
  <c r="BD847" s="1"/>
  <c r="BD846" s="1"/>
  <c r="BE848"/>
  <c r="BE847" s="1"/>
  <c r="BE846" s="1"/>
  <c r="BG840"/>
  <c r="BF840"/>
  <c r="BF839" s="1"/>
  <c r="BF838" s="1"/>
  <c r="BF837" s="1"/>
  <c r="BE840"/>
  <c r="BE839" s="1"/>
  <c r="BE838" s="1"/>
  <c r="BE837" s="1"/>
  <c r="BD840"/>
  <c r="BD839" s="1"/>
  <c r="BD838" s="1"/>
  <c r="BD837" s="1"/>
  <c r="BG839"/>
  <c r="BG838" s="1"/>
  <c r="BG837" s="1"/>
  <c r="BG832"/>
  <c r="BG831" s="1"/>
  <c r="BF832"/>
  <c r="BF831" s="1"/>
  <c r="BE832"/>
  <c r="BE831" s="1"/>
  <c r="BD832"/>
  <c r="BD831" s="1"/>
  <c r="BG829"/>
  <c r="BF829"/>
  <c r="BF828" s="1"/>
  <c r="BF827" s="1"/>
  <c r="BE829"/>
  <c r="BE828" s="1"/>
  <c r="BE827" s="1"/>
  <c r="BD829"/>
  <c r="BD828" s="1"/>
  <c r="BD827" s="1"/>
  <c r="BG828"/>
  <c r="BG827" s="1"/>
  <c r="BG821"/>
  <c r="BF821"/>
  <c r="BF820" s="1"/>
  <c r="BF819" s="1"/>
  <c r="BE821"/>
  <c r="BE820" s="1"/>
  <c r="BE819" s="1"/>
  <c r="BD821"/>
  <c r="BD820" s="1"/>
  <c r="BD819" s="1"/>
  <c r="BG820"/>
  <c r="BG819" s="1"/>
  <c r="BG817"/>
  <c r="BG816" s="1"/>
  <c r="BG815" s="1"/>
  <c r="BF817"/>
  <c r="BF816" s="1"/>
  <c r="BF815" s="1"/>
  <c r="BE817"/>
  <c r="BE816" s="1"/>
  <c r="BE815" s="1"/>
  <c r="BD817"/>
  <c r="BD816" s="1"/>
  <c r="BD815" s="1"/>
  <c r="BG813"/>
  <c r="BF813"/>
  <c r="BF812" s="1"/>
  <c r="BF811" s="1"/>
  <c r="BE813"/>
  <c r="BE812" s="1"/>
  <c r="BE811" s="1"/>
  <c r="BD813"/>
  <c r="BD812" s="1"/>
  <c r="BD811" s="1"/>
  <c r="BG812"/>
  <c r="BG811" s="1"/>
  <c r="BG808"/>
  <c r="BG807" s="1"/>
  <c r="BF808"/>
  <c r="BF807" s="1"/>
  <c r="BE808"/>
  <c r="BE807" s="1"/>
  <c r="BD808"/>
  <c r="BD807" s="1"/>
  <c r="BG799"/>
  <c r="BG798" s="1"/>
  <c r="BF799"/>
  <c r="BF798" s="1"/>
  <c r="BE799"/>
  <c r="BE798" s="1"/>
  <c r="BD799"/>
  <c r="BD798" s="1"/>
  <c r="BG796"/>
  <c r="BF796"/>
  <c r="BF795" s="1"/>
  <c r="BF794" s="1"/>
  <c r="BE796"/>
  <c r="BE795" s="1"/>
  <c r="BE794" s="1"/>
  <c r="BD796"/>
  <c r="BD795" s="1"/>
  <c r="BD794" s="1"/>
  <c r="BG795"/>
  <c r="BG794" s="1"/>
  <c r="BG792"/>
  <c r="BF792"/>
  <c r="BF791" s="1"/>
  <c r="BF790" s="1"/>
  <c r="BE792"/>
  <c r="BE791" s="1"/>
  <c r="BE790" s="1"/>
  <c r="BD792"/>
  <c r="BD791" s="1"/>
  <c r="BD790" s="1"/>
  <c r="BG791"/>
  <c r="BG790" s="1"/>
  <c r="BG788"/>
  <c r="BG787" s="1"/>
  <c r="BF788"/>
  <c r="BF787" s="1"/>
  <c r="BE788"/>
  <c r="BE787" s="1"/>
  <c r="BD788"/>
  <c r="BD787" s="1"/>
  <c r="BG785"/>
  <c r="BG784" s="1"/>
  <c r="BF785"/>
  <c r="BF784" s="1"/>
  <c r="BE785"/>
  <c r="BE784" s="1"/>
  <c r="BE783" s="1"/>
  <c r="BD785"/>
  <c r="BD784" s="1"/>
  <c r="BG781"/>
  <c r="BG780" s="1"/>
  <c r="BG779" s="1"/>
  <c r="BF781"/>
  <c r="BF780" s="1"/>
  <c r="BF779" s="1"/>
  <c r="BE781"/>
  <c r="BE780" s="1"/>
  <c r="BE779" s="1"/>
  <c r="BD781"/>
  <c r="BD780" s="1"/>
  <c r="BD779" s="1"/>
  <c r="BG776"/>
  <c r="BF776"/>
  <c r="BF775" s="1"/>
  <c r="BF774" s="1"/>
  <c r="BE776"/>
  <c r="BE775" s="1"/>
  <c r="BE774" s="1"/>
  <c r="BD776"/>
  <c r="BD775" s="1"/>
  <c r="BD774" s="1"/>
  <c r="BG775"/>
  <c r="BG774" s="1"/>
  <c r="BG772"/>
  <c r="BF772"/>
  <c r="BF771" s="1"/>
  <c r="BF770" s="1"/>
  <c r="BE772"/>
  <c r="BE771" s="1"/>
  <c r="BE770" s="1"/>
  <c r="BD772"/>
  <c r="BD771" s="1"/>
  <c r="BD770" s="1"/>
  <c r="BG771"/>
  <c r="BG770" s="1"/>
  <c r="BG768"/>
  <c r="BF768"/>
  <c r="BF767" s="1"/>
  <c r="BF766" s="1"/>
  <c r="BE768"/>
  <c r="BE767" s="1"/>
  <c r="BE766" s="1"/>
  <c r="BD768"/>
  <c r="BD767" s="1"/>
  <c r="BD766" s="1"/>
  <c r="BG767"/>
  <c r="BG766" s="1"/>
  <c r="BG761"/>
  <c r="BG760" s="1"/>
  <c r="BG759" s="1"/>
  <c r="BG758" s="1"/>
  <c r="BF761"/>
  <c r="BF760" s="1"/>
  <c r="BF759" s="1"/>
  <c r="BF758" s="1"/>
  <c r="BE761"/>
  <c r="BE760" s="1"/>
  <c r="BE759" s="1"/>
  <c r="BE758" s="1"/>
  <c r="BD761"/>
  <c r="BD760" s="1"/>
  <c r="BD759" s="1"/>
  <c r="BD758" s="1"/>
  <c r="BG756"/>
  <c r="BG755" s="1"/>
  <c r="BF756"/>
  <c r="BF755" s="1"/>
  <c r="BE756"/>
  <c r="BD756"/>
  <c r="BD755" s="1"/>
  <c r="BE755"/>
  <c r="BG753"/>
  <c r="BF753"/>
  <c r="BF752" s="1"/>
  <c r="BE753"/>
  <c r="BE752" s="1"/>
  <c r="BD753"/>
  <c r="BD752" s="1"/>
  <c r="BG752"/>
  <c r="BG749"/>
  <c r="BF749"/>
  <c r="BF748" s="1"/>
  <c r="BE749"/>
  <c r="BE748" s="1"/>
  <c r="BD749"/>
  <c r="BD748" s="1"/>
  <c r="BG748"/>
  <c r="BG746"/>
  <c r="BG745" s="1"/>
  <c r="BF746"/>
  <c r="BF745" s="1"/>
  <c r="BE746"/>
  <c r="BD746"/>
  <c r="BD745" s="1"/>
  <c r="BE745"/>
  <c r="BG738"/>
  <c r="BG737" s="1"/>
  <c r="BG736" s="1"/>
  <c r="BF738"/>
  <c r="BE738"/>
  <c r="BE737" s="1"/>
  <c r="BE736" s="1"/>
  <c r="BD738"/>
  <c r="BD737" s="1"/>
  <c r="BD736" s="1"/>
  <c r="BF737"/>
  <c r="BF736" s="1"/>
  <c r="BG734"/>
  <c r="BG733" s="1"/>
  <c r="BF734"/>
  <c r="BF733" s="1"/>
  <c r="BE734"/>
  <c r="BE733" s="1"/>
  <c r="BD734"/>
  <c r="BD733" s="1"/>
  <c r="BG731"/>
  <c r="BF731"/>
  <c r="BF730" s="1"/>
  <c r="BE731"/>
  <c r="BE730" s="1"/>
  <c r="BD731"/>
  <c r="BD730" s="1"/>
  <c r="BG730"/>
  <c r="BG728"/>
  <c r="BG727" s="1"/>
  <c r="BF728"/>
  <c r="BF727" s="1"/>
  <c r="BE728"/>
  <c r="BE727" s="1"/>
  <c r="BD728"/>
  <c r="BD727" s="1"/>
  <c r="BG724"/>
  <c r="BG723" s="1"/>
  <c r="BG722" s="1"/>
  <c r="BF724"/>
  <c r="BF723" s="1"/>
  <c r="BF722" s="1"/>
  <c r="BE724"/>
  <c r="BE723" s="1"/>
  <c r="BE722" s="1"/>
  <c r="BD724"/>
  <c r="BD723" s="1"/>
  <c r="BD722" s="1"/>
  <c r="BG714"/>
  <c r="BG713" s="1"/>
  <c r="BF714"/>
  <c r="BF713" s="1"/>
  <c r="BE714"/>
  <c r="BE713" s="1"/>
  <c r="BD714"/>
  <c r="BD713" s="1"/>
  <c r="BG710"/>
  <c r="BG709" s="1"/>
  <c r="BF710"/>
  <c r="BF709" s="1"/>
  <c r="BE710"/>
  <c r="BE709" s="1"/>
  <c r="BD710"/>
  <c r="BD709" s="1"/>
  <c r="BG706"/>
  <c r="BG705" s="1"/>
  <c r="BF706"/>
  <c r="BF705" s="1"/>
  <c r="BE706"/>
  <c r="BE705" s="1"/>
  <c r="BD706"/>
  <c r="BD705" s="1"/>
  <c r="BG702"/>
  <c r="BG701" s="1"/>
  <c r="BF702"/>
  <c r="BF701" s="1"/>
  <c r="BE702"/>
  <c r="BE701" s="1"/>
  <c r="BD702"/>
  <c r="BD701" s="1"/>
  <c r="BG699"/>
  <c r="BF699"/>
  <c r="BF698" s="1"/>
  <c r="BF697" s="1"/>
  <c r="BE699"/>
  <c r="BE698" s="1"/>
  <c r="BE697" s="1"/>
  <c r="BD699"/>
  <c r="BD698" s="1"/>
  <c r="BD697" s="1"/>
  <c r="BG698"/>
  <c r="BG697" s="1"/>
  <c r="BG695"/>
  <c r="BF695"/>
  <c r="BF694" s="1"/>
  <c r="BF693" s="1"/>
  <c r="BE695"/>
  <c r="BE694" s="1"/>
  <c r="BE693" s="1"/>
  <c r="BD695"/>
  <c r="BD694" s="1"/>
  <c r="BD693" s="1"/>
  <c r="BG694"/>
  <c r="BG693" s="1"/>
  <c r="BG691"/>
  <c r="BF691"/>
  <c r="BF690" s="1"/>
  <c r="BF689" s="1"/>
  <c r="BE691"/>
  <c r="BE690" s="1"/>
  <c r="BE689" s="1"/>
  <c r="BD691"/>
  <c r="BD690" s="1"/>
  <c r="BD689" s="1"/>
  <c r="BG690"/>
  <c r="BG689" s="1"/>
  <c r="BG686"/>
  <c r="BG685" s="1"/>
  <c r="BF686"/>
  <c r="BF685" s="1"/>
  <c r="BE686"/>
  <c r="BE685" s="1"/>
  <c r="BD686"/>
  <c r="BD685" s="1"/>
  <c r="BI683"/>
  <c r="BI682" s="1"/>
  <c r="BH683"/>
  <c r="BH682" s="1"/>
  <c r="BG683"/>
  <c r="BG682" s="1"/>
  <c r="BF683"/>
  <c r="BF682" s="1"/>
  <c r="BE683"/>
  <c r="BE682" s="1"/>
  <c r="BD683"/>
  <c r="BD682" s="1"/>
  <c r="BG678"/>
  <c r="BG677" s="1"/>
  <c r="BG676" s="1"/>
  <c r="BF678"/>
  <c r="BF677" s="1"/>
  <c r="BE678"/>
  <c r="BE677" s="1"/>
  <c r="BE676" s="1"/>
  <c r="BD678"/>
  <c r="BD677" s="1"/>
  <c r="BD676" s="1"/>
  <c r="BF676"/>
  <c r="BG669"/>
  <c r="BG668" s="1"/>
  <c r="BG667" s="1"/>
  <c r="BF669"/>
  <c r="BF668" s="1"/>
  <c r="BF667" s="1"/>
  <c r="BE669"/>
  <c r="BE668" s="1"/>
  <c r="BE667" s="1"/>
  <c r="BD669"/>
  <c r="BD668" s="1"/>
  <c r="BD667" s="1"/>
  <c r="BG665"/>
  <c r="BG664" s="1"/>
  <c r="BG663" s="1"/>
  <c r="BF665"/>
  <c r="BF664" s="1"/>
  <c r="BF663" s="1"/>
  <c r="BE665"/>
  <c r="BE664" s="1"/>
  <c r="BE663" s="1"/>
  <c r="BD665"/>
  <c r="BD664" s="1"/>
  <c r="BD663" s="1"/>
  <c r="BG658"/>
  <c r="BG657" s="1"/>
  <c r="BG656" s="1"/>
  <c r="BG655" s="1"/>
  <c r="BG654" s="1"/>
  <c r="BF658"/>
  <c r="BF657" s="1"/>
  <c r="BF656" s="1"/>
  <c r="BF655" s="1"/>
  <c r="BF654" s="1"/>
  <c r="BE658"/>
  <c r="BE657" s="1"/>
  <c r="BE656" s="1"/>
  <c r="BE655" s="1"/>
  <c r="BE654" s="1"/>
  <c r="BD658"/>
  <c r="BD657" s="1"/>
  <c r="BD656" s="1"/>
  <c r="BD655" s="1"/>
  <c r="BD654" s="1"/>
  <c r="BG649"/>
  <c r="BF649"/>
  <c r="BF648" s="1"/>
  <c r="BE649"/>
  <c r="BE648" s="1"/>
  <c r="BE647" s="1"/>
  <c r="BE646" s="1"/>
  <c r="BD649"/>
  <c r="BD648" s="1"/>
  <c r="BD647" s="1"/>
  <c r="BD646" s="1"/>
  <c r="BG648"/>
  <c r="BG647" s="1"/>
  <c r="BG646" s="1"/>
  <c r="BF647"/>
  <c r="BF646" s="1"/>
  <c r="BG637"/>
  <c r="BG636" s="1"/>
  <c r="BG635" s="1"/>
  <c r="BG634" s="1"/>
  <c r="BF637"/>
  <c r="BF636" s="1"/>
  <c r="BF635" s="1"/>
  <c r="BF634" s="1"/>
  <c r="BE637"/>
  <c r="BE636" s="1"/>
  <c r="BE635" s="1"/>
  <c r="BE634" s="1"/>
  <c r="BD637"/>
  <c r="BD636" s="1"/>
  <c r="BD635" s="1"/>
  <c r="BD634" s="1"/>
  <c r="BG632"/>
  <c r="BG631" s="1"/>
  <c r="BG630" s="1"/>
  <c r="BF632"/>
  <c r="BF631" s="1"/>
  <c r="BE632"/>
  <c r="BE631" s="1"/>
  <c r="BE630" s="1"/>
  <c r="BD632"/>
  <c r="BD631" s="1"/>
  <c r="BD630" s="1"/>
  <c r="BF630"/>
  <c r="BG628"/>
  <c r="BG627" s="1"/>
  <c r="BG626" s="1"/>
  <c r="BF628"/>
  <c r="BF627" s="1"/>
  <c r="BF626" s="1"/>
  <c r="BE628"/>
  <c r="BE627" s="1"/>
  <c r="BE626" s="1"/>
  <c r="BD628"/>
  <c r="BD627" s="1"/>
  <c r="BD626" s="1"/>
  <c r="BG623"/>
  <c r="BF623"/>
  <c r="BE623"/>
  <c r="BE622" s="1"/>
  <c r="BE621" s="1"/>
  <c r="BE620" s="1"/>
  <c r="BD623"/>
  <c r="BD622" s="1"/>
  <c r="BD621" s="1"/>
  <c r="BD620" s="1"/>
  <c r="BG622"/>
  <c r="BG621" s="1"/>
  <c r="BG620" s="1"/>
  <c r="BF622"/>
  <c r="BF621" s="1"/>
  <c r="BF620" s="1"/>
  <c r="BG613"/>
  <c r="BG612" s="1"/>
  <c r="BF613"/>
  <c r="BF612" s="1"/>
  <c r="BE613"/>
  <c r="BE612" s="1"/>
  <c r="BD613"/>
  <c r="BD612" s="1"/>
  <c r="BG610"/>
  <c r="BG609" s="1"/>
  <c r="BG608" s="1"/>
  <c r="BG607" s="1"/>
  <c r="BF610"/>
  <c r="BF609" s="1"/>
  <c r="BE610"/>
  <c r="BE609" s="1"/>
  <c r="BD610"/>
  <c r="BD609" s="1"/>
  <c r="BD608" s="1"/>
  <c r="BD607" s="1"/>
  <c r="BG601"/>
  <c r="BG600" s="1"/>
  <c r="BF601"/>
  <c r="BF600" s="1"/>
  <c r="BE601"/>
  <c r="BD601"/>
  <c r="BD600" s="1"/>
  <c r="BG591"/>
  <c r="BG590" s="1"/>
  <c r="BF591"/>
  <c r="BF590" s="1"/>
  <c r="BE591"/>
  <c r="BE590" s="1"/>
  <c r="BD591"/>
  <c r="BD590" s="1"/>
  <c r="BG581"/>
  <c r="BF581"/>
  <c r="BF580" s="1"/>
  <c r="BE581"/>
  <c r="BE580" s="1"/>
  <c r="BD581"/>
  <c r="BG580"/>
  <c r="BG578"/>
  <c r="BG577" s="1"/>
  <c r="BF578"/>
  <c r="BF577" s="1"/>
  <c r="BE578"/>
  <c r="BE577" s="1"/>
  <c r="BD578"/>
  <c r="BD577" s="1"/>
  <c r="BG573"/>
  <c r="BF573"/>
  <c r="BE573"/>
  <c r="BE572" s="1"/>
  <c r="BE571" s="1"/>
  <c r="BE570" s="1"/>
  <c r="BD573"/>
  <c r="BD572" s="1"/>
  <c r="BD571" s="1"/>
  <c r="BD570" s="1"/>
  <c r="BG572"/>
  <c r="BG571" s="1"/>
  <c r="BG570" s="1"/>
  <c r="BF572"/>
  <c r="BF571" s="1"/>
  <c r="BF570" s="1"/>
  <c r="BG568"/>
  <c r="BG567" s="1"/>
  <c r="BG566" s="1"/>
  <c r="BG565" s="1"/>
  <c r="BF568"/>
  <c r="BF567" s="1"/>
  <c r="BF566" s="1"/>
  <c r="BF565" s="1"/>
  <c r="BE568"/>
  <c r="BD568"/>
  <c r="BD567" s="1"/>
  <c r="BD566" s="1"/>
  <c r="BD565" s="1"/>
  <c r="BE567"/>
  <c r="BE566" s="1"/>
  <c r="BE565" s="1"/>
  <c r="BG563"/>
  <c r="BF563"/>
  <c r="BE563"/>
  <c r="BE562" s="1"/>
  <c r="BE561" s="1"/>
  <c r="BE560" s="1"/>
  <c r="BE559" s="1"/>
  <c r="BD563"/>
  <c r="BD562" s="1"/>
  <c r="BD561" s="1"/>
  <c r="BD560" s="1"/>
  <c r="BD559" s="1"/>
  <c r="BG562"/>
  <c r="BG561" s="1"/>
  <c r="BG560" s="1"/>
  <c r="BG559" s="1"/>
  <c r="BF562"/>
  <c r="BF561" s="1"/>
  <c r="BF560" s="1"/>
  <c r="BF559" s="1"/>
  <c r="BG557"/>
  <c r="BF557"/>
  <c r="BE557"/>
  <c r="BD557"/>
  <c r="BD556" s="1"/>
  <c r="BD555" s="1"/>
  <c r="BD554" s="1"/>
  <c r="BG556"/>
  <c r="BG555" s="1"/>
  <c r="BG554" s="1"/>
  <c r="BF556"/>
  <c r="BF555" s="1"/>
  <c r="BF554" s="1"/>
  <c r="BG550"/>
  <c r="BF550"/>
  <c r="BE550"/>
  <c r="BE549" s="1"/>
  <c r="BE548" s="1"/>
  <c r="BE547" s="1"/>
  <c r="BD550"/>
  <c r="BD549" s="1"/>
  <c r="BD548" s="1"/>
  <c r="BD547" s="1"/>
  <c r="BG549"/>
  <c r="BG548" s="1"/>
  <c r="BG547" s="1"/>
  <c r="BF549"/>
  <c r="BF548" s="1"/>
  <c r="BF547" s="1"/>
  <c r="BG545"/>
  <c r="BG544" s="1"/>
  <c r="BG543" s="1"/>
  <c r="BG542" s="1"/>
  <c r="BF545"/>
  <c r="BF544" s="1"/>
  <c r="BF543" s="1"/>
  <c r="BF542" s="1"/>
  <c r="BE545"/>
  <c r="BE544" s="1"/>
  <c r="BD545"/>
  <c r="BD544"/>
  <c r="BD543" s="1"/>
  <c r="BD542" s="1"/>
  <c r="BG540"/>
  <c r="BF540"/>
  <c r="BF539" s="1"/>
  <c r="BF538" s="1"/>
  <c r="BF537" s="1"/>
  <c r="BE540"/>
  <c r="BE539" s="1"/>
  <c r="BE538" s="1"/>
  <c r="BE537" s="1"/>
  <c r="BD540"/>
  <c r="BD539" s="1"/>
  <c r="BD538" s="1"/>
  <c r="BD537" s="1"/>
  <c r="BG539"/>
  <c r="BG538" s="1"/>
  <c r="BG537" s="1"/>
  <c r="BG535"/>
  <c r="BG534" s="1"/>
  <c r="BG533" s="1"/>
  <c r="BG532" s="1"/>
  <c r="BF535"/>
  <c r="BF534" s="1"/>
  <c r="BF533" s="1"/>
  <c r="BF532" s="1"/>
  <c r="BE535"/>
  <c r="BE534" s="1"/>
  <c r="BE533" s="1"/>
  <c r="BE532" s="1"/>
  <c r="BD535"/>
  <c r="BD534" s="1"/>
  <c r="BD533" s="1"/>
  <c r="BD532" s="1"/>
  <c r="BG528"/>
  <c r="BF528"/>
  <c r="BE528"/>
  <c r="BD528"/>
  <c r="BG526"/>
  <c r="BG525" s="1"/>
  <c r="BG524" s="1"/>
  <c r="BG523" s="1"/>
  <c r="BF526"/>
  <c r="BF525" s="1"/>
  <c r="BF524" s="1"/>
  <c r="BF523" s="1"/>
  <c r="BE526"/>
  <c r="BE525" s="1"/>
  <c r="BE524" s="1"/>
  <c r="BE523" s="1"/>
  <c r="BD526"/>
  <c r="BD525" s="1"/>
  <c r="BD524" s="1"/>
  <c r="BD523" s="1"/>
  <c r="BF521"/>
  <c r="BF520" s="1"/>
  <c r="BE521"/>
  <c r="BE520" s="1"/>
  <c r="BD521"/>
  <c r="BD520" s="1"/>
  <c r="BG518"/>
  <c r="BG517" s="1"/>
  <c r="BF518"/>
  <c r="BF517" s="1"/>
  <c r="BE518"/>
  <c r="BD518"/>
  <c r="BD517" s="1"/>
  <c r="BG515"/>
  <c r="BF515"/>
  <c r="BF514" s="1"/>
  <c r="BE515"/>
  <c r="BE514" s="1"/>
  <c r="BD515"/>
  <c r="BD514" s="1"/>
  <c r="BG514"/>
  <c r="BG512"/>
  <c r="BG511" s="1"/>
  <c r="BF512"/>
  <c r="BF511" s="1"/>
  <c r="BE512"/>
  <c r="BE511" s="1"/>
  <c r="BD512"/>
  <c r="BD511" s="1"/>
  <c r="BG509"/>
  <c r="BF509"/>
  <c r="BF508" s="1"/>
  <c r="BF507" s="1"/>
  <c r="BE509"/>
  <c r="BE508" s="1"/>
  <c r="BE507" s="1"/>
  <c r="BD509"/>
  <c r="BG508"/>
  <c r="BG507" s="1"/>
  <c r="BG504"/>
  <c r="BG503" s="1"/>
  <c r="BG502" s="1"/>
  <c r="BG501" s="1"/>
  <c r="BF504"/>
  <c r="BE504"/>
  <c r="BE503" s="1"/>
  <c r="BE502" s="1"/>
  <c r="BE501" s="1"/>
  <c r="BD504"/>
  <c r="BD503" s="1"/>
  <c r="BD502" s="1"/>
  <c r="BD501" s="1"/>
  <c r="BF503"/>
  <c r="BF502" s="1"/>
  <c r="BF501" s="1"/>
  <c r="BG499"/>
  <c r="BG498" s="1"/>
  <c r="BG497" s="1"/>
  <c r="BG496" s="1"/>
  <c r="BF499"/>
  <c r="BF498" s="1"/>
  <c r="BF497" s="1"/>
  <c r="BF496" s="1"/>
  <c r="BE499"/>
  <c r="BE498" s="1"/>
  <c r="BE497" s="1"/>
  <c r="BE496" s="1"/>
  <c r="BD499"/>
  <c r="BD498" s="1"/>
  <c r="BD497" s="1"/>
  <c r="BD496" s="1"/>
  <c r="BG494"/>
  <c r="BG493" s="1"/>
  <c r="BG492" s="1"/>
  <c r="BG491" s="1"/>
  <c r="BF494"/>
  <c r="BF493" s="1"/>
  <c r="BF492" s="1"/>
  <c r="BF491" s="1"/>
  <c r="BE494"/>
  <c r="BE493" s="1"/>
  <c r="BE492" s="1"/>
  <c r="BE491" s="1"/>
  <c r="BD494"/>
  <c r="BD493" s="1"/>
  <c r="BD492" s="1"/>
  <c r="BD491" s="1"/>
  <c r="BG485"/>
  <c r="BF485"/>
  <c r="BF484" s="1"/>
  <c r="BF483" s="1"/>
  <c r="BF482" s="1"/>
  <c r="BE485"/>
  <c r="BE484" s="1"/>
  <c r="BE483" s="1"/>
  <c r="BE482" s="1"/>
  <c r="BD485"/>
  <c r="BD484" s="1"/>
  <c r="BD483" s="1"/>
  <c r="BD482" s="1"/>
  <c r="BG484"/>
  <c r="BG483" s="1"/>
  <c r="BG482" s="1"/>
  <c r="BG480"/>
  <c r="BG479" s="1"/>
  <c r="BG478" s="1"/>
  <c r="BG477" s="1"/>
  <c r="BF480"/>
  <c r="BF479" s="1"/>
  <c r="BF478" s="1"/>
  <c r="BF477" s="1"/>
  <c r="BE480"/>
  <c r="BE479" s="1"/>
  <c r="BE478" s="1"/>
  <c r="BE477" s="1"/>
  <c r="BD480"/>
  <c r="BD479" s="1"/>
  <c r="BD478" s="1"/>
  <c r="BD477" s="1"/>
  <c r="BG475"/>
  <c r="BF475"/>
  <c r="BF474" s="1"/>
  <c r="BF473" s="1"/>
  <c r="BF472" s="1"/>
  <c r="BF471" s="1"/>
  <c r="BE475"/>
  <c r="BE474" s="1"/>
  <c r="BE473" s="1"/>
  <c r="BE472" s="1"/>
  <c r="BE471" s="1"/>
  <c r="BD475"/>
  <c r="BD474" s="1"/>
  <c r="BD473" s="1"/>
  <c r="BD472" s="1"/>
  <c r="BD471" s="1"/>
  <c r="BG474"/>
  <c r="BG473" s="1"/>
  <c r="BG472" s="1"/>
  <c r="BG471" s="1"/>
  <c r="BG469"/>
  <c r="BF469"/>
  <c r="BF468" s="1"/>
  <c r="BE469"/>
  <c r="BE468" s="1"/>
  <c r="BD469"/>
  <c r="BD468" s="1"/>
  <c r="BG468"/>
  <c r="BG466"/>
  <c r="BF466"/>
  <c r="BE466"/>
  <c r="BD466"/>
  <c r="BG464"/>
  <c r="BG463" s="1"/>
  <c r="BF464"/>
  <c r="BF463" s="1"/>
  <c r="BE464"/>
  <c r="BD464"/>
  <c r="BG461"/>
  <c r="BF461"/>
  <c r="BE461"/>
  <c r="BD461"/>
  <c r="BG459"/>
  <c r="BF459"/>
  <c r="BF458" s="1"/>
  <c r="BE459"/>
  <c r="BD459"/>
  <c r="BG458"/>
  <c r="BG456"/>
  <c r="BF456"/>
  <c r="BF453" s="1"/>
  <c r="BE456"/>
  <c r="BE453" s="1"/>
  <c r="BD456"/>
  <c r="BG454"/>
  <c r="BF454"/>
  <c r="BE454"/>
  <c r="BD454"/>
  <c r="BG451"/>
  <c r="BF451"/>
  <c r="BF450" s="1"/>
  <c r="BF449" s="1"/>
  <c r="BE451"/>
  <c r="BE450" s="1"/>
  <c r="BE449" s="1"/>
  <c r="BD451"/>
  <c r="BD450" s="1"/>
  <c r="BD449" s="1"/>
  <c r="BG450"/>
  <c r="BG449" s="1"/>
  <c r="BG447"/>
  <c r="BG446" s="1"/>
  <c r="BG445" s="1"/>
  <c r="BF447"/>
  <c r="BF446" s="1"/>
  <c r="BF445" s="1"/>
  <c r="BE447"/>
  <c r="BE446" s="1"/>
  <c r="BE445" s="1"/>
  <c r="BD447"/>
  <c r="BD446" s="1"/>
  <c r="BD445" s="1"/>
  <c r="BG442"/>
  <c r="BG441" s="1"/>
  <c r="BF442"/>
  <c r="BF441" s="1"/>
  <c r="BE442"/>
  <c r="BE441" s="1"/>
  <c r="BD442"/>
  <c r="BD441" s="1"/>
  <c r="BG439"/>
  <c r="BF439"/>
  <c r="BF438" s="1"/>
  <c r="BE439"/>
  <c r="BE438" s="1"/>
  <c r="BD439"/>
  <c r="BD438" s="1"/>
  <c r="BD437" s="1"/>
  <c r="BG438"/>
  <c r="BG435"/>
  <c r="BF435"/>
  <c r="BF434" s="1"/>
  <c r="BF433" s="1"/>
  <c r="BE435"/>
  <c r="BE434" s="1"/>
  <c r="BE433" s="1"/>
  <c r="BD435"/>
  <c r="BD434" s="1"/>
  <c r="BD433" s="1"/>
  <c r="BG434"/>
  <c r="BG433" s="1"/>
  <c r="BG428"/>
  <c r="BF428"/>
  <c r="BF427" s="1"/>
  <c r="BF426" s="1"/>
  <c r="BE428"/>
  <c r="BE427" s="1"/>
  <c r="BE426" s="1"/>
  <c r="BD428"/>
  <c r="BD427" s="1"/>
  <c r="BD426" s="1"/>
  <c r="BG427"/>
  <c r="BG426" s="1"/>
  <c r="BG424"/>
  <c r="BG423" s="1"/>
  <c r="BG422" s="1"/>
  <c r="BF424"/>
  <c r="BF423" s="1"/>
  <c r="BF422" s="1"/>
  <c r="BE424"/>
  <c r="BE423" s="1"/>
  <c r="BE422" s="1"/>
  <c r="BD424"/>
  <c r="BD423" s="1"/>
  <c r="BD422" s="1"/>
  <c r="BG414"/>
  <c r="BF414"/>
  <c r="BE414"/>
  <c r="BD414"/>
  <c r="BG412"/>
  <c r="BF412"/>
  <c r="BE412"/>
  <c r="BD412"/>
  <c r="BD411" s="1"/>
  <c r="BD410" s="1"/>
  <c r="BG408"/>
  <c r="BF408"/>
  <c r="BF407" s="1"/>
  <c r="BF406" s="1"/>
  <c r="BE408"/>
  <c r="BE407" s="1"/>
  <c r="BE406" s="1"/>
  <c r="BD408"/>
  <c r="BD407" s="1"/>
  <c r="BD406" s="1"/>
  <c r="BG407"/>
  <c r="BG406" s="1"/>
  <c r="BG403"/>
  <c r="BF403"/>
  <c r="BF402" s="1"/>
  <c r="BF401" s="1"/>
  <c r="BF400" s="1"/>
  <c r="BE403"/>
  <c r="BE402" s="1"/>
  <c r="BE401" s="1"/>
  <c r="BE400" s="1"/>
  <c r="BD403"/>
  <c r="BD402" s="1"/>
  <c r="BD401" s="1"/>
  <c r="BD400" s="1"/>
  <c r="BG402"/>
  <c r="BG398"/>
  <c r="BG397" s="1"/>
  <c r="BF398"/>
  <c r="BF397" s="1"/>
  <c r="BE398"/>
  <c r="BE397" s="1"/>
  <c r="BD398"/>
  <c r="BD397" s="1"/>
  <c r="BG395"/>
  <c r="BG394" s="1"/>
  <c r="BG393" s="1"/>
  <c r="BF395"/>
  <c r="BF394" s="1"/>
  <c r="BF393" s="1"/>
  <c r="BE395"/>
  <c r="BE394" s="1"/>
  <c r="BE393" s="1"/>
  <c r="BD395"/>
  <c r="BD394" s="1"/>
  <c r="BD393" s="1"/>
  <c r="BG391"/>
  <c r="BG390" s="1"/>
  <c r="BG389" s="1"/>
  <c r="BF391"/>
  <c r="BF390" s="1"/>
  <c r="BF389" s="1"/>
  <c r="BE391"/>
  <c r="BE390" s="1"/>
  <c r="BE389" s="1"/>
  <c r="BD391"/>
  <c r="BD390" s="1"/>
  <c r="BD389" s="1"/>
  <c r="BG387"/>
  <c r="BG386" s="1"/>
  <c r="BF387"/>
  <c r="BF386" s="1"/>
  <c r="BE387"/>
  <c r="BE386" s="1"/>
  <c r="BD387"/>
  <c r="BD386" s="1"/>
  <c r="BG384"/>
  <c r="BF384"/>
  <c r="BF383" s="1"/>
  <c r="BE384"/>
  <c r="BE383" s="1"/>
  <c r="BD384"/>
  <c r="BD383" s="1"/>
  <c r="BG383"/>
  <c r="BG379"/>
  <c r="BG378" s="1"/>
  <c r="BG377" s="1"/>
  <c r="BG376" s="1"/>
  <c r="BF379"/>
  <c r="BF378" s="1"/>
  <c r="BF377" s="1"/>
  <c r="BF376" s="1"/>
  <c r="BE379"/>
  <c r="BE378" s="1"/>
  <c r="BE377" s="1"/>
  <c r="BE376" s="1"/>
  <c r="BD379"/>
  <c r="BD378" s="1"/>
  <c r="BD377" s="1"/>
  <c r="BD376" s="1"/>
  <c r="BG373"/>
  <c r="BG372" s="1"/>
  <c r="BG371" s="1"/>
  <c r="BG370" s="1"/>
  <c r="BF373"/>
  <c r="BF372" s="1"/>
  <c r="BF371" s="1"/>
  <c r="BF370" s="1"/>
  <c r="BE373"/>
  <c r="BD373"/>
  <c r="BD372" s="1"/>
  <c r="BD371" s="1"/>
  <c r="BD370" s="1"/>
  <c r="BE372"/>
  <c r="BE371" s="1"/>
  <c r="BE370" s="1"/>
  <c r="BG366"/>
  <c r="BG365" s="1"/>
  <c r="BF366"/>
  <c r="BE366"/>
  <c r="BE365" s="1"/>
  <c r="BD366"/>
  <c r="BD365" s="1"/>
  <c r="BF365"/>
  <c r="BG363"/>
  <c r="BF363"/>
  <c r="BF362" s="1"/>
  <c r="BF361" s="1"/>
  <c r="BE363"/>
  <c r="BE362" s="1"/>
  <c r="BE361" s="1"/>
  <c r="BD363"/>
  <c r="BD362" s="1"/>
  <c r="BD361" s="1"/>
  <c r="BG362"/>
  <c r="BG361" s="1"/>
  <c r="BG359"/>
  <c r="BF359"/>
  <c r="BF358" s="1"/>
  <c r="BE359"/>
  <c r="BE358" s="1"/>
  <c r="BD359"/>
  <c r="BG358"/>
  <c r="BD358"/>
  <c r="BG356"/>
  <c r="BG355" s="1"/>
  <c r="BF356"/>
  <c r="BF355" s="1"/>
  <c r="BE356"/>
  <c r="BE355" s="1"/>
  <c r="BD356"/>
  <c r="BD355" s="1"/>
  <c r="BG353"/>
  <c r="BF353"/>
  <c r="BF352" s="1"/>
  <c r="BE353"/>
  <c r="BE352" s="1"/>
  <c r="BD353"/>
  <c r="BD352" s="1"/>
  <c r="BG352"/>
  <c r="BG350"/>
  <c r="BG349" s="1"/>
  <c r="BF350"/>
  <c r="BF349" s="1"/>
  <c r="BE350"/>
  <c r="BE349" s="1"/>
  <c r="BD350"/>
  <c r="BD349" s="1"/>
  <c r="BG347"/>
  <c r="BF347"/>
  <c r="BF346" s="1"/>
  <c r="BE347"/>
  <c r="BE346" s="1"/>
  <c r="BD347"/>
  <c r="BD346" s="1"/>
  <c r="BG346"/>
  <c r="BG343"/>
  <c r="BF343"/>
  <c r="BF342" s="1"/>
  <c r="BF341" s="1"/>
  <c r="BE343"/>
  <c r="BE342" s="1"/>
  <c r="BE341" s="1"/>
  <c r="BD343"/>
  <c r="BD342" s="1"/>
  <c r="BD341" s="1"/>
  <c r="BG342"/>
  <c r="BG341" s="1"/>
  <c r="BG335"/>
  <c r="BG334" s="1"/>
  <c r="BF335"/>
  <c r="BF334" s="1"/>
  <c r="BE335"/>
  <c r="BD335"/>
  <c r="BD334" s="1"/>
  <c r="BG332"/>
  <c r="BF332"/>
  <c r="BE332"/>
  <c r="BD332"/>
  <c r="BG330"/>
  <c r="BF330"/>
  <c r="BE330"/>
  <c r="BD330"/>
  <c r="BD329" s="1"/>
  <c r="BD328" s="1"/>
  <c r="BG329"/>
  <c r="BG328" s="1"/>
  <c r="BG326"/>
  <c r="BG325" s="1"/>
  <c r="BG324" s="1"/>
  <c r="BF326"/>
  <c r="BF325" s="1"/>
  <c r="BF324" s="1"/>
  <c r="BE326"/>
  <c r="BE325" s="1"/>
  <c r="BE324" s="1"/>
  <c r="BD326"/>
  <c r="BG313"/>
  <c r="BF313"/>
  <c r="BE313"/>
  <c r="BD313"/>
  <c r="BG311"/>
  <c r="BF311"/>
  <c r="BE311"/>
  <c r="BD311"/>
  <c r="BG309"/>
  <c r="BG308" s="1"/>
  <c r="BG307" s="1"/>
  <c r="BF309"/>
  <c r="BF308" s="1"/>
  <c r="BF307" s="1"/>
  <c r="BE309"/>
  <c r="BE308" s="1"/>
  <c r="BE307" s="1"/>
  <c r="BD309"/>
  <c r="BG305"/>
  <c r="BG304" s="1"/>
  <c r="BG303" s="1"/>
  <c r="BF305"/>
  <c r="BF304" s="1"/>
  <c r="BF303" s="1"/>
  <c r="BE305"/>
  <c r="BE304" s="1"/>
  <c r="BE303" s="1"/>
  <c r="BD305"/>
  <c r="BD304" s="1"/>
  <c r="BD303" s="1"/>
  <c r="BG299"/>
  <c r="BG298" s="1"/>
  <c r="BG297" s="1"/>
  <c r="BF299"/>
  <c r="BF298" s="1"/>
  <c r="BF297" s="1"/>
  <c r="BE299"/>
  <c r="BE298" s="1"/>
  <c r="BE297" s="1"/>
  <c r="BD299"/>
  <c r="BD298" s="1"/>
  <c r="BD297" s="1"/>
  <c r="BG294"/>
  <c r="BF294"/>
  <c r="BF293" s="1"/>
  <c r="BF292" s="1"/>
  <c r="BF291" s="1"/>
  <c r="BE294"/>
  <c r="BE293" s="1"/>
  <c r="BE292" s="1"/>
  <c r="BE291" s="1"/>
  <c r="BD294"/>
  <c r="BD293" s="1"/>
  <c r="BD292" s="1"/>
  <c r="BD291" s="1"/>
  <c r="BG293"/>
  <c r="BG292" s="1"/>
  <c r="BG291" s="1"/>
  <c r="BG289"/>
  <c r="BG288" s="1"/>
  <c r="BG287" s="1"/>
  <c r="BG286" s="1"/>
  <c r="BF289"/>
  <c r="BF288" s="1"/>
  <c r="BF287" s="1"/>
  <c r="BF286" s="1"/>
  <c r="BE289"/>
  <c r="BE288" s="1"/>
  <c r="BE287" s="1"/>
  <c r="BE286" s="1"/>
  <c r="BD289"/>
  <c r="BD288" s="1"/>
  <c r="BD287" s="1"/>
  <c r="BD286" s="1"/>
  <c r="BG282"/>
  <c r="BG281" s="1"/>
  <c r="BG280" s="1"/>
  <c r="BG279" s="1"/>
  <c r="BG278" s="1"/>
  <c r="BF282"/>
  <c r="BF281" s="1"/>
  <c r="BF280" s="1"/>
  <c r="BF279" s="1"/>
  <c r="BF278" s="1"/>
  <c r="BE282"/>
  <c r="BE281" s="1"/>
  <c r="BE280" s="1"/>
  <c r="BE279" s="1"/>
  <c r="BE278" s="1"/>
  <c r="BD282"/>
  <c r="BD281" s="1"/>
  <c r="BD280" s="1"/>
  <c r="BD279" s="1"/>
  <c r="BD278" s="1"/>
  <c r="BG275"/>
  <c r="BF275"/>
  <c r="BE275"/>
  <c r="BD275"/>
  <c r="BG273"/>
  <c r="BF273"/>
  <c r="BE273"/>
  <c r="BD273"/>
  <c r="BG271"/>
  <c r="BF271"/>
  <c r="BF270" s="1"/>
  <c r="BF269" s="1"/>
  <c r="BE271"/>
  <c r="BE270" s="1"/>
  <c r="BE269" s="1"/>
  <c r="BD271"/>
  <c r="BG267"/>
  <c r="BG266" s="1"/>
  <c r="BG265" s="1"/>
  <c r="BF267"/>
  <c r="BF266" s="1"/>
  <c r="BF265" s="1"/>
  <c r="BE267"/>
  <c r="BE266" s="1"/>
  <c r="BE265" s="1"/>
  <c r="BD267"/>
  <c r="BD266" s="1"/>
  <c r="BD265" s="1"/>
  <c r="BG258"/>
  <c r="BF258"/>
  <c r="BE258"/>
  <c r="BD258"/>
  <c r="BD257" s="1"/>
  <c r="BD256" s="1"/>
  <c r="BG257"/>
  <c r="BG256" s="1"/>
  <c r="BF256"/>
  <c r="BE256"/>
  <c r="BG254"/>
  <c r="BG253" s="1"/>
  <c r="BF254"/>
  <c r="BF253" s="1"/>
  <c r="BE254"/>
  <c r="BE253" s="1"/>
  <c r="BD254"/>
  <c r="BD253" s="1"/>
  <c r="BG251"/>
  <c r="BF251"/>
  <c r="BF250" s="1"/>
  <c r="BE251"/>
  <c r="BE250" s="1"/>
  <c r="BD251"/>
  <c r="BD250" s="1"/>
  <c r="BG250"/>
  <c r="BG246"/>
  <c r="BF246"/>
  <c r="BE246"/>
  <c r="BD246"/>
  <c r="BG244"/>
  <c r="BF244"/>
  <c r="BE244"/>
  <c r="BD244"/>
  <c r="BG242"/>
  <c r="BF242"/>
  <c r="BE242"/>
  <c r="BD242"/>
  <c r="BG236"/>
  <c r="BF236"/>
  <c r="BE236"/>
  <c r="BD236"/>
  <c r="BG234"/>
  <c r="BF234"/>
  <c r="BE234"/>
  <c r="BD234"/>
  <c r="BG232"/>
  <c r="BF232"/>
  <c r="BF231" s="1"/>
  <c r="BF230" s="1"/>
  <c r="BF229" s="1"/>
  <c r="BE232"/>
  <c r="BE231" s="1"/>
  <c r="BE230" s="1"/>
  <c r="BE229" s="1"/>
  <c r="BD232"/>
  <c r="BD231" s="1"/>
  <c r="BD230" s="1"/>
  <c r="BD229" s="1"/>
  <c r="BG227"/>
  <c r="BG226" s="1"/>
  <c r="BG225" s="1"/>
  <c r="BG224" s="1"/>
  <c r="BF227"/>
  <c r="BF226" s="1"/>
  <c r="BF225" s="1"/>
  <c r="BF224" s="1"/>
  <c r="BE227"/>
  <c r="BE226" s="1"/>
  <c r="BE225" s="1"/>
  <c r="BE224" s="1"/>
  <c r="BD227"/>
  <c r="BD226" s="1"/>
  <c r="BD225" s="1"/>
  <c r="BD224" s="1"/>
  <c r="BG219"/>
  <c r="BF219"/>
  <c r="BE219"/>
  <c r="BD219"/>
  <c r="BG217"/>
  <c r="BF217"/>
  <c r="BE217"/>
  <c r="BD217"/>
  <c r="BG215"/>
  <c r="BG214" s="1"/>
  <c r="BF215"/>
  <c r="BE215"/>
  <c r="BE214" s="1"/>
  <c r="BD215"/>
  <c r="BD214" s="1"/>
  <c r="BG212"/>
  <c r="BF212"/>
  <c r="BE212"/>
  <c r="BD212"/>
  <c r="BG210"/>
  <c r="BF210"/>
  <c r="BE210"/>
  <c r="BD210"/>
  <c r="BG208"/>
  <c r="BG207" s="1"/>
  <c r="BF208"/>
  <c r="BE208"/>
  <c r="BD208"/>
  <c r="BD207" s="1"/>
  <c r="BG205"/>
  <c r="BG204" s="1"/>
  <c r="BF205"/>
  <c r="BF204" s="1"/>
  <c r="BE205"/>
  <c r="BE204" s="1"/>
  <c r="BD205"/>
  <c r="BD204" s="1"/>
  <c r="BG202"/>
  <c r="BF202"/>
  <c r="BE202"/>
  <c r="BD202"/>
  <c r="BG200"/>
  <c r="BF200"/>
  <c r="BE200"/>
  <c r="BD200"/>
  <c r="BD199" s="1"/>
  <c r="BG199"/>
  <c r="BF199"/>
  <c r="BG197"/>
  <c r="BF197"/>
  <c r="BE197"/>
  <c r="BD197"/>
  <c r="BG195"/>
  <c r="BG194" s="1"/>
  <c r="BF195"/>
  <c r="BE195"/>
  <c r="BD195"/>
  <c r="BD194" s="1"/>
  <c r="BE194"/>
  <c r="BG192"/>
  <c r="BF192"/>
  <c r="BE192"/>
  <c r="BE191" s="1"/>
  <c r="BD192"/>
  <c r="BD191" s="1"/>
  <c r="BG191"/>
  <c r="BF191"/>
  <c r="BG187"/>
  <c r="BF187"/>
  <c r="BE187"/>
  <c r="BD187"/>
  <c r="BG185"/>
  <c r="BF185"/>
  <c r="BE185"/>
  <c r="BD185"/>
  <c r="BG183"/>
  <c r="BG182" s="1"/>
  <c r="BF183"/>
  <c r="BE183"/>
  <c r="BD183"/>
  <c r="BG180"/>
  <c r="BF180"/>
  <c r="BE180"/>
  <c r="BD180"/>
  <c r="BG178"/>
  <c r="BF178"/>
  <c r="BE178"/>
  <c r="BD178"/>
  <c r="BG176"/>
  <c r="BF176"/>
  <c r="BE176"/>
  <c r="BE175" s="1"/>
  <c r="BD176"/>
  <c r="BD175" s="1"/>
  <c r="BG175"/>
  <c r="BF175"/>
  <c r="BG168"/>
  <c r="BG167" s="1"/>
  <c r="BF168"/>
  <c r="BE168"/>
  <c r="BE167" s="1"/>
  <c r="BD168"/>
  <c r="BD167" s="1"/>
  <c r="BF167"/>
  <c r="BG165"/>
  <c r="BF165"/>
  <c r="BE165"/>
  <c r="BD165"/>
  <c r="BG163"/>
  <c r="BF163"/>
  <c r="BE163"/>
  <c r="BD163"/>
  <c r="BG161"/>
  <c r="BG160" s="1"/>
  <c r="BF161"/>
  <c r="BF160" s="1"/>
  <c r="BF159" s="1"/>
  <c r="BE161"/>
  <c r="BE160" s="1"/>
  <c r="BD161"/>
  <c r="BG156"/>
  <c r="BF156"/>
  <c r="BE156"/>
  <c r="BD156"/>
  <c r="BG154"/>
  <c r="BF154"/>
  <c r="BF153" s="1"/>
  <c r="BF152" s="1"/>
  <c r="BF151" s="1"/>
  <c r="BE154"/>
  <c r="BE153" s="1"/>
  <c r="BE152" s="1"/>
  <c r="BE151" s="1"/>
  <c r="BD154"/>
  <c r="BD153" s="1"/>
  <c r="BD152" s="1"/>
  <c r="BD151" s="1"/>
  <c r="BG153"/>
  <c r="BG152" s="1"/>
  <c r="BG151" s="1"/>
  <c r="BG148"/>
  <c r="BF148"/>
  <c r="BE148"/>
  <c r="BE147" s="1"/>
  <c r="BE146" s="1"/>
  <c r="BE145" s="1"/>
  <c r="BD148"/>
  <c r="BD147" s="1"/>
  <c r="BD146" s="1"/>
  <c r="BD145" s="1"/>
  <c r="BG147"/>
  <c r="BG146" s="1"/>
  <c r="BG145" s="1"/>
  <c r="BF147"/>
  <c r="BF146" s="1"/>
  <c r="BF145" s="1"/>
  <c r="BG143"/>
  <c r="BG142" s="1"/>
  <c r="BF143"/>
  <c r="BF142" s="1"/>
  <c r="BE143"/>
  <c r="BE142" s="1"/>
  <c r="BD143"/>
  <c r="BD142" s="1"/>
  <c r="BG140"/>
  <c r="BF140"/>
  <c r="BE140"/>
  <c r="BE139" s="1"/>
  <c r="BD140"/>
  <c r="BD139" s="1"/>
  <c r="BG139"/>
  <c r="BF139"/>
  <c r="BG137"/>
  <c r="BG136" s="1"/>
  <c r="BF137"/>
  <c r="BF136" s="1"/>
  <c r="BE137"/>
  <c r="BE136" s="1"/>
  <c r="BD137"/>
  <c r="BD136" s="1"/>
  <c r="BG133"/>
  <c r="BG132" s="1"/>
  <c r="BG131" s="1"/>
  <c r="BF133"/>
  <c r="BF132" s="1"/>
  <c r="BF131" s="1"/>
  <c r="BE133"/>
  <c r="BE132" s="1"/>
  <c r="BE131" s="1"/>
  <c r="BD133"/>
  <c r="BD132"/>
  <c r="BD131" s="1"/>
  <c r="BG129"/>
  <c r="BG128" s="1"/>
  <c r="BF129"/>
  <c r="BF128" s="1"/>
  <c r="BE129"/>
  <c r="BE128" s="1"/>
  <c r="BD129"/>
  <c r="BD128" s="1"/>
  <c r="BG126"/>
  <c r="BF126"/>
  <c r="BE126"/>
  <c r="BD126"/>
  <c r="BG124"/>
  <c r="BF124"/>
  <c r="BF123" s="1"/>
  <c r="BF122" s="1"/>
  <c r="BE124"/>
  <c r="BE123" s="1"/>
  <c r="BD124"/>
  <c r="BD123" s="1"/>
  <c r="BG123"/>
  <c r="BG120"/>
  <c r="BF120"/>
  <c r="BE120"/>
  <c r="BE119" s="1"/>
  <c r="BE118" s="1"/>
  <c r="BD120"/>
  <c r="BD119" s="1"/>
  <c r="BD118" s="1"/>
  <c r="BG119"/>
  <c r="BG118" s="1"/>
  <c r="BF119"/>
  <c r="BF118" s="1"/>
  <c r="BG115"/>
  <c r="BG114" s="1"/>
  <c r="BG113" s="1"/>
  <c r="BG112" s="1"/>
  <c r="BF115"/>
  <c r="BF114" s="1"/>
  <c r="BF113" s="1"/>
  <c r="BF112" s="1"/>
  <c r="BE115"/>
  <c r="BE114" s="1"/>
  <c r="BE113" s="1"/>
  <c r="BE112" s="1"/>
  <c r="BD115"/>
  <c r="BD114"/>
  <c r="BD113" s="1"/>
  <c r="BD112" s="1"/>
  <c r="BG108"/>
  <c r="BG107" s="1"/>
  <c r="BG106" s="1"/>
  <c r="BG105" s="1"/>
  <c r="BG104" s="1"/>
  <c r="BF108"/>
  <c r="BF107" s="1"/>
  <c r="BE108"/>
  <c r="BE107" s="1"/>
  <c r="BE106" s="1"/>
  <c r="BE105" s="1"/>
  <c r="BE104" s="1"/>
  <c r="BD108"/>
  <c r="BD107" s="1"/>
  <c r="BD106" s="1"/>
  <c r="BD105" s="1"/>
  <c r="BD104" s="1"/>
  <c r="BF106"/>
  <c r="BF105" s="1"/>
  <c r="BF104" s="1"/>
  <c r="BG101"/>
  <c r="BF101"/>
  <c r="BE101"/>
  <c r="BD101"/>
  <c r="BG99"/>
  <c r="BF99"/>
  <c r="BE99"/>
  <c r="BD99"/>
  <c r="BG97"/>
  <c r="BG96" s="1"/>
  <c r="BG95" s="1"/>
  <c r="BG94" s="1"/>
  <c r="BG93" s="1"/>
  <c r="BF97"/>
  <c r="BE97"/>
  <c r="BE96" s="1"/>
  <c r="BE95" s="1"/>
  <c r="BE94" s="1"/>
  <c r="BE93" s="1"/>
  <c r="BD97"/>
  <c r="BD96" s="1"/>
  <c r="BD95" s="1"/>
  <c r="BD94" s="1"/>
  <c r="BD93" s="1"/>
  <c r="BG90"/>
  <c r="BF90"/>
  <c r="BE90"/>
  <c r="BD90"/>
  <c r="BG88"/>
  <c r="BF88"/>
  <c r="BE88"/>
  <c r="BE87" s="1"/>
  <c r="BD88"/>
  <c r="BD87" s="1"/>
  <c r="BG85"/>
  <c r="BF85"/>
  <c r="BE85"/>
  <c r="BD85"/>
  <c r="BG83"/>
  <c r="BF83"/>
  <c r="BF82" s="1"/>
  <c r="BE83"/>
  <c r="BE82" s="1"/>
  <c r="BD83"/>
  <c r="BD82" s="1"/>
  <c r="BG82"/>
  <c r="BG80"/>
  <c r="BF80"/>
  <c r="BE80"/>
  <c r="BD80"/>
  <c r="BG78"/>
  <c r="BF78"/>
  <c r="BE78"/>
  <c r="BD78"/>
  <c r="BG76"/>
  <c r="BF76"/>
  <c r="BE76"/>
  <c r="BD76"/>
  <c r="BD75" s="1"/>
  <c r="BG73"/>
  <c r="BF73"/>
  <c r="BF72" s="1"/>
  <c r="BE73"/>
  <c r="BE72" s="1"/>
  <c r="BD73"/>
  <c r="BD72" s="1"/>
  <c r="BG72"/>
  <c r="BG70"/>
  <c r="BG69" s="1"/>
  <c r="BF70"/>
  <c r="BF69" s="1"/>
  <c r="BE70"/>
  <c r="BE69" s="1"/>
  <c r="BD70"/>
  <c r="BD69" s="1"/>
  <c r="BG67"/>
  <c r="BF67"/>
  <c r="BE67"/>
  <c r="BD67"/>
  <c r="BG65"/>
  <c r="BF65"/>
  <c r="BF64" s="1"/>
  <c r="BE65"/>
  <c r="BE64" s="1"/>
  <c r="BD65"/>
  <c r="BD64" s="1"/>
  <c r="BG64"/>
  <c r="BG62"/>
  <c r="BF62"/>
  <c r="BE62"/>
  <c r="BD62"/>
  <c r="BG60"/>
  <c r="BF60"/>
  <c r="BF59" s="1"/>
  <c r="BE60"/>
  <c r="BE59" s="1"/>
  <c r="BD60"/>
  <c r="BD59" s="1"/>
  <c r="BG52"/>
  <c r="BF52"/>
  <c r="BE52"/>
  <c r="BD52"/>
  <c r="BG50"/>
  <c r="BF50"/>
  <c r="BE50"/>
  <c r="BD50"/>
  <c r="BG48"/>
  <c r="BF48"/>
  <c r="BE48"/>
  <c r="BD48"/>
  <c r="BG46"/>
  <c r="BF46"/>
  <c r="BE46"/>
  <c r="BD46"/>
  <c r="BG33"/>
  <c r="BF33"/>
  <c r="BE33"/>
  <c r="BD33"/>
  <c r="BG31"/>
  <c r="BF31"/>
  <c r="BE31"/>
  <c r="BD31"/>
  <c r="BG29"/>
  <c r="BF29"/>
  <c r="BE29"/>
  <c r="BD29"/>
  <c r="BG27"/>
  <c r="BF27"/>
  <c r="BF26" s="1"/>
  <c r="BE27"/>
  <c r="BD27"/>
  <c r="BG24"/>
  <c r="BF24"/>
  <c r="BF23" s="1"/>
  <c r="BE24"/>
  <c r="BE23" s="1"/>
  <c r="BD24"/>
  <c r="BD23" s="1"/>
  <c r="BG23"/>
  <c r="BG21"/>
  <c r="BF21"/>
  <c r="BF20" s="1"/>
  <c r="BE21"/>
  <c r="BE20" s="1"/>
  <c r="BD21"/>
  <c r="BD20" s="1"/>
  <c r="BG20"/>
  <c r="BG14"/>
  <c r="BG13" s="1"/>
  <c r="BG12" s="1"/>
  <c r="BG11" s="1"/>
  <c r="BG10" s="1"/>
  <c r="BG9" s="1"/>
  <c r="BF14"/>
  <c r="BF13" s="1"/>
  <c r="BF12" s="1"/>
  <c r="BF11" s="1"/>
  <c r="BF10" s="1"/>
  <c r="BF9" s="1"/>
  <c r="BE14"/>
  <c r="BE13" s="1"/>
  <c r="BE12" s="1"/>
  <c r="BE11" s="1"/>
  <c r="BE10" s="1"/>
  <c r="BE9" s="1"/>
  <c r="BD14"/>
  <c r="BD13" s="1"/>
  <c r="BD12" s="1"/>
  <c r="BD11" s="1"/>
  <c r="BD10" s="1"/>
  <c r="BD9" s="1"/>
  <c r="AY1288"/>
  <c r="AR781"/>
  <c r="AR780" s="1"/>
  <c r="AY808"/>
  <c r="AY807" s="1"/>
  <c r="AZ808"/>
  <c r="AZ807" s="1"/>
  <c r="BA808"/>
  <c r="BA807" s="1"/>
  <c r="AX808"/>
  <c r="AX807" s="1"/>
  <c r="CL844" l="1"/>
  <c r="CL843" s="1"/>
  <c r="CL842" s="1"/>
  <c r="CR845"/>
  <c r="CM844"/>
  <c r="CM843" s="1"/>
  <c r="CM842" s="1"/>
  <c r="CS845"/>
  <c r="BE199"/>
  <c r="BF625"/>
  <c r="BF619" s="1"/>
  <c r="BE159"/>
  <c r="CG843"/>
  <c r="CF1212"/>
  <c r="CL1213"/>
  <c r="CG1212"/>
  <c r="CM1213"/>
  <c r="CF843"/>
  <c r="BE1112"/>
  <c r="BZ1211"/>
  <c r="CA598"/>
  <c r="CG599"/>
  <c r="BZ842"/>
  <c r="CA1211"/>
  <c r="CA835"/>
  <c r="CG836"/>
  <c r="BZ598"/>
  <c r="CF599"/>
  <c r="CA842"/>
  <c r="BD1143"/>
  <c r="BF1143"/>
  <c r="BT585"/>
  <c r="BT584" s="1"/>
  <c r="BZ586"/>
  <c r="BU603"/>
  <c r="CA604"/>
  <c r="BG159"/>
  <c r="BG681"/>
  <c r="BU585"/>
  <c r="BU584" s="1"/>
  <c r="CA586"/>
  <c r="BU593"/>
  <c r="CA594"/>
  <c r="BT717"/>
  <c r="BT716" s="1"/>
  <c r="BZ718"/>
  <c r="BT603"/>
  <c r="BZ604"/>
  <c r="BU641"/>
  <c r="BU640" s="1"/>
  <c r="BU639" s="1"/>
  <c r="CA642"/>
  <c r="BU717"/>
  <c r="BU716" s="1"/>
  <c r="CA718"/>
  <c r="BT593"/>
  <c r="BZ594"/>
  <c r="BT835"/>
  <c r="BT834" s="1"/>
  <c r="BZ836"/>
  <c r="BT641"/>
  <c r="BT640" s="1"/>
  <c r="BT639" s="1"/>
  <c r="BZ642"/>
  <c r="BT644"/>
  <c r="BT643" s="1"/>
  <c r="BZ645"/>
  <c r="BU644"/>
  <c r="BU643" s="1"/>
  <c r="CA645"/>
  <c r="BG531"/>
  <c r="BF296"/>
  <c r="BF285" s="1"/>
  <c r="BD681"/>
  <c r="BF783"/>
  <c r="BF778" s="1"/>
  <c r="BH416"/>
  <c r="BN418"/>
  <c r="BI416"/>
  <c r="BO418"/>
  <c r="BF1220"/>
  <c r="BE182"/>
  <c r="BE174" s="1"/>
  <c r="BG437"/>
  <c r="BG432" s="1"/>
  <c r="BG625"/>
  <c r="BG619" s="1"/>
  <c r="BF681"/>
  <c r="BG744"/>
  <c r="BG918"/>
  <c r="BG1161"/>
  <c r="BG1220"/>
  <c r="BE1220"/>
  <c r="BD1226"/>
  <c r="BD1225" s="1"/>
  <c r="BF437"/>
  <c r="BF432" s="1"/>
  <c r="BE662"/>
  <c r="BE661" s="1"/>
  <c r="BE652" s="1"/>
  <c r="BE625"/>
  <c r="BE704"/>
  <c r="BF765"/>
  <c r="BF810"/>
  <c r="BF875"/>
  <c r="BF1112"/>
  <c r="BG1143"/>
  <c r="BD122"/>
  <c r="BE984"/>
  <c r="BF704"/>
  <c r="BG810"/>
  <c r="BD892"/>
  <c r="BD891" s="1"/>
  <c r="BF918"/>
  <c r="BG1112"/>
  <c r="BG1226"/>
  <c r="BG1225" s="1"/>
  <c r="BG765"/>
  <c r="BG875"/>
  <c r="BF892"/>
  <c r="BF891" s="1"/>
  <c r="BF936"/>
  <c r="BE1143"/>
  <c r="BF1188"/>
  <c r="BE1200"/>
  <c r="BE437"/>
  <c r="BE432" s="1"/>
  <c r="BF726"/>
  <c r="BE778"/>
  <c r="BG783"/>
  <c r="BG778" s="1"/>
  <c r="BE810"/>
  <c r="BF984"/>
  <c r="BG401"/>
  <c r="BD810"/>
  <c r="BG892"/>
  <c r="BG891" s="1"/>
  <c r="BG936"/>
  <c r="BE600"/>
  <c r="BG576"/>
  <c r="BG575" s="1"/>
  <c r="BG553" s="1"/>
  <c r="BF576"/>
  <c r="BF575" s="1"/>
  <c r="BD580"/>
  <c r="BD576" s="1"/>
  <c r="BD575" s="1"/>
  <c r="BE556"/>
  <c r="BE543"/>
  <c r="BE517"/>
  <c r="BE506" s="1"/>
  <c r="BE490" s="1"/>
  <c r="BD508"/>
  <c r="BE334"/>
  <c r="BD325"/>
  <c r="BG984"/>
  <c r="BG26"/>
  <c r="BG19" s="1"/>
  <c r="BG18" s="1"/>
  <c r="BG17" s="1"/>
  <c r="BG45"/>
  <c r="BG44" s="1"/>
  <c r="BE122"/>
  <c r="BE264"/>
  <c r="BE263" s="1"/>
  <c r="BE864"/>
  <c r="BE863" s="1"/>
  <c r="BE936"/>
  <c r="BF1200"/>
  <c r="BF207"/>
  <c r="BF241"/>
  <c r="BF240" s="1"/>
  <c r="BF239" s="1"/>
  <c r="BG411"/>
  <c r="BG410" s="1"/>
  <c r="BG405" s="1"/>
  <c r="BD864"/>
  <c r="BD863" s="1"/>
  <c r="BD1112"/>
  <c r="BF1121"/>
  <c r="BF1120" s="1"/>
  <c r="BE1226"/>
  <c r="BE1225" s="1"/>
  <c r="BE75"/>
  <c r="BE58" s="1"/>
  <c r="BD984"/>
  <c r="BE1161"/>
  <c r="BG1177"/>
  <c r="BG1176" s="1"/>
  <c r="BG1200"/>
  <c r="BF1226"/>
  <c r="BF1225" s="1"/>
  <c r="BD58"/>
  <c r="BD26"/>
  <c r="BD19" s="1"/>
  <c r="BD18" s="1"/>
  <c r="BD17" s="1"/>
  <c r="BF75"/>
  <c r="BF45"/>
  <c r="BF44" s="1"/>
  <c r="BF87"/>
  <c r="BE45"/>
  <c r="BE44" s="1"/>
  <c r="BE1188"/>
  <c r="BF19"/>
  <c r="BF18" s="1"/>
  <c r="BF17" s="1"/>
  <c r="BE296"/>
  <c r="BG270"/>
  <c r="BG269" s="1"/>
  <c r="BG264" s="1"/>
  <c r="BG263" s="1"/>
  <c r="BD345"/>
  <c r="BD340" s="1"/>
  <c r="BD339" s="1"/>
  <c r="BD338" s="1"/>
  <c r="BF345"/>
  <c r="BF340" s="1"/>
  <c r="BF339" s="1"/>
  <c r="BF338" s="1"/>
  <c r="BE382"/>
  <c r="BE381" s="1"/>
  <c r="BD405"/>
  <c r="BD453"/>
  <c r="BE954"/>
  <c r="BF1029"/>
  <c r="BF1028" s="1"/>
  <c r="BG1121"/>
  <c r="BG1120" s="1"/>
  <c r="BF1177"/>
  <c r="BF1176" s="1"/>
  <c r="BG1195"/>
  <c r="BG1188" s="1"/>
  <c r="BE1215"/>
  <c r="BE1214" s="1"/>
  <c r="BF608"/>
  <c r="BF607" s="1"/>
  <c r="BD625"/>
  <c r="BD619" s="1"/>
  <c r="BD662"/>
  <c r="BD661" s="1"/>
  <c r="BD652" s="1"/>
  <c r="BF662"/>
  <c r="BF661" s="1"/>
  <c r="BF652" s="1"/>
  <c r="BE681"/>
  <c r="BE726"/>
  <c r="BD853"/>
  <c r="BD852" s="1"/>
  <c r="BE1177"/>
  <c r="BE1176" s="1"/>
  <c r="BF182"/>
  <c r="BF174" s="1"/>
  <c r="BD190"/>
  <c r="BF194"/>
  <c r="BF214"/>
  <c r="BE241"/>
  <c r="BE240" s="1"/>
  <c r="BE239" s="1"/>
  <c r="BG241"/>
  <c r="BG240" s="1"/>
  <c r="BG239" s="1"/>
  <c r="BG296"/>
  <c r="BG285" s="1"/>
  <c r="BF329"/>
  <c r="BF328" s="1"/>
  <c r="BF323" s="1"/>
  <c r="BF322" s="1"/>
  <c r="BD458"/>
  <c r="BE576"/>
  <c r="BG853"/>
  <c r="BG852" s="1"/>
  <c r="BD954"/>
  <c r="BF954"/>
  <c r="BG122"/>
  <c r="BD160"/>
  <c r="BD159" s="1"/>
  <c r="BE207"/>
  <c r="BE190" s="1"/>
  <c r="BG231"/>
  <c r="BG230" s="1"/>
  <c r="BG229" s="1"/>
  <c r="BD270"/>
  <c r="BD269" s="1"/>
  <c r="BD264" s="1"/>
  <c r="BD263" s="1"/>
  <c r="BD308"/>
  <c r="BD307" s="1"/>
  <c r="BD296" s="1"/>
  <c r="BD285" s="1"/>
  <c r="BE329"/>
  <c r="BF382"/>
  <c r="BF381" s="1"/>
  <c r="BF411"/>
  <c r="BF410" s="1"/>
  <c r="BF405" s="1"/>
  <c r="BG421"/>
  <c r="BG420" s="1"/>
  <c r="BE608"/>
  <c r="BE607" s="1"/>
  <c r="BE619"/>
  <c r="BD765"/>
  <c r="BG1029"/>
  <c r="BG1028" s="1"/>
  <c r="BD1121"/>
  <c r="BD1120" s="1"/>
  <c r="BD1200"/>
  <c r="BE411"/>
  <c r="BE410" s="1"/>
  <c r="BE405" s="1"/>
  <c r="BE853"/>
  <c r="BE852" s="1"/>
  <c r="BD241"/>
  <c r="BE463"/>
  <c r="BD463"/>
  <c r="BF506"/>
  <c r="BF490" s="1"/>
  <c r="BE892"/>
  <c r="BE891" s="1"/>
  <c r="BE1247"/>
  <c r="BE1242" s="1"/>
  <c r="BE1241" s="1"/>
  <c r="BE1239" s="1"/>
  <c r="BF1247"/>
  <c r="BF1242" s="1"/>
  <c r="BF1241" s="1"/>
  <c r="BF1239" s="1"/>
  <c r="BG1247"/>
  <c r="BG1242" s="1"/>
  <c r="BG1241" s="1"/>
  <c r="BG1239" s="1"/>
  <c r="BE26"/>
  <c r="BE19" s="1"/>
  <c r="BE18" s="1"/>
  <c r="BE17" s="1"/>
  <c r="BD182"/>
  <c r="BD174" s="1"/>
  <c r="BG453"/>
  <c r="BG444" s="1"/>
  <c r="BE458"/>
  <c r="BD783"/>
  <c r="BD778" s="1"/>
  <c r="BD936"/>
  <c r="BE1029"/>
  <c r="BE1028" s="1"/>
  <c r="BD1029"/>
  <c r="BD1028" s="1"/>
  <c r="BD1220"/>
  <c r="BG135"/>
  <c r="BG174"/>
  <c r="BG190"/>
  <c r="BG75"/>
  <c r="BG87"/>
  <c r="BF96"/>
  <c r="BF95" s="1"/>
  <c r="BF94" s="1"/>
  <c r="BF93" s="1"/>
  <c r="BD135"/>
  <c r="BD117" s="1"/>
  <c r="BF135"/>
  <c r="BF117" s="1"/>
  <c r="BF264"/>
  <c r="BF263" s="1"/>
  <c r="BE285"/>
  <c r="BG323"/>
  <c r="BG322" s="1"/>
  <c r="BG382"/>
  <c r="BG381" s="1"/>
  <c r="BD421"/>
  <c r="BD420" s="1"/>
  <c r="BF421"/>
  <c r="BF420" s="1"/>
  <c r="BF444"/>
  <c r="BD531"/>
  <c r="BF531"/>
  <c r="BG59"/>
  <c r="BG345"/>
  <c r="BG340" s="1"/>
  <c r="BG339" s="1"/>
  <c r="BG338" s="1"/>
  <c r="BD382"/>
  <c r="BD381" s="1"/>
  <c r="BE421"/>
  <c r="BE420" s="1"/>
  <c r="BD45"/>
  <c r="BD44" s="1"/>
  <c r="BE135"/>
  <c r="BE117" s="1"/>
  <c r="BE345"/>
  <c r="BE340" s="1"/>
  <c r="BE339" s="1"/>
  <c r="BE338" s="1"/>
  <c r="BD432"/>
  <c r="BD704"/>
  <c r="BD726"/>
  <c r="BD721" s="1"/>
  <c r="BD720" s="1"/>
  <c r="BD744"/>
  <c r="BE765"/>
  <c r="BE875"/>
  <c r="BG901"/>
  <c r="BG900" s="1"/>
  <c r="BE918"/>
  <c r="BE901" s="1"/>
  <c r="BE900" s="1"/>
  <c r="BG521"/>
  <c r="BG704"/>
  <c r="BG726"/>
  <c r="BG721" s="1"/>
  <c r="BG720" s="1"/>
  <c r="BF744"/>
  <c r="BD875"/>
  <c r="BD874" s="1"/>
  <c r="BF901"/>
  <c r="BF900" s="1"/>
  <c r="BD918"/>
  <c r="BD901" s="1"/>
  <c r="BD900" s="1"/>
  <c r="BG662"/>
  <c r="BG661" s="1"/>
  <c r="BG652" s="1"/>
  <c r="BE744"/>
  <c r="BG954"/>
  <c r="BE1121"/>
  <c r="BE1120" s="1"/>
  <c r="BD1161"/>
  <c r="BF1161"/>
  <c r="BE1285"/>
  <c r="BE1284" s="1"/>
  <c r="BE1282" s="1"/>
  <c r="BD1188"/>
  <c r="BD1177"/>
  <c r="BD1176" s="1"/>
  <c r="BD1247"/>
  <c r="BD1242" s="1"/>
  <c r="BD1241" s="1"/>
  <c r="BD1239" s="1"/>
  <c r="BD1285"/>
  <c r="BD1284" s="1"/>
  <c r="BD1282" s="1"/>
  <c r="AY256"/>
  <c r="AZ256"/>
  <c r="AX258"/>
  <c r="AX257" s="1"/>
  <c r="AX256" s="1"/>
  <c r="BE721" l="1"/>
  <c r="BE720" s="1"/>
  <c r="BF874"/>
  <c r="BF721"/>
  <c r="BF720" s="1"/>
  <c r="CR844"/>
  <c r="CV845"/>
  <c r="CS844"/>
  <c r="BE43"/>
  <c r="BE42" s="1"/>
  <c r="BE41" s="1"/>
  <c r="CL1212"/>
  <c r="CL1211" s="1"/>
  <c r="CR1213"/>
  <c r="CM1212"/>
  <c r="CM1211" s="1"/>
  <c r="CS1213"/>
  <c r="BF58"/>
  <c r="BE874"/>
  <c r="BG874"/>
  <c r="BE764"/>
  <c r="CF598"/>
  <c r="CL599"/>
  <c r="CG842"/>
  <c r="CF842"/>
  <c r="CG835"/>
  <c r="CM836"/>
  <c r="CG598"/>
  <c r="CM599"/>
  <c r="CG1211"/>
  <c r="CF1211"/>
  <c r="BG117"/>
  <c r="BF1187"/>
  <c r="BF1175" s="1"/>
  <c r="BF675"/>
  <c r="BF674" s="1"/>
  <c r="BG1187"/>
  <c r="BG1175" s="1"/>
  <c r="BD1027"/>
  <c r="BZ644"/>
  <c r="CF645"/>
  <c r="BZ835"/>
  <c r="CF836"/>
  <c r="CA717"/>
  <c r="CG718"/>
  <c r="BZ603"/>
  <c r="CF604"/>
  <c r="CA593"/>
  <c r="CG594"/>
  <c r="BZ585"/>
  <c r="CF586"/>
  <c r="BZ597"/>
  <c r="CA834"/>
  <c r="CA597"/>
  <c r="CA644"/>
  <c r="CG645"/>
  <c r="BZ641"/>
  <c r="CF642"/>
  <c r="BZ593"/>
  <c r="CF594"/>
  <c r="CA641"/>
  <c r="CG642"/>
  <c r="BZ717"/>
  <c r="CF718"/>
  <c r="CA585"/>
  <c r="CG586"/>
  <c r="CA603"/>
  <c r="CG604"/>
  <c r="BF553"/>
  <c r="BF488" s="1"/>
  <c r="BG935"/>
  <c r="BG934" s="1"/>
  <c r="BG932" s="1"/>
  <c r="BG675"/>
  <c r="BG674" s="1"/>
  <c r="BF935"/>
  <c r="BF934" s="1"/>
  <c r="BF932" s="1"/>
  <c r="BD375"/>
  <c r="BD369" s="1"/>
  <c r="BG1027"/>
  <c r="BD43"/>
  <c r="BD42" s="1"/>
  <c r="BD41" s="1"/>
  <c r="BG431"/>
  <c r="BO416"/>
  <c r="BU418"/>
  <c r="BN416"/>
  <c r="BT418"/>
  <c r="BE261"/>
  <c r="BD764"/>
  <c r="BG764"/>
  <c r="BE935"/>
  <c r="BE934" s="1"/>
  <c r="BE932" s="1"/>
  <c r="BF764"/>
  <c r="BE575"/>
  <c r="BD1187"/>
  <c r="BD1175" s="1"/>
  <c r="BD444"/>
  <c r="BD431" s="1"/>
  <c r="BE375"/>
  <c r="BE369" s="1"/>
  <c r="BE675"/>
  <c r="BE674" s="1"/>
  <c r="BF190"/>
  <c r="BF158" s="1"/>
  <c r="BF150" s="1"/>
  <c r="BF1027"/>
  <c r="BG158"/>
  <c r="BG150" s="1"/>
  <c r="BD935"/>
  <c r="BD934" s="1"/>
  <c r="BD932" s="1"/>
  <c r="BD675"/>
  <c r="BD674" s="1"/>
  <c r="BE1027"/>
  <c r="BG400"/>
  <c r="BE555"/>
  <c r="BE542"/>
  <c r="BG520"/>
  <c r="BD507"/>
  <c r="BE328"/>
  <c r="BD324"/>
  <c r="BD240"/>
  <c r="BG58"/>
  <c r="BG43" s="1"/>
  <c r="BG42" s="1"/>
  <c r="BG41" s="1"/>
  <c r="BD158"/>
  <c r="BD150" s="1"/>
  <c r="BE158"/>
  <c r="BE150" s="1"/>
  <c r="BE111" s="1"/>
  <c r="BE7" s="1"/>
  <c r="BF261"/>
  <c r="BF43"/>
  <c r="BF42" s="1"/>
  <c r="BF41" s="1"/>
  <c r="BE1187"/>
  <c r="BE1175" s="1"/>
  <c r="BF375"/>
  <c r="BF369" s="1"/>
  <c r="BE444"/>
  <c r="BE431" s="1"/>
  <c r="BD261"/>
  <c r="BF111"/>
  <c r="BF431"/>
  <c r="BG261"/>
  <c r="BA691"/>
  <c r="AY695"/>
  <c r="AY694" s="1"/>
  <c r="AY693" s="1"/>
  <c r="AZ695"/>
  <c r="AZ694" s="1"/>
  <c r="AZ693" s="1"/>
  <c r="BA695"/>
  <c r="BA694" s="1"/>
  <c r="BA693" s="1"/>
  <c r="AX695"/>
  <c r="AX694" s="1"/>
  <c r="AX693" s="1"/>
  <c r="CS1212" l="1"/>
  <c r="CR843"/>
  <c r="CV844"/>
  <c r="CR1212"/>
  <c r="CV1213"/>
  <c r="CS843"/>
  <c r="CM598"/>
  <c r="CM597" s="1"/>
  <c r="CS599"/>
  <c r="CM835"/>
  <c r="CM834" s="1"/>
  <c r="CS836"/>
  <c r="CL598"/>
  <c r="CL597" s="1"/>
  <c r="CR599"/>
  <c r="BG111"/>
  <c r="BD1017"/>
  <c r="BE672"/>
  <c r="BF672"/>
  <c r="CF585"/>
  <c r="CL586"/>
  <c r="CF603"/>
  <c r="CL604"/>
  <c r="CF835"/>
  <c r="CL836"/>
  <c r="CG597"/>
  <c r="CF597"/>
  <c r="CG603"/>
  <c r="CM604"/>
  <c r="CF717"/>
  <c r="CL718"/>
  <c r="CF593"/>
  <c r="CL594"/>
  <c r="CG644"/>
  <c r="CM645"/>
  <c r="CG834"/>
  <c r="CG593"/>
  <c r="CM594"/>
  <c r="CG717"/>
  <c r="CM718"/>
  <c r="CF644"/>
  <c r="CL645"/>
  <c r="CG585"/>
  <c r="CM586"/>
  <c r="CG641"/>
  <c r="CM642"/>
  <c r="CF641"/>
  <c r="CL642"/>
  <c r="BF1017"/>
  <c r="BG672"/>
  <c r="BZ584"/>
  <c r="BZ834"/>
  <c r="CA584"/>
  <c r="BZ640"/>
  <c r="BZ643"/>
  <c r="BZ716"/>
  <c r="CA643"/>
  <c r="CA640"/>
  <c r="CA716"/>
  <c r="BG1017"/>
  <c r="BU416"/>
  <c r="CA418"/>
  <c r="BT416"/>
  <c r="BZ418"/>
  <c r="BG7"/>
  <c r="BG375"/>
  <c r="BG369" s="1"/>
  <c r="BG320" s="1"/>
  <c r="BD553"/>
  <c r="BE554"/>
  <c r="BE531"/>
  <c r="BG506"/>
  <c r="BD506"/>
  <c r="BE323"/>
  <c r="BE322" s="1"/>
  <c r="BE320" s="1"/>
  <c r="BD323"/>
  <c r="BD239"/>
  <c r="BF320"/>
  <c r="BF7"/>
  <c r="BD672"/>
  <c r="BE1017"/>
  <c r="BB470"/>
  <c r="AY469"/>
  <c r="AY468" s="1"/>
  <c r="AZ469"/>
  <c r="AZ468" s="1"/>
  <c r="BA469"/>
  <c r="BA468" s="1"/>
  <c r="AX469"/>
  <c r="AX468" s="1"/>
  <c r="CR1211" l="1"/>
  <c r="CV1211" s="1"/>
  <c r="CV1212"/>
  <c r="CS1211"/>
  <c r="CR598"/>
  <c r="CV599"/>
  <c r="CS598"/>
  <c r="CW599"/>
  <c r="CS842"/>
  <c r="CR842"/>
  <c r="CV842" s="1"/>
  <c r="CV843"/>
  <c r="CS835"/>
  <c r="CW836"/>
  <c r="CL835"/>
  <c r="CL834" s="1"/>
  <c r="CR836"/>
  <c r="CM641"/>
  <c r="CM640" s="1"/>
  <c r="CM639" s="1"/>
  <c r="CS642"/>
  <c r="CL644"/>
  <c r="CL643" s="1"/>
  <c r="CR645"/>
  <c r="CM644"/>
  <c r="CM643" s="1"/>
  <c r="CS645"/>
  <c r="CL717"/>
  <c r="CL716" s="1"/>
  <c r="CR718"/>
  <c r="CL641"/>
  <c r="CL640" s="1"/>
  <c r="CL639" s="1"/>
  <c r="CR642"/>
  <c r="CM717"/>
  <c r="CM716" s="1"/>
  <c r="CS718"/>
  <c r="CS717" s="1"/>
  <c r="CS716" s="1"/>
  <c r="CM603"/>
  <c r="CS604"/>
  <c r="CL603"/>
  <c r="CR604"/>
  <c r="CL593"/>
  <c r="CR594"/>
  <c r="CM593"/>
  <c r="CS594"/>
  <c r="CM585"/>
  <c r="CM584" s="1"/>
  <c r="CS586"/>
  <c r="CL585"/>
  <c r="CL584" s="1"/>
  <c r="CR586"/>
  <c r="CG584"/>
  <c r="CF716"/>
  <c r="CF584"/>
  <c r="CF643"/>
  <c r="CF640"/>
  <c r="CG716"/>
  <c r="CG643"/>
  <c r="CF834"/>
  <c r="CG640"/>
  <c r="BZ416"/>
  <c r="CF418"/>
  <c r="BZ639"/>
  <c r="CA639"/>
  <c r="CA416"/>
  <c r="CG418"/>
  <c r="BF1294"/>
  <c r="BE553"/>
  <c r="BG490"/>
  <c r="BD490"/>
  <c r="BD322"/>
  <c r="BD111"/>
  <c r="BB469"/>
  <c r="BH470"/>
  <c r="AY941"/>
  <c r="AZ941"/>
  <c r="BA941"/>
  <c r="CS834" l="1"/>
  <c r="CW834" s="1"/>
  <c r="CW835"/>
  <c r="CR597"/>
  <c r="CV597" s="1"/>
  <c r="CV598"/>
  <c r="CS585"/>
  <c r="CW586"/>
  <c r="CR593"/>
  <c r="CV593" s="1"/>
  <c r="CV594"/>
  <c r="CS603"/>
  <c r="CR641"/>
  <c r="CV642"/>
  <c r="CS644"/>
  <c r="CS641"/>
  <c r="CW642"/>
  <c r="CS597"/>
  <c r="CW597" s="1"/>
  <c r="CW598"/>
  <c r="CR585"/>
  <c r="CV586"/>
  <c r="CS593"/>
  <c r="CW593" s="1"/>
  <c r="CW594"/>
  <c r="CR603"/>
  <c r="CV603" s="1"/>
  <c r="CV604"/>
  <c r="CW718"/>
  <c r="CR717"/>
  <c r="CR716" s="1"/>
  <c r="CV718"/>
  <c r="CR644"/>
  <c r="CV645"/>
  <c r="CR835"/>
  <c r="CV836"/>
  <c r="CF639"/>
  <c r="CG639"/>
  <c r="CG416"/>
  <c r="CM418"/>
  <c r="CF416"/>
  <c r="CL418"/>
  <c r="BH469"/>
  <c r="BH468" s="1"/>
  <c r="BN470"/>
  <c r="BB468"/>
  <c r="BE488"/>
  <c r="BE1294" s="1"/>
  <c r="BG488"/>
  <c r="BD488"/>
  <c r="BD320"/>
  <c r="BD7"/>
  <c r="AY521"/>
  <c r="AY520" s="1"/>
  <c r="AZ521"/>
  <c r="AZ520" s="1"/>
  <c r="AX521"/>
  <c r="AX520" s="1"/>
  <c r="BA522"/>
  <c r="BC522" s="1"/>
  <c r="CR643" l="1"/>
  <c r="CV643" s="1"/>
  <c r="CV644"/>
  <c r="CW716"/>
  <c r="CW717"/>
  <c r="CS643"/>
  <c r="CS584"/>
  <c r="CW585"/>
  <c r="CR834"/>
  <c r="CV834" s="1"/>
  <c r="CV835"/>
  <c r="CV716"/>
  <c r="CV717"/>
  <c r="CR584"/>
  <c r="CV585"/>
  <c r="CS640"/>
  <c r="CW641"/>
  <c r="CR640"/>
  <c r="CV641"/>
  <c r="CL416"/>
  <c r="CR418"/>
  <c r="CM416"/>
  <c r="CS418"/>
  <c r="BN469"/>
  <c r="BN468" s="1"/>
  <c r="BT470"/>
  <c r="BB522"/>
  <c r="BH522" s="1"/>
  <c r="BN522" s="1"/>
  <c r="BG1294"/>
  <c r="BD1294"/>
  <c r="BA521"/>
  <c r="BA520" s="1"/>
  <c r="BC521"/>
  <c r="BC520" s="1"/>
  <c r="BI522"/>
  <c r="BO522" s="1"/>
  <c r="AY245"/>
  <c r="CR639" l="1"/>
  <c r="CV639" s="1"/>
  <c r="CV640"/>
  <c r="CR583"/>
  <c r="CV583" s="1"/>
  <c r="CV584"/>
  <c r="CS416"/>
  <c r="CS639"/>
  <c r="CW639" s="1"/>
  <c r="CW640"/>
  <c r="CS583"/>
  <c r="CW583" s="1"/>
  <c r="CW584"/>
  <c r="CR416"/>
  <c r="CV416" s="1"/>
  <c r="CV418"/>
  <c r="BT469"/>
  <c r="BT468" s="1"/>
  <c r="BZ470"/>
  <c r="BN521"/>
  <c r="BN520" s="1"/>
  <c r="BT522"/>
  <c r="BO521"/>
  <c r="BO520" s="1"/>
  <c r="BU522"/>
  <c r="BB521"/>
  <c r="BB520" s="1"/>
  <c r="BI521"/>
  <c r="BH521"/>
  <c r="BC670"/>
  <c r="BB670"/>
  <c r="AY669"/>
  <c r="AY668" s="1"/>
  <c r="AY667" s="1"/>
  <c r="AZ669"/>
  <c r="AZ668" s="1"/>
  <c r="AZ667" s="1"/>
  <c r="BA669"/>
  <c r="BA668" s="1"/>
  <c r="BA667" s="1"/>
  <c r="AX669"/>
  <c r="AX668" s="1"/>
  <c r="AX667" s="1"/>
  <c r="AY601"/>
  <c r="AY600" s="1"/>
  <c r="AZ601"/>
  <c r="AZ600" s="1"/>
  <c r="BA601"/>
  <c r="BA600" s="1"/>
  <c r="AX601"/>
  <c r="AX600" s="1"/>
  <c r="BC602"/>
  <c r="BB602"/>
  <c r="AY591"/>
  <c r="AY590" s="1"/>
  <c r="AZ591"/>
  <c r="AZ590" s="1"/>
  <c r="BA591"/>
  <c r="BA590" s="1"/>
  <c r="AX591"/>
  <c r="AX590" s="1"/>
  <c r="BC592"/>
  <c r="BB592"/>
  <c r="AY518"/>
  <c r="AY517" s="1"/>
  <c r="AZ518"/>
  <c r="AZ517" s="1"/>
  <c r="BA518"/>
  <c r="BA517" s="1"/>
  <c r="BC519"/>
  <c r="BB519"/>
  <c r="AX518"/>
  <c r="AX517" s="1"/>
  <c r="BZ469" l="1"/>
  <c r="CF470"/>
  <c r="BT521"/>
  <c r="BT520" s="1"/>
  <c r="BZ522"/>
  <c r="BU521"/>
  <c r="BU520" s="1"/>
  <c r="CA522"/>
  <c r="BH520"/>
  <c r="BI520"/>
  <c r="BC518"/>
  <c r="BI519"/>
  <c r="BB591"/>
  <c r="BB590" s="1"/>
  <c r="BH592"/>
  <c r="BC591"/>
  <c r="BC590" s="1"/>
  <c r="BI592"/>
  <c r="BC669"/>
  <c r="BI670"/>
  <c r="BB669"/>
  <c r="BH670"/>
  <c r="BB518"/>
  <c r="BB517" s="1"/>
  <c r="BH519"/>
  <c r="BN519" s="1"/>
  <c r="BC601"/>
  <c r="BI602"/>
  <c r="BB601"/>
  <c r="BB600" s="1"/>
  <c r="BH602"/>
  <c r="BN602" s="1"/>
  <c r="BC696"/>
  <c r="BB696"/>
  <c r="AY1218"/>
  <c r="AZ1218"/>
  <c r="BA1218"/>
  <c r="BC1219"/>
  <c r="BC1218" s="1"/>
  <c r="BB1219"/>
  <c r="AX1218"/>
  <c r="AY1216"/>
  <c r="AZ1216"/>
  <c r="BA1216"/>
  <c r="AX1216"/>
  <c r="BC1217"/>
  <c r="BB1217"/>
  <c r="AY1193"/>
  <c r="AY1192" s="1"/>
  <c r="AZ1193"/>
  <c r="AZ1192" s="1"/>
  <c r="BA1193"/>
  <c r="BA1192" s="1"/>
  <c r="BC1194"/>
  <c r="BB1194"/>
  <c r="AX1193"/>
  <c r="AX1192" s="1"/>
  <c r="AY1221"/>
  <c r="AZ1221"/>
  <c r="BA1221"/>
  <c r="BB1221"/>
  <c r="BC1221"/>
  <c r="AX1221"/>
  <c r="BC1224"/>
  <c r="BB1224"/>
  <c r="AY1223"/>
  <c r="AZ1223"/>
  <c r="AZ1220" s="1"/>
  <c r="BA1223"/>
  <c r="BA1220" s="1"/>
  <c r="AX1223"/>
  <c r="BC470"/>
  <c r="BC1159"/>
  <c r="BB1159"/>
  <c r="AY1158"/>
  <c r="AY1157" s="1"/>
  <c r="AZ1158"/>
  <c r="AZ1157" s="1"/>
  <c r="BA1158"/>
  <c r="BA1157" s="1"/>
  <c r="AX1158"/>
  <c r="AX1157" s="1"/>
  <c r="AY258"/>
  <c r="AZ258"/>
  <c r="BA258"/>
  <c r="BA257" s="1"/>
  <c r="BA256" s="1"/>
  <c r="CF469" l="1"/>
  <c r="CL470"/>
  <c r="BZ468"/>
  <c r="BZ521"/>
  <c r="CF522"/>
  <c r="CA521"/>
  <c r="CG522"/>
  <c r="BN601"/>
  <c r="BN600" s="1"/>
  <c r="BT602"/>
  <c r="BN518"/>
  <c r="BN517" s="1"/>
  <c r="BT519"/>
  <c r="BI669"/>
  <c r="BI668" s="1"/>
  <c r="BI667" s="1"/>
  <c r="BO670"/>
  <c r="BH591"/>
  <c r="BH590" s="1"/>
  <c r="BN592"/>
  <c r="BI601"/>
  <c r="BI600" s="1"/>
  <c r="BO602"/>
  <c r="BH669"/>
  <c r="BH668" s="1"/>
  <c r="BH667" s="1"/>
  <c r="BN670"/>
  <c r="BI591"/>
  <c r="BI590" s="1"/>
  <c r="BO592"/>
  <c r="BI518"/>
  <c r="BI517" s="1"/>
  <c r="BO519"/>
  <c r="AY1220"/>
  <c r="AY1215"/>
  <c r="AY1214" s="1"/>
  <c r="BI1219"/>
  <c r="BC668"/>
  <c r="BC600"/>
  <c r="BB668"/>
  <c r="BC517"/>
  <c r="BH601"/>
  <c r="BH518"/>
  <c r="BB1223"/>
  <c r="BH1224"/>
  <c r="BC695"/>
  <c r="BI696"/>
  <c r="BC1216"/>
  <c r="BI1217"/>
  <c r="BB695"/>
  <c r="BH696"/>
  <c r="BC469"/>
  <c r="BI470"/>
  <c r="BC1158"/>
  <c r="BI1159"/>
  <c r="BC1193"/>
  <c r="BI1194"/>
  <c r="BB1216"/>
  <c r="BH1217"/>
  <c r="BB1158"/>
  <c r="BH1159"/>
  <c r="BC1223"/>
  <c r="BI1224"/>
  <c r="BB1193"/>
  <c r="BH1194"/>
  <c r="BB1218"/>
  <c r="BH1219"/>
  <c r="AX1220"/>
  <c r="BA1215"/>
  <c r="BA1214" s="1"/>
  <c r="AX1215"/>
  <c r="AX1214" s="1"/>
  <c r="AZ1215"/>
  <c r="AZ1214" s="1"/>
  <c r="CL469" l="1"/>
  <c r="CL468" s="1"/>
  <c r="CR470"/>
  <c r="CF468"/>
  <c r="CF521"/>
  <c r="CL522"/>
  <c r="CG521"/>
  <c r="CM522"/>
  <c r="CA520"/>
  <c r="BZ520"/>
  <c r="BT601"/>
  <c r="BT600" s="1"/>
  <c r="BZ602"/>
  <c r="BT518"/>
  <c r="BT517" s="1"/>
  <c r="BZ519"/>
  <c r="BO591"/>
  <c r="BO590" s="1"/>
  <c r="BU592"/>
  <c r="BO601"/>
  <c r="BO600" s="1"/>
  <c r="BU602"/>
  <c r="BO669"/>
  <c r="BO668" s="1"/>
  <c r="BO667" s="1"/>
  <c r="BU670"/>
  <c r="BO518"/>
  <c r="BO517" s="1"/>
  <c r="BU519"/>
  <c r="BN669"/>
  <c r="BN668" s="1"/>
  <c r="BN667" s="1"/>
  <c r="BT670"/>
  <c r="BN591"/>
  <c r="BN590" s="1"/>
  <c r="BT592"/>
  <c r="BH1218"/>
  <c r="BN1219"/>
  <c r="BH1216"/>
  <c r="BN1217"/>
  <c r="BI1158"/>
  <c r="BI1157" s="1"/>
  <c r="BO1159"/>
  <c r="BH695"/>
  <c r="BH694" s="1"/>
  <c r="BH693" s="1"/>
  <c r="BN696"/>
  <c r="BI695"/>
  <c r="BI694" s="1"/>
  <c r="BI693" s="1"/>
  <c r="BO696"/>
  <c r="BI1223"/>
  <c r="BI1220" s="1"/>
  <c r="BO1224"/>
  <c r="BH1158"/>
  <c r="BH1157" s="1"/>
  <c r="BN1159"/>
  <c r="BI469"/>
  <c r="BI468" s="1"/>
  <c r="BO470"/>
  <c r="BI1216"/>
  <c r="BO1217"/>
  <c r="BH1223"/>
  <c r="BH1220" s="1"/>
  <c r="BN1224"/>
  <c r="BI1218"/>
  <c r="BO1219"/>
  <c r="BH1193"/>
  <c r="BH1192" s="1"/>
  <c r="BN1194"/>
  <c r="BI1193"/>
  <c r="BI1192" s="1"/>
  <c r="BO1194"/>
  <c r="BB694"/>
  <c r="BC1157"/>
  <c r="BB667"/>
  <c r="BB1192"/>
  <c r="BB1157"/>
  <c r="BC1192"/>
  <c r="BC468"/>
  <c r="BC1215"/>
  <c r="BB1220"/>
  <c r="BB1215"/>
  <c r="BC1220"/>
  <c r="BC694"/>
  <c r="BC667"/>
  <c r="BH600"/>
  <c r="BH517"/>
  <c r="AX850"/>
  <c r="AX849" s="1"/>
  <c r="AX848" s="1"/>
  <c r="AX847" s="1"/>
  <c r="AX846" s="1"/>
  <c r="AX183"/>
  <c r="AY459"/>
  <c r="AZ459"/>
  <c r="BA459"/>
  <c r="AY461"/>
  <c r="AZ461"/>
  <c r="BA461"/>
  <c r="AX459"/>
  <c r="AX461"/>
  <c r="BC460"/>
  <c r="BB460"/>
  <c r="BC462"/>
  <c r="BB462"/>
  <c r="BC457"/>
  <c r="BC456" s="1"/>
  <c r="BB457"/>
  <c r="BC455"/>
  <c r="BB455"/>
  <c r="AY454"/>
  <c r="AZ454"/>
  <c r="BA454"/>
  <c r="BB454"/>
  <c r="AX454"/>
  <c r="AY456"/>
  <c r="AY453" s="1"/>
  <c r="AZ456"/>
  <c r="AZ453" s="1"/>
  <c r="BA456"/>
  <c r="AX456"/>
  <c r="BC259"/>
  <c r="BB259"/>
  <c r="AY47"/>
  <c r="BC683"/>
  <c r="BB683"/>
  <c r="BA1291"/>
  <c r="AZ1291"/>
  <c r="AY1291"/>
  <c r="AX1291"/>
  <c r="BA1290"/>
  <c r="AZ1290"/>
  <c r="AY1290"/>
  <c r="AX1290"/>
  <c r="BA1289"/>
  <c r="AZ1289"/>
  <c r="AY1289"/>
  <c r="AX1289"/>
  <c r="AY1287"/>
  <c r="AY1286" s="1"/>
  <c r="BA1287"/>
  <c r="BA1286" s="1"/>
  <c r="AZ1287"/>
  <c r="AZ1286" s="1"/>
  <c r="AX1287"/>
  <c r="AX1286" s="1"/>
  <c r="AX1285" s="1"/>
  <c r="AX1284" s="1"/>
  <c r="AX1282" s="1"/>
  <c r="BA1279"/>
  <c r="AZ1279"/>
  <c r="AY1279"/>
  <c r="AX1279"/>
  <c r="BA1278"/>
  <c r="AZ1278"/>
  <c r="AY1278"/>
  <c r="AX1278"/>
  <c r="AX1277" s="1"/>
  <c r="AX1276" s="1"/>
  <c r="AX1275" s="1"/>
  <c r="AX1274" s="1"/>
  <c r="AX1272" s="1"/>
  <c r="BA1277"/>
  <c r="AZ1277"/>
  <c r="AZ1276" s="1"/>
  <c r="AZ1275" s="1"/>
  <c r="AZ1274" s="1"/>
  <c r="AZ1272" s="1"/>
  <c r="AY1277"/>
  <c r="AY1276" s="1"/>
  <c r="AY1275" s="1"/>
  <c r="AY1274" s="1"/>
  <c r="AY1272" s="1"/>
  <c r="BA1276"/>
  <c r="BA1275" s="1"/>
  <c r="BA1274" s="1"/>
  <c r="BA1272" s="1"/>
  <c r="BA1269"/>
  <c r="AZ1269"/>
  <c r="AY1269"/>
  <c r="AX1269"/>
  <c r="AX1268" s="1"/>
  <c r="AX1267" s="1"/>
  <c r="AX1266" s="1"/>
  <c r="AX1265" s="1"/>
  <c r="BA1268"/>
  <c r="AZ1268"/>
  <c r="AZ1267" s="1"/>
  <c r="AZ1266" s="1"/>
  <c r="AZ1265" s="1"/>
  <c r="AY1268"/>
  <c r="AY1267" s="1"/>
  <c r="AY1266" s="1"/>
  <c r="AY1265" s="1"/>
  <c r="BA1267"/>
  <c r="BA1266" s="1"/>
  <c r="BA1265" s="1"/>
  <c r="BA1262"/>
  <c r="AZ1262"/>
  <c r="AY1262"/>
  <c r="AX1262"/>
  <c r="AX1261" s="1"/>
  <c r="AX1260" s="1"/>
  <c r="AX1259" s="1"/>
  <c r="BA1261"/>
  <c r="AZ1261"/>
  <c r="AZ1260" s="1"/>
  <c r="AZ1259" s="1"/>
  <c r="AY1261"/>
  <c r="AY1260" s="1"/>
  <c r="AY1259" s="1"/>
  <c r="BA1260"/>
  <c r="BA1259" s="1"/>
  <c r="BA1257"/>
  <c r="AZ1257"/>
  <c r="AY1257"/>
  <c r="AX1257"/>
  <c r="AX1256" s="1"/>
  <c r="AX1255" s="1"/>
  <c r="AX1254" s="1"/>
  <c r="BA1256"/>
  <c r="AZ1256"/>
  <c r="AZ1255" s="1"/>
  <c r="AZ1254" s="1"/>
  <c r="AY1256"/>
  <c r="AY1255" s="1"/>
  <c r="AY1254" s="1"/>
  <c r="BA1255"/>
  <c r="BA1254" s="1"/>
  <c r="BA1252"/>
  <c r="AZ1252"/>
  <c r="AY1252"/>
  <c r="AX1252"/>
  <c r="BA1251"/>
  <c r="AZ1251"/>
  <c r="AY1251"/>
  <c r="AX1251"/>
  <c r="BA1249"/>
  <c r="AZ1249"/>
  <c r="AY1249"/>
  <c r="AX1249"/>
  <c r="AX1248" s="1"/>
  <c r="AX1247" s="1"/>
  <c r="BA1248"/>
  <c r="AZ1248"/>
  <c r="AZ1247" s="1"/>
  <c r="AY1248"/>
  <c r="AY1247" s="1"/>
  <c r="BA1245"/>
  <c r="AZ1245"/>
  <c r="AY1245"/>
  <c r="AX1245"/>
  <c r="BA1244"/>
  <c r="AZ1244"/>
  <c r="AY1244"/>
  <c r="AX1244"/>
  <c r="AX1243" s="1"/>
  <c r="BA1243"/>
  <c r="AZ1243"/>
  <c r="AY1243"/>
  <c r="BA1236"/>
  <c r="AZ1236"/>
  <c r="AY1236"/>
  <c r="AX1236"/>
  <c r="BA1235"/>
  <c r="AZ1235"/>
  <c r="AY1235"/>
  <c r="AX1235"/>
  <c r="AX1234" s="1"/>
  <c r="AX1233" s="1"/>
  <c r="BA1234"/>
  <c r="BA1233" s="1"/>
  <c r="AZ1234"/>
  <c r="AZ1233" s="1"/>
  <c r="AY1234"/>
  <c r="AY1233"/>
  <c r="BA1231"/>
  <c r="AZ1231"/>
  <c r="AY1231"/>
  <c r="AX1231"/>
  <c r="AX1230" s="1"/>
  <c r="BA1230"/>
  <c r="AZ1230"/>
  <c r="AY1230"/>
  <c r="BA1228"/>
  <c r="AZ1228"/>
  <c r="AY1228"/>
  <c r="AX1228"/>
  <c r="BA1227"/>
  <c r="AZ1227"/>
  <c r="AY1227"/>
  <c r="AX1227"/>
  <c r="BA1209"/>
  <c r="AZ1209"/>
  <c r="AY1209"/>
  <c r="AX1209"/>
  <c r="BA1208"/>
  <c r="AZ1208"/>
  <c r="AY1208"/>
  <c r="AX1208"/>
  <c r="AX1207" s="1"/>
  <c r="BA1207"/>
  <c r="AZ1207"/>
  <c r="AY1207"/>
  <c r="BA1205"/>
  <c r="AZ1205"/>
  <c r="AY1205"/>
  <c r="AX1205"/>
  <c r="AX1204" s="1"/>
  <c r="BA1204"/>
  <c r="AZ1204"/>
  <c r="AY1204"/>
  <c r="BA1202"/>
  <c r="AZ1202"/>
  <c r="AY1202"/>
  <c r="AX1202"/>
  <c r="AX1201" s="1"/>
  <c r="BA1201"/>
  <c r="BA1200" s="1"/>
  <c r="AZ1201"/>
  <c r="AY1201"/>
  <c r="BA1198"/>
  <c r="AZ1198"/>
  <c r="AY1198"/>
  <c r="AX1198"/>
  <c r="BA1196"/>
  <c r="AZ1196"/>
  <c r="AY1196"/>
  <c r="AX1196"/>
  <c r="BA1195"/>
  <c r="AZ1195"/>
  <c r="AY1195"/>
  <c r="AX1195"/>
  <c r="BA1190"/>
  <c r="AZ1190"/>
  <c r="AY1190"/>
  <c r="AX1190"/>
  <c r="AX1189" s="1"/>
  <c r="AX1188" s="1"/>
  <c r="BA1189"/>
  <c r="BA1188" s="1"/>
  <c r="AZ1189"/>
  <c r="AZ1188" s="1"/>
  <c r="AY1189"/>
  <c r="AY1188" s="1"/>
  <c r="BA1185"/>
  <c r="AZ1185"/>
  <c r="AY1185"/>
  <c r="AX1185"/>
  <c r="BA1184"/>
  <c r="AZ1184"/>
  <c r="AY1184"/>
  <c r="AX1184"/>
  <c r="BA1182"/>
  <c r="AZ1182"/>
  <c r="AY1182"/>
  <c r="AX1182"/>
  <c r="BA1181"/>
  <c r="AZ1181"/>
  <c r="AY1181"/>
  <c r="AX1181"/>
  <c r="BA1179"/>
  <c r="AZ1179"/>
  <c r="AY1179"/>
  <c r="AX1179"/>
  <c r="BA1178"/>
  <c r="AZ1178"/>
  <c r="AY1178"/>
  <c r="AX1178"/>
  <c r="BA1177"/>
  <c r="AZ1177"/>
  <c r="AY1177"/>
  <c r="AX1177"/>
  <c r="AX1176" s="1"/>
  <c r="BA1176"/>
  <c r="AZ1176"/>
  <c r="AY1176"/>
  <c r="BA1172"/>
  <c r="AZ1172"/>
  <c r="AY1172"/>
  <c r="AX1172"/>
  <c r="BA1171"/>
  <c r="AZ1171"/>
  <c r="AY1171"/>
  <c r="AX1171"/>
  <c r="AX1167" s="1"/>
  <c r="BA1167"/>
  <c r="AZ1167"/>
  <c r="AY1167"/>
  <c r="BA1165"/>
  <c r="AZ1165"/>
  <c r="AY1165"/>
  <c r="AX1165"/>
  <c r="BA1164"/>
  <c r="AZ1164"/>
  <c r="AY1164"/>
  <c r="AX1164"/>
  <c r="AX1163" s="1"/>
  <c r="AX1162" s="1"/>
  <c r="BA1163"/>
  <c r="BA1162" s="1"/>
  <c r="BA1161" s="1"/>
  <c r="AZ1163"/>
  <c r="AZ1162" s="1"/>
  <c r="AY1163"/>
  <c r="AY1162" s="1"/>
  <c r="BA1155"/>
  <c r="AZ1155"/>
  <c r="AY1155"/>
  <c r="AX1155"/>
  <c r="AX1154" s="1"/>
  <c r="BA1154"/>
  <c r="AZ1154"/>
  <c r="AY1154"/>
  <c r="BA1152"/>
  <c r="AZ1152"/>
  <c r="AY1152"/>
  <c r="AX1152"/>
  <c r="AX1151" s="1"/>
  <c r="AX1150" s="1"/>
  <c r="BA1151"/>
  <c r="BA1150" s="1"/>
  <c r="AZ1151"/>
  <c r="AZ1150" s="1"/>
  <c r="AY1151"/>
  <c r="AY1150" s="1"/>
  <c r="BA1144"/>
  <c r="AZ1144"/>
  <c r="AY1144"/>
  <c r="AX1144"/>
  <c r="BA1141"/>
  <c r="AZ1141"/>
  <c r="AY1141"/>
  <c r="AX1141"/>
  <c r="AX1140" s="1"/>
  <c r="BA1140"/>
  <c r="AZ1140"/>
  <c r="AY1140"/>
  <c r="BA1138"/>
  <c r="AZ1138"/>
  <c r="AY1138"/>
  <c r="AX1138"/>
  <c r="AX1137" s="1"/>
  <c r="BA1137"/>
  <c r="AZ1137"/>
  <c r="AY1137"/>
  <c r="BA1135"/>
  <c r="AZ1135"/>
  <c r="AY1135"/>
  <c r="AX1135"/>
  <c r="AX1134" s="1"/>
  <c r="BA1134"/>
  <c r="AZ1134"/>
  <c r="AY1134"/>
  <c r="BA1132"/>
  <c r="AZ1132"/>
  <c r="AY1132"/>
  <c r="AX1132"/>
  <c r="AX1131" s="1"/>
  <c r="BA1131"/>
  <c r="AZ1131"/>
  <c r="AY1131"/>
  <c r="BA1129"/>
  <c r="AZ1129"/>
  <c r="AY1129"/>
  <c r="AX1129"/>
  <c r="BA1128"/>
  <c r="AZ1128"/>
  <c r="AY1128"/>
  <c r="AX1128"/>
  <c r="BA1126"/>
  <c r="AZ1126"/>
  <c r="AY1126"/>
  <c r="AX1126"/>
  <c r="AX1125" s="1"/>
  <c r="BA1125"/>
  <c r="AZ1125"/>
  <c r="AY1125"/>
  <c r="BA1123"/>
  <c r="AZ1123"/>
  <c r="AY1123"/>
  <c r="AX1123"/>
  <c r="AX1122" s="1"/>
  <c r="BA1122"/>
  <c r="AZ1122"/>
  <c r="AY1122"/>
  <c r="BA1118"/>
  <c r="AZ1118"/>
  <c r="AY1118"/>
  <c r="AX1118"/>
  <c r="BA1117"/>
  <c r="AZ1117"/>
  <c r="AY1117"/>
  <c r="AX1117"/>
  <c r="BA1115"/>
  <c r="AZ1115"/>
  <c r="AY1115"/>
  <c r="AX1115"/>
  <c r="AX1114" s="1"/>
  <c r="AX1113" s="1"/>
  <c r="AX1112" s="1"/>
  <c r="BA1114"/>
  <c r="BA1113" s="1"/>
  <c r="BA1112" s="1"/>
  <c r="AZ1114"/>
  <c r="AZ1113" s="1"/>
  <c r="AZ1112" s="1"/>
  <c r="AY1114"/>
  <c r="AY1113" s="1"/>
  <c r="AY1112" s="1"/>
  <c r="BA1110"/>
  <c r="AZ1110"/>
  <c r="AY1110"/>
  <c r="AX1110"/>
  <c r="BA1109"/>
  <c r="AZ1109"/>
  <c r="AY1109"/>
  <c r="AX1109"/>
  <c r="BA1103"/>
  <c r="AZ1103"/>
  <c r="AY1103"/>
  <c r="AX1103"/>
  <c r="AX1102" s="1"/>
  <c r="BA1102"/>
  <c r="AZ1102"/>
  <c r="AY1102"/>
  <c r="BA1100"/>
  <c r="AZ1100"/>
  <c r="AY1100"/>
  <c r="AX1100"/>
  <c r="BA1099"/>
  <c r="AZ1099"/>
  <c r="AY1099"/>
  <c r="AX1099"/>
  <c r="BA1097"/>
  <c r="AZ1097"/>
  <c r="AY1097"/>
  <c r="AX1097"/>
  <c r="BA1096"/>
  <c r="AZ1096"/>
  <c r="AY1096"/>
  <c r="AX1096"/>
  <c r="BA1094"/>
  <c r="AZ1094"/>
  <c r="AY1094"/>
  <c r="AX1094"/>
  <c r="BA1093"/>
  <c r="AZ1093"/>
  <c r="AY1093"/>
  <c r="AX1093"/>
  <c r="BA1091"/>
  <c r="AZ1091"/>
  <c r="AY1091"/>
  <c r="AX1091"/>
  <c r="AX1090" s="1"/>
  <c r="BA1090"/>
  <c r="AZ1090"/>
  <c r="AY1090"/>
  <c r="BA1088"/>
  <c r="BA1087" s="1"/>
  <c r="AZ1088"/>
  <c r="AZ1087" s="1"/>
  <c r="AX1088"/>
  <c r="AX1087" s="1"/>
  <c r="AY1087"/>
  <c r="BA1085"/>
  <c r="AZ1085"/>
  <c r="AY1085"/>
  <c r="AX1085"/>
  <c r="AX1084" s="1"/>
  <c r="BA1084"/>
  <c r="AZ1084"/>
  <c r="AY1084"/>
  <c r="BA1082"/>
  <c r="AZ1082"/>
  <c r="AY1082"/>
  <c r="AX1082"/>
  <c r="BA1081"/>
  <c r="AZ1081"/>
  <c r="AY1081"/>
  <c r="AX1081"/>
  <c r="BA1079"/>
  <c r="AZ1079"/>
  <c r="AY1079"/>
  <c r="AX1079"/>
  <c r="BA1078"/>
  <c r="AZ1078"/>
  <c r="AY1078"/>
  <c r="AX1078"/>
  <c r="BA1076"/>
  <c r="AZ1076"/>
  <c r="AY1076"/>
  <c r="AX1076"/>
  <c r="AX1075" s="1"/>
  <c r="BA1075"/>
  <c r="AZ1075"/>
  <c r="AY1075"/>
  <c r="BA1073"/>
  <c r="AZ1073"/>
  <c r="AY1073"/>
  <c r="AX1073"/>
  <c r="AX1072" s="1"/>
  <c r="BA1072"/>
  <c r="AZ1072"/>
  <c r="AY1072"/>
  <c r="BA1070"/>
  <c r="AZ1070"/>
  <c r="AY1070"/>
  <c r="AX1070"/>
  <c r="BA1069"/>
  <c r="AZ1069"/>
  <c r="AY1069"/>
  <c r="AX1069"/>
  <c r="BA1067"/>
  <c r="AZ1067"/>
  <c r="AY1067"/>
  <c r="AX1067"/>
  <c r="BA1066"/>
  <c r="AZ1066"/>
  <c r="AY1066"/>
  <c r="AX1066"/>
  <c r="BA1064"/>
  <c r="AZ1064"/>
  <c r="AY1064"/>
  <c r="AX1064"/>
  <c r="BA1063"/>
  <c r="AZ1063"/>
  <c r="AY1063"/>
  <c r="AX1063"/>
  <c r="BA1061"/>
  <c r="AZ1061"/>
  <c r="AY1061"/>
  <c r="AX1061"/>
  <c r="BA1060"/>
  <c r="AZ1060"/>
  <c r="AY1060"/>
  <c r="AX1060"/>
  <c r="BA1058"/>
  <c r="AZ1058"/>
  <c r="AY1058"/>
  <c r="AX1058"/>
  <c r="AX1057" s="1"/>
  <c r="BA1057"/>
  <c r="AZ1057"/>
  <c r="AY1057"/>
  <c r="BA1055"/>
  <c r="AZ1055"/>
  <c r="AY1055"/>
  <c r="AX1055"/>
  <c r="AX1054" s="1"/>
  <c r="BA1054"/>
  <c r="AZ1054"/>
  <c r="AY1054"/>
  <c r="BA1052"/>
  <c r="AZ1052"/>
  <c r="AY1052"/>
  <c r="AX1052"/>
  <c r="BA1051"/>
  <c r="AZ1051"/>
  <c r="AY1051"/>
  <c r="AX1051"/>
  <c r="BA1049"/>
  <c r="AZ1049"/>
  <c r="AY1049"/>
  <c r="AX1049"/>
  <c r="AX1048" s="1"/>
  <c r="BA1048"/>
  <c r="AZ1048"/>
  <c r="AY1048"/>
  <c r="BA1046"/>
  <c r="AZ1046"/>
  <c r="AY1046"/>
  <c r="AX1046"/>
  <c r="AX1045" s="1"/>
  <c r="BA1045"/>
  <c r="AZ1045"/>
  <c r="AY1045"/>
  <c r="BA1043"/>
  <c r="AZ1043"/>
  <c r="AY1043"/>
  <c r="AX1043"/>
  <c r="BA1042"/>
  <c r="AZ1042"/>
  <c r="AY1042"/>
  <c r="AX1042"/>
  <c r="BA1040"/>
  <c r="AZ1040"/>
  <c r="AY1040"/>
  <c r="AX1040"/>
  <c r="AX1039" s="1"/>
  <c r="BA1039"/>
  <c r="AZ1039"/>
  <c r="AY1039"/>
  <c r="BA1037"/>
  <c r="AZ1037"/>
  <c r="AY1037"/>
  <c r="AX1037"/>
  <c r="AX1036" s="1"/>
  <c r="BA1036"/>
  <c r="AZ1036"/>
  <c r="AY1036"/>
  <c r="BA1034"/>
  <c r="AZ1034"/>
  <c r="AY1034"/>
  <c r="AX1034"/>
  <c r="BA1033"/>
  <c r="AZ1033"/>
  <c r="AY1033"/>
  <c r="AX1033"/>
  <c r="BA1031"/>
  <c r="AZ1031"/>
  <c r="AY1031"/>
  <c r="AX1031"/>
  <c r="AX1030" s="1"/>
  <c r="BA1030"/>
  <c r="AZ1030"/>
  <c r="AY1030"/>
  <c r="BA1024"/>
  <c r="AZ1024"/>
  <c r="AZ1023" s="1"/>
  <c r="AZ1022" s="1"/>
  <c r="AZ1021" s="1"/>
  <c r="AZ1020" s="1"/>
  <c r="AZ1019" s="1"/>
  <c r="AY1024"/>
  <c r="AX1024"/>
  <c r="AX1023" s="1"/>
  <c r="AX1022" s="1"/>
  <c r="AX1021" s="1"/>
  <c r="AX1020" s="1"/>
  <c r="AX1019" s="1"/>
  <c r="BA1023"/>
  <c r="BA1022" s="1"/>
  <c r="BA1021" s="1"/>
  <c r="BA1020" s="1"/>
  <c r="BA1019" s="1"/>
  <c r="AY1023"/>
  <c r="AY1022" s="1"/>
  <c r="AY1021" s="1"/>
  <c r="AY1020" s="1"/>
  <c r="AY1019" s="1"/>
  <c r="BA1014"/>
  <c r="AZ1014"/>
  <c r="AY1014"/>
  <c r="AX1014"/>
  <c r="AX1013" s="1"/>
  <c r="AX1012" s="1"/>
  <c r="AX1011" s="1"/>
  <c r="AX1010" s="1"/>
  <c r="BA1013"/>
  <c r="AZ1013"/>
  <c r="AZ1012" s="1"/>
  <c r="AZ1011" s="1"/>
  <c r="AZ1010" s="1"/>
  <c r="AY1013"/>
  <c r="AY1012" s="1"/>
  <c r="AY1011" s="1"/>
  <c r="AY1010" s="1"/>
  <c r="BA1012"/>
  <c r="BA1011" s="1"/>
  <c r="BA1010" s="1"/>
  <c r="BA1007"/>
  <c r="AZ1007"/>
  <c r="AY1007"/>
  <c r="AX1007"/>
  <c r="AX1006" s="1"/>
  <c r="AX1005" s="1"/>
  <c r="AX1004" s="1"/>
  <c r="BA1006"/>
  <c r="AZ1006"/>
  <c r="AZ1005" s="1"/>
  <c r="AZ1004" s="1"/>
  <c r="AY1006"/>
  <c r="AY1005" s="1"/>
  <c r="AY1004" s="1"/>
  <c r="BA1005"/>
  <c r="BA1004" s="1"/>
  <c r="BA1001"/>
  <c r="BA1000" s="1"/>
  <c r="AZ1001"/>
  <c r="AZ1000" s="1"/>
  <c r="AY1001"/>
  <c r="AY1000" s="1"/>
  <c r="AX1001"/>
  <c r="AX1000" s="1"/>
  <c r="BA990"/>
  <c r="BA989" s="1"/>
  <c r="AZ990"/>
  <c r="AZ989" s="1"/>
  <c r="AY990"/>
  <c r="AY989" s="1"/>
  <c r="AX990"/>
  <c r="AX989" s="1"/>
  <c r="BA986"/>
  <c r="AZ986"/>
  <c r="AY986"/>
  <c r="AX986"/>
  <c r="BA985"/>
  <c r="AZ985"/>
  <c r="AY985"/>
  <c r="AX985"/>
  <c r="BA981"/>
  <c r="AZ981"/>
  <c r="AY981"/>
  <c r="AX981"/>
  <c r="BA980"/>
  <c r="AZ980"/>
  <c r="AY980"/>
  <c r="AX980"/>
  <c r="BA979"/>
  <c r="AZ979"/>
  <c r="AY979"/>
  <c r="AX979"/>
  <c r="BA977"/>
  <c r="AZ977"/>
  <c r="AY977"/>
  <c r="AX977"/>
  <c r="AX976" s="1"/>
  <c r="AX975" s="1"/>
  <c r="BA976"/>
  <c r="BA975" s="1"/>
  <c r="AZ976"/>
  <c r="AZ975" s="1"/>
  <c r="AY976"/>
  <c r="AY975" s="1"/>
  <c r="BA972"/>
  <c r="AZ972"/>
  <c r="AY972"/>
  <c r="AX972"/>
  <c r="AX971" s="1"/>
  <c r="BA971"/>
  <c r="AZ971"/>
  <c r="AY971"/>
  <c r="BA969"/>
  <c r="AZ969"/>
  <c r="AY969"/>
  <c r="AX969"/>
  <c r="AX968" s="1"/>
  <c r="BA968"/>
  <c r="AZ968"/>
  <c r="AY968"/>
  <c r="BA966"/>
  <c r="AZ966"/>
  <c r="AY966"/>
  <c r="AX966"/>
  <c r="BA965"/>
  <c r="AZ965"/>
  <c r="AY965"/>
  <c r="AX965"/>
  <c r="BA962"/>
  <c r="AZ962"/>
  <c r="AY962"/>
  <c r="AX962"/>
  <c r="AX961" s="1"/>
  <c r="BA961"/>
  <c r="AZ961"/>
  <c r="AY961"/>
  <c r="BA959"/>
  <c r="AZ959"/>
  <c r="AY959"/>
  <c r="AX959"/>
  <c r="BA958"/>
  <c r="AZ958"/>
  <c r="AY958"/>
  <c r="AX958"/>
  <c r="BA956"/>
  <c r="AZ956"/>
  <c r="AY956"/>
  <c r="AX956"/>
  <c r="AX955" s="1"/>
  <c r="BA955"/>
  <c r="AZ955"/>
  <c r="AY955"/>
  <c r="BA951"/>
  <c r="AZ951"/>
  <c r="AY951"/>
  <c r="AX951"/>
  <c r="AX950" s="1"/>
  <c r="BA950"/>
  <c r="AZ950"/>
  <c r="AY950"/>
  <c r="BA948"/>
  <c r="AZ948"/>
  <c r="AY948"/>
  <c r="AX948"/>
  <c r="AX947" s="1"/>
  <c r="BA947"/>
  <c r="AZ947"/>
  <c r="AY947"/>
  <c r="BA945"/>
  <c r="AZ945"/>
  <c r="AY945"/>
  <c r="AX945"/>
  <c r="AX944" s="1"/>
  <c r="BA944"/>
  <c r="AZ944"/>
  <c r="AY944"/>
  <c r="AX941"/>
  <c r="BA940"/>
  <c r="AZ940"/>
  <c r="AY940"/>
  <c r="AX940"/>
  <c r="BA938"/>
  <c r="AZ938"/>
  <c r="AY938"/>
  <c r="AX938"/>
  <c r="BA937"/>
  <c r="AZ937"/>
  <c r="AY937"/>
  <c r="AX937"/>
  <c r="BA929"/>
  <c r="AZ929"/>
  <c r="AY929"/>
  <c r="AX929"/>
  <c r="BA928"/>
  <c r="AZ928"/>
  <c r="AY928"/>
  <c r="AX928"/>
  <c r="BA926"/>
  <c r="BA925" s="1"/>
  <c r="AZ926"/>
  <c r="AZ925" s="1"/>
  <c r="AY926"/>
  <c r="AY925" s="1"/>
  <c r="AX926"/>
  <c r="AX925" s="1"/>
  <c r="BA923"/>
  <c r="AZ923"/>
  <c r="AY923"/>
  <c r="AX923"/>
  <c r="BA922"/>
  <c r="AZ922"/>
  <c r="AY922"/>
  <c r="AX922"/>
  <c r="BA920"/>
  <c r="BA919" s="1"/>
  <c r="AZ920"/>
  <c r="AZ919" s="1"/>
  <c r="AY920"/>
  <c r="AY919" s="1"/>
  <c r="AX920"/>
  <c r="AX919" s="1"/>
  <c r="BA916"/>
  <c r="AZ916"/>
  <c r="AY916"/>
  <c r="AX916"/>
  <c r="BA914"/>
  <c r="AZ914"/>
  <c r="AY914"/>
  <c r="AX914"/>
  <c r="BA912"/>
  <c r="BA911" s="1"/>
  <c r="BA910" s="1"/>
  <c r="AZ912"/>
  <c r="AZ911" s="1"/>
  <c r="AZ910" s="1"/>
  <c r="AY912"/>
  <c r="AY911" s="1"/>
  <c r="AY910" s="1"/>
  <c r="AX912"/>
  <c r="AX911" s="1"/>
  <c r="AX910" s="1"/>
  <c r="BA908"/>
  <c r="BA907" s="1"/>
  <c r="BA906" s="1"/>
  <c r="AZ908"/>
  <c r="AZ907" s="1"/>
  <c r="AZ906" s="1"/>
  <c r="AY908"/>
  <c r="AY907" s="1"/>
  <c r="AY906" s="1"/>
  <c r="AX908"/>
  <c r="AX907" s="1"/>
  <c r="AX906" s="1"/>
  <c r="BA904"/>
  <c r="BA903" s="1"/>
  <c r="BA902" s="1"/>
  <c r="AZ904"/>
  <c r="AZ903" s="1"/>
  <c r="AZ902" s="1"/>
  <c r="AY904"/>
  <c r="AY903" s="1"/>
  <c r="AY902" s="1"/>
  <c r="AX904"/>
  <c r="AX903" s="1"/>
  <c r="AX902" s="1"/>
  <c r="BA897"/>
  <c r="AZ897"/>
  <c r="AY897"/>
  <c r="AX897"/>
  <c r="BA896"/>
  <c r="AZ896"/>
  <c r="AY896"/>
  <c r="AX896"/>
  <c r="BA894"/>
  <c r="BA893" s="1"/>
  <c r="BA892" s="1"/>
  <c r="BA891" s="1"/>
  <c r="AZ894"/>
  <c r="AZ893" s="1"/>
  <c r="AZ892" s="1"/>
  <c r="AZ891" s="1"/>
  <c r="AY894"/>
  <c r="AY893" s="1"/>
  <c r="AY892" s="1"/>
  <c r="AY891" s="1"/>
  <c r="AX894"/>
  <c r="AX893" s="1"/>
  <c r="AX892" s="1"/>
  <c r="AX891" s="1"/>
  <c r="BA889"/>
  <c r="BA888" s="1"/>
  <c r="AZ889"/>
  <c r="AZ888" s="1"/>
  <c r="AY889"/>
  <c r="AY888" s="1"/>
  <c r="AX889"/>
  <c r="AX888" s="1"/>
  <c r="BA886"/>
  <c r="AZ886"/>
  <c r="AY886"/>
  <c r="AX886"/>
  <c r="BA885"/>
  <c r="BA884" s="1"/>
  <c r="AZ885"/>
  <c r="AZ884" s="1"/>
  <c r="AY885"/>
  <c r="AY884" s="1"/>
  <c r="AX885"/>
  <c r="AX884" s="1"/>
  <c r="BA882"/>
  <c r="BA881" s="1"/>
  <c r="BA880" s="1"/>
  <c r="AZ882"/>
  <c r="AZ881" s="1"/>
  <c r="AZ880" s="1"/>
  <c r="AY882"/>
  <c r="AY881" s="1"/>
  <c r="AY880" s="1"/>
  <c r="AX882"/>
  <c r="AX881" s="1"/>
  <c r="AX880" s="1"/>
  <c r="BA878"/>
  <c r="AZ878"/>
  <c r="AY878"/>
  <c r="AX878"/>
  <c r="BA877"/>
  <c r="AZ877"/>
  <c r="AY877"/>
  <c r="AX877"/>
  <c r="BA876"/>
  <c r="AZ876"/>
  <c r="AY876"/>
  <c r="AX876"/>
  <c r="BA871"/>
  <c r="AZ871"/>
  <c r="AY871"/>
  <c r="AX871"/>
  <c r="BA870"/>
  <c r="AZ870"/>
  <c r="AY870"/>
  <c r="AX870"/>
  <c r="BA869"/>
  <c r="AZ869"/>
  <c r="AY869"/>
  <c r="AX869"/>
  <c r="BA867"/>
  <c r="BA866" s="1"/>
  <c r="BA865" s="1"/>
  <c r="BA864" s="1"/>
  <c r="BA863" s="1"/>
  <c r="AZ867"/>
  <c r="AZ866" s="1"/>
  <c r="AZ865" s="1"/>
  <c r="AZ864" s="1"/>
  <c r="AZ863" s="1"/>
  <c r="AY867"/>
  <c r="AY866" s="1"/>
  <c r="AY865" s="1"/>
  <c r="AY864" s="1"/>
  <c r="AY863" s="1"/>
  <c r="AX867"/>
  <c r="AX866" s="1"/>
  <c r="AX865" s="1"/>
  <c r="AX864" s="1"/>
  <c r="AX863" s="1"/>
  <c r="BA860"/>
  <c r="BA859" s="1"/>
  <c r="BA858" s="1"/>
  <c r="AZ860"/>
  <c r="AZ859" s="1"/>
  <c r="AZ858" s="1"/>
  <c r="AY860"/>
  <c r="AY859" s="1"/>
  <c r="AY858" s="1"/>
  <c r="AX860"/>
  <c r="AX859" s="1"/>
  <c r="AX858" s="1"/>
  <c r="BA856"/>
  <c r="BA855" s="1"/>
  <c r="BA854" s="1"/>
  <c r="AZ856"/>
  <c r="AZ855" s="1"/>
  <c r="AZ854" s="1"/>
  <c r="AY856"/>
  <c r="AY855" s="1"/>
  <c r="AY854" s="1"/>
  <c r="AX856"/>
  <c r="AX855" s="1"/>
  <c r="AX854" s="1"/>
  <c r="BA849"/>
  <c r="BA848" s="1"/>
  <c r="BA847" s="1"/>
  <c r="BA846" s="1"/>
  <c r="AZ849"/>
  <c r="AZ848" s="1"/>
  <c r="AZ847" s="1"/>
  <c r="AZ846" s="1"/>
  <c r="AY849"/>
  <c r="AY848" s="1"/>
  <c r="AY847" s="1"/>
  <c r="AY846" s="1"/>
  <c r="BA840"/>
  <c r="AZ840"/>
  <c r="AY840"/>
  <c r="AX840"/>
  <c r="BA839"/>
  <c r="BA838" s="1"/>
  <c r="BA837" s="1"/>
  <c r="AZ839"/>
  <c r="AZ838" s="1"/>
  <c r="AZ837" s="1"/>
  <c r="AY839"/>
  <c r="AY838" s="1"/>
  <c r="AY837" s="1"/>
  <c r="AX839"/>
  <c r="AX838" s="1"/>
  <c r="AX837" s="1"/>
  <c r="BA832"/>
  <c r="AZ832"/>
  <c r="AY832"/>
  <c r="AX832"/>
  <c r="BA831"/>
  <c r="AZ831"/>
  <c r="AY831"/>
  <c r="AX831"/>
  <c r="BA829"/>
  <c r="AZ829"/>
  <c r="AY829"/>
  <c r="AX829"/>
  <c r="BA828"/>
  <c r="BA827" s="1"/>
  <c r="AZ828"/>
  <c r="AZ827" s="1"/>
  <c r="AY828"/>
  <c r="AY827" s="1"/>
  <c r="AX828"/>
  <c r="AX827" s="1"/>
  <c r="BA821"/>
  <c r="AZ821"/>
  <c r="AY821"/>
  <c r="AX821"/>
  <c r="BA820"/>
  <c r="BA819" s="1"/>
  <c r="AZ820"/>
  <c r="AZ819" s="1"/>
  <c r="AY820"/>
  <c r="AY819" s="1"/>
  <c r="AX820"/>
  <c r="AX819" s="1"/>
  <c r="BA817"/>
  <c r="AZ817"/>
  <c r="AY817"/>
  <c r="AX817"/>
  <c r="BA816"/>
  <c r="BA815" s="1"/>
  <c r="AZ816"/>
  <c r="AZ815" s="1"/>
  <c r="AY816"/>
  <c r="AY815" s="1"/>
  <c r="AX816"/>
  <c r="AX815" s="1"/>
  <c r="BA813"/>
  <c r="AZ813"/>
  <c r="AY813"/>
  <c r="AX813"/>
  <c r="BA812"/>
  <c r="AZ812"/>
  <c r="AY812"/>
  <c r="AX812"/>
  <c r="BA811"/>
  <c r="BA810" s="1"/>
  <c r="AZ811"/>
  <c r="AY811"/>
  <c r="AX811"/>
  <c r="AY802"/>
  <c r="AY801" s="1"/>
  <c r="BA799"/>
  <c r="AZ799"/>
  <c r="AY799"/>
  <c r="AX799"/>
  <c r="BA798"/>
  <c r="AZ798"/>
  <c r="AY798"/>
  <c r="AX798"/>
  <c r="BA796"/>
  <c r="AZ796"/>
  <c r="AZ795" s="1"/>
  <c r="AZ794" s="1"/>
  <c r="AY796"/>
  <c r="AY795" s="1"/>
  <c r="AY794" s="1"/>
  <c r="AX796"/>
  <c r="AX795" s="1"/>
  <c r="AX794" s="1"/>
  <c r="BA795"/>
  <c r="BA794" s="1"/>
  <c r="BA792"/>
  <c r="AZ792"/>
  <c r="AZ791" s="1"/>
  <c r="AZ790" s="1"/>
  <c r="AY792"/>
  <c r="AX792"/>
  <c r="AX791" s="1"/>
  <c r="AX790" s="1"/>
  <c r="BA791"/>
  <c r="BA790" s="1"/>
  <c r="AY791"/>
  <c r="AY790" s="1"/>
  <c r="BA788"/>
  <c r="AZ788"/>
  <c r="AY788"/>
  <c r="AX788"/>
  <c r="BA787"/>
  <c r="AZ787"/>
  <c r="AY787"/>
  <c r="AX787"/>
  <c r="BA785"/>
  <c r="AZ785"/>
  <c r="AY785"/>
  <c r="AY784" s="1"/>
  <c r="AY783" s="1"/>
  <c r="AX785"/>
  <c r="AX784" s="1"/>
  <c r="AX783" s="1"/>
  <c r="BA784"/>
  <c r="BA783" s="1"/>
  <c r="AZ784"/>
  <c r="AZ783" s="1"/>
  <c r="BA781"/>
  <c r="AZ781"/>
  <c r="AY781"/>
  <c r="AX781"/>
  <c r="BA780"/>
  <c r="BA779" s="1"/>
  <c r="AZ780"/>
  <c r="AZ779" s="1"/>
  <c r="AY780"/>
  <c r="AY779" s="1"/>
  <c r="AX780"/>
  <c r="AX779" s="1"/>
  <c r="BA776"/>
  <c r="AZ776"/>
  <c r="AY776"/>
  <c r="AX776"/>
  <c r="AX775" s="1"/>
  <c r="AX774" s="1"/>
  <c r="BA775"/>
  <c r="BA774" s="1"/>
  <c r="AZ775"/>
  <c r="AZ774" s="1"/>
  <c r="AY775"/>
  <c r="AY774" s="1"/>
  <c r="BA772"/>
  <c r="BA771" s="1"/>
  <c r="BA770" s="1"/>
  <c r="AZ772"/>
  <c r="AZ771" s="1"/>
  <c r="AZ770" s="1"/>
  <c r="AY772"/>
  <c r="AX772"/>
  <c r="AY771"/>
  <c r="AY770" s="1"/>
  <c r="AX771"/>
  <c r="AX770" s="1"/>
  <c r="BA768"/>
  <c r="BA767" s="1"/>
  <c r="BA766" s="1"/>
  <c r="AZ768"/>
  <c r="AZ767" s="1"/>
  <c r="AZ766" s="1"/>
  <c r="AY768"/>
  <c r="AY767" s="1"/>
  <c r="AY766" s="1"/>
  <c r="AX768"/>
  <c r="AX767" s="1"/>
  <c r="AX766" s="1"/>
  <c r="BA761"/>
  <c r="AZ761"/>
  <c r="AY761"/>
  <c r="AX761"/>
  <c r="AX760" s="1"/>
  <c r="AX759" s="1"/>
  <c r="AX758" s="1"/>
  <c r="BA760"/>
  <c r="BA759" s="1"/>
  <c r="BA758" s="1"/>
  <c r="AZ760"/>
  <c r="AZ759" s="1"/>
  <c r="AZ758" s="1"/>
  <c r="AY760"/>
  <c r="AY759" s="1"/>
  <c r="AY758" s="1"/>
  <c r="BA756"/>
  <c r="BA755" s="1"/>
  <c r="AZ756"/>
  <c r="AZ755" s="1"/>
  <c r="AY756"/>
  <c r="AY755" s="1"/>
  <c r="AX756"/>
  <c r="AX755" s="1"/>
  <c r="BA753"/>
  <c r="AZ753"/>
  <c r="AZ752" s="1"/>
  <c r="AY753"/>
  <c r="AY752" s="1"/>
  <c r="AX753"/>
  <c r="AX752" s="1"/>
  <c r="BA752"/>
  <c r="BA749"/>
  <c r="BA748" s="1"/>
  <c r="AZ749"/>
  <c r="AZ748" s="1"/>
  <c r="AY749"/>
  <c r="AY748" s="1"/>
  <c r="AX749"/>
  <c r="AX748" s="1"/>
  <c r="BA746"/>
  <c r="AZ746"/>
  <c r="AY746"/>
  <c r="AX746"/>
  <c r="BA745"/>
  <c r="AZ745"/>
  <c r="AY745"/>
  <c r="AX745"/>
  <c r="BA738"/>
  <c r="AZ738"/>
  <c r="AY738"/>
  <c r="AX738"/>
  <c r="BA737"/>
  <c r="AZ737"/>
  <c r="AZ736" s="1"/>
  <c r="AY737"/>
  <c r="AY736" s="1"/>
  <c r="AX737"/>
  <c r="AX736" s="1"/>
  <c r="BA736"/>
  <c r="BA734"/>
  <c r="AZ734"/>
  <c r="AY734"/>
  <c r="AX734"/>
  <c r="BA733"/>
  <c r="AZ733"/>
  <c r="AY733"/>
  <c r="AX733"/>
  <c r="BA731"/>
  <c r="AZ731"/>
  <c r="AZ730" s="1"/>
  <c r="AY731"/>
  <c r="AX731"/>
  <c r="BA730"/>
  <c r="AY730"/>
  <c r="AX730"/>
  <c r="BA728"/>
  <c r="AZ728"/>
  <c r="AY728"/>
  <c r="AX728"/>
  <c r="BA727"/>
  <c r="AZ727"/>
  <c r="AY727"/>
  <c r="AY726" s="1"/>
  <c r="AX727"/>
  <c r="AX726" s="1"/>
  <c r="BA724"/>
  <c r="AZ724"/>
  <c r="AY724"/>
  <c r="AX724"/>
  <c r="BA723"/>
  <c r="AZ723"/>
  <c r="AY723"/>
  <c r="AX723"/>
  <c r="BA722"/>
  <c r="AZ722"/>
  <c r="AY722"/>
  <c r="AX722"/>
  <c r="BA714"/>
  <c r="BA713" s="1"/>
  <c r="AZ714"/>
  <c r="AZ713" s="1"/>
  <c r="AY714"/>
  <c r="AY713" s="1"/>
  <c r="AX714"/>
  <c r="AX713" s="1"/>
  <c r="BA710"/>
  <c r="AZ710"/>
  <c r="AZ709" s="1"/>
  <c r="AY710"/>
  <c r="AY709" s="1"/>
  <c r="AX710"/>
  <c r="AX709" s="1"/>
  <c r="BA709"/>
  <c r="BA706"/>
  <c r="BA705" s="1"/>
  <c r="BA704" s="1"/>
  <c r="AZ706"/>
  <c r="AZ705" s="1"/>
  <c r="AZ704" s="1"/>
  <c r="AY706"/>
  <c r="AY705" s="1"/>
  <c r="AX706"/>
  <c r="AX705" s="1"/>
  <c r="BA702"/>
  <c r="AZ702"/>
  <c r="AY702"/>
  <c r="AX702"/>
  <c r="BA701"/>
  <c r="AZ701"/>
  <c r="AY701"/>
  <c r="AX701"/>
  <c r="BA699"/>
  <c r="BA698" s="1"/>
  <c r="BA697" s="1"/>
  <c r="AZ699"/>
  <c r="AZ698" s="1"/>
  <c r="AZ697" s="1"/>
  <c r="AY699"/>
  <c r="AY698" s="1"/>
  <c r="AY697" s="1"/>
  <c r="AX699"/>
  <c r="AX698" s="1"/>
  <c r="AX697" s="1"/>
  <c r="AZ691"/>
  <c r="AZ690" s="1"/>
  <c r="AZ689" s="1"/>
  <c r="AY691"/>
  <c r="AY690" s="1"/>
  <c r="AY689" s="1"/>
  <c r="AX691"/>
  <c r="AX690" s="1"/>
  <c r="AX689" s="1"/>
  <c r="BA690"/>
  <c r="BA689" s="1"/>
  <c r="BA686"/>
  <c r="BA685" s="1"/>
  <c r="AZ686"/>
  <c r="AZ685" s="1"/>
  <c r="AY686"/>
  <c r="AY685" s="1"/>
  <c r="AX686"/>
  <c r="AX685" s="1"/>
  <c r="BA683"/>
  <c r="AZ683"/>
  <c r="AY683"/>
  <c r="AY682" s="1"/>
  <c r="AX683"/>
  <c r="AX682" s="1"/>
  <c r="BA682"/>
  <c r="AZ682"/>
  <c r="BA678"/>
  <c r="BA677" s="1"/>
  <c r="BA676" s="1"/>
  <c r="AZ678"/>
  <c r="AZ677" s="1"/>
  <c r="AZ676" s="1"/>
  <c r="AY678"/>
  <c r="AX678"/>
  <c r="AX677" s="1"/>
  <c r="AX676" s="1"/>
  <c r="AY677"/>
  <c r="AY676" s="1"/>
  <c r="BA665"/>
  <c r="AZ665"/>
  <c r="AZ664" s="1"/>
  <c r="AZ663" s="1"/>
  <c r="AZ662" s="1"/>
  <c r="AZ661" s="1"/>
  <c r="AY665"/>
  <c r="AY664" s="1"/>
  <c r="AY663" s="1"/>
  <c r="AY662" s="1"/>
  <c r="AY661" s="1"/>
  <c r="AX665"/>
  <c r="AX664" s="1"/>
  <c r="AX663" s="1"/>
  <c r="AX662" s="1"/>
  <c r="AX661" s="1"/>
  <c r="BA664"/>
  <c r="BA663" s="1"/>
  <c r="BA662" s="1"/>
  <c r="BA661" s="1"/>
  <c r="BA658"/>
  <c r="AZ658"/>
  <c r="AY658"/>
  <c r="AX658"/>
  <c r="AX657" s="1"/>
  <c r="AX656" s="1"/>
  <c r="AX655" s="1"/>
  <c r="AX654" s="1"/>
  <c r="BA657"/>
  <c r="BA656" s="1"/>
  <c r="BA655" s="1"/>
  <c r="BA654" s="1"/>
  <c r="AZ657"/>
  <c r="AZ656" s="1"/>
  <c r="AZ655" s="1"/>
  <c r="AZ654" s="1"/>
  <c r="AY657"/>
  <c r="AY656" s="1"/>
  <c r="AY655" s="1"/>
  <c r="AY654" s="1"/>
  <c r="BA649"/>
  <c r="AZ649"/>
  <c r="AY649"/>
  <c r="AX649"/>
  <c r="AX648" s="1"/>
  <c r="AX647" s="1"/>
  <c r="AX646" s="1"/>
  <c r="BA648"/>
  <c r="BA647" s="1"/>
  <c r="BA646" s="1"/>
  <c r="AZ648"/>
  <c r="AZ647" s="1"/>
  <c r="AZ646" s="1"/>
  <c r="AY648"/>
  <c r="AY647" s="1"/>
  <c r="AY646" s="1"/>
  <c r="BA637"/>
  <c r="AZ637"/>
  <c r="AZ636" s="1"/>
  <c r="AZ635" s="1"/>
  <c r="AZ634" s="1"/>
  <c r="AY637"/>
  <c r="AY636" s="1"/>
  <c r="AY635" s="1"/>
  <c r="AY634" s="1"/>
  <c r="AX637"/>
  <c r="AX636" s="1"/>
  <c r="AX635" s="1"/>
  <c r="AX634" s="1"/>
  <c r="BA636"/>
  <c r="BA635" s="1"/>
  <c r="BA634" s="1"/>
  <c r="BA632"/>
  <c r="AZ632"/>
  <c r="AY632"/>
  <c r="AX632"/>
  <c r="BA631"/>
  <c r="BA630" s="1"/>
  <c r="AZ631"/>
  <c r="AZ630" s="1"/>
  <c r="AY631"/>
  <c r="AY630" s="1"/>
  <c r="AX631"/>
  <c r="AX630" s="1"/>
  <c r="BA628"/>
  <c r="AZ628"/>
  <c r="AY628"/>
  <c r="AX628"/>
  <c r="AX627" s="1"/>
  <c r="AX626" s="1"/>
  <c r="BA627"/>
  <c r="BA626" s="1"/>
  <c r="AZ627"/>
  <c r="AZ626" s="1"/>
  <c r="AY627"/>
  <c r="AY626" s="1"/>
  <c r="BA623"/>
  <c r="AZ623"/>
  <c r="AY623"/>
  <c r="AX623"/>
  <c r="BA622"/>
  <c r="BA621" s="1"/>
  <c r="BA620" s="1"/>
  <c r="AZ622"/>
  <c r="AZ621" s="1"/>
  <c r="AZ620" s="1"/>
  <c r="AY622"/>
  <c r="AY621" s="1"/>
  <c r="AY620" s="1"/>
  <c r="AX622"/>
  <c r="AX621" s="1"/>
  <c r="AX620" s="1"/>
  <c r="BA613"/>
  <c r="BA612" s="1"/>
  <c r="AZ613"/>
  <c r="AZ612" s="1"/>
  <c r="AY613"/>
  <c r="AY612" s="1"/>
  <c r="AX613"/>
  <c r="AX612" s="1"/>
  <c r="BA610"/>
  <c r="BA609" s="1"/>
  <c r="AZ610"/>
  <c r="AZ609" s="1"/>
  <c r="AY610"/>
  <c r="AY609" s="1"/>
  <c r="AX610"/>
  <c r="AX609" s="1"/>
  <c r="BA581"/>
  <c r="BA580" s="1"/>
  <c r="AZ581"/>
  <c r="AZ580" s="1"/>
  <c r="AY581"/>
  <c r="AY580" s="1"/>
  <c r="AX581"/>
  <c r="AX580" s="1"/>
  <c r="BA578"/>
  <c r="AZ578"/>
  <c r="AZ577" s="1"/>
  <c r="AY578"/>
  <c r="AY577" s="1"/>
  <c r="AX578"/>
  <c r="AX577" s="1"/>
  <c r="BA577"/>
  <c r="BA573"/>
  <c r="AZ573"/>
  <c r="AZ572" s="1"/>
  <c r="AZ571" s="1"/>
  <c r="AZ570" s="1"/>
  <c r="AY573"/>
  <c r="AY572" s="1"/>
  <c r="AY571" s="1"/>
  <c r="AY570" s="1"/>
  <c r="AX573"/>
  <c r="AX572" s="1"/>
  <c r="AX571" s="1"/>
  <c r="AX570" s="1"/>
  <c r="BA572"/>
  <c r="BA571" s="1"/>
  <c r="BA570" s="1"/>
  <c r="BA568"/>
  <c r="AZ568"/>
  <c r="AY568"/>
  <c r="AY567" s="1"/>
  <c r="AY566" s="1"/>
  <c r="AY565" s="1"/>
  <c r="AX568"/>
  <c r="BA567"/>
  <c r="BA566" s="1"/>
  <c r="BA565" s="1"/>
  <c r="AZ567"/>
  <c r="AZ566" s="1"/>
  <c r="AZ565" s="1"/>
  <c r="AX567"/>
  <c r="AX566" s="1"/>
  <c r="AX565" s="1"/>
  <c r="BA563"/>
  <c r="AZ563"/>
  <c r="AZ562" s="1"/>
  <c r="AZ561" s="1"/>
  <c r="AZ560" s="1"/>
  <c r="AZ559" s="1"/>
  <c r="AY563"/>
  <c r="AY562" s="1"/>
  <c r="AY561" s="1"/>
  <c r="AY560" s="1"/>
  <c r="AY559" s="1"/>
  <c r="AX563"/>
  <c r="AX562" s="1"/>
  <c r="AX561" s="1"/>
  <c r="AX560" s="1"/>
  <c r="AX559" s="1"/>
  <c r="BA562"/>
  <c r="BA561"/>
  <c r="BA560" s="1"/>
  <c r="BA559" s="1"/>
  <c r="BA557"/>
  <c r="AZ557"/>
  <c r="AY557"/>
  <c r="AX557"/>
  <c r="BA556"/>
  <c r="AZ556"/>
  <c r="AY556"/>
  <c r="AX556"/>
  <c r="AX555" s="1"/>
  <c r="AX554" s="1"/>
  <c r="BA555"/>
  <c r="AZ555"/>
  <c r="AZ554" s="1"/>
  <c r="AY555"/>
  <c r="AY554" s="1"/>
  <c r="BA554"/>
  <c r="BA550"/>
  <c r="AZ550"/>
  <c r="AZ549" s="1"/>
  <c r="AZ548" s="1"/>
  <c r="AZ547" s="1"/>
  <c r="AY550"/>
  <c r="AY549" s="1"/>
  <c r="AY548" s="1"/>
  <c r="AY547" s="1"/>
  <c r="AX550"/>
  <c r="AX549" s="1"/>
  <c r="AX548" s="1"/>
  <c r="AX547" s="1"/>
  <c r="BA549"/>
  <c r="BA548" s="1"/>
  <c r="BA547" s="1"/>
  <c r="BA545"/>
  <c r="AZ545"/>
  <c r="AZ544" s="1"/>
  <c r="AZ543" s="1"/>
  <c r="AZ542" s="1"/>
  <c r="AY545"/>
  <c r="AY544" s="1"/>
  <c r="AY543" s="1"/>
  <c r="AY542" s="1"/>
  <c r="AX545"/>
  <c r="BA544"/>
  <c r="BA543" s="1"/>
  <c r="BA542" s="1"/>
  <c r="AX544"/>
  <c r="AX543" s="1"/>
  <c r="AX542" s="1"/>
  <c r="BA540"/>
  <c r="AZ540"/>
  <c r="AZ539" s="1"/>
  <c r="AZ538" s="1"/>
  <c r="AZ537" s="1"/>
  <c r="AY540"/>
  <c r="AY539" s="1"/>
  <c r="AY538" s="1"/>
  <c r="AY537" s="1"/>
  <c r="AX540"/>
  <c r="AX539" s="1"/>
  <c r="AX538" s="1"/>
  <c r="AX537" s="1"/>
  <c r="BA539"/>
  <c r="BA538" s="1"/>
  <c r="BA537" s="1"/>
  <c r="BA535"/>
  <c r="AZ535"/>
  <c r="AZ534" s="1"/>
  <c r="AZ533" s="1"/>
  <c r="AZ532" s="1"/>
  <c r="AY535"/>
  <c r="AX535"/>
  <c r="AX534" s="1"/>
  <c r="AX533" s="1"/>
  <c r="AX532" s="1"/>
  <c r="BA534"/>
  <c r="AY534"/>
  <c r="AY533" s="1"/>
  <c r="AY532" s="1"/>
  <c r="BA533"/>
  <c r="BA532"/>
  <c r="BA528"/>
  <c r="AZ528"/>
  <c r="AY528"/>
  <c r="AX528"/>
  <c r="BA526"/>
  <c r="AZ526"/>
  <c r="AZ525" s="1"/>
  <c r="AZ524" s="1"/>
  <c r="AZ523" s="1"/>
  <c r="AY526"/>
  <c r="AX526"/>
  <c r="AX525" s="1"/>
  <c r="AX524" s="1"/>
  <c r="AX523" s="1"/>
  <c r="BA525"/>
  <c r="BA524" s="1"/>
  <c r="BA523" s="1"/>
  <c r="AY525"/>
  <c r="AY524" s="1"/>
  <c r="AY523" s="1"/>
  <c r="BA515"/>
  <c r="AZ515"/>
  <c r="AZ514" s="1"/>
  <c r="AY515"/>
  <c r="AX515"/>
  <c r="AX514" s="1"/>
  <c r="BA514"/>
  <c r="AY514"/>
  <c r="BA512"/>
  <c r="AZ512"/>
  <c r="AZ511" s="1"/>
  <c r="AY512"/>
  <c r="AY511" s="1"/>
  <c r="AX512"/>
  <c r="AX511" s="1"/>
  <c r="BA511"/>
  <c r="BA509"/>
  <c r="AZ509"/>
  <c r="AZ508" s="1"/>
  <c r="AZ507" s="1"/>
  <c r="AY509"/>
  <c r="AY508" s="1"/>
  <c r="AY507" s="1"/>
  <c r="AX509"/>
  <c r="AX508" s="1"/>
  <c r="AX507" s="1"/>
  <c r="BA508"/>
  <c r="BA507" s="1"/>
  <c r="BA504"/>
  <c r="AZ504"/>
  <c r="AZ503" s="1"/>
  <c r="AZ502" s="1"/>
  <c r="AZ501" s="1"/>
  <c r="AY504"/>
  <c r="AY503" s="1"/>
  <c r="AY502" s="1"/>
  <c r="AY501" s="1"/>
  <c r="AX504"/>
  <c r="AX503" s="1"/>
  <c r="AX502" s="1"/>
  <c r="AX501" s="1"/>
  <c r="BA503"/>
  <c r="BA502" s="1"/>
  <c r="BA501" s="1"/>
  <c r="BA499"/>
  <c r="AZ499"/>
  <c r="AZ498" s="1"/>
  <c r="AZ497" s="1"/>
  <c r="AZ496" s="1"/>
  <c r="AY499"/>
  <c r="AY498" s="1"/>
  <c r="AY497" s="1"/>
  <c r="AY496" s="1"/>
  <c r="AX499"/>
  <c r="AX498" s="1"/>
  <c r="AX497" s="1"/>
  <c r="AX496" s="1"/>
  <c r="BA498"/>
  <c r="BA497" s="1"/>
  <c r="BA496" s="1"/>
  <c r="BA494"/>
  <c r="BA493" s="1"/>
  <c r="BA492" s="1"/>
  <c r="BA491" s="1"/>
  <c r="AZ494"/>
  <c r="AZ493" s="1"/>
  <c r="AZ492" s="1"/>
  <c r="AZ491" s="1"/>
  <c r="AY494"/>
  <c r="AY493" s="1"/>
  <c r="AY492" s="1"/>
  <c r="AY491" s="1"/>
  <c r="AX494"/>
  <c r="AX493" s="1"/>
  <c r="AX492" s="1"/>
  <c r="AX491" s="1"/>
  <c r="BA485"/>
  <c r="AZ485"/>
  <c r="AZ484" s="1"/>
  <c r="AZ483" s="1"/>
  <c r="AZ482" s="1"/>
  <c r="AY485"/>
  <c r="AX485"/>
  <c r="AX484" s="1"/>
  <c r="AX483" s="1"/>
  <c r="AX482" s="1"/>
  <c r="BA484"/>
  <c r="BA483" s="1"/>
  <c r="BA482" s="1"/>
  <c r="AY484"/>
  <c r="AY483" s="1"/>
  <c r="AY482" s="1"/>
  <c r="BA480"/>
  <c r="AZ480"/>
  <c r="AY480"/>
  <c r="AX480"/>
  <c r="AX479" s="1"/>
  <c r="AX478" s="1"/>
  <c r="AX477" s="1"/>
  <c r="BA479"/>
  <c r="BA478" s="1"/>
  <c r="BA477" s="1"/>
  <c r="AZ479"/>
  <c r="AZ478" s="1"/>
  <c r="AZ477" s="1"/>
  <c r="AY479"/>
  <c r="AY478" s="1"/>
  <c r="AY477" s="1"/>
  <c r="BA475"/>
  <c r="AZ475"/>
  <c r="AY475"/>
  <c r="AY474" s="1"/>
  <c r="AY473" s="1"/>
  <c r="AY472" s="1"/>
  <c r="AY471" s="1"/>
  <c r="AX475"/>
  <c r="BA474"/>
  <c r="BA473" s="1"/>
  <c r="BA472" s="1"/>
  <c r="BA471" s="1"/>
  <c r="AZ474"/>
  <c r="AZ473" s="1"/>
  <c r="AZ472" s="1"/>
  <c r="AZ471" s="1"/>
  <c r="AX474"/>
  <c r="AX473" s="1"/>
  <c r="AX472" s="1"/>
  <c r="AX471" s="1"/>
  <c r="BA466"/>
  <c r="AZ466"/>
  <c r="AY466"/>
  <c r="AX466"/>
  <c r="BA464"/>
  <c r="AZ464"/>
  <c r="AY464"/>
  <c r="AX464"/>
  <c r="BA463"/>
  <c r="AZ463"/>
  <c r="AY463"/>
  <c r="AX463"/>
  <c r="BA451"/>
  <c r="AZ451"/>
  <c r="AZ450" s="1"/>
  <c r="AZ449" s="1"/>
  <c r="AY451"/>
  <c r="AY450" s="1"/>
  <c r="AY449" s="1"/>
  <c r="AX451"/>
  <c r="AX450" s="1"/>
  <c r="AX449" s="1"/>
  <c r="BA450"/>
  <c r="BA449" s="1"/>
  <c r="BA447"/>
  <c r="AZ447"/>
  <c r="AZ446" s="1"/>
  <c r="AZ445" s="1"/>
  <c r="AY447"/>
  <c r="AY446" s="1"/>
  <c r="AY445" s="1"/>
  <c r="AX447"/>
  <c r="AX446" s="1"/>
  <c r="AX445" s="1"/>
  <c r="BA446"/>
  <c r="BA445" s="1"/>
  <c r="BA442"/>
  <c r="AZ442"/>
  <c r="AY442"/>
  <c r="AX442"/>
  <c r="BA441"/>
  <c r="AZ441"/>
  <c r="AY441"/>
  <c r="AX441"/>
  <c r="BA439"/>
  <c r="AZ439"/>
  <c r="AY439"/>
  <c r="AX439"/>
  <c r="AX438" s="1"/>
  <c r="AX437" s="1"/>
  <c r="BA438"/>
  <c r="AZ438"/>
  <c r="AZ437" s="1"/>
  <c r="AY438"/>
  <c r="AY437" s="1"/>
  <c r="BA435"/>
  <c r="AZ435"/>
  <c r="AY435"/>
  <c r="AX435"/>
  <c r="AX434" s="1"/>
  <c r="AX433" s="1"/>
  <c r="BA434"/>
  <c r="AZ434"/>
  <c r="AZ433" s="1"/>
  <c r="AY434"/>
  <c r="AY433" s="1"/>
  <c r="BA433"/>
  <c r="BA428"/>
  <c r="BA427" s="1"/>
  <c r="BA426" s="1"/>
  <c r="AZ428"/>
  <c r="AZ427" s="1"/>
  <c r="AZ426" s="1"/>
  <c r="AY428"/>
  <c r="AY427" s="1"/>
  <c r="AY426" s="1"/>
  <c r="AX428"/>
  <c r="AX427" s="1"/>
  <c r="AX426" s="1"/>
  <c r="BA424"/>
  <c r="BA423" s="1"/>
  <c r="BA422" s="1"/>
  <c r="AZ424"/>
  <c r="AZ423" s="1"/>
  <c r="AZ422" s="1"/>
  <c r="AY424"/>
  <c r="AY423" s="1"/>
  <c r="AY422" s="1"/>
  <c r="AX424"/>
  <c r="AX423" s="1"/>
  <c r="AX422" s="1"/>
  <c r="BA416"/>
  <c r="AZ416"/>
  <c r="AY416"/>
  <c r="AX416"/>
  <c r="BA414"/>
  <c r="AZ414"/>
  <c r="AY414"/>
  <c r="AX414"/>
  <c r="BA412"/>
  <c r="BA411" s="1"/>
  <c r="BA410" s="1"/>
  <c r="AZ412"/>
  <c r="AZ411" s="1"/>
  <c r="AZ410" s="1"/>
  <c r="AY412"/>
  <c r="AY411" s="1"/>
  <c r="AY410" s="1"/>
  <c r="AX412"/>
  <c r="AX411" s="1"/>
  <c r="AX410" s="1"/>
  <c r="BA408"/>
  <c r="AZ408"/>
  <c r="AZ407" s="1"/>
  <c r="AZ406" s="1"/>
  <c r="AY408"/>
  <c r="AY407" s="1"/>
  <c r="AY406" s="1"/>
  <c r="AX408"/>
  <c r="AX407" s="1"/>
  <c r="AX406" s="1"/>
  <c r="BA407"/>
  <c r="BA406" s="1"/>
  <c r="BA403"/>
  <c r="AZ403"/>
  <c r="AY403"/>
  <c r="AX403"/>
  <c r="BA402"/>
  <c r="AZ402"/>
  <c r="AY402"/>
  <c r="AX402"/>
  <c r="BA401"/>
  <c r="AZ401"/>
  <c r="AZ400" s="1"/>
  <c r="AY401"/>
  <c r="AX401"/>
  <c r="AX400" s="1"/>
  <c r="BA400"/>
  <c r="AY400"/>
  <c r="AY398"/>
  <c r="AY397" s="1"/>
  <c r="BA398"/>
  <c r="BA397" s="1"/>
  <c r="AZ398"/>
  <c r="AZ397" s="1"/>
  <c r="AX398"/>
  <c r="AX397" s="1"/>
  <c r="BA395"/>
  <c r="AZ395"/>
  <c r="AY395"/>
  <c r="AY394" s="1"/>
  <c r="AY393" s="1"/>
  <c r="AX395"/>
  <c r="AX394" s="1"/>
  <c r="AX393" s="1"/>
  <c r="BA394"/>
  <c r="BA393" s="1"/>
  <c r="AZ394"/>
  <c r="AZ393" s="1"/>
  <c r="BA391"/>
  <c r="AZ391"/>
  <c r="AZ390" s="1"/>
  <c r="AZ389" s="1"/>
  <c r="AY391"/>
  <c r="AY390" s="1"/>
  <c r="AY389" s="1"/>
  <c r="AX391"/>
  <c r="AX390" s="1"/>
  <c r="AX389" s="1"/>
  <c r="BA390"/>
  <c r="BA389" s="1"/>
  <c r="BA387"/>
  <c r="AZ387"/>
  <c r="AY387"/>
  <c r="AY386" s="1"/>
  <c r="AX387"/>
  <c r="AX386" s="1"/>
  <c r="BA386"/>
  <c r="AZ386"/>
  <c r="BA384"/>
  <c r="AZ384"/>
  <c r="AY384"/>
  <c r="AX384"/>
  <c r="BA383"/>
  <c r="AZ383"/>
  <c r="AY383"/>
  <c r="AX383"/>
  <c r="BA379"/>
  <c r="AZ379"/>
  <c r="AY379"/>
  <c r="AX379"/>
  <c r="AX378" s="1"/>
  <c r="AX377" s="1"/>
  <c r="AX376" s="1"/>
  <c r="BA378"/>
  <c r="BA377" s="1"/>
  <c r="BA376" s="1"/>
  <c r="AZ378"/>
  <c r="AZ377" s="1"/>
  <c r="AZ376" s="1"/>
  <c r="AY378"/>
  <c r="AY377" s="1"/>
  <c r="AY376" s="1"/>
  <c r="BA373"/>
  <c r="AZ373"/>
  <c r="AY373"/>
  <c r="AX373"/>
  <c r="BA372"/>
  <c r="AZ372"/>
  <c r="AY372"/>
  <c r="AY371" s="1"/>
  <c r="AY370" s="1"/>
  <c r="AX372"/>
  <c r="BA371"/>
  <c r="BA370" s="1"/>
  <c r="AZ371"/>
  <c r="AZ370" s="1"/>
  <c r="AX371"/>
  <c r="AX370" s="1"/>
  <c r="BA366"/>
  <c r="AZ366"/>
  <c r="AY366"/>
  <c r="AY365" s="1"/>
  <c r="AX366"/>
  <c r="AX365" s="1"/>
  <c r="BA365"/>
  <c r="AZ365"/>
  <c r="BA363"/>
  <c r="BA362" s="1"/>
  <c r="BA361" s="1"/>
  <c r="AZ363"/>
  <c r="AZ362" s="1"/>
  <c r="AZ361" s="1"/>
  <c r="AY363"/>
  <c r="AY362" s="1"/>
  <c r="AY361" s="1"/>
  <c r="AX363"/>
  <c r="AX362" s="1"/>
  <c r="AX361" s="1"/>
  <c r="BA359"/>
  <c r="AZ359"/>
  <c r="AY359"/>
  <c r="AX359"/>
  <c r="BA358"/>
  <c r="AZ358"/>
  <c r="AY358"/>
  <c r="AX358"/>
  <c r="BA356"/>
  <c r="AZ356"/>
  <c r="AZ355" s="1"/>
  <c r="AY356"/>
  <c r="AY355" s="1"/>
  <c r="AX356"/>
  <c r="AX355" s="1"/>
  <c r="BA355"/>
  <c r="BA353"/>
  <c r="AZ353"/>
  <c r="AY353"/>
  <c r="AX353"/>
  <c r="BA352"/>
  <c r="AZ352"/>
  <c r="AY352"/>
  <c r="AX352"/>
  <c r="BA350"/>
  <c r="BA349" s="1"/>
  <c r="AZ350"/>
  <c r="AZ349" s="1"/>
  <c r="AY350"/>
  <c r="AY349" s="1"/>
  <c r="AX350"/>
  <c r="AX349" s="1"/>
  <c r="BA347"/>
  <c r="AZ347"/>
  <c r="AZ346" s="1"/>
  <c r="AY347"/>
  <c r="AY346" s="1"/>
  <c r="AX347"/>
  <c r="AX346" s="1"/>
  <c r="BA346"/>
  <c r="BA343"/>
  <c r="BA342" s="1"/>
  <c r="BA341" s="1"/>
  <c r="AZ343"/>
  <c r="AZ342" s="1"/>
  <c r="AZ341" s="1"/>
  <c r="AY343"/>
  <c r="AY342" s="1"/>
  <c r="AY341" s="1"/>
  <c r="AX343"/>
  <c r="AX342" s="1"/>
  <c r="AX341" s="1"/>
  <c r="BA335"/>
  <c r="BA334" s="1"/>
  <c r="AZ335"/>
  <c r="AZ334" s="1"/>
  <c r="AY335"/>
  <c r="AY334" s="1"/>
  <c r="AX335"/>
  <c r="AX334" s="1"/>
  <c r="BA332"/>
  <c r="AZ332"/>
  <c r="AY332"/>
  <c r="AX332"/>
  <c r="BA330"/>
  <c r="AZ330"/>
  <c r="AY330"/>
  <c r="AX330"/>
  <c r="AX329" s="1"/>
  <c r="AX328" s="1"/>
  <c r="BA329"/>
  <c r="BA328" s="1"/>
  <c r="AZ329"/>
  <c r="AZ328" s="1"/>
  <c r="AY329"/>
  <c r="AY328" s="1"/>
  <c r="BA326"/>
  <c r="BA325" s="1"/>
  <c r="BA324" s="1"/>
  <c r="AZ326"/>
  <c r="AZ325" s="1"/>
  <c r="AZ324" s="1"/>
  <c r="AY326"/>
  <c r="AY325" s="1"/>
  <c r="AY324" s="1"/>
  <c r="AX326"/>
  <c r="AX325" s="1"/>
  <c r="AX324" s="1"/>
  <c r="BA313"/>
  <c r="AZ313"/>
  <c r="AY313"/>
  <c r="AX313"/>
  <c r="BA311"/>
  <c r="AZ311"/>
  <c r="AY311"/>
  <c r="AX311"/>
  <c r="BA309"/>
  <c r="BA308" s="1"/>
  <c r="BA307" s="1"/>
  <c r="AZ309"/>
  <c r="AZ308" s="1"/>
  <c r="AZ307" s="1"/>
  <c r="AY309"/>
  <c r="AY308" s="1"/>
  <c r="AY307" s="1"/>
  <c r="AX309"/>
  <c r="AX308" s="1"/>
  <c r="AX307" s="1"/>
  <c r="BA305"/>
  <c r="AZ305"/>
  <c r="AY305"/>
  <c r="AX305"/>
  <c r="BA304"/>
  <c r="BA303" s="1"/>
  <c r="AZ304"/>
  <c r="AZ303" s="1"/>
  <c r="AY304"/>
  <c r="AY303" s="1"/>
  <c r="AX304"/>
  <c r="AX303" s="1"/>
  <c r="BA299"/>
  <c r="BA298" s="1"/>
  <c r="BA297" s="1"/>
  <c r="AZ299"/>
  <c r="AZ298" s="1"/>
  <c r="AZ297" s="1"/>
  <c r="AY299"/>
  <c r="AY298" s="1"/>
  <c r="AY297" s="1"/>
  <c r="AX299"/>
  <c r="AX298" s="1"/>
  <c r="AX297" s="1"/>
  <c r="BA294"/>
  <c r="AZ294"/>
  <c r="AY294"/>
  <c r="AY293" s="1"/>
  <c r="AY292" s="1"/>
  <c r="AY291" s="1"/>
  <c r="AX294"/>
  <c r="AX293" s="1"/>
  <c r="AX292" s="1"/>
  <c r="AX291" s="1"/>
  <c r="BA293"/>
  <c r="BA292" s="1"/>
  <c r="BA291" s="1"/>
  <c r="AZ293"/>
  <c r="AZ292" s="1"/>
  <c r="AZ291" s="1"/>
  <c r="BA289"/>
  <c r="AZ289"/>
  <c r="AY289"/>
  <c r="AY288" s="1"/>
  <c r="AY287" s="1"/>
  <c r="AY286" s="1"/>
  <c r="AX289"/>
  <c r="AX288" s="1"/>
  <c r="AX287" s="1"/>
  <c r="AX286" s="1"/>
  <c r="BA288"/>
  <c r="BA287" s="1"/>
  <c r="BA286" s="1"/>
  <c r="AZ288"/>
  <c r="AZ287" s="1"/>
  <c r="AZ286" s="1"/>
  <c r="BA282"/>
  <c r="AZ282"/>
  <c r="AY282"/>
  <c r="AX282"/>
  <c r="BA281"/>
  <c r="AZ281"/>
  <c r="AY281"/>
  <c r="AY280" s="1"/>
  <c r="AY279" s="1"/>
  <c r="AY278" s="1"/>
  <c r="AX281"/>
  <c r="AX280" s="1"/>
  <c r="AX279" s="1"/>
  <c r="AX278" s="1"/>
  <c r="BA280"/>
  <c r="BA279" s="1"/>
  <c r="BA278" s="1"/>
  <c r="AZ280"/>
  <c r="AZ279" s="1"/>
  <c r="AZ278" s="1"/>
  <c r="BA275"/>
  <c r="AZ275"/>
  <c r="AY275"/>
  <c r="AX275"/>
  <c r="BA273"/>
  <c r="AZ273"/>
  <c r="AY273"/>
  <c r="AX273"/>
  <c r="BA271"/>
  <c r="AZ271"/>
  <c r="AY271"/>
  <c r="AX271"/>
  <c r="AX270" s="1"/>
  <c r="AX269" s="1"/>
  <c r="BA270"/>
  <c r="BA269" s="1"/>
  <c r="AZ270"/>
  <c r="AZ269" s="1"/>
  <c r="AY270"/>
  <c r="AY269" s="1"/>
  <c r="BA267"/>
  <c r="AZ267"/>
  <c r="AY267"/>
  <c r="AX267"/>
  <c r="AX266" s="1"/>
  <c r="AX265" s="1"/>
  <c r="BA266"/>
  <c r="BA265" s="1"/>
  <c r="BA264" s="1"/>
  <c r="BA263" s="1"/>
  <c r="AZ266"/>
  <c r="AZ265" s="1"/>
  <c r="AY266"/>
  <c r="AY265" s="1"/>
  <c r="BA254"/>
  <c r="BA253" s="1"/>
  <c r="AZ254"/>
  <c r="AZ253" s="1"/>
  <c r="AY254"/>
  <c r="AY253" s="1"/>
  <c r="AX254"/>
  <c r="AX253" s="1"/>
  <c r="BA251"/>
  <c r="BA250" s="1"/>
  <c r="AZ251"/>
  <c r="AZ250" s="1"/>
  <c r="AY251"/>
  <c r="AY250" s="1"/>
  <c r="AX251"/>
  <c r="AX250" s="1"/>
  <c r="BA246"/>
  <c r="AZ246"/>
  <c r="AY246"/>
  <c r="AX246"/>
  <c r="BA244"/>
  <c r="AZ244"/>
  <c r="AY244"/>
  <c r="AX244"/>
  <c r="BA242"/>
  <c r="AZ242"/>
  <c r="AY242"/>
  <c r="AX242"/>
  <c r="BA241"/>
  <c r="BA236"/>
  <c r="AZ236"/>
  <c r="AY236"/>
  <c r="AX236"/>
  <c r="BA234"/>
  <c r="AZ234"/>
  <c r="AY234"/>
  <c r="AX234"/>
  <c r="BA232"/>
  <c r="AZ232"/>
  <c r="AY232"/>
  <c r="AY231" s="1"/>
  <c r="AY230" s="1"/>
  <c r="AY229" s="1"/>
  <c r="AX232"/>
  <c r="AX231" s="1"/>
  <c r="AX230" s="1"/>
  <c r="AX229" s="1"/>
  <c r="BA231"/>
  <c r="BA230" s="1"/>
  <c r="BA229" s="1"/>
  <c r="AZ231"/>
  <c r="AZ230" s="1"/>
  <c r="AZ229" s="1"/>
  <c r="BA227"/>
  <c r="BA226" s="1"/>
  <c r="BA225" s="1"/>
  <c r="BA224" s="1"/>
  <c r="AZ227"/>
  <c r="AY227"/>
  <c r="AY226" s="1"/>
  <c r="AY225" s="1"/>
  <c r="AY224" s="1"/>
  <c r="AX227"/>
  <c r="AX226" s="1"/>
  <c r="AX225" s="1"/>
  <c r="AX224" s="1"/>
  <c r="AZ226"/>
  <c r="AZ225" s="1"/>
  <c r="AZ224" s="1"/>
  <c r="BA219"/>
  <c r="AZ219"/>
  <c r="AY219"/>
  <c r="AX219"/>
  <c r="BA217"/>
  <c r="AZ217"/>
  <c r="AY217"/>
  <c r="AX217"/>
  <c r="BA215"/>
  <c r="AZ215"/>
  <c r="AY215"/>
  <c r="AX215"/>
  <c r="AX214" s="1"/>
  <c r="BA214"/>
  <c r="AZ214"/>
  <c r="BA212"/>
  <c r="AZ212"/>
  <c r="AY212"/>
  <c r="AX212"/>
  <c r="BA210"/>
  <c r="AZ210"/>
  <c r="AY210"/>
  <c r="AX210"/>
  <c r="BA208"/>
  <c r="BA207" s="1"/>
  <c r="AZ208"/>
  <c r="AZ207" s="1"/>
  <c r="AY208"/>
  <c r="AY207" s="1"/>
  <c r="AX208"/>
  <c r="AX207" s="1"/>
  <c r="BA205"/>
  <c r="AZ205"/>
  <c r="AY205"/>
  <c r="AY204" s="1"/>
  <c r="AX205"/>
  <c r="AX204" s="1"/>
  <c r="BA204"/>
  <c r="AZ204"/>
  <c r="BA202"/>
  <c r="AZ202"/>
  <c r="AY202"/>
  <c r="AX202"/>
  <c r="BA200"/>
  <c r="AZ200"/>
  <c r="AZ199" s="1"/>
  <c r="AY200"/>
  <c r="AY199" s="1"/>
  <c r="AX200"/>
  <c r="AX199" s="1"/>
  <c r="BA197"/>
  <c r="AZ197"/>
  <c r="AY197"/>
  <c r="AX197"/>
  <c r="BA195"/>
  <c r="BA194" s="1"/>
  <c r="AZ195"/>
  <c r="AZ194" s="1"/>
  <c r="AY195"/>
  <c r="AY194" s="1"/>
  <c r="AX195"/>
  <c r="AX194" s="1"/>
  <c r="BA192"/>
  <c r="AZ192"/>
  <c r="AY192"/>
  <c r="AY191" s="1"/>
  <c r="AX192"/>
  <c r="AX191" s="1"/>
  <c r="BA191"/>
  <c r="AZ191"/>
  <c r="BA187"/>
  <c r="AZ187"/>
  <c r="AY187"/>
  <c r="AX187"/>
  <c r="BA185"/>
  <c r="AZ185"/>
  <c r="AY185"/>
  <c r="AX185"/>
  <c r="BA183"/>
  <c r="BA182" s="1"/>
  <c r="AZ183"/>
  <c r="AY183"/>
  <c r="AY182" s="1"/>
  <c r="BA180"/>
  <c r="AZ180"/>
  <c r="AY180"/>
  <c r="AX180"/>
  <c r="BA178"/>
  <c r="AZ178"/>
  <c r="AY178"/>
  <c r="AX178"/>
  <c r="BA176"/>
  <c r="BA175" s="1"/>
  <c r="AZ176"/>
  <c r="AY176"/>
  <c r="AY175" s="1"/>
  <c r="AX176"/>
  <c r="AX175" s="1"/>
  <c r="AZ175"/>
  <c r="BA168"/>
  <c r="BA167" s="1"/>
  <c r="AZ168"/>
  <c r="AZ167" s="1"/>
  <c r="AY168"/>
  <c r="AY167" s="1"/>
  <c r="AX168"/>
  <c r="AX167" s="1"/>
  <c r="BA165"/>
  <c r="AZ165"/>
  <c r="AY165"/>
  <c r="AX165"/>
  <c r="BA163"/>
  <c r="AZ163"/>
  <c r="AY163"/>
  <c r="AX163"/>
  <c r="BA161"/>
  <c r="AZ161"/>
  <c r="AY161"/>
  <c r="AX161"/>
  <c r="AX160" s="1"/>
  <c r="BA160"/>
  <c r="AZ160"/>
  <c r="AY160"/>
  <c r="BA156"/>
  <c r="AZ156"/>
  <c r="AY156"/>
  <c r="AX156"/>
  <c r="BA154"/>
  <c r="AZ154"/>
  <c r="AY154"/>
  <c r="AX154"/>
  <c r="BA153"/>
  <c r="BA152" s="1"/>
  <c r="BA151" s="1"/>
  <c r="AZ153"/>
  <c r="AZ152" s="1"/>
  <c r="AZ151" s="1"/>
  <c r="AY153"/>
  <c r="AY152" s="1"/>
  <c r="AY151" s="1"/>
  <c r="AX153"/>
  <c r="AX152" s="1"/>
  <c r="AX151" s="1"/>
  <c r="BA148"/>
  <c r="AZ148"/>
  <c r="AY148"/>
  <c r="AX148"/>
  <c r="AX147" s="1"/>
  <c r="AX146" s="1"/>
  <c r="AX145" s="1"/>
  <c r="BA147"/>
  <c r="BA146" s="1"/>
  <c r="BA145" s="1"/>
  <c r="AZ147"/>
  <c r="AZ146" s="1"/>
  <c r="AZ145" s="1"/>
  <c r="AY147"/>
  <c r="AY146" s="1"/>
  <c r="AY145" s="1"/>
  <c r="BA143"/>
  <c r="BA142" s="1"/>
  <c r="AZ143"/>
  <c r="AZ142" s="1"/>
  <c r="AY143"/>
  <c r="AY142" s="1"/>
  <c r="AX143"/>
  <c r="AX142" s="1"/>
  <c r="BA140"/>
  <c r="BA139" s="1"/>
  <c r="AZ140"/>
  <c r="AZ139" s="1"/>
  <c r="AY140"/>
  <c r="AY139" s="1"/>
  <c r="AX140"/>
  <c r="AX139" s="1"/>
  <c r="BA137"/>
  <c r="BA136" s="1"/>
  <c r="AZ137"/>
  <c r="AZ136" s="1"/>
  <c r="AY137"/>
  <c r="AY136" s="1"/>
  <c r="AX137"/>
  <c r="AX136" s="1"/>
  <c r="BA133"/>
  <c r="AZ133"/>
  <c r="AY133"/>
  <c r="AX133"/>
  <c r="AX132" s="1"/>
  <c r="AX131" s="1"/>
  <c r="BA132"/>
  <c r="BA131" s="1"/>
  <c r="AZ132"/>
  <c r="AZ131" s="1"/>
  <c r="AY132"/>
  <c r="AY131" s="1"/>
  <c r="BA129"/>
  <c r="BA128" s="1"/>
  <c r="AZ129"/>
  <c r="AZ128" s="1"/>
  <c r="AY129"/>
  <c r="AY128" s="1"/>
  <c r="AX129"/>
  <c r="AX128" s="1"/>
  <c r="BA126"/>
  <c r="AZ126"/>
  <c r="AY126"/>
  <c r="AX126"/>
  <c r="BA124"/>
  <c r="BA123" s="1"/>
  <c r="BA122" s="1"/>
  <c r="AZ124"/>
  <c r="AZ123" s="1"/>
  <c r="AY124"/>
  <c r="AX124"/>
  <c r="AX123" s="1"/>
  <c r="AY123"/>
  <c r="BA120"/>
  <c r="BA119" s="1"/>
  <c r="BA118" s="1"/>
  <c r="AZ120"/>
  <c r="AY120"/>
  <c r="AY119" s="1"/>
  <c r="AY118" s="1"/>
  <c r="AX120"/>
  <c r="AX119" s="1"/>
  <c r="AX118" s="1"/>
  <c r="AZ119"/>
  <c r="AZ118" s="1"/>
  <c r="BA115"/>
  <c r="BA114" s="1"/>
  <c r="BA113" s="1"/>
  <c r="BA112" s="1"/>
  <c r="AZ115"/>
  <c r="AZ114" s="1"/>
  <c r="AZ113" s="1"/>
  <c r="AZ112" s="1"/>
  <c r="AY115"/>
  <c r="AY114" s="1"/>
  <c r="AY113" s="1"/>
  <c r="AY112" s="1"/>
  <c r="AX115"/>
  <c r="AX114" s="1"/>
  <c r="AX113" s="1"/>
  <c r="AX112" s="1"/>
  <c r="BA108"/>
  <c r="AZ108"/>
  <c r="AY108"/>
  <c r="AX108"/>
  <c r="AX107" s="1"/>
  <c r="AX106" s="1"/>
  <c r="AX105" s="1"/>
  <c r="AX104" s="1"/>
  <c r="BA107"/>
  <c r="BA106" s="1"/>
  <c r="BA105" s="1"/>
  <c r="BA104" s="1"/>
  <c r="AZ107"/>
  <c r="AZ106" s="1"/>
  <c r="AZ105" s="1"/>
  <c r="AZ104" s="1"/>
  <c r="AY107"/>
  <c r="AY106" s="1"/>
  <c r="AY105" s="1"/>
  <c r="AY104" s="1"/>
  <c r="BA101"/>
  <c r="AZ101"/>
  <c r="AY101"/>
  <c r="AX101"/>
  <c r="BA99"/>
  <c r="AZ99"/>
  <c r="AY99"/>
  <c r="AX99"/>
  <c r="BA97"/>
  <c r="BA96" s="1"/>
  <c r="BA95" s="1"/>
  <c r="BA94" s="1"/>
  <c r="BA93" s="1"/>
  <c r="AZ97"/>
  <c r="AZ96" s="1"/>
  <c r="AZ95" s="1"/>
  <c r="AZ94" s="1"/>
  <c r="AZ93" s="1"/>
  <c r="AY97"/>
  <c r="AY96" s="1"/>
  <c r="AY95" s="1"/>
  <c r="AY94" s="1"/>
  <c r="AY93" s="1"/>
  <c r="AX97"/>
  <c r="AX96" s="1"/>
  <c r="AX95" s="1"/>
  <c r="AX94" s="1"/>
  <c r="AX93" s="1"/>
  <c r="BA90"/>
  <c r="AZ90"/>
  <c r="AY90"/>
  <c r="AX90"/>
  <c r="BA88"/>
  <c r="AZ88"/>
  <c r="AZ87" s="1"/>
  <c r="AY88"/>
  <c r="AX88"/>
  <c r="AX87" s="1"/>
  <c r="BA87"/>
  <c r="BA85"/>
  <c r="AZ85"/>
  <c r="AY85"/>
  <c r="AX85"/>
  <c r="BA83"/>
  <c r="BA82" s="1"/>
  <c r="AZ83"/>
  <c r="AZ82" s="1"/>
  <c r="AY83"/>
  <c r="AY82" s="1"/>
  <c r="AX83"/>
  <c r="BA80"/>
  <c r="AZ80"/>
  <c r="AY80"/>
  <c r="AX80"/>
  <c r="BA78"/>
  <c r="AZ78"/>
  <c r="AY78"/>
  <c r="AX78"/>
  <c r="BA76"/>
  <c r="BA75" s="1"/>
  <c r="AZ76"/>
  <c r="AZ75" s="1"/>
  <c r="AY76"/>
  <c r="AY75" s="1"/>
  <c r="AX76"/>
  <c r="BA73"/>
  <c r="BA72" s="1"/>
  <c r="AZ73"/>
  <c r="AZ72" s="1"/>
  <c r="AY73"/>
  <c r="AY72" s="1"/>
  <c r="AX73"/>
  <c r="AX72" s="1"/>
  <c r="BA70"/>
  <c r="AZ70"/>
  <c r="AZ69" s="1"/>
  <c r="AY70"/>
  <c r="AY69" s="1"/>
  <c r="AX70"/>
  <c r="AX69" s="1"/>
  <c r="BA69"/>
  <c r="BA67"/>
  <c r="AZ67"/>
  <c r="AY67"/>
  <c r="AX67"/>
  <c r="BA65"/>
  <c r="AZ65"/>
  <c r="AY65"/>
  <c r="AY64" s="1"/>
  <c r="AX65"/>
  <c r="AX64" s="1"/>
  <c r="BA64"/>
  <c r="AZ64"/>
  <c r="BA62"/>
  <c r="AZ62"/>
  <c r="AY62"/>
  <c r="AX62"/>
  <c r="BA60"/>
  <c r="BA59" s="1"/>
  <c r="AZ60"/>
  <c r="AZ59" s="1"/>
  <c r="AY60"/>
  <c r="AY59" s="1"/>
  <c r="AX60"/>
  <c r="AX59" s="1"/>
  <c r="BA52"/>
  <c r="AZ52"/>
  <c r="AY52"/>
  <c r="AX52"/>
  <c r="BA50"/>
  <c r="AZ50"/>
  <c r="AY50"/>
  <c r="AX50"/>
  <c r="BA48"/>
  <c r="AZ48"/>
  <c r="AY48"/>
  <c r="AX48"/>
  <c r="AY46"/>
  <c r="BA46"/>
  <c r="AZ46"/>
  <c r="AX46"/>
  <c r="AX45" s="1"/>
  <c r="AX44" s="1"/>
  <c r="BA33"/>
  <c r="AZ33"/>
  <c r="AY33"/>
  <c r="AX33"/>
  <c r="BA31"/>
  <c r="AZ31"/>
  <c r="AY31"/>
  <c r="AX31"/>
  <c r="BA29"/>
  <c r="AZ29"/>
  <c r="AY29"/>
  <c r="AX29"/>
  <c r="BA27"/>
  <c r="BA26" s="1"/>
  <c r="AZ27"/>
  <c r="AZ26" s="1"/>
  <c r="AY27"/>
  <c r="AX27"/>
  <c r="BA24"/>
  <c r="BA23" s="1"/>
  <c r="AZ24"/>
  <c r="AZ23" s="1"/>
  <c r="AY24"/>
  <c r="AY23" s="1"/>
  <c r="AX24"/>
  <c r="AX23" s="1"/>
  <c r="BA21"/>
  <c r="BA20" s="1"/>
  <c r="AZ21"/>
  <c r="AZ20" s="1"/>
  <c r="AY21"/>
  <c r="AY20" s="1"/>
  <c r="AX21"/>
  <c r="AX20" s="1"/>
  <c r="BA14"/>
  <c r="BA13" s="1"/>
  <c r="BA12" s="1"/>
  <c r="BA11" s="1"/>
  <c r="BA10" s="1"/>
  <c r="BA9" s="1"/>
  <c r="AZ14"/>
  <c r="AY14"/>
  <c r="AY13" s="1"/>
  <c r="AY12" s="1"/>
  <c r="AY11" s="1"/>
  <c r="AY10" s="1"/>
  <c r="AY9" s="1"/>
  <c r="AX14"/>
  <c r="AX13" s="1"/>
  <c r="AX12" s="1"/>
  <c r="AX11" s="1"/>
  <c r="AX10" s="1"/>
  <c r="AX9" s="1"/>
  <c r="AZ13"/>
  <c r="AZ12" s="1"/>
  <c r="AZ11" s="1"/>
  <c r="AZ10" s="1"/>
  <c r="AZ9" s="1"/>
  <c r="AS1288"/>
  <c r="AR692"/>
  <c r="CR469" l="1"/>
  <c r="CV470"/>
  <c r="CL521"/>
  <c r="CL520" s="1"/>
  <c r="CR522"/>
  <c r="CM521"/>
  <c r="CM520" s="1"/>
  <c r="CS522"/>
  <c r="BA652"/>
  <c r="BA954"/>
  <c r="AX681"/>
  <c r="BA726"/>
  <c r="AX704"/>
  <c r="AY704"/>
  <c r="AZ1200"/>
  <c r="AZ1187" s="1"/>
  <c r="AZ726"/>
  <c r="BA199"/>
  <c r="BH1215"/>
  <c r="BH1214" s="1"/>
  <c r="AY159"/>
  <c r="AX765"/>
  <c r="AY1121"/>
  <c r="AY1120" s="1"/>
  <c r="AY1161"/>
  <c r="AX82"/>
  <c r="AY214"/>
  <c r="BA681"/>
  <c r="AZ936"/>
  <c r="CG520"/>
  <c r="CF520"/>
  <c r="AZ1121"/>
  <c r="AZ1120" s="1"/>
  <c r="AZ1161"/>
  <c r="BA1121"/>
  <c r="BA1120" s="1"/>
  <c r="AY87"/>
  <c r="AX1200"/>
  <c r="AX1187" s="1"/>
  <c r="AZ1226"/>
  <c r="AZ1225" s="1"/>
  <c r="BA936"/>
  <c r="BZ601"/>
  <c r="CF602"/>
  <c r="BZ518"/>
  <c r="CF519"/>
  <c r="AX1161"/>
  <c r="BT591"/>
  <c r="BT590" s="1"/>
  <c r="BZ592"/>
  <c r="BU601"/>
  <c r="BU600" s="1"/>
  <c r="CA602"/>
  <c r="BT669"/>
  <c r="BT668" s="1"/>
  <c r="BT667" s="1"/>
  <c r="BZ670"/>
  <c r="BU669"/>
  <c r="BU668" s="1"/>
  <c r="BU667" s="1"/>
  <c r="CA670"/>
  <c r="BU591"/>
  <c r="BU590" s="1"/>
  <c r="CA592"/>
  <c r="AZ954"/>
  <c r="BU518"/>
  <c r="BU517" s="1"/>
  <c r="CA519"/>
  <c r="AZ778"/>
  <c r="AY1226"/>
  <c r="AY1225" s="1"/>
  <c r="BA608"/>
  <c r="BA607" s="1"/>
  <c r="AY608"/>
  <c r="AY607" s="1"/>
  <c r="BI1215"/>
  <c r="BI1214" s="1"/>
  <c r="AY744"/>
  <c r="AY721" s="1"/>
  <c r="AY720" s="1"/>
  <c r="BA1226"/>
  <c r="BA1225" s="1"/>
  <c r="AY652"/>
  <c r="BA778"/>
  <c r="BO1193"/>
  <c r="BO1192" s="1"/>
  <c r="BU1194"/>
  <c r="BO1218"/>
  <c r="BU1219"/>
  <c r="BO1216"/>
  <c r="BU1217"/>
  <c r="BN1158"/>
  <c r="BN1157" s="1"/>
  <c r="BT1159"/>
  <c r="BO695"/>
  <c r="BO694" s="1"/>
  <c r="BO693" s="1"/>
  <c r="BU696"/>
  <c r="BO1158"/>
  <c r="BO1157" s="1"/>
  <c r="BU1159"/>
  <c r="BN1218"/>
  <c r="BT1219"/>
  <c r="AY625"/>
  <c r="AY619" s="1"/>
  <c r="AY765"/>
  <c r="AZ1143"/>
  <c r="BN1193"/>
  <c r="BN1192" s="1"/>
  <c r="BT1194"/>
  <c r="BN1223"/>
  <c r="BN1220" s="1"/>
  <c r="BT1224"/>
  <c r="BO469"/>
  <c r="BO468" s="1"/>
  <c r="BU470"/>
  <c r="BO1223"/>
  <c r="BO1220" s="1"/>
  <c r="BU1224"/>
  <c r="BN695"/>
  <c r="BN694" s="1"/>
  <c r="BN693" s="1"/>
  <c r="BT696"/>
  <c r="BN1216"/>
  <c r="BT1217"/>
  <c r="AY531"/>
  <c r="AY1143"/>
  <c r="AY576"/>
  <c r="AY575" s="1"/>
  <c r="AX608"/>
  <c r="AX607" s="1"/>
  <c r="BA531"/>
  <c r="AY984"/>
  <c r="BA1143"/>
  <c r="BO1215"/>
  <c r="BO1214" s="1"/>
  <c r="AZ159"/>
  <c r="AX625"/>
  <c r="AX619" s="1"/>
  <c r="AZ918"/>
  <c r="AZ901" s="1"/>
  <c r="AZ900" s="1"/>
  <c r="AZ625"/>
  <c r="AZ619" s="1"/>
  <c r="AY918"/>
  <c r="AX453"/>
  <c r="AZ984"/>
  <c r="AZ652"/>
  <c r="AX506"/>
  <c r="AX490" s="1"/>
  <c r="AX744"/>
  <c r="AX721" s="1"/>
  <c r="AX720" s="1"/>
  <c r="AY875"/>
  <c r="AY874" s="1"/>
  <c r="AX918"/>
  <c r="AX901" s="1"/>
  <c r="AX900" s="1"/>
  <c r="AY810"/>
  <c r="AY853"/>
  <c r="AY852" s="1"/>
  <c r="BA765"/>
  <c r="AX875"/>
  <c r="AX874" s="1"/>
  <c r="AY901"/>
  <c r="AY900" s="1"/>
  <c r="AY954"/>
  <c r="AX159"/>
  <c r="AZ744"/>
  <c r="AZ765"/>
  <c r="AZ810"/>
  <c r="AX984"/>
  <c r="AX531"/>
  <c r="AZ608"/>
  <c r="AZ607" s="1"/>
  <c r="AX810"/>
  <c r="AZ875"/>
  <c r="AZ874" s="1"/>
  <c r="AZ853"/>
  <c r="AZ852" s="1"/>
  <c r="AX1226"/>
  <c r="AX1225" s="1"/>
  <c r="BA576"/>
  <c r="BA575" s="1"/>
  <c r="AY681"/>
  <c r="AY675" s="1"/>
  <c r="AY674" s="1"/>
  <c r="AX853"/>
  <c r="AX852" s="1"/>
  <c r="BA984"/>
  <c r="AX576"/>
  <c r="AX575" s="1"/>
  <c r="AY1200"/>
  <c r="AY1187" s="1"/>
  <c r="BA1187"/>
  <c r="BA1175" s="1"/>
  <c r="AZ506"/>
  <c r="AZ531"/>
  <c r="BA625"/>
  <c r="BA744"/>
  <c r="BA875"/>
  <c r="BA874" s="1"/>
  <c r="BA918"/>
  <c r="BA901" s="1"/>
  <c r="BA900" s="1"/>
  <c r="AX652"/>
  <c r="AX1121"/>
  <c r="AX1120" s="1"/>
  <c r="BA853"/>
  <c r="BA852" s="1"/>
  <c r="AX954"/>
  <c r="AX75"/>
  <c r="BA159"/>
  <c r="AX778"/>
  <c r="AX1143"/>
  <c r="AY936"/>
  <c r="AY1029"/>
  <c r="AY1028" s="1"/>
  <c r="AZ182"/>
  <c r="AZ681"/>
  <c r="AZ675" s="1"/>
  <c r="AZ674" s="1"/>
  <c r="BA619"/>
  <c r="BH455"/>
  <c r="BB1214"/>
  <c r="BC1214"/>
  <c r="BB693"/>
  <c r="BI457"/>
  <c r="BC693"/>
  <c r="AX264"/>
  <c r="AX263" s="1"/>
  <c r="BC682"/>
  <c r="AZ432"/>
  <c r="BA675"/>
  <c r="BA674" s="1"/>
  <c r="BB682"/>
  <c r="AY432"/>
  <c r="AY778"/>
  <c r="AZ382"/>
  <c r="AZ381" s="1"/>
  <c r="AY1242"/>
  <c r="AY1241" s="1"/>
  <c r="AY1239" s="1"/>
  <c r="AZ576"/>
  <c r="AZ575" s="1"/>
  <c r="AX1242"/>
  <c r="AX1241" s="1"/>
  <c r="AX1239" s="1"/>
  <c r="BA458"/>
  <c r="AZ1242"/>
  <c r="AZ1241" s="1"/>
  <c r="AZ1239" s="1"/>
  <c r="AX675"/>
  <c r="AX674" s="1"/>
  <c r="BB456"/>
  <c r="BB453" s="1"/>
  <c r="BH457"/>
  <c r="BB459"/>
  <c r="BH460"/>
  <c r="BC258"/>
  <c r="BI259"/>
  <c r="BC454"/>
  <c r="BI455"/>
  <c r="AX382"/>
  <c r="BB258"/>
  <c r="BH259"/>
  <c r="AZ190"/>
  <c r="BC459"/>
  <c r="BI460"/>
  <c r="BA453"/>
  <c r="BC461"/>
  <c r="BI462"/>
  <c r="BB461"/>
  <c r="BH462"/>
  <c r="AZ490"/>
  <c r="BA1247"/>
  <c r="BA1242" s="1"/>
  <c r="BA1241" s="1"/>
  <c r="BA1239" s="1"/>
  <c r="AX432"/>
  <c r="AX345"/>
  <c r="AX340" s="1"/>
  <c r="AX339" s="1"/>
  <c r="AX338" s="1"/>
  <c r="AY264"/>
  <c r="AY263" s="1"/>
  <c r="AX421"/>
  <c r="AX420" s="1"/>
  <c r="AZ122"/>
  <c r="AX135"/>
  <c r="AY296"/>
  <c r="AY285" s="1"/>
  <c r="AY345"/>
  <c r="AY340" s="1"/>
  <c r="AY339" s="1"/>
  <c r="AY338" s="1"/>
  <c r="AY421"/>
  <c r="AY420" s="1"/>
  <c r="AX405"/>
  <c r="AZ421"/>
  <c r="AZ420" s="1"/>
  <c r="BA437"/>
  <c r="BA432" s="1"/>
  <c r="AX936"/>
  <c r="AZ241"/>
  <c r="AZ240" s="1"/>
  <c r="BA421"/>
  <c r="BA420" s="1"/>
  <c r="AY382"/>
  <c r="AY381" s="1"/>
  <c r="AX190"/>
  <c r="AZ345"/>
  <c r="AZ340" s="1"/>
  <c r="AZ339" s="1"/>
  <c r="AZ338" s="1"/>
  <c r="AZ323"/>
  <c r="AZ322" s="1"/>
  <c r="AY506"/>
  <c r="AY490" s="1"/>
  <c r="AX458"/>
  <c r="AX444" s="1"/>
  <c r="AZ458"/>
  <c r="AZ444" s="1"/>
  <c r="BA553"/>
  <c r="BA506"/>
  <c r="BA490" s="1"/>
  <c r="AY458"/>
  <c r="AY444" s="1"/>
  <c r="AY553"/>
  <c r="AY135"/>
  <c r="AY323"/>
  <c r="AY322" s="1"/>
  <c r="AY122"/>
  <c r="AX323"/>
  <c r="AX322" s="1"/>
  <c r="BA1285"/>
  <c r="BA1284" s="1"/>
  <c r="BA1282" s="1"/>
  <c r="AZ45"/>
  <c r="AZ44" s="1"/>
  <c r="BA190"/>
  <c r="AX296"/>
  <c r="AX285" s="1"/>
  <c r="AX261" s="1"/>
  <c r="AY405"/>
  <c r="AZ135"/>
  <c r="BA135"/>
  <c r="BA117" s="1"/>
  <c r="AZ264"/>
  <c r="AZ263" s="1"/>
  <c r="BA296"/>
  <c r="BA285" s="1"/>
  <c r="BA261" s="1"/>
  <c r="AZ405"/>
  <c r="AX764"/>
  <c r="BA345"/>
  <c r="BA340" s="1"/>
  <c r="BA339" s="1"/>
  <c r="BA338" s="1"/>
  <c r="AZ296"/>
  <c r="AZ285" s="1"/>
  <c r="AY58"/>
  <c r="BA58"/>
  <c r="BA405"/>
  <c r="BA382"/>
  <c r="BA381" s="1"/>
  <c r="AZ58"/>
  <c r="AY190"/>
  <c r="AX122"/>
  <c r="BA323"/>
  <c r="BA322" s="1"/>
  <c r="AX26"/>
  <c r="AX19" s="1"/>
  <c r="AX18" s="1"/>
  <c r="AX17" s="1"/>
  <c r="BA45"/>
  <c r="BA44" s="1"/>
  <c r="BA240"/>
  <c r="BA239" s="1"/>
  <c r="BA174"/>
  <c r="AX182"/>
  <c r="AX174" s="1"/>
  <c r="AZ174"/>
  <c r="AZ158" s="1"/>
  <c r="AZ150" s="1"/>
  <c r="AY174"/>
  <c r="AZ1029"/>
  <c r="AZ1028" s="1"/>
  <c r="BA764"/>
  <c r="AX241"/>
  <c r="AX240" s="1"/>
  <c r="AX239" s="1"/>
  <c r="BA19"/>
  <c r="BA18" s="1"/>
  <c r="BA17" s="1"/>
  <c r="AY26"/>
  <c r="AY19" s="1"/>
  <c r="AY18" s="1"/>
  <c r="AY17" s="1"/>
  <c r="AX1029"/>
  <c r="AX1028" s="1"/>
  <c r="AZ19"/>
  <c r="AZ18" s="1"/>
  <c r="AZ17" s="1"/>
  <c r="BA1029"/>
  <c r="BA1028" s="1"/>
  <c r="BA1027" s="1"/>
  <c r="AY1285"/>
  <c r="AY1284" s="1"/>
  <c r="AY1282" s="1"/>
  <c r="AY241"/>
  <c r="AY240" s="1"/>
  <c r="AY239" s="1"/>
  <c r="AY45"/>
  <c r="AY44" s="1"/>
  <c r="AX381"/>
  <c r="AY764"/>
  <c r="AZ1285"/>
  <c r="AZ1284" s="1"/>
  <c r="AZ1282" s="1"/>
  <c r="AV715"/>
  <c r="BB715" s="1"/>
  <c r="AW809"/>
  <c r="BC809" s="1"/>
  <c r="AV809"/>
  <c r="BB809" s="1"/>
  <c r="AW850"/>
  <c r="AV850"/>
  <c r="BB850" s="1"/>
  <c r="AS849"/>
  <c r="AS848" s="1"/>
  <c r="AS847" s="1"/>
  <c r="AS846" s="1"/>
  <c r="AT849"/>
  <c r="AT848" s="1"/>
  <c r="AT847" s="1"/>
  <c r="AT846" s="1"/>
  <c r="AU849"/>
  <c r="AU848" s="1"/>
  <c r="AU847" s="1"/>
  <c r="AU846" s="1"/>
  <c r="AR849"/>
  <c r="AR848" s="1"/>
  <c r="AR847" s="1"/>
  <c r="AR846" s="1"/>
  <c r="AZ721" l="1"/>
  <c r="AZ720" s="1"/>
  <c r="BA721"/>
  <c r="BA720" s="1"/>
  <c r="AX935"/>
  <c r="AX934" s="1"/>
  <c r="AX932" s="1"/>
  <c r="CR468"/>
  <c r="CV468" s="1"/>
  <c r="CV469"/>
  <c r="CS521"/>
  <c r="CW522"/>
  <c r="CR521"/>
  <c r="CV522"/>
  <c r="BN1215"/>
  <c r="BN1214" s="1"/>
  <c r="AZ935"/>
  <c r="AZ934" s="1"/>
  <c r="AZ932" s="1"/>
  <c r="AZ1175"/>
  <c r="AY935"/>
  <c r="AY934" s="1"/>
  <c r="AY932" s="1"/>
  <c r="AX375"/>
  <c r="AX369" s="1"/>
  <c r="BA1017"/>
  <c r="BA158"/>
  <c r="BA150" s="1"/>
  <c r="BA111" s="1"/>
  <c r="AX58"/>
  <c r="AX43" s="1"/>
  <c r="AX42" s="1"/>
  <c r="AX41" s="1"/>
  <c r="AX117"/>
  <c r="AZ431"/>
  <c r="AZ375"/>
  <c r="AZ369" s="1"/>
  <c r="CF601"/>
  <c r="CL602"/>
  <c r="AX1175"/>
  <c r="BB458"/>
  <c r="CF518"/>
  <c r="CL519"/>
  <c r="AZ1027"/>
  <c r="AZ117"/>
  <c r="AY431"/>
  <c r="AX431"/>
  <c r="BA935"/>
  <c r="BA934" s="1"/>
  <c r="BA932" s="1"/>
  <c r="AX158"/>
  <c r="AX150" s="1"/>
  <c r="AY1027"/>
  <c r="AY1175"/>
  <c r="AX1027"/>
  <c r="AX1017" s="1"/>
  <c r="BZ600"/>
  <c r="CA669"/>
  <c r="CG670"/>
  <c r="CA601"/>
  <c r="CG602"/>
  <c r="CA591"/>
  <c r="CG592"/>
  <c r="BZ669"/>
  <c r="CF670"/>
  <c r="BZ591"/>
  <c r="CF592"/>
  <c r="CA518"/>
  <c r="CG519"/>
  <c r="BZ517"/>
  <c r="BC458"/>
  <c r="BU1158"/>
  <c r="BU1157" s="1"/>
  <c r="CA1159"/>
  <c r="BT1158"/>
  <c r="BT1157" s="1"/>
  <c r="BZ1159"/>
  <c r="BU1218"/>
  <c r="CA1219"/>
  <c r="BT695"/>
  <c r="BT694" s="1"/>
  <c r="BT693" s="1"/>
  <c r="BZ696"/>
  <c r="BU469"/>
  <c r="BU468" s="1"/>
  <c r="CA470"/>
  <c r="BT1193"/>
  <c r="BT1192" s="1"/>
  <c r="BZ1194"/>
  <c r="BT1218"/>
  <c r="BZ1219"/>
  <c r="BU695"/>
  <c r="BU694" s="1"/>
  <c r="BU693" s="1"/>
  <c r="CA696"/>
  <c r="BU1216"/>
  <c r="BU1215" s="1"/>
  <c r="BU1214" s="1"/>
  <c r="CA1217"/>
  <c r="BU1193"/>
  <c r="BU1192" s="1"/>
  <c r="CA1194"/>
  <c r="BT1216"/>
  <c r="BT1215" s="1"/>
  <c r="BT1214" s="1"/>
  <c r="BZ1217"/>
  <c r="BU1223"/>
  <c r="BU1220" s="1"/>
  <c r="CA1224"/>
  <c r="BT1223"/>
  <c r="BT1220" s="1"/>
  <c r="BZ1224"/>
  <c r="AY261"/>
  <c r="AX553"/>
  <c r="AX488" s="1"/>
  <c r="BI461"/>
  <c r="BO462"/>
  <c r="BI456"/>
  <c r="BO457"/>
  <c r="BH454"/>
  <c r="BN455"/>
  <c r="BI459"/>
  <c r="BO460"/>
  <c r="BI258"/>
  <c r="BI257" s="1"/>
  <c r="BI256" s="1"/>
  <c r="BO259"/>
  <c r="BH456"/>
  <c r="BN457"/>
  <c r="BH461"/>
  <c r="BN462"/>
  <c r="BH258"/>
  <c r="BH257" s="1"/>
  <c r="BH256" s="1"/>
  <c r="BN259"/>
  <c r="AZ553"/>
  <c r="AZ488" s="1"/>
  <c r="BI454"/>
  <c r="BO455"/>
  <c r="BH459"/>
  <c r="BN460"/>
  <c r="BA444"/>
  <c r="BA431" s="1"/>
  <c r="BC257"/>
  <c r="BB257"/>
  <c r="BC453"/>
  <c r="BB849"/>
  <c r="BH850"/>
  <c r="BB714"/>
  <c r="BH715"/>
  <c r="BI809"/>
  <c r="BC808"/>
  <c r="BH809"/>
  <c r="BB808"/>
  <c r="AY375"/>
  <c r="AY369" s="1"/>
  <c r="AZ43"/>
  <c r="AZ42" s="1"/>
  <c r="AZ41" s="1"/>
  <c r="BA375"/>
  <c r="BA369" s="1"/>
  <c r="AY117"/>
  <c r="BA488"/>
  <c r="AY488"/>
  <c r="AX320"/>
  <c r="AZ239"/>
  <c r="AZ261"/>
  <c r="BA43"/>
  <c r="BA42" s="1"/>
  <c r="BA41" s="1"/>
  <c r="AY43"/>
  <c r="AY42" s="1"/>
  <c r="AY41" s="1"/>
  <c r="AV849"/>
  <c r="AV848" s="1"/>
  <c r="AV847" s="1"/>
  <c r="AV846" s="1"/>
  <c r="AX672"/>
  <c r="AY672"/>
  <c r="AY158"/>
  <c r="AY150" s="1"/>
  <c r="BA672"/>
  <c r="AW849"/>
  <c r="AW848" s="1"/>
  <c r="AW847" s="1"/>
  <c r="AW846" s="1"/>
  <c r="BC850"/>
  <c r="AV404"/>
  <c r="AW404"/>
  <c r="BC404" s="1"/>
  <c r="AS403"/>
  <c r="AS402" s="1"/>
  <c r="AS401" s="1"/>
  <c r="AS400" s="1"/>
  <c r="AT403"/>
  <c r="AT402" s="1"/>
  <c r="AT401" s="1"/>
  <c r="AT400" s="1"/>
  <c r="AU403"/>
  <c r="AU402" s="1"/>
  <c r="AU401" s="1"/>
  <c r="AU400" s="1"/>
  <c r="AR403"/>
  <c r="AR402" s="1"/>
  <c r="AR401" s="1"/>
  <c r="AR400" s="1"/>
  <c r="B401"/>
  <c r="B402" s="1"/>
  <c r="B403" s="1"/>
  <c r="B404" s="1"/>
  <c r="AZ320" l="1"/>
  <c r="AZ111"/>
  <c r="AZ1017"/>
  <c r="CR520"/>
  <c r="CV520" s="1"/>
  <c r="CV521"/>
  <c r="BI453"/>
  <c r="CS520"/>
  <c r="CW520" s="1"/>
  <c r="CW521"/>
  <c r="CL518"/>
  <c r="CL517" s="1"/>
  <c r="CR519"/>
  <c r="CL601"/>
  <c r="CL600" s="1"/>
  <c r="CR602"/>
  <c r="AX111"/>
  <c r="AX7" s="1"/>
  <c r="CF591"/>
  <c r="CL592"/>
  <c r="CG591"/>
  <c r="CM592"/>
  <c r="CG669"/>
  <c r="CM670"/>
  <c r="CF600"/>
  <c r="CG518"/>
  <c r="CM519"/>
  <c r="CF669"/>
  <c r="CL670"/>
  <c r="CG601"/>
  <c r="CM602"/>
  <c r="CF517"/>
  <c r="AY1017"/>
  <c r="AY320"/>
  <c r="BZ1223"/>
  <c r="CF1224"/>
  <c r="BZ1216"/>
  <c r="CF1217"/>
  <c r="CA1216"/>
  <c r="CG1217"/>
  <c r="BZ1218"/>
  <c r="CF1219"/>
  <c r="CA469"/>
  <c r="CG470"/>
  <c r="CA1218"/>
  <c r="CG1219"/>
  <c r="CA1158"/>
  <c r="CG1159"/>
  <c r="CA590"/>
  <c r="CA600"/>
  <c r="CA1223"/>
  <c r="CG1224"/>
  <c r="CA1193"/>
  <c r="CG1194"/>
  <c r="CA695"/>
  <c r="CG696"/>
  <c r="BZ1193"/>
  <c r="CF1194"/>
  <c r="BZ695"/>
  <c r="CF696"/>
  <c r="BZ1158"/>
  <c r="CF1159"/>
  <c r="BZ590"/>
  <c r="CA668"/>
  <c r="BZ668"/>
  <c r="BI458"/>
  <c r="CA517"/>
  <c r="BN461"/>
  <c r="BT462"/>
  <c r="BO258"/>
  <c r="BO257" s="1"/>
  <c r="BO256" s="1"/>
  <c r="BU259"/>
  <c r="BO454"/>
  <c r="BU455"/>
  <c r="BO456"/>
  <c r="BU457"/>
  <c r="BN258"/>
  <c r="BN257" s="1"/>
  <c r="BN256" s="1"/>
  <c r="BT259"/>
  <c r="BN456"/>
  <c r="BT457"/>
  <c r="BO459"/>
  <c r="BU460"/>
  <c r="BN459"/>
  <c r="BT460"/>
  <c r="BN454"/>
  <c r="BT455"/>
  <c r="BO461"/>
  <c r="BU462"/>
  <c r="BH714"/>
  <c r="BH713" s="1"/>
  <c r="BN715"/>
  <c r="BI808"/>
  <c r="BI807" s="1"/>
  <c r="BO809"/>
  <c r="BH458"/>
  <c r="BH849"/>
  <c r="BH848" s="1"/>
  <c r="BH847" s="1"/>
  <c r="BH846" s="1"/>
  <c r="BN850"/>
  <c r="BH808"/>
  <c r="BH807" s="1"/>
  <c r="BN809"/>
  <c r="BH453"/>
  <c r="BB713"/>
  <c r="BC256"/>
  <c r="AY111"/>
  <c r="AY7" s="1"/>
  <c r="AY1294" s="1"/>
  <c r="BI404"/>
  <c r="BO404" s="1"/>
  <c r="BU404" s="1"/>
  <c r="CA404" s="1"/>
  <c r="BB807"/>
  <c r="BB256"/>
  <c r="BB848"/>
  <c r="BC807"/>
  <c r="BC849"/>
  <c r="BI850"/>
  <c r="AV403"/>
  <c r="AV402" s="1"/>
  <c r="AV401" s="1"/>
  <c r="AV400" s="1"/>
  <c r="BB404"/>
  <c r="AZ7"/>
  <c r="BA320"/>
  <c r="BA7"/>
  <c r="AX1294"/>
  <c r="AS399"/>
  <c r="CR601" l="1"/>
  <c r="CV602"/>
  <c r="CR518"/>
  <c r="CV519"/>
  <c r="CM591"/>
  <c r="CM590" s="1"/>
  <c r="CS592"/>
  <c r="CM601"/>
  <c r="CM600" s="1"/>
  <c r="CS602"/>
  <c r="CM518"/>
  <c r="CM517" s="1"/>
  <c r="CS519"/>
  <c r="CM669"/>
  <c r="CM668" s="1"/>
  <c r="CM667" s="1"/>
  <c r="CS670"/>
  <c r="CL591"/>
  <c r="CL590" s="1"/>
  <c r="CR592"/>
  <c r="CL669"/>
  <c r="CL668" s="1"/>
  <c r="CL667" s="1"/>
  <c r="CR670"/>
  <c r="CA1215"/>
  <c r="BN458"/>
  <c r="CF1158"/>
  <c r="CL1159"/>
  <c r="CF1193"/>
  <c r="CL1194"/>
  <c r="CG1193"/>
  <c r="CM1194"/>
  <c r="CG1218"/>
  <c r="CM1219"/>
  <c r="CF1218"/>
  <c r="CL1219"/>
  <c r="CF1216"/>
  <c r="CL1217"/>
  <c r="CF590"/>
  <c r="CG600"/>
  <c r="CF695"/>
  <c r="CL696"/>
  <c r="CG695"/>
  <c r="CM696"/>
  <c r="CG1223"/>
  <c r="CM1224"/>
  <c r="CG1158"/>
  <c r="CM1159"/>
  <c r="CG469"/>
  <c r="CM470"/>
  <c r="CG1216"/>
  <c r="CM1217"/>
  <c r="CF1223"/>
  <c r="CL1224"/>
  <c r="CF668"/>
  <c r="CG668"/>
  <c r="CG517"/>
  <c r="CG590"/>
  <c r="BO453"/>
  <c r="CA1214"/>
  <c r="BZ667"/>
  <c r="CA694"/>
  <c r="CA468"/>
  <c r="BZ1220"/>
  <c r="CG1215"/>
  <c r="BZ1157"/>
  <c r="CA1192"/>
  <c r="CA667"/>
  <c r="BZ694"/>
  <c r="CA1220"/>
  <c r="CA1157"/>
  <c r="CG404"/>
  <c r="BZ1192"/>
  <c r="BZ1215"/>
  <c r="BT454"/>
  <c r="BZ455"/>
  <c r="BU459"/>
  <c r="CA460"/>
  <c r="BT461"/>
  <c r="BZ462"/>
  <c r="BT258"/>
  <c r="BT257" s="1"/>
  <c r="BT256" s="1"/>
  <c r="BZ259"/>
  <c r="BU454"/>
  <c r="CA455"/>
  <c r="BU461"/>
  <c r="CA462"/>
  <c r="BT459"/>
  <c r="BZ460"/>
  <c r="BT456"/>
  <c r="BZ457"/>
  <c r="BU456"/>
  <c r="BU453" s="1"/>
  <c r="CA457"/>
  <c r="BU258"/>
  <c r="BU257" s="1"/>
  <c r="BU256" s="1"/>
  <c r="CA259"/>
  <c r="BT458"/>
  <c r="BO458"/>
  <c r="BN808"/>
  <c r="BN807" s="1"/>
  <c r="BT809"/>
  <c r="BN714"/>
  <c r="BN713" s="1"/>
  <c r="BT715"/>
  <c r="BN453"/>
  <c r="BN849"/>
  <c r="BN848" s="1"/>
  <c r="BN847" s="1"/>
  <c r="BN846" s="1"/>
  <c r="BT850"/>
  <c r="BO808"/>
  <c r="BO807" s="1"/>
  <c r="BU809"/>
  <c r="BI849"/>
  <c r="BI848" s="1"/>
  <c r="BI847" s="1"/>
  <c r="BI846" s="1"/>
  <c r="BO850"/>
  <c r="BB847"/>
  <c r="BC848"/>
  <c r="BH404"/>
  <c r="BB403"/>
  <c r="BA1294"/>
  <c r="AR1088"/>
  <c r="AR1087" s="1"/>
  <c r="AT245"/>
  <c r="AV808"/>
  <c r="AV807" s="1"/>
  <c r="AR808"/>
  <c r="AR807" s="1"/>
  <c r="AS808"/>
  <c r="AS807" s="1"/>
  <c r="AT808"/>
  <c r="AT807" s="1"/>
  <c r="AU808"/>
  <c r="AW808" s="1"/>
  <c r="AW807" s="1"/>
  <c r="BC803"/>
  <c r="BI803" s="1"/>
  <c r="AS802"/>
  <c r="AS801" s="1"/>
  <c r="CR600" l="1"/>
  <c r="CV600" s="1"/>
  <c r="CV601"/>
  <c r="CR591"/>
  <c r="CV592"/>
  <c r="CS518"/>
  <c r="CW519"/>
  <c r="CS591"/>
  <c r="CW592"/>
  <c r="CR517"/>
  <c r="CV517" s="1"/>
  <c r="CV518"/>
  <c r="CR669"/>
  <c r="CV670"/>
  <c r="CS669"/>
  <c r="CW670"/>
  <c r="CS601"/>
  <c r="CL1223"/>
  <c r="CL1220" s="1"/>
  <c r="CR1224"/>
  <c r="CM469"/>
  <c r="CM468" s="1"/>
  <c r="CS470"/>
  <c r="CM1223"/>
  <c r="CM1220" s="1"/>
  <c r="CS1224"/>
  <c r="CL695"/>
  <c r="CL694" s="1"/>
  <c r="CL693" s="1"/>
  <c r="CR696"/>
  <c r="CL1216"/>
  <c r="CR1217"/>
  <c r="CM1218"/>
  <c r="CS1219"/>
  <c r="CL1193"/>
  <c r="CL1192" s="1"/>
  <c r="CR1194"/>
  <c r="CM1216"/>
  <c r="CM1215" s="1"/>
  <c r="CM1214" s="1"/>
  <c r="CS1217"/>
  <c r="CM1158"/>
  <c r="CM1157" s="1"/>
  <c r="CS1159"/>
  <c r="CM695"/>
  <c r="CM694" s="1"/>
  <c r="CM693" s="1"/>
  <c r="CS696"/>
  <c r="CS695" s="1"/>
  <c r="CS694" s="1"/>
  <c r="CS693" s="1"/>
  <c r="CL1218"/>
  <c r="CR1219"/>
  <c r="CM1193"/>
  <c r="CM1192" s="1"/>
  <c r="CS1194"/>
  <c r="CL1158"/>
  <c r="CL1157" s="1"/>
  <c r="CR1159"/>
  <c r="CF1215"/>
  <c r="CF1214" s="1"/>
  <c r="CG468"/>
  <c r="CF694"/>
  <c r="CF1157"/>
  <c r="CM404"/>
  <c r="CS404" s="1"/>
  <c r="CF667"/>
  <c r="CG1157"/>
  <c r="CG1214"/>
  <c r="CF1220"/>
  <c r="CG1220"/>
  <c r="CG1192"/>
  <c r="BT453"/>
  <c r="CG667"/>
  <c r="CG694"/>
  <c r="CF1192"/>
  <c r="CA693"/>
  <c r="CA258"/>
  <c r="CG259"/>
  <c r="BZ456"/>
  <c r="CF457"/>
  <c r="CA461"/>
  <c r="CG462"/>
  <c r="BZ258"/>
  <c r="CF259"/>
  <c r="CA459"/>
  <c r="CG460"/>
  <c r="CA456"/>
  <c r="CG457"/>
  <c r="BZ459"/>
  <c r="CF460"/>
  <c r="CA454"/>
  <c r="CG455"/>
  <c r="BZ461"/>
  <c r="CF462"/>
  <c r="BZ454"/>
  <c r="BZ453" s="1"/>
  <c r="CF455"/>
  <c r="BZ1214"/>
  <c r="BZ693"/>
  <c r="BT849"/>
  <c r="BT848" s="1"/>
  <c r="BT847" s="1"/>
  <c r="BT846" s="1"/>
  <c r="BZ850"/>
  <c r="BT808"/>
  <c r="BT807" s="1"/>
  <c r="BZ809"/>
  <c r="BT714"/>
  <c r="BT713" s="1"/>
  <c r="BZ715"/>
  <c r="BU808"/>
  <c r="BU807" s="1"/>
  <c r="CA809"/>
  <c r="BU458"/>
  <c r="BO849"/>
  <c r="BO848" s="1"/>
  <c r="BO847" s="1"/>
  <c r="BO846" s="1"/>
  <c r="BU850"/>
  <c r="BH403"/>
  <c r="BH402" s="1"/>
  <c r="BH401" s="1"/>
  <c r="BH400" s="1"/>
  <c r="BN404"/>
  <c r="BI802"/>
  <c r="BI801" s="1"/>
  <c r="BO803"/>
  <c r="BB846"/>
  <c r="BB402"/>
  <c r="BC847"/>
  <c r="BC802"/>
  <c r="AV802"/>
  <c r="AV801" s="1"/>
  <c r="BB803"/>
  <c r="BH803" s="1"/>
  <c r="AU807"/>
  <c r="CS668" l="1"/>
  <c r="CW669"/>
  <c r="CS517"/>
  <c r="CW517" s="1"/>
  <c r="CW518"/>
  <c r="CR1158"/>
  <c r="CV1159"/>
  <c r="CR1218"/>
  <c r="CV1218" s="1"/>
  <c r="CV1219"/>
  <c r="CS1158"/>
  <c r="CR1193"/>
  <c r="CV1194"/>
  <c r="CR1216"/>
  <c r="CV1216" s="1"/>
  <c r="CV1217"/>
  <c r="CS1223"/>
  <c r="CR1223"/>
  <c r="CV1224"/>
  <c r="CS600"/>
  <c r="CR668"/>
  <c r="CV669"/>
  <c r="CS590"/>
  <c r="CW590" s="1"/>
  <c r="CW591"/>
  <c r="CR590"/>
  <c r="CV590" s="1"/>
  <c r="CV591"/>
  <c r="CS403"/>
  <c r="CS1193"/>
  <c r="CW696"/>
  <c r="CS1216"/>
  <c r="CW1217"/>
  <c r="CS1218"/>
  <c r="CW1218" s="1"/>
  <c r="CW1219"/>
  <c r="CR695"/>
  <c r="CR694" s="1"/>
  <c r="CR693" s="1"/>
  <c r="CV696"/>
  <c r="CS469"/>
  <c r="CW470"/>
  <c r="CL1215"/>
  <c r="CL1214" s="1"/>
  <c r="CR1215"/>
  <c r="CF454"/>
  <c r="CL455"/>
  <c r="CG454"/>
  <c r="CM455"/>
  <c r="CG456"/>
  <c r="CM457"/>
  <c r="CF258"/>
  <c r="CL259"/>
  <c r="CF456"/>
  <c r="CL457"/>
  <c r="CF693"/>
  <c r="CF461"/>
  <c r="CL462"/>
  <c r="CF459"/>
  <c r="CL460"/>
  <c r="CG459"/>
  <c r="CM460"/>
  <c r="CG461"/>
  <c r="CM462"/>
  <c r="CG258"/>
  <c r="CM259"/>
  <c r="CG693"/>
  <c r="CA458"/>
  <c r="BZ257"/>
  <c r="CF453"/>
  <c r="BZ808"/>
  <c r="CF809"/>
  <c r="BZ458"/>
  <c r="BZ714"/>
  <c r="CF715"/>
  <c r="CA808"/>
  <c r="CG809"/>
  <c r="BZ849"/>
  <c r="CF850"/>
  <c r="CA453"/>
  <c r="CA257"/>
  <c r="BU849"/>
  <c r="BU848" s="1"/>
  <c r="BU847" s="1"/>
  <c r="BU846" s="1"/>
  <c r="CA850"/>
  <c r="BN403"/>
  <c r="BN402" s="1"/>
  <c r="BN401" s="1"/>
  <c r="BN400" s="1"/>
  <c r="BT404"/>
  <c r="BO802"/>
  <c r="BO801" s="1"/>
  <c r="BU803"/>
  <c r="BH802"/>
  <c r="BH801" s="1"/>
  <c r="BN803"/>
  <c r="BB401"/>
  <c r="BC846"/>
  <c r="BC801"/>
  <c r="BB802"/>
  <c r="AU1291"/>
  <c r="AU1290" s="1"/>
  <c r="AU1289" s="1"/>
  <c r="AT1291"/>
  <c r="AT1290" s="1"/>
  <c r="AT1289" s="1"/>
  <c r="AS1291"/>
  <c r="AS1290" s="1"/>
  <c r="AS1289" s="1"/>
  <c r="AR1291"/>
  <c r="AR1290" s="1"/>
  <c r="AR1289" s="1"/>
  <c r="AU1287"/>
  <c r="AU1286" s="1"/>
  <c r="AT1287"/>
  <c r="AT1286" s="1"/>
  <c r="AS1287"/>
  <c r="AS1286" s="1"/>
  <c r="AR1287"/>
  <c r="AR1286" s="1"/>
  <c r="AR1285" s="1"/>
  <c r="AR1284" s="1"/>
  <c r="AR1282" s="1"/>
  <c r="AU1279"/>
  <c r="AU1278" s="1"/>
  <c r="AU1277" s="1"/>
  <c r="AU1276" s="1"/>
  <c r="AU1275" s="1"/>
  <c r="AU1274" s="1"/>
  <c r="AU1272" s="1"/>
  <c r="AT1279"/>
  <c r="AT1278" s="1"/>
  <c r="AT1277" s="1"/>
  <c r="AT1276" s="1"/>
  <c r="AT1275" s="1"/>
  <c r="AT1274" s="1"/>
  <c r="AT1272" s="1"/>
  <c r="AS1279"/>
  <c r="AS1278" s="1"/>
  <c r="AS1277" s="1"/>
  <c r="AS1276" s="1"/>
  <c r="AS1275" s="1"/>
  <c r="AS1274" s="1"/>
  <c r="AS1272" s="1"/>
  <c r="AR1279"/>
  <c r="AR1278" s="1"/>
  <c r="AR1277" s="1"/>
  <c r="AR1276" s="1"/>
  <c r="AR1275" s="1"/>
  <c r="AR1274" s="1"/>
  <c r="AR1272" s="1"/>
  <c r="AU1269"/>
  <c r="AU1268" s="1"/>
  <c r="AU1267" s="1"/>
  <c r="AU1266" s="1"/>
  <c r="AU1265" s="1"/>
  <c r="AT1269"/>
  <c r="AT1268" s="1"/>
  <c r="AT1267" s="1"/>
  <c r="AT1266" s="1"/>
  <c r="AT1265" s="1"/>
  <c r="AS1269"/>
  <c r="AS1268" s="1"/>
  <c r="AS1267" s="1"/>
  <c r="AS1266" s="1"/>
  <c r="AS1265" s="1"/>
  <c r="AR1269"/>
  <c r="AR1268" s="1"/>
  <c r="AR1267" s="1"/>
  <c r="AR1266" s="1"/>
  <c r="AR1265" s="1"/>
  <c r="AU1262"/>
  <c r="AU1261" s="1"/>
  <c r="AU1260" s="1"/>
  <c r="AU1259" s="1"/>
  <c r="AT1262"/>
  <c r="AT1261" s="1"/>
  <c r="AT1260" s="1"/>
  <c r="AT1259" s="1"/>
  <c r="AS1262"/>
  <c r="AS1261" s="1"/>
  <c r="AS1260" s="1"/>
  <c r="AS1259" s="1"/>
  <c r="AR1262"/>
  <c r="AR1261" s="1"/>
  <c r="AR1260" s="1"/>
  <c r="AR1259" s="1"/>
  <c r="AU1257"/>
  <c r="AT1257"/>
  <c r="AT1256" s="1"/>
  <c r="AT1255" s="1"/>
  <c r="AT1254" s="1"/>
  <c r="AS1257"/>
  <c r="AS1256" s="1"/>
  <c r="AS1255" s="1"/>
  <c r="AS1254" s="1"/>
  <c r="AR1257"/>
  <c r="AR1256" s="1"/>
  <c r="AR1255" s="1"/>
  <c r="AR1254" s="1"/>
  <c r="AU1256"/>
  <c r="AU1255" s="1"/>
  <c r="AU1254" s="1"/>
  <c r="AU1252"/>
  <c r="AU1251" s="1"/>
  <c r="AT1252"/>
  <c r="AT1251" s="1"/>
  <c r="AS1252"/>
  <c r="AS1251" s="1"/>
  <c r="AR1252"/>
  <c r="AR1251" s="1"/>
  <c r="AU1249"/>
  <c r="AU1248" s="1"/>
  <c r="AU1247" s="1"/>
  <c r="AT1249"/>
  <c r="AT1248" s="1"/>
  <c r="AS1249"/>
  <c r="AS1248" s="1"/>
  <c r="AR1249"/>
  <c r="AR1248" s="1"/>
  <c r="AU1245"/>
  <c r="AT1245"/>
  <c r="AT1244" s="1"/>
  <c r="AT1243" s="1"/>
  <c r="AS1245"/>
  <c r="AS1244" s="1"/>
  <c r="AS1243" s="1"/>
  <c r="AR1245"/>
  <c r="AR1244" s="1"/>
  <c r="AR1243" s="1"/>
  <c r="AU1244"/>
  <c r="AU1243" s="1"/>
  <c r="AU1236"/>
  <c r="AU1235" s="1"/>
  <c r="AU1234" s="1"/>
  <c r="AU1233" s="1"/>
  <c r="AT1236"/>
  <c r="AT1235" s="1"/>
  <c r="AT1234" s="1"/>
  <c r="AT1233" s="1"/>
  <c r="AS1236"/>
  <c r="AS1235" s="1"/>
  <c r="AS1234" s="1"/>
  <c r="AS1233" s="1"/>
  <c r="AR1236"/>
  <c r="AR1235" s="1"/>
  <c r="AR1234" s="1"/>
  <c r="AR1233" s="1"/>
  <c r="AU1231"/>
  <c r="AT1231"/>
  <c r="AT1230" s="1"/>
  <c r="AS1231"/>
  <c r="AS1230" s="1"/>
  <c r="AR1231"/>
  <c r="AR1230" s="1"/>
  <c r="AU1230"/>
  <c r="AU1228"/>
  <c r="AU1227" s="1"/>
  <c r="AT1228"/>
  <c r="AT1227" s="1"/>
  <c r="AS1228"/>
  <c r="AS1227" s="1"/>
  <c r="AR1228"/>
  <c r="AR1227" s="1"/>
  <c r="AU1209"/>
  <c r="AT1209"/>
  <c r="AT1208" s="1"/>
  <c r="AT1207" s="1"/>
  <c r="AS1209"/>
  <c r="AS1208" s="1"/>
  <c r="AS1207" s="1"/>
  <c r="AR1209"/>
  <c r="AR1208" s="1"/>
  <c r="AR1207" s="1"/>
  <c r="AU1208"/>
  <c r="AU1207" s="1"/>
  <c r="AU1205"/>
  <c r="AU1204" s="1"/>
  <c r="AT1205"/>
  <c r="AT1204" s="1"/>
  <c r="AS1205"/>
  <c r="AS1204" s="1"/>
  <c r="AR1205"/>
  <c r="AR1204" s="1"/>
  <c r="AU1202"/>
  <c r="AU1201" s="1"/>
  <c r="AT1202"/>
  <c r="AT1201" s="1"/>
  <c r="AS1202"/>
  <c r="AS1201" s="1"/>
  <c r="AR1202"/>
  <c r="AR1201" s="1"/>
  <c r="AU1198"/>
  <c r="AT1198"/>
  <c r="AS1198"/>
  <c r="AR1198"/>
  <c r="AU1196"/>
  <c r="AU1195" s="1"/>
  <c r="AT1196"/>
  <c r="AT1195" s="1"/>
  <c r="AS1196"/>
  <c r="AS1195" s="1"/>
  <c r="AR1196"/>
  <c r="AR1195" s="1"/>
  <c r="AU1190"/>
  <c r="AT1190"/>
  <c r="AS1190"/>
  <c r="AS1189" s="1"/>
  <c r="AR1190"/>
  <c r="AR1189" s="1"/>
  <c r="AU1189"/>
  <c r="AU1188" s="1"/>
  <c r="AT1189"/>
  <c r="AU1185"/>
  <c r="AU1184" s="1"/>
  <c r="AT1185"/>
  <c r="AT1184" s="1"/>
  <c r="AS1185"/>
  <c r="AS1184" s="1"/>
  <c r="AR1185"/>
  <c r="AR1184" s="1"/>
  <c r="AU1182"/>
  <c r="AT1182"/>
  <c r="AT1181" s="1"/>
  <c r="AS1182"/>
  <c r="AS1181" s="1"/>
  <c r="AR1182"/>
  <c r="AR1181" s="1"/>
  <c r="AU1181"/>
  <c r="AU1179"/>
  <c r="AU1178" s="1"/>
  <c r="AT1179"/>
  <c r="AT1178" s="1"/>
  <c r="AS1179"/>
  <c r="AS1178" s="1"/>
  <c r="AR1179"/>
  <c r="AR1178" s="1"/>
  <c r="AU1172"/>
  <c r="AU1171" s="1"/>
  <c r="AU1167" s="1"/>
  <c r="AT1172"/>
  <c r="AT1171" s="1"/>
  <c r="AT1167" s="1"/>
  <c r="AS1172"/>
  <c r="AS1171" s="1"/>
  <c r="AS1167" s="1"/>
  <c r="AR1172"/>
  <c r="AR1171" s="1"/>
  <c r="AR1167" s="1"/>
  <c r="AU1165"/>
  <c r="AU1164" s="1"/>
  <c r="AU1163" s="1"/>
  <c r="AU1162" s="1"/>
  <c r="AT1165"/>
  <c r="AT1164" s="1"/>
  <c r="AT1163" s="1"/>
  <c r="AT1162" s="1"/>
  <c r="AS1165"/>
  <c r="AS1164" s="1"/>
  <c r="AS1163" s="1"/>
  <c r="AS1162" s="1"/>
  <c r="AR1165"/>
  <c r="AR1164" s="1"/>
  <c r="AR1163" s="1"/>
  <c r="AR1162" s="1"/>
  <c r="AR1161" s="1"/>
  <c r="AU1155"/>
  <c r="AU1154" s="1"/>
  <c r="AT1155"/>
  <c r="AT1154" s="1"/>
  <c r="AS1155"/>
  <c r="AS1154" s="1"/>
  <c r="AR1155"/>
  <c r="AR1154" s="1"/>
  <c r="AU1152"/>
  <c r="AT1152"/>
  <c r="AT1151" s="1"/>
  <c r="AT1150" s="1"/>
  <c r="AS1152"/>
  <c r="AS1151" s="1"/>
  <c r="AS1150" s="1"/>
  <c r="AR1152"/>
  <c r="AR1151" s="1"/>
  <c r="AR1150" s="1"/>
  <c r="AU1151"/>
  <c r="AU1150" s="1"/>
  <c r="AU1144"/>
  <c r="AT1144"/>
  <c r="AS1144"/>
  <c r="AR1144"/>
  <c r="AU1141"/>
  <c r="AU1140" s="1"/>
  <c r="AT1141"/>
  <c r="AT1140" s="1"/>
  <c r="AS1141"/>
  <c r="AS1140" s="1"/>
  <c r="AR1141"/>
  <c r="AR1140" s="1"/>
  <c r="AU1138"/>
  <c r="AT1138"/>
  <c r="AT1137" s="1"/>
  <c r="AS1138"/>
  <c r="AS1137" s="1"/>
  <c r="AR1138"/>
  <c r="AR1137" s="1"/>
  <c r="AU1137"/>
  <c r="AU1135"/>
  <c r="AU1134" s="1"/>
  <c r="AT1135"/>
  <c r="AT1134" s="1"/>
  <c r="AS1135"/>
  <c r="AS1134" s="1"/>
  <c r="AR1135"/>
  <c r="AR1134" s="1"/>
  <c r="AU1132"/>
  <c r="AT1132"/>
  <c r="AT1131" s="1"/>
  <c r="AS1132"/>
  <c r="AS1131" s="1"/>
  <c r="AR1132"/>
  <c r="AR1131" s="1"/>
  <c r="AU1131"/>
  <c r="AU1129"/>
  <c r="AU1128" s="1"/>
  <c r="AT1129"/>
  <c r="AT1128" s="1"/>
  <c r="AS1129"/>
  <c r="AS1128" s="1"/>
  <c r="AR1129"/>
  <c r="AR1128" s="1"/>
  <c r="AU1126"/>
  <c r="AT1126"/>
  <c r="AT1125" s="1"/>
  <c r="AS1126"/>
  <c r="AS1125" s="1"/>
  <c r="AR1126"/>
  <c r="AR1125" s="1"/>
  <c r="AU1125"/>
  <c r="AU1123"/>
  <c r="AU1122" s="1"/>
  <c r="AT1123"/>
  <c r="AT1122" s="1"/>
  <c r="AS1123"/>
  <c r="AS1122" s="1"/>
  <c r="AR1123"/>
  <c r="AR1122" s="1"/>
  <c r="AU1118"/>
  <c r="AT1118"/>
  <c r="AT1117" s="1"/>
  <c r="AS1118"/>
  <c r="AS1117" s="1"/>
  <c r="AR1118"/>
  <c r="AR1117" s="1"/>
  <c r="AU1117"/>
  <c r="AU1115"/>
  <c r="AU1114" s="1"/>
  <c r="AT1115"/>
  <c r="AT1114" s="1"/>
  <c r="AT1113" s="1"/>
  <c r="AS1115"/>
  <c r="AS1114" s="1"/>
  <c r="AS1113" s="1"/>
  <c r="AR1115"/>
  <c r="AR1114" s="1"/>
  <c r="AR1113" s="1"/>
  <c r="AU1113"/>
  <c r="AU1110"/>
  <c r="AT1110"/>
  <c r="AS1110"/>
  <c r="AS1109" s="1"/>
  <c r="AR1110"/>
  <c r="AR1109" s="1"/>
  <c r="AU1109"/>
  <c r="AT1109"/>
  <c r="AU1103"/>
  <c r="AU1102" s="1"/>
  <c r="AT1103"/>
  <c r="AT1102" s="1"/>
  <c r="AS1103"/>
  <c r="AS1102" s="1"/>
  <c r="AR1103"/>
  <c r="AR1102" s="1"/>
  <c r="AU1100"/>
  <c r="AT1100"/>
  <c r="AT1099" s="1"/>
  <c r="AS1100"/>
  <c r="AS1099" s="1"/>
  <c r="AR1100"/>
  <c r="AR1099" s="1"/>
  <c r="AU1099"/>
  <c r="AU1097"/>
  <c r="AU1096" s="1"/>
  <c r="AT1097"/>
  <c r="AT1096" s="1"/>
  <c r="AS1097"/>
  <c r="AS1096" s="1"/>
  <c r="AR1097"/>
  <c r="AR1096" s="1"/>
  <c r="AU1094"/>
  <c r="AT1094"/>
  <c r="AT1093" s="1"/>
  <c r="AS1094"/>
  <c r="AS1093" s="1"/>
  <c r="AR1094"/>
  <c r="AR1093" s="1"/>
  <c r="AU1093"/>
  <c r="AU1091"/>
  <c r="AU1090" s="1"/>
  <c r="AT1091"/>
  <c r="AT1090" s="1"/>
  <c r="AS1091"/>
  <c r="AS1090" s="1"/>
  <c r="AR1091"/>
  <c r="AR1090" s="1"/>
  <c r="AU1088"/>
  <c r="AU1087" s="1"/>
  <c r="AT1088"/>
  <c r="AT1087" s="1"/>
  <c r="AS1087"/>
  <c r="AU1085"/>
  <c r="AU1084" s="1"/>
  <c r="AT1085"/>
  <c r="AT1084" s="1"/>
  <c r="AS1085"/>
  <c r="AS1084" s="1"/>
  <c r="AR1085"/>
  <c r="AR1084" s="1"/>
  <c r="AU1082"/>
  <c r="AT1082"/>
  <c r="AT1081" s="1"/>
  <c r="AS1082"/>
  <c r="AS1081" s="1"/>
  <c r="AR1082"/>
  <c r="AR1081" s="1"/>
  <c r="AU1081"/>
  <c r="AU1079"/>
  <c r="AU1078" s="1"/>
  <c r="AT1079"/>
  <c r="AT1078" s="1"/>
  <c r="AS1079"/>
  <c r="AS1078" s="1"/>
  <c r="AR1079"/>
  <c r="AR1078" s="1"/>
  <c r="AU1076"/>
  <c r="AT1076"/>
  <c r="AT1075" s="1"/>
  <c r="AS1076"/>
  <c r="AS1075" s="1"/>
  <c r="AR1076"/>
  <c r="AR1075" s="1"/>
  <c r="AU1075"/>
  <c r="AU1073"/>
  <c r="AU1072" s="1"/>
  <c r="AT1073"/>
  <c r="AT1072" s="1"/>
  <c r="AS1073"/>
  <c r="AS1072" s="1"/>
  <c r="AR1073"/>
  <c r="AR1072" s="1"/>
  <c r="AU1070"/>
  <c r="AT1070"/>
  <c r="AT1069" s="1"/>
  <c r="AS1070"/>
  <c r="AS1069" s="1"/>
  <c r="AR1070"/>
  <c r="AR1069" s="1"/>
  <c r="AU1069"/>
  <c r="AU1067"/>
  <c r="AU1066" s="1"/>
  <c r="AT1067"/>
  <c r="AT1066" s="1"/>
  <c r="AS1067"/>
  <c r="AS1066" s="1"/>
  <c r="AR1067"/>
  <c r="AR1066" s="1"/>
  <c r="AU1064"/>
  <c r="AT1064"/>
  <c r="AT1063" s="1"/>
  <c r="AS1064"/>
  <c r="AS1063" s="1"/>
  <c r="AR1064"/>
  <c r="AR1063" s="1"/>
  <c r="AU1063"/>
  <c r="AU1061"/>
  <c r="AU1060" s="1"/>
  <c r="AT1061"/>
  <c r="AT1060" s="1"/>
  <c r="AS1061"/>
  <c r="AS1060" s="1"/>
  <c r="AR1061"/>
  <c r="AR1060" s="1"/>
  <c r="AU1058"/>
  <c r="AT1058"/>
  <c r="AT1057" s="1"/>
  <c r="AS1058"/>
  <c r="AS1057" s="1"/>
  <c r="AR1058"/>
  <c r="AR1057" s="1"/>
  <c r="AU1057"/>
  <c r="AU1055"/>
  <c r="AU1054" s="1"/>
  <c r="AT1055"/>
  <c r="AT1054" s="1"/>
  <c r="AS1055"/>
  <c r="AS1054" s="1"/>
  <c r="AR1055"/>
  <c r="AR1054" s="1"/>
  <c r="AU1052"/>
  <c r="AT1052"/>
  <c r="AT1051" s="1"/>
  <c r="AS1052"/>
  <c r="AS1051" s="1"/>
  <c r="AR1052"/>
  <c r="AR1051" s="1"/>
  <c r="AU1051"/>
  <c r="AU1049"/>
  <c r="AU1048" s="1"/>
  <c r="AT1049"/>
  <c r="AT1048" s="1"/>
  <c r="AS1049"/>
  <c r="AS1048" s="1"/>
  <c r="AR1049"/>
  <c r="AR1048" s="1"/>
  <c r="AU1046"/>
  <c r="AT1046"/>
  <c r="AT1045" s="1"/>
  <c r="AS1046"/>
  <c r="AS1045" s="1"/>
  <c r="AR1046"/>
  <c r="AR1045" s="1"/>
  <c r="AU1045"/>
  <c r="AU1043"/>
  <c r="AU1042" s="1"/>
  <c r="AT1043"/>
  <c r="AT1042" s="1"/>
  <c r="AS1043"/>
  <c r="AS1042" s="1"/>
  <c r="AR1043"/>
  <c r="AR1042" s="1"/>
  <c r="AU1040"/>
  <c r="AU1039" s="1"/>
  <c r="AT1040"/>
  <c r="AT1039" s="1"/>
  <c r="AS1040"/>
  <c r="AS1039" s="1"/>
  <c r="AR1040"/>
  <c r="AR1039" s="1"/>
  <c r="AU1037"/>
  <c r="AU1036" s="1"/>
  <c r="AT1037"/>
  <c r="AT1036" s="1"/>
  <c r="AS1037"/>
  <c r="AS1036" s="1"/>
  <c r="AR1037"/>
  <c r="AR1036" s="1"/>
  <c r="AU1034"/>
  <c r="AT1034"/>
  <c r="AT1033" s="1"/>
  <c r="AS1034"/>
  <c r="AS1033" s="1"/>
  <c r="AR1034"/>
  <c r="AR1033" s="1"/>
  <c r="AU1033"/>
  <c r="AU1031"/>
  <c r="AU1030" s="1"/>
  <c r="AT1031"/>
  <c r="AT1030" s="1"/>
  <c r="AS1031"/>
  <c r="AS1030" s="1"/>
  <c r="AR1031"/>
  <c r="AR1030" s="1"/>
  <c r="AU1024"/>
  <c r="AU1023" s="1"/>
  <c r="AU1022" s="1"/>
  <c r="AU1021" s="1"/>
  <c r="AU1020" s="1"/>
  <c r="AU1019" s="1"/>
  <c r="AT1024"/>
  <c r="AT1023" s="1"/>
  <c r="AT1022" s="1"/>
  <c r="AT1021" s="1"/>
  <c r="AT1020" s="1"/>
  <c r="AT1019" s="1"/>
  <c r="AS1024"/>
  <c r="AS1023" s="1"/>
  <c r="AS1022" s="1"/>
  <c r="AS1021" s="1"/>
  <c r="AS1020" s="1"/>
  <c r="AS1019" s="1"/>
  <c r="AR1024"/>
  <c r="AR1023" s="1"/>
  <c r="AR1022" s="1"/>
  <c r="AR1021" s="1"/>
  <c r="AR1020" s="1"/>
  <c r="AR1019" s="1"/>
  <c r="AU1014"/>
  <c r="AU1013" s="1"/>
  <c r="AU1012" s="1"/>
  <c r="AU1011" s="1"/>
  <c r="AU1010" s="1"/>
  <c r="AT1014"/>
  <c r="AT1013" s="1"/>
  <c r="AT1012" s="1"/>
  <c r="AT1011" s="1"/>
  <c r="AT1010" s="1"/>
  <c r="AS1014"/>
  <c r="AS1013" s="1"/>
  <c r="AS1012" s="1"/>
  <c r="AS1011" s="1"/>
  <c r="AS1010" s="1"/>
  <c r="AR1014"/>
  <c r="AR1013" s="1"/>
  <c r="AR1012" s="1"/>
  <c r="AR1011" s="1"/>
  <c r="AR1010" s="1"/>
  <c r="AU1007"/>
  <c r="AU1006" s="1"/>
  <c r="AU1005" s="1"/>
  <c r="AU1004" s="1"/>
  <c r="AT1007"/>
  <c r="AT1006" s="1"/>
  <c r="AT1005" s="1"/>
  <c r="AT1004" s="1"/>
  <c r="AS1007"/>
  <c r="AS1006" s="1"/>
  <c r="AS1005" s="1"/>
  <c r="AS1004" s="1"/>
  <c r="AR1007"/>
  <c r="AR1006" s="1"/>
  <c r="AR1005" s="1"/>
  <c r="AR1004" s="1"/>
  <c r="AU1001"/>
  <c r="AU1000" s="1"/>
  <c r="AT1001"/>
  <c r="AT1000" s="1"/>
  <c r="AS1001"/>
  <c r="AS1000" s="1"/>
  <c r="AR1001"/>
  <c r="AR1000" s="1"/>
  <c r="AU990"/>
  <c r="AU989" s="1"/>
  <c r="AT990"/>
  <c r="AT989" s="1"/>
  <c r="AS990"/>
  <c r="AS989" s="1"/>
  <c r="AR990"/>
  <c r="AR989" s="1"/>
  <c r="AU986"/>
  <c r="AT986"/>
  <c r="AT985" s="1"/>
  <c r="AS986"/>
  <c r="AS985" s="1"/>
  <c r="AR986"/>
  <c r="AR985" s="1"/>
  <c r="AU985"/>
  <c r="AU981"/>
  <c r="AU980" s="1"/>
  <c r="AU979" s="1"/>
  <c r="AT981"/>
  <c r="AT980" s="1"/>
  <c r="AT979" s="1"/>
  <c r="AS981"/>
  <c r="AS980" s="1"/>
  <c r="AS979" s="1"/>
  <c r="AR981"/>
  <c r="AR980" s="1"/>
  <c r="AR979" s="1"/>
  <c r="AU977"/>
  <c r="AU976" s="1"/>
  <c r="AU975" s="1"/>
  <c r="AT977"/>
  <c r="AT976" s="1"/>
  <c r="AT975" s="1"/>
  <c r="AS977"/>
  <c r="AS976" s="1"/>
  <c r="AS975" s="1"/>
  <c r="AR977"/>
  <c r="AR976" s="1"/>
  <c r="AR975" s="1"/>
  <c r="AU972"/>
  <c r="AT972"/>
  <c r="AS972"/>
  <c r="AS971" s="1"/>
  <c r="AR972"/>
  <c r="AR971" s="1"/>
  <c r="AU971"/>
  <c r="AT971"/>
  <c r="AU969"/>
  <c r="AU968" s="1"/>
  <c r="AT969"/>
  <c r="AT968" s="1"/>
  <c r="AS969"/>
  <c r="AS968" s="1"/>
  <c r="AR969"/>
  <c r="AR968" s="1"/>
  <c r="AU966"/>
  <c r="AT966"/>
  <c r="AS966"/>
  <c r="AS965" s="1"/>
  <c r="AR966"/>
  <c r="AR965" s="1"/>
  <c r="AU965"/>
  <c r="AT965"/>
  <c r="AU962"/>
  <c r="AT962"/>
  <c r="AT961" s="1"/>
  <c r="AS962"/>
  <c r="AS961" s="1"/>
  <c r="AR962"/>
  <c r="AR961" s="1"/>
  <c r="AU961"/>
  <c r="AU959"/>
  <c r="AU958" s="1"/>
  <c r="AT959"/>
  <c r="AT958" s="1"/>
  <c r="AS959"/>
  <c r="AS958" s="1"/>
  <c r="AR959"/>
  <c r="AR958" s="1"/>
  <c r="AU956"/>
  <c r="AT956"/>
  <c r="AT955" s="1"/>
  <c r="AS956"/>
  <c r="AS955" s="1"/>
  <c r="AR956"/>
  <c r="AR955" s="1"/>
  <c r="AU955"/>
  <c r="AU951"/>
  <c r="AU950" s="1"/>
  <c r="AT951"/>
  <c r="AT950" s="1"/>
  <c r="AS951"/>
  <c r="AS950" s="1"/>
  <c r="AR951"/>
  <c r="AR950" s="1"/>
  <c r="AU948"/>
  <c r="AU947" s="1"/>
  <c r="AT948"/>
  <c r="AS948"/>
  <c r="AS947" s="1"/>
  <c r="AR948"/>
  <c r="AR947" s="1"/>
  <c r="AT947"/>
  <c r="AU945"/>
  <c r="AU944" s="1"/>
  <c r="AT945"/>
  <c r="AT944" s="1"/>
  <c r="AS945"/>
  <c r="AS944" s="1"/>
  <c r="AR945"/>
  <c r="AR944" s="1"/>
  <c r="AU941"/>
  <c r="AU940" s="1"/>
  <c r="AT941"/>
  <c r="AT940" s="1"/>
  <c r="AS941"/>
  <c r="AS940" s="1"/>
  <c r="AR941"/>
  <c r="AR940" s="1"/>
  <c r="AU938"/>
  <c r="AT938"/>
  <c r="AT937" s="1"/>
  <c r="AS938"/>
  <c r="AS937" s="1"/>
  <c r="AR938"/>
  <c r="AR937" s="1"/>
  <c r="AU937"/>
  <c r="AU929"/>
  <c r="AU928" s="1"/>
  <c r="AT929"/>
  <c r="AT928" s="1"/>
  <c r="AS929"/>
  <c r="AS928" s="1"/>
  <c r="AR929"/>
  <c r="AR928" s="1"/>
  <c r="AU926"/>
  <c r="AT926"/>
  <c r="AT925" s="1"/>
  <c r="AS926"/>
  <c r="AS925" s="1"/>
  <c r="AR926"/>
  <c r="AR925" s="1"/>
  <c r="AU925"/>
  <c r="AU923"/>
  <c r="AU922" s="1"/>
  <c r="AT923"/>
  <c r="AT922" s="1"/>
  <c r="AS923"/>
  <c r="AS922" s="1"/>
  <c r="AR923"/>
  <c r="AR922" s="1"/>
  <c r="AU920"/>
  <c r="AT920"/>
  <c r="AS920"/>
  <c r="AS919" s="1"/>
  <c r="AR920"/>
  <c r="AR919" s="1"/>
  <c r="AU919"/>
  <c r="AT919"/>
  <c r="AU916"/>
  <c r="AT916"/>
  <c r="AS916"/>
  <c r="AR916"/>
  <c r="AU914"/>
  <c r="AT914"/>
  <c r="AS914"/>
  <c r="AR914"/>
  <c r="AU912"/>
  <c r="AT912"/>
  <c r="AT911" s="1"/>
  <c r="AT910" s="1"/>
  <c r="AS912"/>
  <c r="AS911" s="1"/>
  <c r="AS910" s="1"/>
  <c r="AR912"/>
  <c r="AR911" s="1"/>
  <c r="AR910" s="1"/>
  <c r="AU911"/>
  <c r="AU910" s="1"/>
  <c r="AU908"/>
  <c r="AT908"/>
  <c r="AS908"/>
  <c r="AS907" s="1"/>
  <c r="AS906" s="1"/>
  <c r="AR908"/>
  <c r="AR907" s="1"/>
  <c r="AR906" s="1"/>
  <c r="AU907"/>
  <c r="AU906" s="1"/>
  <c r="AT907"/>
  <c r="AT906" s="1"/>
  <c r="AU904"/>
  <c r="AT904"/>
  <c r="AT903" s="1"/>
  <c r="AT902" s="1"/>
  <c r="AS904"/>
  <c r="AS903" s="1"/>
  <c r="AS902" s="1"/>
  <c r="AR904"/>
  <c r="AR903" s="1"/>
  <c r="AR902" s="1"/>
  <c r="AU903"/>
  <c r="AU902" s="1"/>
  <c r="AU897"/>
  <c r="AT897"/>
  <c r="AT896" s="1"/>
  <c r="AS897"/>
  <c r="AS896" s="1"/>
  <c r="AR897"/>
  <c r="AR896" s="1"/>
  <c r="AU896"/>
  <c r="AU894"/>
  <c r="AU893" s="1"/>
  <c r="AT894"/>
  <c r="AT893" s="1"/>
  <c r="AS894"/>
  <c r="AS893" s="1"/>
  <c r="AR894"/>
  <c r="AR893" s="1"/>
  <c r="AU889"/>
  <c r="AU888" s="1"/>
  <c r="AT889"/>
  <c r="AS889"/>
  <c r="AS888" s="1"/>
  <c r="AR889"/>
  <c r="AR888" s="1"/>
  <c r="AT888"/>
  <c r="AU886"/>
  <c r="AU885" s="1"/>
  <c r="AU884" s="1"/>
  <c r="AT886"/>
  <c r="AT885" s="1"/>
  <c r="AT884" s="1"/>
  <c r="AS886"/>
  <c r="AS885" s="1"/>
  <c r="AS884" s="1"/>
  <c r="AR886"/>
  <c r="AR885" s="1"/>
  <c r="AR884" s="1"/>
  <c r="AU882"/>
  <c r="AU881" s="1"/>
  <c r="AU880" s="1"/>
  <c r="AT882"/>
  <c r="AT881" s="1"/>
  <c r="AT880" s="1"/>
  <c r="AS882"/>
  <c r="AS881" s="1"/>
  <c r="AS880" s="1"/>
  <c r="AR882"/>
  <c r="AR881" s="1"/>
  <c r="AR880" s="1"/>
  <c r="AU878"/>
  <c r="AU877" s="1"/>
  <c r="AU876" s="1"/>
  <c r="AT878"/>
  <c r="AT877" s="1"/>
  <c r="AT876" s="1"/>
  <c r="AS878"/>
  <c r="AS877" s="1"/>
  <c r="AS876" s="1"/>
  <c r="AR878"/>
  <c r="AR877" s="1"/>
  <c r="AR876" s="1"/>
  <c r="AU871"/>
  <c r="AU870" s="1"/>
  <c r="AU869" s="1"/>
  <c r="AT871"/>
  <c r="AT870" s="1"/>
  <c r="AT869" s="1"/>
  <c r="AS871"/>
  <c r="AS870" s="1"/>
  <c r="AS869" s="1"/>
  <c r="AR871"/>
  <c r="AR870" s="1"/>
  <c r="AR869" s="1"/>
  <c r="AU867"/>
  <c r="AU866" s="1"/>
  <c r="AU865" s="1"/>
  <c r="AU864" s="1"/>
  <c r="AU863" s="1"/>
  <c r="AT867"/>
  <c r="AT866" s="1"/>
  <c r="AT865" s="1"/>
  <c r="AT864" s="1"/>
  <c r="AT863" s="1"/>
  <c r="AS867"/>
  <c r="AS866" s="1"/>
  <c r="AS865" s="1"/>
  <c r="AR867"/>
  <c r="AR866" s="1"/>
  <c r="AR865" s="1"/>
  <c r="AU860"/>
  <c r="AU859" s="1"/>
  <c r="AU858" s="1"/>
  <c r="AT860"/>
  <c r="AT859" s="1"/>
  <c r="AT858" s="1"/>
  <c r="AS860"/>
  <c r="AS859" s="1"/>
  <c r="AS858" s="1"/>
  <c r="AR860"/>
  <c r="AR859" s="1"/>
  <c r="AR858" s="1"/>
  <c r="AU856"/>
  <c r="AU855" s="1"/>
  <c r="AU854" s="1"/>
  <c r="AU853" s="1"/>
  <c r="AU852" s="1"/>
  <c r="AT856"/>
  <c r="AT855" s="1"/>
  <c r="AT854" s="1"/>
  <c r="AS856"/>
  <c r="AS855" s="1"/>
  <c r="AS854" s="1"/>
  <c r="AR856"/>
  <c r="AR855" s="1"/>
  <c r="AR854" s="1"/>
  <c r="AU840"/>
  <c r="AU839" s="1"/>
  <c r="AU838" s="1"/>
  <c r="AU837" s="1"/>
  <c r="AT840"/>
  <c r="AT839" s="1"/>
  <c r="AT838" s="1"/>
  <c r="AT837" s="1"/>
  <c r="AS840"/>
  <c r="AS839" s="1"/>
  <c r="AS838" s="1"/>
  <c r="AS837" s="1"/>
  <c r="AR840"/>
  <c r="AR839" s="1"/>
  <c r="AR838" s="1"/>
  <c r="AR837" s="1"/>
  <c r="AU832"/>
  <c r="AT832"/>
  <c r="AS832"/>
  <c r="AS831" s="1"/>
  <c r="AR832"/>
  <c r="AR831" s="1"/>
  <c r="AU831"/>
  <c r="AT831"/>
  <c r="AU829"/>
  <c r="AU828" s="1"/>
  <c r="AU827" s="1"/>
  <c r="AT829"/>
  <c r="AT828" s="1"/>
  <c r="AT827" s="1"/>
  <c r="AS829"/>
  <c r="AS828" s="1"/>
  <c r="AS827" s="1"/>
  <c r="AR829"/>
  <c r="AR828" s="1"/>
  <c r="AR827" s="1"/>
  <c r="AU821"/>
  <c r="AU820" s="1"/>
  <c r="AU819" s="1"/>
  <c r="AT821"/>
  <c r="AT820" s="1"/>
  <c r="AT819" s="1"/>
  <c r="AS821"/>
  <c r="AS820" s="1"/>
  <c r="AS819" s="1"/>
  <c r="AR821"/>
  <c r="AR820" s="1"/>
  <c r="AR819" s="1"/>
  <c r="AU817"/>
  <c r="AU816" s="1"/>
  <c r="AU815" s="1"/>
  <c r="AT817"/>
  <c r="AT816" s="1"/>
  <c r="AT815" s="1"/>
  <c r="AS817"/>
  <c r="AS816" s="1"/>
  <c r="AS815" s="1"/>
  <c r="AR817"/>
  <c r="AR816" s="1"/>
  <c r="AR815" s="1"/>
  <c r="AU813"/>
  <c r="AU812" s="1"/>
  <c r="AU811" s="1"/>
  <c r="AT813"/>
  <c r="AT812" s="1"/>
  <c r="AT811" s="1"/>
  <c r="AS813"/>
  <c r="AS812" s="1"/>
  <c r="AS811" s="1"/>
  <c r="AR813"/>
  <c r="AR812" s="1"/>
  <c r="AR811" s="1"/>
  <c r="AU805"/>
  <c r="AU804" s="1"/>
  <c r="AT805"/>
  <c r="AT804" s="1"/>
  <c r="AS805"/>
  <c r="AS804" s="1"/>
  <c r="AR805"/>
  <c r="AR804" s="1"/>
  <c r="AU799"/>
  <c r="AU798" s="1"/>
  <c r="AT799"/>
  <c r="AT798" s="1"/>
  <c r="AS799"/>
  <c r="AS798" s="1"/>
  <c r="AR799"/>
  <c r="AR798" s="1"/>
  <c r="AU796"/>
  <c r="AT796"/>
  <c r="AS796"/>
  <c r="AS795" s="1"/>
  <c r="AS794" s="1"/>
  <c r="AR796"/>
  <c r="AR795" s="1"/>
  <c r="AR794" s="1"/>
  <c r="AU795"/>
  <c r="AU794" s="1"/>
  <c r="AT795"/>
  <c r="AT794" s="1"/>
  <c r="AU792"/>
  <c r="AT792"/>
  <c r="AS792"/>
  <c r="AS791" s="1"/>
  <c r="AS790" s="1"/>
  <c r="AR792"/>
  <c r="AR791" s="1"/>
  <c r="AR790" s="1"/>
  <c r="AU791"/>
  <c r="AU790" s="1"/>
  <c r="AT791"/>
  <c r="AT790" s="1"/>
  <c r="AU788"/>
  <c r="AT788"/>
  <c r="AS788"/>
  <c r="AS787" s="1"/>
  <c r="AR788"/>
  <c r="AR787" s="1"/>
  <c r="AU787"/>
  <c r="AT787"/>
  <c r="AU785"/>
  <c r="AU784" s="1"/>
  <c r="AT785"/>
  <c r="AT784" s="1"/>
  <c r="AS785"/>
  <c r="AS784" s="1"/>
  <c r="AR785"/>
  <c r="AR784" s="1"/>
  <c r="AU781"/>
  <c r="AU780" s="1"/>
  <c r="AU779" s="1"/>
  <c r="AT781"/>
  <c r="AT780" s="1"/>
  <c r="AT779" s="1"/>
  <c r="AS781"/>
  <c r="AS780" s="1"/>
  <c r="AS779" s="1"/>
  <c r="AR779"/>
  <c r="AU776"/>
  <c r="AT776"/>
  <c r="AS776"/>
  <c r="AS775" s="1"/>
  <c r="AS774" s="1"/>
  <c r="AR776"/>
  <c r="AR775" s="1"/>
  <c r="AR774" s="1"/>
  <c r="AU775"/>
  <c r="AU774" s="1"/>
  <c r="AT775"/>
  <c r="AT774" s="1"/>
  <c r="AU772"/>
  <c r="AU771" s="1"/>
  <c r="AU770" s="1"/>
  <c r="AT772"/>
  <c r="AT771" s="1"/>
  <c r="AT770" s="1"/>
  <c r="AS772"/>
  <c r="AS771" s="1"/>
  <c r="AS770" s="1"/>
  <c r="AR772"/>
  <c r="AR771" s="1"/>
  <c r="AR770" s="1"/>
  <c r="AU768"/>
  <c r="AU767" s="1"/>
  <c r="AU766" s="1"/>
  <c r="AT768"/>
  <c r="AT767" s="1"/>
  <c r="AT766" s="1"/>
  <c r="AS768"/>
  <c r="AS767" s="1"/>
  <c r="AS766" s="1"/>
  <c r="AR768"/>
  <c r="AR767" s="1"/>
  <c r="AR766" s="1"/>
  <c r="AU761"/>
  <c r="AT761"/>
  <c r="AT760" s="1"/>
  <c r="AS761"/>
  <c r="AS760" s="1"/>
  <c r="AS759" s="1"/>
  <c r="AS758" s="1"/>
  <c r="AR761"/>
  <c r="AR760" s="1"/>
  <c r="AR759" s="1"/>
  <c r="AR758" s="1"/>
  <c r="AU760"/>
  <c r="AU759" s="1"/>
  <c r="AU758" s="1"/>
  <c r="AT759"/>
  <c r="AT758" s="1"/>
  <c r="AU756"/>
  <c r="AU755" s="1"/>
  <c r="AT756"/>
  <c r="AT755" s="1"/>
  <c r="AS756"/>
  <c r="AS755" s="1"/>
  <c r="AR756"/>
  <c r="AR755" s="1"/>
  <c r="AU753"/>
  <c r="AT753"/>
  <c r="AT752" s="1"/>
  <c r="AS753"/>
  <c r="AS752" s="1"/>
  <c r="AR753"/>
  <c r="AR752" s="1"/>
  <c r="AU752"/>
  <c r="AU749"/>
  <c r="AU748" s="1"/>
  <c r="AT749"/>
  <c r="AT748" s="1"/>
  <c r="AS749"/>
  <c r="AS748" s="1"/>
  <c r="AR749"/>
  <c r="AR748" s="1"/>
  <c r="AU746"/>
  <c r="AT746"/>
  <c r="AS746"/>
  <c r="AR746"/>
  <c r="AR745" s="1"/>
  <c r="AU745"/>
  <c r="AT745"/>
  <c r="AS745"/>
  <c r="AU738"/>
  <c r="AT738"/>
  <c r="AS738"/>
  <c r="AS737" s="1"/>
  <c r="AS736" s="1"/>
  <c r="AR738"/>
  <c r="AR737" s="1"/>
  <c r="AR736" s="1"/>
  <c r="AU737"/>
  <c r="AU736" s="1"/>
  <c r="AT737"/>
  <c r="AT736" s="1"/>
  <c r="AU734"/>
  <c r="AT734"/>
  <c r="AS734"/>
  <c r="AR734"/>
  <c r="AR733" s="1"/>
  <c r="AU733"/>
  <c r="AT733"/>
  <c r="AS733"/>
  <c r="AU731"/>
  <c r="AT731"/>
  <c r="AT730" s="1"/>
  <c r="AS731"/>
  <c r="AS730" s="1"/>
  <c r="AR731"/>
  <c r="AR730" s="1"/>
  <c r="AU730"/>
  <c r="AU728"/>
  <c r="AU727" s="1"/>
  <c r="AT728"/>
  <c r="AT727" s="1"/>
  <c r="AS728"/>
  <c r="AS727" s="1"/>
  <c r="AR728"/>
  <c r="AR727" s="1"/>
  <c r="AU724"/>
  <c r="AU723" s="1"/>
  <c r="AU722" s="1"/>
  <c r="AT724"/>
  <c r="AT723" s="1"/>
  <c r="AT722" s="1"/>
  <c r="AS724"/>
  <c r="AS723" s="1"/>
  <c r="AS722" s="1"/>
  <c r="AR724"/>
  <c r="AR723" s="1"/>
  <c r="AR722" s="1"/>
  <c r="AV714"/>
  <c r="AV713" s="1"/>
  <c r="AU714"/>
  <c r="AU713" s="1"/>
  <c r="AT714"/>
  <c r="AT713" s="1"/>
  <c r="AS714"/>
  <c r="AS713" s="1"/>
  <c r="AR714"/>
  <c r="AR713" s="1"/>
  <c r="AU710"/>
  <c r="AU709" s="1"/>
  <c r="AT710"/>
  <c r="AT709" s="1"/>
  <c r="AS710"/>
  <c r="AS709" s="1"/>
  <c r="AR710"/>
  <c r="AR709" s="1"/>
  <c r="AU706"/>
  <c r="AU705" s="1"/>
  <c r="AT706"/>
  <c r="AT705" s="1"/>
  <c r="AS706"/>
  <c r="AS705" s="1"/>
  <c r="AR706"/>
  <c r="AR705" s="1"/>
  <c r="AU702"/>
  <c r="AU701" s="1"/>
  <c r="AT702"/>
  <c r="AT701" s="1"/>
  <c r="AS702"/>
  <c r="AS701" s="1"/>
  <c r="AR702"/>
  <c r="AR701" s="1"/>
  <c r="AU699"/>
  <c r="AT699"/>
  <c r="AS699"/>
  <c r="AS698" s="1"/>
  <c r="AS697" s="1"/>
  <c r="AR699"/>
  <c r="AR698" s="1"/>
  <c r="AR697" s="1"/>
  <c r="AU698"/>
  <c r="AU697" s="1"/>
  <c r="AT698"/>
  <c r="AT697" s="1"/>
  <c r="AU691"/>
  <c r="AU690" s="1"/>
  <c r="AU689" s="1"/>
  <c r="AT691"/>
  <c r="AS691"/>
  <c r="AS690" s="1"/>
  <c r="AS689" s="1"/>
  <c r="AR691"/>
  <c r="AR690" s="1"/>
  <c r="AR689" s="1"/>
  <c r="AT690"/>
  <c r="AT689" s="1"/>
  <c r="AU686"/>
  <c r="AU685" s="1"/>
  <c r="AT686"/>
  <c r="AT685" s="1"/>
  <c r="AS686"/>
  <c r="AS685" s="1"/>
  <c r="AR686"/>
  <c r="AR685" s="1"/>
  <c r="AW683"/>
  <c r="AW682" s="1"/>
  <c r="AV683"/>
  <c r="AV682" s="1"/>
  <c r="AU683"/>
  <c r="AU682" s="1"/>
  <c r="AT683"/>
  <c r="AT682" s="1"/>
  <c r="AS683"/>
  <c r="AS682" s="1"/>
  <c r="AR683"/>
  <c r="AR682" s="1"/>
  <c r="AU678"/>
  <c r="AT678"/>
  <c r="AS678"/>
  <c r="AS677" s="1"/>
  <c r="AS676" s="1"/>
  <c r="AR678"/>
  <c r="AR677" s="1"/>
  <c r="AR676" s="1"/>
  <c r="AU677"/>
  <c r="AU676" s="1"/>
  <c r="AT677"/>
  <c r="AT676" s="1"/>
  <c r="AU665"/>
  <c r="AU664" s="1"/>
  <c r="AU663" s="1"/>
  <c r="AU662" s="1"/>
  <c r="AU661" s="1"/>
  <c r="AT665"/>
  <c r="AT664" s="1"/>
  <c r="AT663" s="1"/>
  <c r="AT662" s="1"/>
  <c r="AT661" s="1"/>
  <c r="AS665"/>
  <c r="AS664" s="1"/>
  <c r="AS663" s="1"/>
  <c r="AS662" s="1"/>
  <c r="AS661" s="1"/>
  <c r="AR665"/>
  <c r="AR664" s="1"/>
  <c r="AR663" s="1"/>
  <c r="AR662" s="1"/>
  <c r="AR661" s="1"/>
  <c r="AU658"/>
  <c r="AU657" s="1"/>
  <c r="AU656" s="1"/>
  <c r="AU655" s="1"/>
  <c r="AU654" s="1"/>
  <c r="AT658"/>
  <c r="AT657" s="1"/>
  <c r="AT656" s="1"/>
  <c r="AT655" s="1"/>
  <c r="AT654" s="1"/>
  <c r="AS658"/>
  <c r="AS657" s="1"/>
  <c r="AS656" s="1"/>
  <c r="AS655" s="1"/>
  <c r="AS654" s="1"/>
  <c r="AR658"/>
  <c r="AR657" s="1"/>
  <c r="AR656" s="1"/>
  <c r="AR655" s="1"/>
  <c r="AR654" s="1"/>
  <c r="AU649"/>
  <c r="AT649"/>
  <c r="AT648" s="1"/>
  <c r="AT647" s="1"/>
  <c r="AT646" s="1"/>
  <c r="AS649"/>
  <c r="AS648" s="1"/>
  <c r="AS647" s="1"/>
  <c r="AS646" s="1"/>
  <c r="AR649"/>
  <c r="AR648" s="1"/>
  <c r="AR647" s="1"/>
  <c r="AR646" s="1"/>
  <c r="AU648"/>
  <c r="AU647" s="1"/>
  <c r="AU646" s="1"/>
  <c r="AU637"/>
  <c r="AU636" s="1"/>
  <c r="AU635" s="1"/>
  <c r="AU634" s="1"/>
  <c r="AT637"/>
  <c r="AT636" s="1"/>
  <c r="AT635" s="1"/>
  <c r="AT634" s="1"/>
  <c r="AS637"/>
  <c r="AS636" s="1"/>
  <c r="AS635" s="1"/>
  <c r="AS634" s="1"/>
  <c r="AR637"/>
  <c r="AR636" s="1"/>
  <c r="AR635" s="1"/>
  <c r="AR634" s="1"/>
  <c r="AU632"/>
  <c r="AT632"/>
  <c r="AT631" s="1"/>
  <c r="AT630" s="1"/>
  <c r="AS632"/>
  <c r="AS631" s="1"/>
  <c r="AS630" s="1"/>
  <c r="AR632"/>
  <c r="AR631" s="1"/>
  <c r="AR630" s="1"/>
  <c r="AU631"/>
  <c r="AU630" s="1"/>
  <c r="AU628"/>
  <c r="AT628"/>
  <c r="AS628"/>
  <c r="AS627" s="1"/>
  <c r="AS626" s="1"/>
  <c r="AR628"/>
  <c r="AR627" s="1"/>
  <c r="AR626" s="1"/>
  <c r="AU627"/>
  <c r="AU626" s="1"/>
  <c r="AT627"/>
  <c r="AT626" s="1"/>
  <c r="AU623"/>
  <c r="AU622" s="1"/>
  <c r="AU621" s="1"/>
  <c r="AU620" s="1"/>
  <c r="AT623"/>
  <c r="AT622" s="1"/>
  <c r="AT621" s="1"/>
  <c r="AT620" s="1"/>
  <c r="AS623"/>
  <c r="AS622" s="1"/>
  <c r="AS621" s="1"/>
  <c r="AS620" s="1"/>
  <c r="AR623"/>
  <c r="AR622" s="1"/>
  <c r="AR621" s="1"/>
  <c r="AR620" s="1"/>
  <c r="AU613"/>
  <c r="AU612" s="1"/>
  <c r="AT613"/>
  <c r="AT612" s="1"/>
  <c r="AS613"/>
  <c r="AS612" s="1"/>
  <c r="AR613"/>
  <c r="AR612" s="1"/>
  <c r="AU610"/>
  <c r="AT610"/>
  <c r="AS610"/>
  <c r="AS609" s="1"/>
  <c r="AR610"/>
  <c r="AR609" s="1"/>
  <c r="AU609"/>
  <c r="AT609"/>
  <c r="AU581"/>
  <c r="AU580" s="1"/>
  <c r="AT581"/>
  <c r="AT580" s="1"/>
  <c r="AS581"/>
  <c r="AS580" s="1"/>
  <c r="AR581"/>
  <c r="AR580" s="1"/>
  <c r="AU578"/>
  <c r="AU577" s="1"/>
  <c r="AT578"/>
  <c r="AS578"/>
  <c r="AS577" s="1"/>
  <c r="AR578"/>
  <c r="AR577" s="1"/>
  <c r="AT577"/>
  <c r="AU573"/>
  <c r="AU572" s="1"/>
  <c r="AU571" s="1"/>
  <c r="AU570" s="1"/>
  <c r="AT573"/>
  <c r="AT572" s="1"/>
  <c r="AT571" s="1"/>
  <c r="AT570" s="1"/>
  <c r="AS573"/>
  <c r="AS572" s="1"/>
  <c r="AS571" s="1"/>
  <c r="AS570" s="1"/>
  <c r="AR573"/>
  <c r="AR572" s="1"/>
  <c r="AR571" s="1"/>
  <c r="AR570" s="1"/>
  <c r="AU568"/>
  <c r="AT568"/>
  <c r="AT567" s="1"/>
  <c r="AT566" s="1"/>
  <c r="AT565" s="1"/>
  <c r="AS568"/>
  <c r="AS567" s="1"/>
  <c r="AS566" s="1"/>
  <c r="AS565" s="1"/>
  <c r="AR568"/>
  <c r="AR567" s="1"/>
  <c r="AR566" s="1"/>
  <c r="AR565" s="1"/>
  <c r="AU567"/>
  <c r="AU566" s="1"/>
  <c r="AU565" s="1"/>
  <c r="AU563"/>
  <c r="AU562" s="1"/>
  <c r="AU561" s="1"/>
  <c r="AU560" s="1"/>
  <c r="AU559" s="1"/>
  <c r="AT563"/>
  <c r="AT562" s="1"/>
  <c r="AT561" s="1"/>
  <c r="AT560" s="1"/>
  <c r="AT559" s="1"/>
  <c r="AS563"/>
  <c r="AS562" s="1"/>
  <c r="AS561" s="1"/>
  <c r="AS560" s="1"/>
  <c r="AS559" s="1"/>
  <c r="AR563"/>
  <c r="AR562" s="1"/>
  <c r="AR561" s="1"/>
  <c r="AR560" s="1"/>
  <c r="AR559" s="1"/>
  <c r="AU557"/>
  <c r="AU556" s="1"/>
  <c r="AU555" s="1"/>
  <c r="AU554" s="1"/>
  <c r="AT557"/>
  <c r="AT556" s="1"/>
  <c r="AT555" s="1"/>
  <c r="AT554" s="1"/>
  <c r="AS557"/>
  <c r="AS556" s="1"/>
  <c r="AS555" s="1"/>
  <c r="AS554" s="1"/>
  <c r="AR557"/>
  <c r="AR556" s="1"/>
  <c r="AR555" s="1"/>
  <c r="AR554" s="1"/>
  <c r="AU550"/>
  <c r="AU549" s="1"/>
  <c r="AU548" s="1"/>
  <c r="AU547" s="1"/>
  <c r="AT550"/>
  <c r="AT549" s="1"/>
  <c r="AT548" s="1"/>
  <c r="AT547" s="1"/>
  <c r="AS550"/>
  <c r="AS549" s="1"/>
  <c r="AS548" s="1"/>
  <c r="AS547" s="1"/>
  <c r="AR550"/>
  <c r="AR549" s="1"/>
  <c r="AR548" s="1"/>
  <c r="AR547" s="1"/>
  <c r="AU545"/>
  <c r="AT545"/>
  <c r="AT544" s="1"/>
  <c r="AT543" s="1"/>
  <c r="AT542" s="1"/>
  <c r="AS545"/>
  <c r="AS544" s="1"/>
  <c r="AS543" s="1"/>
  <c r="AS542" s="1"/>
  <c r="AR545"/>
  <c r="AR544" s="1"/>
  <c r="AR543" s="1"/>
  <c r="AR542" s="1"/>
  <c r="AU544"/>
  <c r="AU543" s="1"/>
  <c r="AU542" s="1"/>
  <c r="AU540"/>
  <c r="AU539" s="1"/>
  <c r="AU538" s="1"/>
  <c r="AU537" s="1"/>
  <c r="AT540"/>
  <c r="AT539" s="1"/>
  <c r="AT538" s="1"/>
  <c r="AT537" s="1"/>
  <c r="AS540"/>
  <c r="AS539" s="1"/>
  <c r="AS538" s="1"/>
  <c r="AS537" s="1"/>
  <c r="AR540"/>
  <c r="AR539" s="1"/>
  <c r="AR538" s="1"/>
  <c r="AR537" s="1"/>
  <c r="AU535"/>
  <c r="AT535"/>
  <c r="AS535"/>
  <c r="AS534" s="1"/>
  <c r="AS533" s="1"/>
  <c r="AS532" s="1"/>
  <c r="AR535"/>
  <c r="AR534" s="1"/>
  <c r="AR533" s="1"/>
  <c r="AR532" s="1"/>
  <c r="AU534"/>
  <c r="AU533" s="1"/>
  <c r="AU532" s="1"/>
  <c r="AT534"/>
  <c r="AT533" s="1"/>
  <c r="AT532" s="1"/>
  <c r="AU528"/>
  <c r="AT528"/>
  <c r="AS528"/>
  <c r="AR528"/>
  <c r="AU526"/>
  <c r="AT526"/>
  <c r="AT525" s="1"/>
  <c r="AT524" s="1"/>
  <c r="AT523" s="1"/>
  <c r="AS526"/>
  <c r="AS525" s="1"/>
  <c r="AS524" s="1"/>
  <c r="AS523" s="1"/>
  <c r="AR526"/>
  <c r="AR525" s="1"/>
  <c r="AR524" s="1"/>
  <c r="AR523" s="1"/>
  <c r="AU525"/>
  <c r="AU524" s="1"/>
  <c r="AU523" s="1"/>
  <c r="AU515"/>
  <c r="AU514" s="1"/>
  <c r="AT515"/>
  <c r="AT514" s="1"/>
  <c r="AS515"/>
  <c r="AS514" s="1"/>
  <c r="AR515"/>
  <c r="AR514" s="1"/>
  <c r="AU512"/>
  <c r="AU511" s="1"/>
  <c r="AT512"/>
  <c r="AT511" s="1"/>
  <c r="AS512"/>
  <c r="AS511" s="1"/>
  <c r="AR512"/>
  <c r="AR511" s="1"/>
  <c r="AU509"/>
  <c r="AT509"/>
  <c r="AS509"/>
  <c r="AR509"/>
  <c r="AR508" s="1"/>
  <c r="AR507" s="1"/>
  <c r="AU508"/>
  <c r="AU507" s="1"/>
  <c r="AT508"/>
  <c r="AT507" s="1"/>
  <c r="AS508"/>
  <c r="AS507" s="1"/>
  <c r="AU504"/>
  <c r="AT504"/>
  <c r="AT503" s="1"/>
  <c r="AT502" s="1"/>
  <c r="AT501" s="1"/>
  <c r="AS504"/>
  <c r="AS503" s="1"/>
  <c r="AS502" s="1"/>
  <c r="AS501" s="1"/>
  <c r="AR504"/>
  <c r="AR503" s="1"/>
  <c r="AR502" s="1"/>
  <c r="AR501" s="1"/>
  <c r="AU503"/>
  <c r="AU502" s="1"/>
  <c r="AU501" s="1"/>
  <c r="AU499"/>
  <c r="AT499"/>
  <c r="AS499"/>
  <c r="AR499"/>
  <c r="AR498" s="1"/>
  <c r="AU498"/>
  <c r="AU497" s="1"/>
  <c r="AU496" s="1"/>
  <c r="AT498"/>
  <c r="AT497" s="1"/>
  <c r="AT496" s="1"/>
  <c r="AS498"/>
  <c r="AS497" s="1"/>
  <c r="AS496" s="1"/>
  <c r="AR497"/>
  <c r="AR496" s="1"/>
  <c r="AU494"/>
  <c r="AU493" s="1"/>
  <c r="AU492" s="1"/>
  <c r="AU491" s="1"/>
  <c r="AT494"/>
  <c r="AT493" s="1"/>
  <c r="AT492" s="1"/>
  <c r="AT491" s="1"/>
  <c r="AS494"/>
  <c r="AS493" s="1"/>
  <c r="AS492" s="1"/>
  <c r="AS491" s="1"/>
  <c r="AR494"/>
  <c r="AR493" s="1"/>
  <c r="AR492" s="1"/>
  <c r="AR491" s="1"/>
  <c r="AU485"/>
  <c r="AT485"/>
  <c r="AS485"/>
  <c r="AS484" s="1"/>
  <c r="AS483" s="1"/>
  <c r="AS482" s="1"/>
  <c r="AR485"/>
  <c r="AR484" s="1"/>
  <c r="AR483" s="1"/>
  <c r="AR482" s="1"/>
  <c r="AU484"/>
  <c r="AU483" s="1"/>
  <c r="AU482" s="1"/>
  <c r="AT484"/>
  <c r="AT483" s="1"/>
  <c r="AT482" s="1"/>
  <c r="AU480"/>
  <c r="AT480"/>
  <c r="AT479" s="1"/>
  <c r="AT478" s="1"/>
  <c r="AT477" s="1"/>
  <c r="AS480"/>
  <c r="AS479" s="1"/>
  <c r="AS478" s="1"/>
  <c r="AS477" s="1"/>
  <c r="AR480"/>
  <c r="AR479" s="1"/>
  <c r="AR478" s="1"/>
  <c r="AR477" s="1"/>
  <c r="AU479"/>
  <c r="AU478" s="1"/>
  <c r="AU477" s="1"/>
  <c r="AU475"/>
  <c r="AU474" s="1"/>
  <c r="AU473" s="1"/>
  <c r="AU472" s="1"/>
  <c r="AU471" s="1"/>
  <c r="AT475"/>
  <c r="AT474" s="1"/>
  <c r="AT473" s="1"/>
  <c r="AT472" s="1"/>
  <c r="AT471" s="1"/>
  <c r="AS475"/>
  <c r="AS474" s="1"/>
  <c r="AS473" s="1"/>
  <c r="AS472" s="1"/>
  <c r="AS471" s="1"/>
  <c r="AR475"/>
  <c r="AR474" s="1"/>
  <c r="AR473" s="1"/>
  <c r="AR472" s="1"/>
  <c r="AR471" s="1"/>
  <c r="AU466"/>
  <c r="AT466"/>
  <c r="AS466"/>
  <c r="AR466"/>
  <c r="AU464"/>
  <c r="AT464"/>
  <c r="AT463" s="1"/>
  <c r="AS464"/>
  <c r="AS463" s="1"/>
  <c r="AR464"/>
  <c r="AR463" s="1"/>
  <c r="AU463"/>
  <c r="AU451"/>
  <c r="AT451"/>
  <c r="AT450" s="1"/>
  <c r="AT449" s="1"/>
  <c r="AS451"/>
  <c r="AS450" s="1"/>
  <c r="AS449" s="1"/>
  <c r="AR451"/>
  <c r="AR450" s="1"/>
  <c r="AR449" s="1"/>
  <c r="AU450"/>
  <c r="AU449" s="1"/>
  <c r="AU447"/>
  <c r="AT447"/>
  <c r="AT446" s="1"/>
  <c r="AT445" s="1"/>
  <c r="AS447"/>
  <c r="AS446" s="1"/>
  <c r="AS445" s="1"/>
  <c r="AR447"/>
  <c r="AR446" s="1"/>
  <c r="AR445" s="1"/>
  <c r="AU446"/>
  <c r="AU445" s="1"/>
  <c r="AU442"/>
  <c r="AT442"/>
  <c r="AS442"/>
  <c r="AR442"/>
  <c r="AR441" s="1"/>
  <c r="AU441"/>
  <c r="AT441"/>
  <c r="AS441"/>
  <c r="AU439"/>
  <c r="AT439"/>
  <c r="AT438" s="1"/>
  <c r="AS439"/>
  <c r="AS438" s="1"/>
  <c r="AR439"/>
  <c r="AR438" s="1"/>
  <c r="AU438"/>
  <c r="AU435"/>
  <c r="AT435"/>
  <c r="AT434" s="1"/>
  <c r="AT433" s="1"/>
  <c r="AS435"/>
  <c r="AS434" s="1"/>
  <c r="AS433" s="1"/>
  <c r="AR435"/>
  <c r="AR434" s="1"/>
  <c r="AR433" s="1"/>
  <c r="AU434"/>
  <c r="AU433" s="1"/>
  <c r="AU428"/>
  <c r="AU427" s="1"/>
  <c r="AU426" s="1"/>
  <c r="AT428"/>
  <c r="AT427" s="1"/>
  <c r="AT426" s="1"/>
  <c r="AS428"/>
  <c r="AS427" s="1"/>
  <c r="AS426" s="1"/>
  <c r="AR428"/>
  <c r="AR427" s="1"/>
  <c r="AR426" s="1"/>
  <c r="AU424"/>
  <c r="AU423" s="1"/>
  <c r="AU422" s="1"/>
  <c r="AT424"/>
  <c r="AT423" s="1"/>
  <c r="AT422" s="1"/>
  <c r="AS424"/>
  <c r="AS423" s="1"/>
  <c r="AS422" s="1"/>
  <c r="AR424"/>
  <c r="AR423" s="1"/>
  <c r="AR422" s="1"/>
  <c r="AU416"/>
  <c r="AT416"/>
  <c r="AS416"/>
  <c r="AR416"/>
  <c r="AU414"/>
  <c r="AT414"/>
  <c r="AS414"/>
  <c r="AR414"/>
  <c r="AU412"/>
  <c r="AT412"/>
  <c r="AS412"/>
  <c r="AS411" s="1"/>
  <c r="AS410" s="1"/>
  <c r="AR412"/>
  <c r="AR411" s="1"/>
  <c r="AR410" s="1"/>
  <c r="AU411"/>
  <c r="AU410" s="1"/>
  <c r="AU408"/>
  <c r="AT408"/>
  <c r="AT407" s="1"/>
  <c r="AT406" s="1"/>
  <c r="AS408"/>
  <c r="AS407" s="1"/>
  <c r="AS406" s="1"/>
  <c r="AR408"/>
  <c r="AR407" s="1"/>
  <c r="AR406" s="1"/>
  <c r="AU407"/>
  <c r="AU406" s="1"/>
  <c r="AU398"/>
  <c r="AT398"/>
  <c r="AS398"/>
  <c r="AS397" s="1"/>
  <c r="AR398"/>
  <c r="AR397" s="1"/>
  <c r="AU397"/>
  <c r="AT397"/>
  <c r="AU395"/>
  <c r="AU394" s="1"/>
  <c r="AU393" s="1"/>
  <c r="AT395"/>
  <c r="AT394" s="1"/>
  <c r="AT393" s="1"/>
  <c r="AS395"/>
  <c r="AS394" s="1"/>
  <c r="AS393" s="1"/>
  <c r="AR395"/>
  <c r="AR394" s="1"/>
  <c r="AR393" s="1"/>
  <c r="AU391"/>
  <c r="AU390" s="1"/>
  <c r="AU389" s="1"/>
  <c r="AT391"/>
  <c r="AT390" s="1"/>
  <c r="AT389" s="1"/>
  <c r="AS391"/>
  <c r="AS390" s="1"/>
  <c r="AS389" s="1"/>
  <c r="AR391"/>
  <c r="AR390" s="1"/>
  <c r="AR389" s="1"/>
  <c r="AU387"/>
  <c r="AT387"/>
  <c r="AT386" s="1"/>
  <c r="AS387"/>
  <c r="AS386" s="1"/>
  <c r="AR387"/>
  <c r="AR386" s="1"/>
  <c r="AU386"/>
  <c r="AU384"/>
  <c r="AU383" s="1"/>
  <c r="AT384"/>
  <c r="AT383" s="1"/>
  <c r="AS384"/>
  <c r="AS383" s="1"/>
  <c r="AR384"/>
  <c r="AR383" s="1"/>
  <c r="AU379"/>
  <c r="AT379"/>
  <c r="AT378" s="1"/>
  <c r="AT377" s="1"/>
  <c r="AT376" s="1"/>
  <c r="AS379"/>
  <c r="AS378" s="1"/>
  <c r="AS377" s="1"/>
  <c r="AS376" s="1"/>
  <c r="AR379"/>
  <c r="AR378" s="1"/>
  <c r="AR377" s="1"/>
  <c r="AR376" s="1"/>
  <c r="AU378"/>
  <c r="AU377" s="1"/>
  <c r="AU376" s="1"/>
  <c r="AU373"/>
  <c r="AT373"/>
  <c r="AT372" s="1"/>
  <c r="AT371" s="1"/>
  <c r="AT370" s="1"/>
  <c r="AS373"/>
  <c r="AS372" s="1"/>
  <c r="AS371" s="1"/>
  <c r="AS370" s="1"/>
  <c r="AR373"/>
  <c r="AR372" s="1"/>
  <c r="AR371" s="1"/>
  <c r="AR370" s="1"/>
  <c r="AU372"/>
  <c r="AU371" s="1"/>
  <c r="AU370" s="1"/>
  <c r="AU366"/>
  <c r="AT366"/>
  <c r="AT365" s="1"/>
  <c r="AS366"/>
  <c r="AS365" s="1"/>
  <c r="AR366"/>
  <c r="AR365" s="1"/>
  <c r="AU365"/>
  <c r="AU363"/>
  <c r="AU362" s="1"/>
  <c r="AU361" s="1"/>
  <c r="AT363"/>
  <c r="AT362" s="1"/>
  <c r="AT361" s="1"/>
  <c r="AS363"/>
  <c r="AS362" s="1"/>
  <c r="AS361" s="1"/>
  <c r="AR363"/>
  <c r="AR362" s="1"/>
  <c r="AR361" s="1"/>
  <c r="AU359"/>
  <c r="AU358" s="1"/>
  <c r="AT359"/>
  <c r="AT358" s="1"/>
  <c r="AS359"/>
  <c r="AS358" s="1"/>
  <c r="AR359"/>
  <c r="AR358" s="1"/>
  <c r="AU356"/>
  <c r="AT356"/>
  <c r="AT355" s="1"/>
  <c r="AS356"/>
  <c r="AS355" s="1"/>
  <c r="AR356"/>
  <c r="AR355" s="1"/>
  <c r="AU355"/>
  <c r="AU353"/>
  <c r="AU352" s="1"/>
  <c r="AT353"/>
  <c r="AT352" s="1"/>
  <c r="AS353"/>
  <c r="AS352" s="1"/>
  <c r="AR353"/>
  <c r="AR352" s="1"/>
  <c r="AU350"/>
  <c r="AT350"/>
  <c r="AT349" s="1"/>
  <c r="AS350"/>
  <c r="AS349" s="1"/>
  <c r="AR350"/>
  <c r="AR349" s="1"/>
  <c r="AU349"/>
  <c r="AU347"/>
  <c r="AU346" s="1"/>
  <c r="AT347"/>
  <c r="AT346" s="1"/>
  <c r="AS347"/>
  <c r="AS346" s="1"/>
  <c r="AR347"/>
  <c r="AR346" s="1"/>
  <c r="AU343"/>
  <c r="AU342" s="1"/>
  <c r="AU341" s="1"/>
  <c r="AT343"/>
  <c r="AT342" s="1"/>
  <c r="AT341" s="1"/>
  <c r="AS343"/>
  <c r="AS342" s="1"/>
  <c r="AS341" s="1"/>
  <c r="AR343"/>
  <c r="AR342" s="1"/>
  <c r="AR341" s="1"/>
  <c r="AU335"/>
  <c r="AT335"/>
  <c r="AT334" s="1"/>
  <c r="AS335"/>
  <c r="AS334" s="1"/>
  <c r="AR335"/>
  <c r="AR334" s="1"/>
  <c r="AU334"/>
  <c r="AU332"/>
  <c r="AT332"/>
  <c r="AS332"/>
  <c r="AR332"/>
  <c r="AU330"/>
  <c r="AU329" s="1"/>
  <c r="AU328" s="1"/>
  <c r="AT330"/>
  <c r="AT329" s="1"/>
  <c r="AT328" s="1"/>
  <c r="AS330"/>
  <c r="AS329" s="1"/>
  <c r="AS328" s="1"/>
  <c r="AR330"/>
  <c r="AR329" s="1"/>
  <c r="AR328" s="1"/>
  <c r="AU326"/>
  <c r="AU325" s="1"/>
  <c r="AU324" s="1"/>
  <c r="AT326"/>
  <c r="AT325" s="1"/>
  <c r="AT324" s="1"/>
  <c r="AS326"/>
  <c r="AS325" s="1"/>
  <c r="AS324" s="1"/>
  <c r="AR326"/>
  <c r="AR325" s="1"/>
  <c r="AR324" s="1"/>
  <c r="AU313"/>
  <c r="AT313"/>
  <c r="AS313"/>
  <c r="AR313"/>
  <c r="AU311"/>
  <c r="AT311"/>
  <c r="AS311"/>
  <c r="AR311"/>
  <c r="AU309"/>
  <c r="AU308" s="1"/>
  <c r="AU307" s="1"/>
  <c r="AT309"/>
  <c r="AS309"/>
  <c r="AS308" s="1"/>
  <c r="AS307" s="1"/>
  <c r="AR309"/>
  <c r="AR308" s="1"/>
  <c r="AR307" s="1"/>
  <c r="AU305"/>
  <c r="AU304" s="1"/>
  <c r="AU303" s="1"/>
  <c r="AT305"/>
  <c r="AT304" s="1"/>
  <c r="AT303" s="1"/>
  <c r="AS305"/>
  <c r="AS304" s="1"/>
  <c r="AS303" s="1"/>
  <c r="AR305"/>
  <c r="AR304" s="1"/>
  <c r="AR303" s="1"/>
  <c r="AU299"/>
  <c r="AT299"/>
  <c r="AT298" s="1"/>
  <c r="AT297" s="1"/>
  <c r="AS299"/>
  <c r="AS298" s="1"/>
  <c r="AS297" s="1"/>
  <c r="AR299"/>
  <c r="AR298" s="1"/>
  <c r="AR297" s="1"/>
  <c r="AU298"/>
  <c r="AU297" s="1"/>
  <c r="AU294"/>
  <c r="AU293" s="1"/>
  <c r="AU292" s="1"/>
  <c r="AU291" s="1"/>
  <c r="AT294"/>
  <c r="AT293" s="1"/>
  <c r="AT292" s="1"/>
  <c r="AT291" s="1"/>
  <c r="AS294"/>
  <c r="AS293" s="1"/>
  <c r="AS292" s="1"/>
  <c r="AS291" s="1"/>
  <c r="AR294"/>
  <c r="AR293" s="1"/>
  <c r="AR292" s="1"/>
  <c r="AR291" s="1"/>
  <c r="AU289"/>
  <c r="AT289"/>
  <c r="AT288" s="1"/>
  <c r="AT287" s="1"/>
  <c r="AT286" s="1"/>
  <c r="AS289"/>
  <c r="AS288" s="1"/>
  <c r="AS287" s="1"/>
  <c r="AS286" s="1"/>
  <c r="AR289"/>
  <c r="AR288" s="1"/>
  <c r="AR287" s="1"/>
  <c r="AR286" s="1"/>
  <c r="AU288"/>
  <c r="AU287" s="1"/>
  <c r="AU286" s="1"/>
  <c r="AU282"/>
  <c r="AT282"/>
  <c r="AT281" s="1"/>
  <c r="AT280" s="1"/>
  <c r="AT279" s="1"/>
  <c r="AT278" s="1"/>
  <c r="AS282"/>
  <c r="AS281" s="1"/>
  <c r="AS280" s="1"/>
  <c r="AS279" s="1"/>
  <c r="AS278" s="1"/>
  <c r="AR282"/>
  <c r="AR281" s="1"/>
  <c r="AR280" s="1"/>
  <c r="AR279" s="1"/>
  <c r="AR278" s="1"/>
  <c r="AU281"/>
  <c r="AU280" s="1"/>
  <c r="AU279" s="1"/>
  <c r="AU278" s="1"/>
  <c r="AU275"/>
  <c r="AT275"/>
  <c r="AS275"/>
  <c r="AR275"/>
  <c r="AU273"/>
  <c r="AT273"/>
  <c r="AS273"/>
  <c r="AR273"/>
  <c r="AU271"/>
  <c r="AT271"/>
  <c r="AS271"/>
  <c r="AS270" s="1"/>
  <c r="AS269" s="1"/>
  <c r="AR271"/>
  <c r="AR270" s="1"/>
  <c r="AR269" s="1"/>
  <c r="AU270"/>
  <c r="AU269" s="1"/>
  <c r="AU267"/>
  <c r="AU266" s="1"/>
  <c r="AU265" s="1"/>
  <c r="AT267"/>
  <c r="AT266" s="1"/>
  <c r="AT265" s="1"/>
  <c r="AS267"/>
  <c r="AS266" s="1"/>
  <c r="AS265" s="1"/>
  <c r="AR267"/>
  <c r="AR266" s="1"/>
  <c r="AR265" s="1"/>
  <c r="AU254"/>
  <c r="AU253" s="1"/>
  <c r="AT254"/>
  <c r="AT253" s="1"/>
  <c r="AS254"/>
  <c r="AS253" s="1"/>
  <c r="AR254"/>
  <c r="AR253" s="1"/>
  <c r="AU251"/>
  <c r="AT251"/>
  <c r="AT250" s="1"/>
  <c r="AS251"/>
  <c r="AS250" s="1"/>
  <c r="AR251"/>
  <c r="AR250" s="1"/>
  <c r="AU250"/>
  <c r="AU246"/>
  <c r="AT246"/>
  <c r="AS246"/>
  <c r="AR246"/>
  <c r="AU244"/>
  <c r="AT244"/>
  <c r="AS244"/>
  <c r="AR244"/>
  <c r="AU242"/>
  <c r="AT242"/>
  <c r="AS242"/>
  <c r="AR242"/>
  <c r="AU236"/>
  <c r="AT236"/>
  <c r="AS236"/>
  <c r="AR236"/>
  <c r="AU234"/>
  <c r="AT234"/>
  <c r="AS234"/>
  <c r="AR234"/>
  <c r="AU232"/>
  <c r="AT232"/>
  <c r="AS232"/>
  <c r="AR232"/>
  <c r="AR231" s="1"/>
  <c r="AR230" s="1"/>
  <c r="AR229" s="1"/>
  <c r="AU227"/>
  <c r="AU226" s="1"/>
  <c r="AU225" s="1"/>
  <c r="AU224" s="1"/>
  <c r="AT227"/>
  <c r="AT226" s="1"/>
  <c r="AT225" s="1"/>
  <c r="AT224" s="1"/>
  <c r="AS227"/>
  <c r="AS226" s="1"/>
  <c r="AS225" s="1"/>
  <c r="AS224" s="1"/>
  <c r="AR227"/>
  <c r="AR226" s="1"/>
  <c r="AR225" s="1"/>
  <c r="AR224" s="1"/>
  <c r="AU219"/>
  <c r="AT219"/>
  <c r="AS219"/>
  <c r="AR219"/>
  <c r="AU217"/>
  <c r="AT217"/>
  <c r="AS217"/>
  <c r="AR217"/>
  <c r="AU215"/>
  <c r="AT215"/>
  <c r="AS215"/>
  <c r="AS214" s="1"/>
  <c r="AR215"/>
  <c r="AR214" s="1"/>
  <c r="AU214"/>
  <c r="AU212"/>
  <c r="AT212"/>
  <c r="AS212"/>
  <c r="AR212"/>
  <c r="AU210"/>
  <c r="AT210"/>
  <c r="AS210"/>
  <c r="AR210"/>
  <c r="AU208"/>
  <c r="AU207" s="1"/>
  <c r="AT208"/>
  <c r="AT207" s="1"/>
  <c r="AS208"/>
  <c r="AS207" s="1"/>
  <c r="AR208"/>
  <c r="AR207" s="1"/>
  <c r="AU205"/>
  <c r="AT205"/>
  <c r="AT204" s="1"/>
  <c r="AS205"/>
  <c r="AS204" s="1"/>
  <c r="AR205"/>
  <c r="AR204" s="1"/>
  <c r="AU204"/>
  <c r="AU202"/>
  <c r="AT202"/>
  <c r="AS202"/>
  <c r="AR202"/>
  <c r="AU200"/>
  <c r="AU199" s="1"/>
  <c r="AT200"/>
  <c r="AT199" s="1"/>
  <c r="AS200"/>
  <c r="AS199" s="1"/>
  <c r="AR200"/>
  <c r="AR199" s="1"/>
  <c r="AU197"/>
  <c r="AT197"/>
  <c r="AS197"/>
  <c r="AR197"/>
  <c r="AU195"/>
  <c r="AT195"/>
  <c r="AS195"/>
  <c r="AS194" s="1"/>
  <c r="AR195"/>
  <c r="AR194" s="1"/>
  <c r="AU194"/>
  <c r="AU192"/>
  <c r="AT192"/>
  <c r="AS192"/>
  <c r="AS191" s="1"/>
  <c r="AR192"/>
  <c r="AR191" s="1"/>
  <c r="AU191"/>
  <c r="AT191"/>
  <c r="AU187"/>
  <c r="AT187"/>
  <c r="AS187"/>
  <c r="AR187"/>
  <c r="AU185"/>
  <c r="AT185"/>
  <c r="AS185"/>
  <c r="AR185"/>
  <c r="AU183"/>
  <c r="AT183"/>
  <c r="AS183"/>
  <c r="AS182" s="1"/>
  <c r="AR183"/>
  <c r="AR182" s="1"/>
  <c r="AU180"/>
  <c r="AT180"/>
  <c r="AS180"/>
  <c r="AR180"/>
  <c r="AU178"/>
  <c r="AT178"/>
  <c r="AS178"/>
  <c r="AR178"/>
  <c r="AU176"/>
  <c r="AU175" s="1"/>
  <c r="AT176"/>
  <c r="AT175" s="1"/>
  <c r="AS176"/>
  <c r="AS175" s="1"/>
  <c r="AR176"/>
  <c r="AR175" s="1"/>
  <c r="AR174" s="1"/>
  <c r="AU168"/>
  <c r="AU167" s="1"/>
  <c r="AT168"/>
  <c r="AT167" s="1"/>
  <c r="AS168"/>
  <c r="AS167" s="1"/>
  <c r="AR168"/>
  <c r="AR167" s="1"/>
  <c r="AU165"/>
  <c r="AT165"/>
  <c r="AS165"/>
  <c r="AR165"/>
  <c r="AU163"/>
  <c r="AT163"/>
  <c r="AS163"/>
  <c r="AR163"/>
  <c r="AU161"/>
  <c r="AU160" s="1"/>
  <c r="AT161"/>
  <c r="AS161"/>
  <c r="AR161"/>
  <c r="AR160" s="1"/>
  <c r="AU156"/>
  <c r="AT156"/>
  <c r="AS156"/>
  <c r="AR156"/>
  <c r="AU154"/>
  <c r="AU153" s="1"/>
  <c r="AU152" s="1"/>
  <c r="AU151" s="1"/>
  <c r="AT154"/>
  <c r="AT153" s="1"/>
  <c r="AT152" s="1"/>
  <c r="AT151" s="1"/>
  <c r="AS154"/>
  <c r="AS153" s="1"/>
  <c r="AS152" s="1"/>
  <c r="AS151" s="1"/>
  <c r="AR154"/>
  <c r="AR153" s="1"/>
  <c r="AR152" s="1"/>
  <c r="AR151" s="1"/>
  <c r="AU148"/>
  <c r="AU147" s="1"/>
  <c r="AU146" s="1"/>
  <c r="AU145" s="1"/>
  <c r="AT148"/>
  <c r="AT147" s="1"/>
  <c r="AT146" s="1"/>
  <c r="AT145" s="1"/>
  <c r="AS148"/>
  <c r="AS147" s="1"/>
  <c r="AS146" s="1"/>
  <c r="AS145" s="1"/>
  <c r="AR148"/>
  <c r="AR147" s="1"/>
  <c r="AR146" s="1"/>
  <c r="AR145" s="1"/>
  <c r="AU143"/>
  <c r="AT143"/>
  <c r="AT142" s="1"/>
  <c r="AS143"/>
  <c r="AS142" s="1"/>
  <c r="AR143"/>
  <c r="AR142" s="1"/>
  <c r="AU142"/>
  <c r="AU140"/>
  <c r="AT140"/>
  <c r="AS140"/>
  <c r="AS139" s="1"/>
  <c r="AR140"/>
  <c r="AR139" s="1"/>
  <c r="AU139"/>
  <c r="AT139"/>
  <c r="AU137"/>
  <c r="AU136" s="1"/>
  <c r="AT137"/>
  <c r="AT136" s="1"/>
  <c r="AS137"/>
  <c r="AS136" s="1"/>
  <c r="AR137"/>
  <c r="AR136" s="1"/>
  <c r="AU133"/>
  <c r="AT133"/>
  <c r="AT132" s="1"/>
  <c r="AT131" s="1"/>
  <c r="AS133"/>
  <c r="AS132" s="1"/>
  <c r="AS131" s="1"/>
  <c r="AR133"/>
  <c r="AR132" s="1"/>
  <c r="AR131" s="1"/>
  <c r="AU132"/>
  <c r="AU131" s="1"/>
  <c r="AU129"/>
  <c r="AT129"/>
  <c r="AT128" s="1"/>
  <c r="AS129"/>
  <c r="AS128" s="1"/>
  <c r="AR129"/>
  <c r="AR128" s="1"/>
  <c r="AU128"/>
  <c r="AU126"/>
  <c r="AT126"/>
  <c r="AS126"/>
  <c r="AR126"/>
  <c r="AU124"/>
  <c r="AT124"/>
  <c r="AT123" s="1"/>
  <c r="AS124"/>
  <c r="AS123" s="1"/>
  <c r="AR124"/>
  <c r="AR123" s="1"/>
  <c r="AU123"/>
  <c r="AU120"/>
  <c r="AU119" s="1"/>
  <c r="AU118" s="1"/>
  <c r="AT120"/>
  <c r="AT119" s="1"/>
  <c r="AT118" s="1"/>
  <c r="AS120"/>
  <c r="AS119" s="1"/>
  <c r="AS118" s="1"/>
  <c r="AR120"/>
  <c r="AR119" s="1"/>
  <c r="AR118" s="1"/>
  <c r="AU115"/>
  <c r="AU114" s="1"/>
  <c r="AU113" s="1"/>
  <c r="AU112" s="1"/>
  <c r="AT115"/>
  <c r="AT114" s="1"/>
  <c r="AT113" s="1"/>
  <c r="AT112" s="1"/>
  <c r="AS115"/>
  <c r="AS114" s="1"/>
  <c r="AS113" s="1"/>
  <c r="AS112" s="1"/>
  <c r="AR115"/>
  <c r="AR114" s="1"/>
  <c r="AR113" s="1"/>
  <c r="AR112" s="1"/>
  <c r="AU108"/>
  <c r="AU107" s="1"/>
  <c r="AU106" s="1"/>
  <c r="AU105" s="1"/>
  <c r="AU104" s="1"/>
  <c r="AT108"/>
  <c r="AT107" s="1"/>
  <c r="AT106" s="1"/>
  <c r="AT105" s="1"/>
  <c r="AT104" s="1"/>
  <c r="AS108"/>
  <c r="AS107" s="1"/>
  <c r="AS106" s="1"/>
  <c r="AS105" s="1"/>
  <c r="AS104" s="1"/>
  <c r="AR108"/>
  <c r="AR107" s="1"/>
  <c r="AR106" s="1"/>
  <c r="AR105" s="1"/>
  <c r="AR104" s="1"/>
  <c r="AU101"/>
  <c r="AT101"/>
  <c r="AS101"/>
  <c r="AR101"/>
  <c r="AU99"/>
  <c r="AT99"/>
  <c r="AS99"/>
  <c r="AR99"/>
  <c r="AU97"/>
  <c r="AU96" s="1"/>
  <c r="AU95" s="1"/>
  <c r="AU94" s="1"/>
  <c r="AU93" s="1"/>
  <c r="AT97"/>
  <c r="AS97"/>
  <c r="AS96" s="1"/>
  <c r="AS95" s="1"/>
  <c r="AS94" s="1"/>
  <c r="AS93" s="1"/>
  <c r="AR97"/>
  <c r="AR96" s="1"/>
  <c r="AR95" s="1"/>
  <c r="AR94" s="1"/>
  <c r="AR93" s="1"/>
  <c r="AU90"/>
  <c r="AT90"/>
  <c r="AS90"/>
  <c r="AR90"/>
  <c r="AU88"/>
  <c r="AT88"/>
  <c r="AT87" s="1"/>
  <c r="AS88"/>
  <c r="AS87" s="1"/>
  <c r="AR88"/>
  <c r="AR87" s="1"/>
  <c r="AU85"/>
  <c r="AT85"/>
  <c r="AS85"/>
  <c r="AR85"/>
  <c r="AU83"/>
  <c r="AU82" s="1"/>
  <c r="AT83"/>
  <c r="AT82" s="1"/>
  <c r="AS83"/>
  <c r="AS82" s="1"/>
  <c r="AR83"/>
  <c r="AR82" s="1"/>
  <c r="AU80"/>
  <c r="AT80"/>
  <c r="AS80"/>
  <c r="AR80"/>
  <c r="AU78"/>
  <c r="AT78"/>
  <c r="AS78"/>
  <c r="AR78"/>
  <c r="AU76"/>
  <c r="AU75" s="1"/>
  <c r="AT76"/>
  <c r="AS76"/>
  <c r="AR76"/>
  <c r="AR75" s="1"/>
  <c r="AU73"/>
  <c r="AT73"/>
  <c r="AS73"/>
  <c r="AS72" s="1"/>
  <c r="AR73"/>
  <c r="AR72" s="1"/>
  <c r="AU72"/>
  <c r="AT72"/>
  <c r="AU70"/>
  <c r="AT70"/>
  <c r="AT69" s="1"/>
  <c r="AS70"/>
  <c r="AS69" s="1"/>
  <c r="AR70"/>
  <c r="AR69" s="1"/>
  <c r="AU69"/>
  <c r="AU67"/>
  <c r="AT67"/>
  <c r="AS67"/>
  <c r="AR67"/>
  <c r="AU65"/>
  <c r="AU64" s="1"/>
  <c r="AT65"/>
  <c r="AT64" s="1"/>
  <c r="AS65"/>
  <c r="AS64" s="1"/>
  <c r="AR65"/>
  <c r="AR64" s="1"/>
  <c r="AU62"/>
  <c r="AT62"/>
  <c r="AS62"/>
  <c r="AR62"/>
  <c r="AU60"/>
  <c r="AU59" s="1"/>
  <c r="AT60"/>
  <c r="AT59" s="1"/>
  <c r="AS60"/>
  <c r="AS59" s="1"/>
  <c r="AR60"/>
  <c r="AR59" s="1"/>
  <c r="AU52"/>
  <c r="AT52"/>
  <c r="AS52"/>
  <c r="AR52"/>
  <c r="AU50"/>
  <c r="AT50"/>
  <c r="AS50"/>
  <c r="AR50"/>
  <c r="AU48"/>
  <c r="AT48"/>
  <c r="AS48"/>
  <c r="AR48"/>
  <c r="AS47"/>
  <c r="AS46" s="1"/>
  <c r="AU46"/>
  <c r="AT46"/>
  <c r="AR46"/>
  <c r="AR45" s="1"/>
  <c r="AR44" s="1"/>
  <c r="AU33"/>
  <c r="AT33"/>
  <c r="AS33"/>
  <c r="AR33"/>
  <c r="AU31"/>
  <c r="AT31"/>
  <c r="AS31"/>
  <c r="AR31"/>
  <c r="AU29"/>
  <c r="AT29"/>
  <c r="AS29"/>
  <c r="AR29"/>
  <c r="AU27"/>
  <c r="AT27"/>
  <c r="AS27"/>
  <c r="AR27"/>
  <c r="AU24"/>
  <c r="AT24"/>
  <c r="AT23" s="1"/>
  <c r="AS24"/>
  <c r="AS23" s="1"/>
  <c r="AR24"/>
  <c r="AR23" s="1"/>
  <c r="AU23"/>
  <c r="AU21"/>
  <c r="AU20" s="1"/>
  <c r="AT21"/>
  <c r="AT20" s="1"/>
  <c r="AS21"/>
  <c r="AS20" s="1"/>
  <c r="AR21"/>
  <c r="AR20" s="1"/>
  <c r="AU14"/>
  <c r="AU13" s="1"/>
  <c r="AU12" s="1"/>
  <c r="AU11" s="1"/>
  <c r="AU10" s="1"/>
  <c r="AU9" s="1"/>
  <c r="AT14"/>
  <c r="AT13" s="1"/>
  <c r="AT12" s="1"/>
  <c r="AT11" s="1"/>
  <c r="AT10" s="1"/>
  <c r="AT9" s="1"/>
  <c r="AS14"/>
  <c r="AS13" s="1"/>
  <c r="AS12" s="1"/>
  <c r="AS11" s="1"/>
  <c r="AS10" s="1"/>
  <c r="AS9" s="1"/>
  <c r="AR14"/>
  <c r="AR13" s="1"/>
  <c r="AR12" s="1"/>
  <c r="AR11" s="1"/>
  <c r="AR10" s="1"/>
  <c r="AR9" s="1"/>
  <c r="AM762"/>
  <c r="CV695" l="1"/>
  <c r="CS1215"/>
  <c r="CW1216"/>
  <c r="CS1192"/>
  <c r="CR667"/>
  <c r="CV667" s="1"/>
  <c r="CV668"/>
  <c r="CR1220"/>
  <c r="CV1220" s="1"/>
  <c r="CV1223"/>
  <c r="CS1157"/>
  <c r="CR1157"/>
  <c r="CV1157" s="1"/>
  <c r="CV1158"/>
  <c r="CS667"/>
  <c r="CW667" s="1"/>
  <c r="CW668"/>
  <c r="CR1214"/>
  <c r="CV1214" s="1"/>
  <c r="CV1215"/>
  <c r="CS468"/>
  <c r="CW468" s="1"/>
  <c r="CW469"/>
  <c r="CW695"/>
  <c r="CS402"/>
  <c r="CS1220"/>
  <c r="CR1192"/>
  <c r="CV1192" s="1"/>
  <c r="CV1193"/>
  <c r="CM461"/>
  <c r="CS462"/>
  <c r="CL459"/>
  <c r="CR460"/>
  <c r="CL258"/>
  <c r="CL257" s="1"/>
  <c r="CL256" s="1"/>
  <c r="CR259"/>
  <c r="CM454"/>
  <c r="CS455"/>
  <c r="CM258"/>
  <c r="CM257" s="1"/>
  <c r="CM256" s="1"/>
  <c r="CS259"/>
  <c r="CM459"/>
  <c r="CM458" s="1"/>
  <c r="CS460"/>
  <c r="CL461"/>
  <c r="CR462"/>
  <c r="CG453"/>
  <c r="CL456"/>
  <c r="CR457"/>
  <c r="CM456"/>
  <c r="CS457"/>
  <c r="CL454"/>
  <c r="CR455"/>
  <c r="CF458"/>
  <c r="CL453"/>
  <c r="CF808"/>
  <c r="CL809"/>
  <c r="CG808"/>
  <c r="CM809"/>
  <c r="CG257"/>
  <c r="CF257"/>
  <c r="CF849"/>
  <c r="CL850"/>
  <c r="CF714"/>
  <c r="CL715"/>
  <c r="CG458"/>
  <c r="CA256"/>
  <c r="CA807"/>
  <c r="BZ256"/>
  <c r="BZ713"/>
  <c r="BZ807"/>
  <c r="CA849"/>
  <c r="CG850"/>
  <c r="BZ848"/>
  <c r="BT403"/>
  <c r="BT402" s="1"/>
  <c r="BT401" s="1"/>
  <c r="BT400" s="1"/>
  <c r="BZ404"/>
  <c r="BU802"/>
  <c r="BU801" s="1"/>
  <c r="CA803"/>
  <c r="BN802"/>
  <c r="BN801" s="1"/>
  <c r="BT803"/>
  <c r="AT853"/>
  <c r="AT852" s="1"/>
  <c r="BB400"/>
  <c r="BB801"/>
  <c r="AS75"/>
  <c r="AS58" s="1"/>
  <c r="AU810"/>
  <c r="AU231"/>
  <c r="AU230" s="1"/>
  <c r="AU229" s="1"/>
  <c r="AU264"/>
  <c r="AU263" s="1"/>
  <c r="AT437"/>
  <c r="AT432" s="1"/>
  <c r="AU783"/>
  <c r="AU778" s="1"/>
  <c r="AR810"/>
  <c r="AT26"/>
  <c r="AT19" s="1"/>
  <c r="AT18" s="1"/>
  <c r="AT17" s="1"/>
  <c r="AU1112"/>
  <c r="AU122"/>
  <c r="AR783"/>
  <c r="AR778" s="1"/>
  <c r="AU135"/>
  <c r="AS405"/>
  <c r="AT783"/>
  <c r="AT778" s="1"/>
  <c r="AT382"/>
  <c r="AT122"/>
  <c r="AT704"/>
  <c r="AT241"/>
  <c r="AT240" s="1"/>
  <c r="AT239" s="1"/>
  <c r="AT135"/>
  <c r="AS241"/>
  <c r="AU765"/>
  <c r="AR437"/>
  <c r="AR432" s="1"/>
  <c r="AU652"/>
  <c r="AR704"/>
  <c r="AU405"/>
  <c r="AR405"/>
  <c r="AR444"/>
  <c r="AU625"/>
  <c r="AU681"/>
  <c r="AS765"/>
  <c r="AT810"/>
  <c r="AT875"/>
  <c r="AR892"/>
  <c r="AR891" s="1"/>
  <c r="AR1226"/>
  <c r="AR1225" s="1"/>
  <c r="AU190"/>
  <c r="AT681"/>
  <c r="AT675" s="1"/>
  <c r="AT674" s="1"/>
  <c r="AR765"/>
  <c r="AR122"/>
  <c r="AU296"/>
  <c r="AS382"/>
  <c r="AS381" s="1"/>
  <c r="AS375" s="1"/>
  <c r="AS369" s="1"/>
  <c r="AU437"/>
  <c r="AU432" s="1"/>
  <c r="AT765"/>
  <c r="AU1143"/>
  <c r="AS625"/>
  <c r="AS619" s="1"/>
  <c r="AS160"/>
  <c r="AS159" s="1"/>
  <c r="AT892"/>
  <c r="AT891" s="1"/>
  <c r="AU936"/>
  <c r="AR1200"/>
  <c r="AT936"/>
  <c r="AS936"/>
  <c r="AT918"/>
  <c r="AT901" s="1"/>
  <c r="AT900" s="1"/>
  <c r="AU892"/>
  <c r="AU891" s="1"/>
  <c r="AS1161"/>
  <c r="AU1177"/>
  <c r="AU1176" s="1"/>
  <c r="AU1226"/>
  <c r="AU1225" s="1"/>
  <c r="AT1247"/>
  <c r="AT1242" s="1"/>
  <c r="AT1241" s="1"/>
  <c r="AT1239" s="1"/>
  <c r="AT744"/>
  <c r="AS1247"/>
  <c r="AS1242" s="1"/>
  <c r="AS1241" s="1"/>
  <c r="AS1239" s="1"/>
  <c r="AU1029"/>
  <c r="AU1028" s="1"/>
  <c r="AT576"/>
  <c r="AT575" s="1"/>
  <c r="AR744"/>
  <c r="AT1121"/>
  <c r="AT1120" s="1"/>
  <c r="AR608"/>
  <c r="AR607" s="1"/>
  <c r="AS1112"/>
  <c r="AU1121"/>
  <c r="AU1120" s="1"/>
  <c r="AU1161"/>
  <c r="AU1200"/>
  <c r="AU1187" s="1"/>
  <c r="AS954"/>
  <c r="AT1161"/>
  <c r="AU382"/>
  <c r="AU381" s="1"/>
  <c r="AS437"/>
  <c r="AS432" s="1"/>
  <c r="AU704"/>
  <c r="AU726"/>
  <c r="AS1121"/>
  <c r="AS1120" s="1"/>
  <c r="AR1247"/>
  <c r="AR190"/>
  <c r="AR1029"/>
  <c r="AR1028" s="1"/>
  <c r="AT1143"/>
  <c r="AT1188"/>
  <c r="AT1226"/>
  <c r="AT1225" s="1"/>
  <c r="AU1242"/>
  <c r="AU1241" s="1"/>
  <c r="AU1239" s="1"/>
  <c r="AU444"/>
  <c r="AT444"/>
  <c r="AT625"/>
  <c r="AT619" s="1"/>
  <c r="AS345"/>
  <c r="AS340" s="1"/>
  <c r="AS339" s="1"/>
  <c r="AS338" s="1"/>
  <c r="AR726"/>
  <c r="AR721" s="1"/>
  <c r="AR720" s="1"/>
  <c r="AR984"/>
  <c r="AS1188"/>
  <c r="AS1177"/>
  <c r="AS1176" s="1"/>
  <c r="AS444"/>
  <c r="AS506"/>
  <c r="AS490" s="1"/>
  <c r="AR681"/>
  <c r="AS421"/>
  <c r="AS420" s="1"/>
  <c r="AS26"/>
  <c r="AS19" s="1"/>
  <c r="AS18" s="1"/>
  <c r="AS17" s="1"/>
  <c r="AS45"/>
  <c r="AS44" s="1"/>
  <c r="AR853"/>
  <c r="AR852" s="1"/>
  <c r="AR864"/>
  <c r="AR863" s="1"/>
  <c r="AT1177"/>
  <c r="AT1176" s="1"/>
  <c r="AS608"/>
  <c r="AS607" s="1"/>
  <c r="AS652"/>
  <c r="AR1112"/>
  <c r="AR421"/>
  <c r="AR420" s="1"/>
  <c r="AS853"/>
  <c r="AS852" s="1"/>
  <c r="AS864"/>
  <c r="AS863" s="1"/>
  <c r="AS984"/>
  <c r="AR26"/>
  <c r="AR19" s="1"/>
  <c r="AR18" s="1"/>
  <c r="AR17" s="1"/>
  <c r="AR323"/>
  <c r="AR322" s="1"/>
  <c r="AU421"/>
  <c r="AU420" s="1"/>
  <c r="AT506"/>
  <c r="AT490" s="1"/>
  <c r="AT608"/>
  <c r="AT607" s="1"/>
  <c r="AU744"/>
  <c r="AR1143"/>
  <c r="AT1285"/>
  <c r="AT1284" s="1"/>
  <c r="AT1282" s="1"/>
  <c r="AU159"/>
  <c r="AU182"/>
  <c r="AU174" s="1"/>
  <c r="AT421"/>
  <c r="AT420" s="1"/>
  <c r="AS576"/>
  <c r="AS575" s="1"/>
  <c r="AS704"/>
  <c r="AS726"/>
  <c r="AU87"/>
  <c r="AU58" s="1"/>
  <c r="AR264"/>
  <c r="AR263" s="1"/>
  <c r="AS323"/>
  <c r="AS322" s="1"/>
  <c r="AU506"/>
  <c r="AU490" s="1"/>
  <c r="AT531"/>
  <c r="AR576"/>
  <c r="AR575" s="1"/>
  <c r="AR652"/>
  <c r="AS744"/>
  <c r="AT1200"/>
  <c r="AR135"/>
  <c r="AU576"/>
  <c r="AU575" s="1"/>
  <c r="AR625"/>
  <c r="AR619" s="1"/>
  <c r="AT652"/>
  <c r="AR936"/>
  <c r="AT954"/>
  <c r="AR1188"/>
  <c r="AS1029"/>
  <c r="AS1028" s="1"/>
  <c r="AR954"/>
  <c r="AS531"/>
  <c r="AT308"/>
  <c r="AT307" s="1"/>
  <c r="AT296" s="1"/>
  <c r="AT285" s="1"/>
  <c r="AT45"/>
  <c r="AT44" s="1"/>
  <c r="AT182"/>
  <c r="AT174" s="1"/>
  <c r="AT96"/>
  <c r="AT95" s="1"/>
  <c r="AT94" s="1"/>
  <c r="AT93" s="1"/>
  <c r="AR531"/>
  <c r="AU875"/>
  <c r="AU984"/>
  <c r="AS918"/>
  <c r="AS901" s="1"/>
  <c r="AS900" s="1"/>
  <c r="AS875"/>
  <c r="AR506"/>
  <c r="AR382"/>
  <c r="AR381" s="1"/>
  <c r="AS240"/>
  <c r="AS239" s="1"/>
  <c r="AR241"/>
  <c r="AR240" s="1"/>
  <c r="AR239" s="1"/>
  <c r="AS122"/>
  <c r="AS135"/>
  <c r="AS174"/>
  <c r="AS190"/>
  <c r="AR159"/>
  <c r="AU285"/>
  <c r="AU261" s="1"/>
  <c r="AU26"/>
  <c r="AU19" s="1"/>
  <c r="AU18" s="1"/>
  <c r="AU17" s="1"/>
  <c r="AU45"/>
  <c r="AU44" s="1"/>
  <c r="AT75"/>
  <c r="AT58" s="1"/>
  <c r="AT160"/>
  <c r="AT159" s="1"/>
  <c r="AT194"/>
  <c r="AT214"/>
  <c r="AU241"/>
  <c r="AU240" s="1"/>
  <c r="AU239" s="1"/>
  <c r="AS264"/>
  <c r="AS263" s="1"/>
  <c r="AT270"/>
  <c r="AT269" s="1"/>
  <c r="AT264" s="1"/>
  <c r="AT263" s="1"/>
  <c r="AT323"/>
  <c r="AT322" s="1"/>
  <c r="AU323"/>
  <c r="AU322" s="1"/>
  <c r="AR345"/>
  <c r="AR340" s="1"/>
  <c r="AR339" s="1"/>
  <c r="AR338" s="1"/>
  <c r="AT381"/>
  <c r="AU619"/>
  <c r="AT345"/>
  <c r="AT340" s="1"/>
  <c r="AT339" s="1"/>
  <c r="AT338" s="1"/>
  <c r="AU345"/>
  <c r="AU340" s="1"/>
  <c r="AU339" s="1"/>
  <c r="AU338" s="1"/>
  <c r="AR58"/>
  <c r="AR43" s="1"/>
  <c r="AR42" s="1"/>
  <c r="AR41" s="1"/>
  <c r="AT231"/>
  <c r="AT230" s="1"/>
  <c r="AT229" s="1"/>
  <c r="AR296"/>
  <c r="AR285" s="1"/>
  <c r="AS231"/>
  <c r="AS230" s="1"/>
  <c r="AS229" s="1"/>
  <c r="AS296"/>
  <c r="AS285" s="1"/>
  <c r="AU608"/>
  <c r="AU607" s="1"/>
  <c r="AT726"/>
  <c r="AT721" s="1"/>
  <c r="AT720" s="1"/>
  <c r="AR875"/>
  <c r="AR874" s="1"/>
  <c r="AR918"/>
  <c r="AR901" s="1"/>
  <c r="AR900" s="1"/>
  <c r="AT984"/>
  <c r="AT1029"/>
  <c r="AT1028" s="1"/>
  <c r="AR1121"/>
  <c r="AR1120" s="1"/>
  <c r="AS681"/>
  <c r="AS783"/>
  <c r="AS778" s="1"/>
  <c r="AS810"/>
  <c r="AS892"/>
  <c r="AS891" s="1"/>
  <c r="AU918"/>
  <c r="AU901" s="1"/>
  <c r="AU900" s="1"/>
  <c r="AT411"/>
  <c r="AT410" s="1"/>
  <c r="AT405" s="1"/>
  <c r="AU531"/>
  <c r="AT1112"/>
  <c r="AR490"/>
  <c r="AR1177"/>
  <c r="AR1176" s="1"/>
  <c r="AU954"/>
  <c r="AS1285"/>
  <c r="AS1284" s="1"/>
  <c r="AS1282" s="1"/>
  <c r="AS1143"/>
  <c r="AS1200"/>
  <c r="AS1226"/>
  <c r="AS1225" s="1"/>
  <c r="AR1242"/>
  <c r="AR1241" s="1"/>
  <c r="AR1239" s="1"/>
  <c r="AU1285"/>
  <c r="AU1284" s="1"/>
  <c r="AU1282" s="1"/>
  <c r="AL399"/>
  <c r="CL458" l="1"/>
  <c r="CM453"/>
  <c r="AS721"/>
  <c r="AS720" s="1"/>
  <c r="AU721"/>
  <c r="AU720" s="1"/>
  <c r="CR454"/>
  <c r="CV454" s="1"/>
  <c r="CV455"/>
  <c r="CR456"/>
  <c r="CV456" s="1"/>
  <c r="CV457"/>
  <c r="CW693"/>
  <c r="CW694"/>
  <c r="CV693"/>
  <c r="CV694"/>
  <c r="CR461"/>
  <c r="CV461" s="1"/>
  <c r="CV462"/>
  <c r="CS258"/>
  <c r="CW259"/>
  <c r="CR258"/>
  <c r="CV259"/>
  <c r="CS461"/>
  <c r="CS456"/>
  <c r="CW457"/>
  <c r="CS401"/>
  <c r="CS1214"/>
  <c r="CW1214" s="1"/>
  <c r="CW1215"/>
  <c r="CS459"/>
  <c r="CS458" s="1"/>
  <c r="CS454"/>
  <c r="CW454" s="1"/>
  <c r="CW455"/>
  <c r="CR459"/>
  <c r="CV459" s="1"/>
  <c r="CV460"/>
  <c r="CM808"/>
  <c r="CM807" s="1"/>
  <c r="CS809"/>
  <c r="CR453"/>
  <c r="CV453" s="1"/>
  <c r="CL849"/>
  <c r="CL848" s="1"/>
  <c r="CL847" s="1"/>
  <c r="CL846" s="1"/>
  <c r="CR850"/>
  <c r="CL808"/>
  <c r="CL807" s="1"/>
  <c r="CR809"/>
  <c r="CL714"/>
  <c r="CL713" s="1"/>
  <c r="CR715"/>
  <c r="CR458"/>
  <c r="CV458" s="1"/>
  <c r="CF713"/>
  <c r="CF256"/>
  <c r="CF807"/>
  <c r="CF848"/>
  <c r="CG849"/>
  <c r="CM850"/>
  <c r="CG256"/>
  <c r="CG807"/>
  <c r="AS1187"/>
  <c r="AS1175" s="1"/>
  <c r="AS675"/>
  <c r="AS674" s="1"/>
  <c r="AU375"/>
  <c r="AU369" s="1"/>
  <c r="CA802"/>
  <c r="CG803"/>
  <c r="BZ403"/>
  <c r="CF404"/>
  <c r="BZ847"/>
  <c r="CA848"/>
  <c r="BT802"/>
  <c r="BT801" s="1"/>
  <c r="BZ803"/>
  <c r="AU553"/>
  <c r="AU488" s="1"/>
  <c r="AT553"/>
  <c r="AT488" s="1"/>
  <c r="AR375"/>
  <c r="AR369" s="1"/>
  <c r="AU117"/>
  <c r="AT117"/>
  <c r="AS1027"/>
  <c r="AT874"/>
  <c r="AU675"/>
  <c r="AU674" s="1"/>
  <c r="AS431"/>
  <c r="AS320" s="1"/>
  <c r="AT431"/>
  <c r="AR675"/>
  <c r="AR674" s="1"/>
  <c r="AR764"/>
  <c r="AS764"/>
  <c r="AR431"/>
  <c r="AR117"/>
  <c r="AR935"/>
  <c r="AR934" s="1"/>
  <c r="AR932" s="1"/>
  <c r="AU764"/>
  <c r="AS553"/>
  <c r="AS488" s="1"/>
  <c r="AU431"/>
  <c r="AU1175"/>
  <c r="AR1027"/>
  <c r="AU874"/>
  <c r="AU1027"/>
  <c r="AR1187"/>
  <c r="AR1175" s="1"/>
  <c r="AT1187"/>
  <c r="AT1175" s="1"/>
  <c r="AS935"/>
  <c r="AS934" s="1"/>
  <c r="AS932" s="1"/>
  <c r="AR158"/>
  <c r="AR150" s="1"/>
  <c r="AT935"/>
  <c r="AT934" s="1"/>
  <c r="AT932" s="1"/>
  <c r="AR553"/>
  <c r="AR488" s="1"/>
  <c r="AS43"/>
  <c r="AS42" s="1"/>
  <c r="AS41" s="1"/>
  <c r="AT190"/>
  <c r="AT158" s="1"/>
  <c r="AT150" s="1"/>
  <c r="AT111" s="1"/>
  <c r="AR261"/>
  <c r="AT375"/>
  <c r="AT369" s="1"/>
  <c r="AT320" s="1"/>
  <c r="AS117"/>
  <c r="AT43"/>
  <c r="AT42" s="1"/>
  <c r="AT41" s="1"/>
  <c r="AU935"/>
  <c r="AU934" s="1"/>
  <c r="AU932" s="1"/>
  <c r="AU158"/>
  <c r="AU150" s="1"/>
  <c r="AS158"/>
  <c r="AS150" s="1"/>
  <c r="AU43"/>
  <c r="AU42" s="1"/>
  <c r="AU41" s="1"/>
  <c r="AT261"/>
  <c r="AS874"/>
  <c r="AS261"/>
  <c r="AT1027"/>
  <c r="AM510"/>
  <c r="AL1118"/>
  <c r="AL1117" s="1"/>
  <c r="AM1118"/>
  <c r="AM1117" s="1"/>
  <c r="AN1118"/>
  <c r="AN1117" s="1"/>
  <c r="AO1118"/>
  <c r="AO1117" s="1"/>
  <c r="AQ1119"/>
  <c r="AW1119" s="1"/>
  <c r="AP1119"/>
  <c r="AU1017" l="1"/>
  <c r="CS453"/>
  <c r="CW453" s="1"/>
  <c r="CW456"/>
  <c r="CR257"/>
  <c r="CV258"/>
  <c r="CR714"/>
  <c r="CR713" s="1"/>
  <c r="CV715"/>
  <c r="CR849"/>
  <c r="CV850"/>
  <c r="CS808"/>
  <c r="CW809"/>
  <c r="CS400"/>
  <c r="CS257"/>
  <c r="CW258"/>
  <c r="CR808"/>
  <c r="CV809"/>
  <c r="CM849"/>
  <c r="CM848" s="1"/>
  <c r="CM847" s="1"/>
  <c r="CM846" s="1"/>
  <c r="CS850"/>
  <c r="AR111"/>
  <c r="AR7" s="1"/>
  <c r="CG802"/>
  <c r="CM803"/>
  <c r="CG848"/>
  <c r="CF403"/>
  <c r="CL404"/>
  <c r="CF847"/>
  <c r="AS1017"/>
  <c r="CA847"/>
  <c r="CA801"/>
  <c r="BZ846"/>
  <c r="BZ802"/>
  <c r="CF803"/>
  <c r="BZ402"/>
  <c r="AU320"/>
  <c r="AU111"/>
  <c r="AU7" s="1"/>
  <c r="AR672"/>
  <c r="AR320"/>
  <c r="AU672"/>
  <c r="AW1118"/>
  <c r="AW1117" s="1"/>
  <c r="BC1119"/>
  <c r="AR1017"/>
  <c r="AS672"/>
  <c r="AS111"/>
  <c r="AS7" s="1"/>
  <c r="AT7"/>
  <c r="AT1017"/>
  <c r="AQ1118"/>
  <c r="AQ1117" s="1"/>
  <c r="AP1118"/>
  <c r="AP1117" s="1"/>
  <c r="AV1119"/>
  <c r="AL391"/>
  <c r="AL390" s="1"/>
  <c r="AL389" s="1"/>
  <c r="AM391"/>
  <c r="AM390" s="1"/>
  <c r="AM389" s="1"/>
  <c r="AN391"/>
  <c r="AN390" s="1"/>
  <c r="AN389" s="1"/>
  <c r="AO391"/>
  <c r="AO390" s="1"/>
  <c r="AO389" s="1"/>
  <c r="AQ392"/>
  <c r="AP392"/>
  <c r="CS256" l="1"/>
  <c r="CW256" s="1"/>
  <c r="CW257"/>
  <c r="CS807"/>
  <c r="CW807" s="1"/>
  <c r="CW808"/>
  <c r="CV713"/>
  <c r="CV714"/>
  <c r="CS849"/>
  <c r="CR807"/>
  <c r="CV807" s="1"/>
  <c r="CV808"/>
  <c r="CR848"/>
  <c r="CV849"/>
  <c r="CR256"/>
  <c r="CV256" s="1"/>
  <c r="CV257"/>
  <c r="CL403"/>
  <c r="CL402" s="1"/>
  <c r="CL401" s="1"/>
  <c r="CL400" s="1"/>
  <c r="CR404"/>
  <c r="CM802"/>
  <c r="CM801" s="1"/>
  <c r="CS803"/>
  <c r="CF846"/>
  <c r="CG801"/>
  <c r="CF402"/>
  <c r="CF802"/>
  <c r="CL803"/>
  <c r="CG847"/>
  <c r="CA846"/>
  <c r="BZ401"/>
  <c r="BZ801"/>
  <c r="AU1294"/>
  <c r="BC1118"/>
  <c r="BI1119"/>
  <c r="AR1294"/>
  <c r="AV1118"/>
  <c r="AV1117" s="1"/>
  <c r="BB1119"/>
  <c r="AS1294"/>
  <c r="AP391"/>
  <c r="AP390" s="1"/>
  <c r="AP389" s="1"/>
  <c r="AV392"/>
  <c r="AQ391"/>
  <c r="AQ390" s="1"/>
  <c r="AQ389" s="1"/>
  <c r="AW392"/>
  <c r="AQ516"/>
  <c r="AW516" s="1"/>
  <c r="AP516"/>
  <c r="AO515"/>
  <c r="AO514" s="1"/>
  <c r="AN515"/>
  <c r="AN514" s="1"/>
  <c r="AM515"/>
  <c r="AM514" s="1"/>
  <c r="AL515"/>
  <c r="AL514" s="1"/>
  <c r="CS802" l="1"/>
  <c r="CR847"/>
  <c r="CV848"/>
  <c r="CS848"/>
  <c r="CR403"/>
  <c r="CV404"/>
  <c r="CL802"/>
  <c r="CL801" s="1"/>
  <c r="CR803"/>
  <c r="CF401"/>
  <c r="CG846"/>
  <c r="CF801"/>
  <c r="BZ400"/>
  <c r="BI1118"/>
  <c r="BI1117" s="1"/>
  <c r="BO1119"/>
  <c r="BC1117"/>
  <c r="BB1118"/>
  <c r="BH1119"/>
  <c r="AV391"/>
  <c r="AV390" s="1"/>
  <c r="AV389" s="1"/>
  <c r="BB392"/>
  <c r="AW391"/>
  <c r="AW390" s="1"/>
  <c r="AW389" s="1"/>
  <c r="BC392"/>
  <c r="AW515"/>
  <c r="AW514" s="1"/>
  <c r="BC516"/>
  <c r="AP515"/>
  <c r="AP514" s="1"/>
  <c r="AV516"/>
  <c r="AQ515"/>
  <c r="AQ514" s="1"/>
  <c r="AL512"/>
  <c r="AL511" s="1"/>
  <c r="AM512"/>
  <c r="AM511" s="1"/>
  <c r="AN512"/>
  <c r="AN511" s="1"/>
  <c r="AO512"/>
  <c r="AO511" s="1"/>
  <c r="AQ513"/>
  <c r="AP513"/>
  <c r="CS847" l="1"/>
  <c r="CS801"/>
  <c r="CR802"/>
  <c r="CV803"/>
  <c r="CR402"/>
  <c r="CV403"/>
  <c r="CR846"/>
  <c r="CV846" s="1"/>
  <c r="CV847"/>
  <c r="CF400"/>
  <c r="BO1118"/>
  <c r="BO1117" s="1"/>
  <c r="BU1119"/>
  <c r="BH1118"/>
  <c r="BH1117" s="1"/>
  <c r="BN1119"/>
  <c r="BB1117"/>
  <c r="BC391"/>
  <c r="BI392"/>
  <c r="BB391"/>
  <c r="BH392"/>
  <c r="BC515"/>
  <c r="BI516"/>
  <c r="AV515"/>
  <c r="AV514" s="1"/>
  <c r="BB516"/>
  <c r="AQ512"/>
  <c r="AQ511" s="1"/>
  <c r="AW513"/>
  <c r="AP512"/>
  <c r="AP511" s="1"/>
  <c r="AV513"/>
  <c r="AL886"/>
  <c r="AL885" s="1"/>
  <c r="AL884" s="1"/>
  <c r="AM886"/>
  <c r="AM885" s="1"/>
  <c r="AM884" s="1"/>
  <c r="AN886"/>
  <c r="AN885" s="1"/>
  <c r="AN884" s="1"/>
  <c r="AO886"/>
  <c r="AO885" s="1"/>
  <c r="AO884" s="1"/>
  <c r="AQ887"/>
  <c r="AW887" s="1"/>
  <c r="AP887"/>
  <c r="AV887" s="1"/>
  <c r="AL889"/>
  <c r="AL888" s="1"/>
  <c r="AM889"/>
  <c r="AM888" s="1"/>
  <c r="AN889"/>
  <c r="AN888" s="1"/>
  <c r="AO889"/>
  <c r="AO888" s="1"/>
  <c r="AQ890"/>
  <c r="AW890" s="1"/>
  <c r="AP890"/>
  <c r="AV890" s="1"/>
  <c r="AL926"/>
  <c r="AL925" s="1"/>
  <c r="AM926"/>
  <c r="AM925" s="1"/>
  <c r="AN926"/>
  <c r="AN925" s="1"/>
  <c r="AO926"/>
  <c r="AO925" s="1"/>
  <c r="AL929"/>
  <c r="AL928" s="1"/>
  <c r="AM929"/>
  <c r="AM928" s="1"/>
  <c r="AN929"/>
  <c r="AN928" s="1"/>
  <c r="AO929"/>
  <c r="AO928" s="1"/>
  <c r="AQ930"/>
  <c r="AW930" s="1"/>
  <c r="AP930"/>
  <c r="AV930" s="1"/>
  <c r="AQ927"/>
  <c r="AW927" s="1"/>
  <c r="AP927"/>
  <c r="AV927" s="1"/>
  <c r="AQ924"/>
  <c r="AW924" s="1"/>
  <c r="AP924"/>
  <c r="AO923"/>
  <c r="AO922" s="1"/>
  <c r="AN923"/>
  <c r="AN922" s="1"/>
  <c r="AM923"/>
  <c r="AM922" s="1"/>
  <c r="AL923"/>
  <c r="AL922" s="1"/>
  <c r="AL920"/>
  <c r="AL919" s="1"/>
  <c r="AM920"/>
  <c r="AM919" s="1"/>
  <c r="AN920"/>
  <c r="AN919" s="1"/>
  <c r="AO920"/>
  <c r="AO919" s="1"/>
  <c r="AQ921"/>
  <c r="AP921"/>
  <c r="AN761"/>
  <c r="AN760" s="1"/>
  <c r="AN759" s="1"/>
  <c r="AN758" s="1"/>
  <c r="AM761"/>
  <c r="AM760" s="1"/>
  <c r="AM759" s="1"/>
  <c r="AM758" s="1"/>
  <c r="AL761"/>
  <c r="AL760" s="1"/>
  <c r="AL759" s="1"/>
  <c r="AL758" s="1"/>
  <c r="AO761"/>
  <c r="AO760" s="1"/>
  <c r="AO759" s="1"/>
  <c r="AO758" s="1"/>
  <c r="AQ762"/>
  <c r="AP762"/>
  <c r="AL1291"/>
  <c r="AL1290" s="1"/>
  <c r="AL1289" s="1"/>
  <c r="AL1287"/>
  <c r="AL1286" s="1"/>
  <c r="AL1279"/>
  <c r="AL1278" s="1"/>
  <c r="AL1277" s="1"/>
  <c r="AL1276" s="1"/>
  <c r="AL1275" s="1"/>
  <c r="AL1274" s="1"/>
  <c r="AL1272" s="1"/>
  <c r="AL1269"/>
  <c r="AL1268" s="1"/>
  <c r="AL1267" s="1"/>
  <c r="AL1266" s="1"/>
  <c r="AL1265" s="1"/>
  <c r="AL1262"/>
  <c r="AL1261" s="1"/>
  <c r="AL1260" s="1"/>
  <c r="AL1259" s="1"/>
  <c r="AL1257"/>
  <c r="AL1256" s="1"/>
  <c r="AL1255" s="1"/>
  <c r="AL1254" s="1"/>
  <c r="AL1252"/>
  <c r="AL1251" s="1"/>
  <c r="AL1249"/>
  <c r="AL1248" s="1"/>
  <c r="AL1245"/>
  <c r="AL1244" s="1"/>
  <c r="AL1243" s="1"/>
  <c r="AL1236"/>
  <c r="AL1235" s="1"/>
  <c r="AL1234" s="1"/>
  <c r="AL1233" s="1"/>
  <c r="AL1231"/>
  <c r="AL1230" s="1"/>
  <c r="AL1228"/>
  <c r="AL1227" s="1"/>
  <c r="AL1209"/>
  <c r="AL1208" s="1"/>
  <c r="AL1207" s="1"/>
  <c r="AL1205"/>
  <c r="AL1204" s="1"/>
  <c r="AL1202"/>
  <c r="AL1201" s="1"/>
  <c r="AL1198"/>
  <c r="AL1196"/>
  <c r="AL1190"/>
  <c r="AL1189" s="1"/>
  <c r="AL1185"/>
  <c r="AL1184" s="1"/>
  <c r="AL1182"/>
  <c r="AL1181" s="1"/>
  <c r="AL1179"/>
  <c r="AL1178" s="1"/>
  <c r="AL1172"/>
  <c r="AL1171" s="1"/>
  <c r="AL1167" s="1"/>
  <c r="AL1165"/>
  <c r="AL1164" s="1"/>
  <c r="AL1163" s="1"/>
  <c r="AL1162" s="1"/>
  <c r="AL1155"/>
  <c r="AL1154" s="1"/>
  <c r="AL1152"/>
  <c r="AL1151" s="1"/>
  <c r="AL1150" s="1"/>
  <c r="AL1144"/>
  <c r="AL1141"/>
  <c r="AL1140" s="1"/>
  <c r="AL1138"/>
  <c r="AL1137" s="1"/>
  <c r="AL1135"/>
  <c r="AL1134" s="1"/>
  <c r="AL1132"/>
  <c r="AL1131" s="1"/>
  <c r="AL1129"/>
  <c r="AL1128" s="1"/>
  <c r="AL1126"/>
  <c r="AL1125" s="1"/>
  <c r="AL1123"/>
  <c r="AL1122" s="1"/>
  <c r="AL1115"/>
  <c r="AL1114" s="1"/>
  <c r="AL1113" s="1"/>
  <c r="AL1112" s="1"/>
  <c r="AL1110"/>
  <c r="AL1109" s="1"/>
  <c r="AL1103"/>
  <c r="AL1102" s="1"/>
  <c r="AL1100"/>
  <c r="AL1099" s="1"/>
  <c r="AL1097"/>
  <c r="AL1096" s="1"/>
  <c r="AL1094"/>
  <c r="AL1093" s="1"/>
  <c r="AL1091"/>
  <c r="AL1090" s="1"/>
  <c r="AL1088"/>
  <c r="AL1087" s="1"/>
  <c r="AL1085"/>
  <c r="AL1084" s="1"/>
  <c r="AL1082"/>
  <c r="AL1081" s="1"/>
  <c r="AL1079"/>
  <c r="AL1078" s="1"/>
  <c r="AL1076"/>
  <c r="AL1075" s="1"/>
  <c r="AL1073"/>
  <c r="AL1072" s="1"/>
  <c r="AL1070"/>
  <c r="AL1069" s="1"/>
  <c r="AL1067"/>
  <c r="AL1066" s="1"/>
  <c r="AL1064"/>
  <c r="AL1063" s="1"/>
  <c r="AL1061"/>
  <c r="AL1060" s="1"/>
  <c r="AL1058"/>
  <c r="AL1057" s="1"/>
  <c r="AL1055"/>
  <c r="AL1054" s="1"/>
  <c r="AL1052"/>
  <c r="AL1051" s="1"/>
  <c r="AL1049"/>
  <c r="AL1048" s="1"/>
  <c r="AL1046"/>
  <c r="AL1045" s="1"/>
  <c r="AL1043"/>
  <c r="AL1042" s="1"/>
  <c r="AL1040"/>
  <c r="AL1039" s="1"/>
  <c r="AL1037"/>
  <c r="AL1036" s="1"/>
  <c r="AL1034"/>
  <c r="AL1033" s="1"/>
  <c r="AL1031"/>
  <c r="AL1030" s="1"/>
  <c r="AL1024"/>
  <c r="AL1023" s="1"/>
  <c r="AL1022" s="1"/>
  <c r="AL1021" s="1"/>
  <c r="AL1020" s="1"/>
  <c r="AL1019" s="1"/>
  <c r="AL1014"/>
  <c r="AL1013" s="1"/>
  <c r="AL1012" s="1"/>
  <c r="AL1011" s="1"/>
  <c r="AL1010" s="1"/>
  <c r="AL1007"/>
  <c r="AL1006" s="1"/>
  <c r="AL1005" s="1"/>
  <c r="AL1004" s="1"/>
  <c r="AL1001"/>
  <c r="AL1000" s="1"/>
  <c r="AL990"/>
  <c r="AL989" s="1"/>
  <c r="AL986"/>
  <c r="AL985" s="1"/>
  <c r="AL981"/>
  <c r="AL980" s="1"/>
  <c r="AL979" s="1"/>
  <c r="AL977"/>
  <c r="AL976" s="1"/>
  <c r="AL975" s="1"/>
  <c r="AL972"/>
  <c r="AL971" s="1"/>
  <c r="AL969"/>
  <c r="AL968" s="1"/>
  <c r="AL966"/>
  <c r="AL965" s="1"/>
  <c r="AL962"/>
  <c r="AL961" s="1"/>
  <c r="AL959"/>
  <c r="AL958" s="1"/>
  <c r="AL956"/>
  <c r="AL955" s="1"/>
  <c r="AL951"/>
  <c r="AL950" s="1"/>
  <c r="AL948"/>
  <c r="AL947" s="1"/>
  <c r="AL945"/>
  <c r="AL944" s="1"/>
  <c r="AL941"/>
  <c r="AL940" s="1"/>
  <c r="AL938"/>
  <c r="AL937" s="1"/>
  <c r="AL916"/>
  <c r="AL914"/>
  <c r="AL912"/>
  <c r="AL908"/>
  <c r="AL907" s="1"/>
  <c r="AL906" s="1"/>
  <c r="AL904"/>
  <c r="AL903" s="1"/>
  <c r="AL902" s="1"/>
  <c r="AL897"/>
  <c r="AL896" s="1"/>
  <c r="AL894"/>
  <c r="AL893" s="1"/>
  <c r="AL882"/>
  <c r="AL881" s="1"/>
  <c r="AL880" s="1"/>
  <c r="AL878"/>
  <c r="AL877" s="1"/>
  <c r="AL876" s="1"/>
  <c r="AL871"/>
  <c r="AL870" s="1"/>
  <c r="AL869" s="1"/>
  <c r="AL867"/>
  <c r="AL866" s="1"/>
  <c r="AL865" s="1"/>
  <c r="AL860"/>
  <c r="AL859" s="1"/>
  <c r="AL858" s="1"/>
  <c r="AL856"/>
  <c r="AL855" s="1"/>
  <c r="AL854" s="1"/>
  <c r="AL840"/>
  <c r="AL839" s="1"/>
  <c r="AL838" s="1"/>
  <c r="AL837" s="1"/>
  <c r="AL832"/>
  <c r="AL831" s="1"/>
  <c r="AL829"/>
  <c r="AL828" s="1"/>
  <c r="AL827" s="1"/>
  <c r="AL821"/>
  <c r="AL820" s="1"/>
  <c r="AL819" s="1"/>
  <c r="AL817"/>
  <c r="AL816" s="1"/>
  <c r="AL815" s="1"/>
  <c r="AL813"/>
  <c r="AL812" s="1"/>
  <c r="AL811" s="1"/>
  <c r="AL805"/>
  <c r="AL804" s="1"/>
  <c r="AL799"/>
  <c r="AL798" s="1"/>
  <c r="AL796"/>
  <c r="AL795" s="1"/>
  <c r="AL794" s="1"/>
  <c r="AL792"/>
  <c r="AL791" s="1"/>
  <c r="AL790" s="1"/>
  <c r="AL788"/>
  <c r="AL787" s="1"/>
  <c r="AL785"/>
  <c r="AL784" s="1"/>
  <c r="AL781"/>
  <c r="AL780" s="1"/>
  <c r="AL779" s="1"/>
  <c r="AL776"/>
  <c r="AL775" s="1"/>
  <c r="AL774" s="1"/>
  <c r="AL772"/>
  <c r="AL771" s="1"/>
  <c r="AL770" s="1"/>
  <c r="AL768"/>
  <c r="AL767" s="1"/>
  <c r="AL766" s="1"/>
  <c r="AL756"/>
  <c r="AL755" s="1"/>
  <c r="AL753"/>
  <c r="AL752" s="1"/>
  <c r="AL749"/>
  <c r="AL748" s="1"/>
  <c r="AL746"/>
  <c r="AL745" s="1"/>
  <c r="AL738"/>
  <c r="AL737" s="1"/>
  <c r="AL736" s="1"/>
  <c r="AL734"/>
  <c r="AL733" s="1"/>
  <c r="AL731"/>
  <c r="AL730" s="1"/>
  <c r="AL728"/>
  <c r="AL727" s="1"/>
  <c r="AL724"/>
  <c r="AL723" s="1"/>
  <c r="AL722" s="1"/>
  <c r="AL714"/>
  <c r="AL713" s="1"/>
  <c r="AL710"/>
  <c r="AL709" s="1"/>
  <c r="AL706"/>
  <c r="AL705" s="1"/>
  <c r="AL702"/>
  <c r="AL701" s="1"/>
  <c r="AL699"/>
  <c r="AL698" s="1"/>
  <c r="AL697" s="1"/>
  <c r="AL691"/>
  <c r="AL690" s="1"/>
  <c r="AL689" s="1"/>
  <c r="AL686"/>
  <c r="AL685" s="1"/>
  <c r="AL683"/>
  <c r="AL682" s="1"/>
  <c r="AL678"/>
  <c r="AL677" s="1"/>
  <c r="AL676" s="1"/>
  <c r="AL665"/>
  <c r="AL664" s="1"/>
  <c r="AL663" s="1"/>
  <c r="AL662" s="1"/>
  <c r="AL661" s="1"/>
  <c r="AL658"/>
  <c r="AL657" s="1"/>
  <c r="AL656" s="1"/>
  <c r="AL655" s="1"/>
  <c r="AL654" s="1"/>
  <c r="AL649"/>
  <c r="AL648" s="1"/>
  <c r="AL647" s="1"/>
  <c r="AL646" s="1"/>
  <c r="AL637"/>
  <c r="AL636" s="1"/>
  <c r="AL635" s="1"/>
  <c r="AL634" s="1"/>
  <c r="AL632"/>
  <c r="AL631" s="1"/>
  <c r="AL630" s="1"/>
  <c r="AL628"/>
  <c r="AL627" s="1"/>
  <c r="AL626" s="1"/>
  <c r="AL623"/>
  <c r="AL622" s="1"/>
  <c r="AL621" s="1"/>
  <c r="AL620" s="1"/>
  <c r="AL613"/>
  <c r="AL612" s="1"/>
  <c r="AL610"/>
  <c r="AL609" s="1"/>
  <c r="AL581"/>
  <c r="AL580" s="1"/>
  <c r="AL578"/>
  <c r="AL577" s="1"/>
  <c r="AL573"/>
  <c r="AL572" s="1"/>
  <c r="AL571" s="1"/>
  <c r="AL570" s="1"/>
  <c r="AL568"/>
  <c r="AL567" s="1"/>
  <c r="AL566" s="1"/>
  <c r="AL565" s="1"/>
  <c r="AL563"/>
  <c r="AL562" s="1"/>
  <c r="AL561" s="1"/>
  <c r="AL560" s="1"/>
  <c r="AL559" s="1"/>
  <c r="AL557"/>
  <c r="AL556" s="1"/>
  <c r="AL555" s="1"/>
  <c r="AL554" s="1"/>
  <c r="AL550"/>
  <c r="AL549" s="1"/>
  <c r="AL548" s="1"/>
  <c r="AL547" s="1"/>
  <c r="AL545"/>
  <c r="AL544" s="1"/>
  <c r="AL543" s="1"/>
  <c r="AL542" s="1"/>
  <c r="AL540"/>
  <c r="AL539" s="1"/>
  <c r="AL538" s="1"/>
  <c r="AL537" s="1"/>
  <c r="AL535"/>
  <c r="AL534" s="1"/>
  <c r="AL533" s="1"/>
  <c r="AL532" s="1"/>
  <c r="AL528"/>
  <c r="AL526"/>
  <c r="AL509"/>
  <c r="AL508" s="1"/>
  <c r="AL507" s="1"/>
  <c r="AL506" s="1"/>
  <c r="AL504"/>
  <c r="AL503" s="1"/>
  <c r="AL502" s="1"/>
  <c r="AL501" s="1"/>
  <c r="AL499"/>
  <c r="AL498" s="1"/>
  <c r="AL497" s="1"/>
  <c r="AL496" s="1"/>
  <c r="AL494"/>
  <c r="AL493" s="1"/>
  <c r="AL492" s="1"/>
  <c r="AL491" s="1"/>
  <c r="AL485"/>
  <c r="AL484" s="1"/>
  <c r="AL483" s="1"/>
  <c r="AL482" s="1"/>
  <c r="AL480"/>
  <c r="AL479" s="1"/>
  <c r="AL478" s="1"/>
  <c r="AL477" s="1"/>
  <c r="AL475"/>
  <c r="AL474" s="1"/>
  <c r="AL473" s="1"/>
  <c r="AL472" s="1"/>
  <c r="AL471" s="1"/>
  <c r="AL466"/>
  <c r="AL464"/>
  <c r="AL451"/>
  <c r="AL450" s="1"/>
  <c r="AL449" s="1"/>
  <c r="AL447"/>
  <c r="AL446" s="1"/>
  <c r="AL445" s="1"/>
  <c r="AL442"/>
  <c r="AL441" s="1"/>
  <c r="AL439"/>
  <c r="AL438" s="1"/>
  <c r="AL435"/>
  <c r="AL434" s="1"/>
  <c r="AL433" s="1"/>
  <c r="AL428"/>
  <c r="AL427" s="1"/>
  <c r="AL426" s="1"/>
  <c r="AL424"/>
  <c r="AL423" s="1"/>
  <c r="AL422" s="1"/>
  <c r="AL416"/>
  <c r="AL414"/>
  <c r="AL412"/>
  <c r="AL408"/>
  <c r="AL407" s="1"/>
  <c r="AL406" s="1"/>
  <c r="AL398"/>
  <c r="AL397" s="1"/>
  <c r="AL395"/>
  <c r="AL394" s="1"/>
  <c r="AL393" s="1"/>
  <c r="AL387"/>
  <c r="AL386" s="1"/>
  <c r="AL384"/>
  <c r="AL383" s="1"/>
  <c r="AL379"/>
  <c r="AL378" s="1"/>
  <c r="AL377" s="1"/>
  <c r="AL376" s="1"/>
  <c r="AL373"/>
  <c r="AL372" s="1"/>
  <c r="AL371" s="1"/>
  <c r="AL370" s="1"/>
  <c r="AL366"/>
  <c r="AL365" s="1"/>
  <c r="AL363"/>
  <c r="AL362" s="1"/>
  <c r="AL361" s="1"/>
  <c r="AL359"/>
  <c r="AL358" s="1"/>
  <c r="AL356"/>
  <c r="AL355" s="1"/>
  <c r="AL353"/>
  <c r="AL352" s="1"/>
  <c r="AL350"/>
  <c r="AL349" s="1"/>
  <c r="AL347"/>
  <c r="AL346" s="1"/>
  <c r="AL343"/>
  <c r="AL342" s="1"/>
  <c r="AL341" s="1"/>
  <c r="AL335"/>
  <c r="AL334" s="1"/>
  <c r="AL332"/>
  <c r="AL330"/>
  <c r="AL326"/>
  <c r="AL325" s="1"/>
  <c r="AL324" s="1"/>
  <c r="AL313"/>
  <c r="AL311"/>
  <c r="AL309"/>
  <c r="AL305"/>
  <c r="AL304" s="1"/>
  <c r="AL303" s="1"/>
  <c r="AL299"/>
  <c r="AL298" s="1"/>
  <c r="AL297" s="1"/>
  <c r="AL294"/>
  <c r="AL293" s="1"/>
  <c r="AL292" s="1"/>
  <c r="AL291" s="1"/>
  <c r="AL289"/>
  <c r="AL288" s="1"/>
  <c r="AL287" s="1"/>
  <c r="AL286" s="1"/>
  <c r="AL282"/>
  <c r="AL281" s="1"/>
  <c r="AL280" s="1"/>
  <c r="AL279" s="1"/>
  <c r="AL278" s="1"/>
  <c r="AL275"/>
  <c r="AL273"/>
  <c r="AL271"/>
  <c r="AL267"/>
  <c r="AL266" s="1"/>
  <c r="AL265" s="1"/>
  <c r="AL254"/>
  <c r="AL253" s="1"/>
  <c r="AL251"/>
  <c r="AL250" s="1"/>
  <c r="AL246"/>
  <c r="AL244"/>
  <c r="AL242"/>
  <c r="AL236"/>
  <c r="AL234"/>
  <c r="AL232"/>
  <c r="AL227"/>
  <c r="AL226" s="1"/>
  <c r="AL225" s="1"/>
  <c r="AL224" s="1"/>
  <c r="AL219"/>
  <c r="AL217"/>
  <c r="AL215"/>
  <c r="AL212"/>
  <c r="AL210"/>
  <c r="AL208"/>
  <c r="AL205"/>
  <c r="AL204" s="1"/>
  <c r="AL202"/>
  <c r="AL200"/>
  <c r="AL197"/>
  <c r="AL195"/>
  <c r="AL192"/>
  <c r="AL191" s="1"/>
  <c r="AL187"/>
  <c r="AL185"/>
  <c r="AL183"/>
  <c r="AL180"/>
  <c r="AL178"/>
  <c r="AL176"/>
  <c r="AL168"/>
  <c r="AL167" s="1"/>
  <c r="AL165"/>
  <c r="AL163"/>
  <c r="AL161"/>
  <c r="AL156"/>
  <c r="AL154"/>
  <c r="AL148"/>
  <c r="AL147" s="1"/>
  <c r="AL146" s="1"/>
  <c r="AL145" s="1"/>
  <c r="AL143"/>
  <c r="AL142" s="1"/>
  <c r="AL140"/>
  <c r="AL139" s="1"/>
  <c r="AL137"/>
  <c r="AL136" s="1"/>
  <c r="AL133"/>
  <c r="AL132" s="1"/>
  <c r="AL131" s="1"/>
  <c r="AL129"/>
  <c r="AL128" s="1"/>
  <c r="AL126"/>
  <c r="AL124"/>
  <c r="AL120"/>
  <c r="AL119" s="1"/>
  <c r="AL118" s="1"/>
  <c r="AL115"/>
  <c r="AL114" s="1"/>
  <c r="AL113" s="1"/>
  <c r="AL112" s="1"/>
  <c r="AL108"/>
  <c r="AL107" s="1"/>
  <c r="AL106" s="1"/>
  <c r="AL105" s="1"/>
  <c r="AL104" s="1"/>
  <c r="AL101"/>
  <c r="AL99"/>
  <c r="AL97"/>
  <c r="AL90"/>
  <c r="AL88"/>
  <c r="AL85"/>
  <c r="AL83"/>
  <c r="AL80"/>
  <c r="AL78"/>
  <c r="AL76"/>
  <c r="AL73"/>
  <c r="AL72" s="1"/>
  <c r="AL70"/>
  <c r="AL69" s="1"/>
  <c r="AL67"/>
  <c r="AL65"/>
  <c r="AL62"/>
  <c r="AL60"/>
  <c r="AL52"/>
  <c r="AL50"/>
  <c r="AL48"/>
  <c r="AL46"/>
  <c r="AL33"/>
  <c r="AL31"/>
  <c r="AL29"/>
  <c r="AL27"/>
  <c r="AL24"/>
  <c r="AL23" s="1"/>
  <c r="AL21"/>
  <c r="AL20" s="1"/>
  <c r="AL14"/>
  <c r="AL13" s="1"/>
  <c r="AL12" s="1"/>
  <c r="AL11" s="1"/>
  <c r="AL10" s="1"/>
  <c r="AL9" s="1"/>
  <c r="AM1291"/>
  <c r="AM1290" s="1"/>
  <c r="AM1289" s="1"/>
  <c r="AM1287"/>
  <c r="AM1286" s="1"/>
  <c r="AM1279"/>
  <c r="AM1278" s="1"/>
  <c r="AM1277" s="1"/>
  <c r="AM1276" s="1"/>
  <c r="AM1275" s="1"/>
  <c r="AM1274" s="1"/>
  <c r="AM1272" s="1"/>
  <c r="AM1269"/>
  <c r="AM1268" s="1"/>
  <c r="AM1267" s="1"/>
  <c r="AM1266" s="1"/>
  <c r="AM1265" s="1"/>
  <c r="AM1262"/>
  <c r="AM1261" s="1"/>
  <c r="AM1260" s="1"/>
  <c r="AM1259" s="1"/>
  <c r="AM1257"/>
  <c r="AM1256" s="1"/>
  <c r="AM1255" s="1"/>
  <c r="AM1254" s="1"/>
  <c r="AM1252"/>
  <c r="AM1251" s="1"/>
  <c r="AM1249"/>
  <c r="AM1248" s="1"/>
  <c r="AM1245"/>
  <c r="AM1244" s="1"/>
  <c r="AM1243" s="1"/>
  <c r="AM1236"/>
  <c r="AM1235" s="1"/>
  <c r="AM1234" s="1"/>
  <c r="AM1233" s="1"/>
  <c r="AM1231"/>
  <c r="AM1230" s="1"/>
  <c r="AM1228"/>
  <c r="AM1227" s="1"/>
  <c r="AM1209"/>
  <c r="AM1208" s="1"/>
  <c r="AM1207" s="1"/>
  <c r="AM1205"/>
  <c r="AM1204" s="1"/>
  <c r="AM1202"/>
  <c r="AM1201" s="1"/>
  <c r="AM1198"/>
  <c r="AM1196"/>
  <c r="AM1190"/>
  <c r="AM1189" s="1"/>
  <c r="AM1185"/>
  <c r="AM1184" s="1"/>
  <c r="AM1182"/>
  <c r="AM1181" s="1"/>
  <c r="AM1179"/>
  <c r="AM1178" s="1"/>
  <c r="AM1172"/>
  <c r="AM1171" s="1"/>
  <c r="AM1167" s="1"/>
  <c r="AM1165"/>
  <c r="AM1164" s="1"/>
  <c r="AM1163" s="1"/>
  <c r="AM1162" s="1"/>
  <c r="AM1155"/>
  <c r="AM1154" s="1"/>
  <c r="AM1152"/>
  <c r="AM1151" s="1"/>
  <c r="AM1150" s="1"/>
  <c r="AM1144"/>
  <c r="AM1141"/>
  <c r="AM1140" s="1"/>
  <c r="AM1138"/>
  <c r="AM1137" s="1"/>
  <c r="AM1135"/>
  <c r="AM1134" s="1"/>
  <c r="AM1132"/>
  <c r="AM1131" s="1"/>
  <c r="AM1129"/>
  <c r="AM1128" s="1"/>
  <c r="AM1126"/>
  <c r="AM1125" s="1"/>
  <c r="AM1123"/>
  <c r="AM1122" s="1"/>
  <c r="AM1115"/>
  <c r="AM1114" s="1"/>
  <c r="AM1113" s="1"/>
  <c r="AM1112" s="1"/>
  <c r="AM1110"/>
  <c r="AM1109" s="1"/>
  <c r="AM1103"/>
  <c r="AM1102" s="1"/>
  <c r="AM1100"/>
  <c r="AM1099" s="1"/>
  <c r="AM1097"/>
  <c r="AM1096" s="1"/>
  <c r="AM1094"/>
  <c r="AM1093" s="1"/>
  <c r="AM1091"/>
  <c r="AM1090" s="1"/>
  <c r="AM1088"/>
  <c r="AM1087" s="1"/>
  <c r="AM1085"/>
  <c r="AM1084" s="1"/>
  <c r="AM1082"/>
  <c r="AM1081" s="1"/>
  <c r="AM1079"/>
  <c r="AM1078" s="1"/>
  <c r="AM1076"/>
  <c r="AM1075" s="1"/>
  <c r="AM1073"/>
  <c r="AM1072" s="1"/>
  <c r="AM1070"/>
  <c r="AM1069" s="1"/>
  <c r="AM1067"/>
  <c r="AM1066" s="1"/>
  <c r="AM1064"/>
  <c r="AM1063" s="1"/>
  <c r="AM1061"/>
  <c r="AM1060" s="1"/>
  <c r="AM1058"/>
  <c r="AM1057" s="1"/>
  <c r="AM1055"/>
  <c r="AM1054" s="1"/>
  <c r="AM1052"/>
  <c r="AM1051" s="1"/>
  <c r="AM1049"/>
  <c r="AM1048" s="1"/>
  <c r="AM1046"/>
  <c r="AM1045" s="1"/>
  <c r="AM1043"/>
  <c r="AM1042" s="1"/>
  <c r="AM1040"/>
  <c r="AM1039" s="1"/>
  <c r="AM1037"/>
  <c r="AM1036" s="1"/>
  <c r="AM1034"/>
  <c r="AM1033" s="1"/>
  <c r="AM1031"/>
  <c r="AM1030" s="1"/>
  <c r="AM1024"/>
  <c r="AM1023" s="1"/>
  <c r="AM1022" s="1"/>
  <c r="AM1021" s="1"/>
  <c r="AM1020" s="1"/>
  <c r="AM1019" s="1"/>
  <c r="AM1014"/>
  <c r="AM1013" s="1"/>
  <c r="AM1012" s="1"/>
  <c r="AM1011" s="1"/>
  <c r="AM1010" s="1"/>
  <c r="AM1007"/>
  <c r="AM1006" s="1"/>
  <c r="AM1005" s="1"/>
  <c r="AM1004" s="1"/>
  <c r="AM1001"/>
  <c r="AM1000" s="1"/>
  <c r="AM990"/>
  <c r="AM989" s="1"/>
  <c r="AM986"/>
  <c r="AM985" s="1"/>
  <c r="AM981"/>
  <c r="AM980" s="1"/>
  <c r="AM979" s="1"/>
  <c r="AM977"/>
  <c r="AM976" s="1"/>
  <c r="AM975" s="1"/>
  <c r="AM972"/>
  <c r="AM971" s="1"/>
  <c r="AM969"/>
  <c r="AM968" s="1"/>
  <c r="AM966"/>
  <c r="AM965" s="1"/>
  <c r="AM962"/>
  <c r="AM961" s="1"/>
  <c r="AM959"/>
  <c r="AM958" s="1"/>
  <c r="AM956"/>
  <c r="AM955" s="1"/>
  <c r="AM951"/>
  <c r="AM950" s="1"/>
  <c r="AM948"/>
  <c r="AM947" s="1"/>
  <c r="AM945"/>
  <c r="AM944" s="1"/>
  <c r="AM941"/>
  <c r="AM940" s="1"/>
  <c r="AM938"/>
  <c r="AM937" s="1"/>
  <c r="AM916"/>
  <c r="AM914"/>
  <c r="AM912"/>
  <c r="AM908"/>
  <c r="AM907" s="1"/>
  <c r="AM906" s="1"/>
  <c r="AM904"/>
  <c r="AM903" s="1"/>
  <c r="AM902" s="1"/>
  <c r="AM897"/>
  <c r="AM896" s="1"/>
  <c r="AM894"/>
  <c r="AM893" s="1"/>
  <c r="AM882"/>
  <c r="AM881" s="1"/>
  <c r="AM880" s="1"/>
  <c r="AM878"/>
  <c r="AM877" s="1"/>
  <c r="AM876" s="1"/>
  <c r="AM871"/>
  <c r="AM870" s="1"/>
  <c r="AM869" s="1"/>
  <c r="AM867"/>
  <c r="AM866" s="1"/>
  <c r="AM865" s="1"/>
  <c r="AM860"/>
  <c r="AM859" s="1"/>
  <c r="AM858" s="1"/>
  <c r="AM856"/>
  <c r="AM855" s="1"/>
  <c r="AM854" s="1"/>
  <c r="AM840"/>
  <c r="AM839" s="1"/>
  <c r="AM838" s="1"/>
  <c r="AM837" s="1"/>
  <c r="AM832"/>
  <c r="AM831" s="1"/>
  <c r="AM829"/>
  <c r="AM828" s="1"/>
  <c r="AM827" s="1"/>
  <c r="AM821"/>
  <c r="AM820" s="1"/>
  <c r="AM819" s="1"/>
  <c r="AM817"/>
  <c r="AM816" s="1"/>
  <c r="AM815" s="1"/>
  <c r="AM813"/>
  <c r="AM812" s="1"/>
  <c r="AM811" s="1"/>
  <c r="AM805"/>
  <c r="AM804" s="1"/>
  <c r="AM799"/>
  <c r="AM798" s="1"/>
  <c r="AM796"/>
  <c r="AM795" s="1"/>
  <c r="AM794" s="1"/>
  <c r="AM792"/>
  <c r="AM791" s="1"/>
  <c r="AM790" s="1"/>
  <c r="AM788"/>
  <c r="AM787" s="1"/>
  <c r="AM785"/>
  <c r="AM784" s="1"/>
  <c r="AM781"/>
  <c r="AM780" s="1"/>
  <c r="AM779" s="1"/>
  <c r="AM776"/>
  <c r="AM775" s="1"/>
  <c r="AM774" s="1"/>
  <c r="AM772"/>
  <c r="AM771" s="1"/>
  <c r="AM770" s="1"/>
  <c r="AM768"/>
  <c r="AM767" s="1"/>
  <c r="AM766" s="1"/>
  <c r="AM756"/>
  <c r="AM755" s="1"/>
  <c r="AM753"/>
  <c r="AM752" s="1"/>
  <c r="AM749"/>
  <c r="AM748" s="1"/>
  <c r="AM746"/>
  <c r="AM745" s="1"/>
  <c r="AM738"/>
  <c r="AM737" s="1"/>
  <c r="AM736" s="1"/>
  <c r="AM734"/>
  <c r="AM733" s="1"/>
  <c r="AM731"/>
  <c r="AM730" s="1"/>
  <c r="AM728"/>
  <c r="AM727" s="1"/>
  <c r="AM724"/>
  <c r="AM723" s="1"/>
  <c r="AM722" s="1"/>
  <c r="AM714"/>
  <c r="AM713" s="1"/>
  <c r="AM710"/>
  <c r="AM709" s="1"/>
  <c r="AM706"/>
  <c r="AM705" s="1"/>
  <c r="AM702"/>
  <c r="AM701" s="1"/>
  <c r="AM699"/>
  <c r="AM698" s="1"/>
  <c r="AM697" s="1"/>
  <c r="AM691"/>
  <c r="AM690" s="1"/>
  <c r="AM689" s="1"/>
  <c r="AM686"/>
  <c r="AM685" s="1"/>
  <c r="AM683"/>
  <c r="AM682" s="1"/>
  <c r="AM678"/>
  <c r="AM677" s="1"/>
  <c r="AM676" s="1"/>
  <c r="AM665"/>
  <c r="AM664" s="1"/>
  <c r="AM663" s="1"/>
  <c r="AM662" s="1"/>
  <c r="AM661" s="1"/>
  <c r="AM658"/>
  <c r="AM657" s="1"/>
  <c r="AM656" s="1"/>
  <c r="AM655" s="1"/>
  <c r="AM654" s="1"/>
  <c r="AM649"/>
  <c r="AM648" s="1"/>
  <c r="AM647" s="1"/>
  <c r="AM646" s="1"/>
  <c r="AM637"/>
  <c r="AM636" s="1"/>
  <c r="AM635" s="1"/>
  <c r="AM634" s="1"/>
  <c r="AM632"/>
  <c r="AM631" s="1"/>
  <c r="AM630" s="1"/>
  <c r="AM628"/>
  <c r="AM627" s="1"/>
  <c r="AM626" s="1"/>
  <c r="AM623"/>
  <c r="AM622" s="1"/>
  <c r="AM621" s="1"/>
  <c r="AM620" s="1"/>
  <c r="AM613"/>
  <c r="AM612" s="1"/>
  <c r="AM610"/>
  <c r="AM609" s="1"/>
  <c r="AM581"/>
  <c r="AM580" s="1"/>
  <c r="AM578"/>
  <c r="AM577" s="1"/>
  <c r="AM573"/>
  <c r="AM572" s="1"/>
  <c r="AM571" s="1"/>
  <c r="AM570" s="1"/>
  <c r="AM568"/>
  <c r="AM567" s="1"/>
  <c r="AM566" s="1"/>
  <c r="AM565" s="1"/>
  <c r="AM563"/>
  <c r="AM562" s="1"/>
  <c r="AM561" s="1"/>
  <c r="AM560" s="1"/>
  <c r="AM559" s="1"/>
  <c r="AM557"/>
  <c r="AM556" s="1"/>
  <c r="AM555" s="1"/>
  <c r="AM554" s="1"/>
  <c r="AM550"/>
  <c r="AM549" s="1"/>
  <c r="AM548" s="1"/>
  <c r="AM547" s="1"/>
  <c r="AM545"/>
  <c r="AM544" s="1"/>
  <c r="AM543" s="1"/>
  <c r="AM542" s="1"/>
  <c r="AM540"/>
  <c r="AM539" s="1"/>
  <c r="AM538" s="1"/>
  <c r="AM537" s="1"/>
  <c r="AM535"/>
  <c r="AM534" s="1"/>
  <c r="AM533" s="1"/>
  <c r="AM532" s="1"/>
  <c r="AM528"/>
  <c r="AM526"/>
  <c r="AM509"/>
  <c r="AM508" s="1"/>
  <c r="AM507" s="1"/>
  <c r="AM506" s="1"/>
  <c r="AM504"/>
  <c r="AM503" s="1"/>
  <c r="AM502" s="1"/>
  <c r="AM501" s="1"/>
  <c r="AM499"/>
  <c r="AM498" s="1"/>
  <c r="AM497" s="1"/>
  <c r="AM496" s="1"/>
  <c r="AM494"/>
  <c r="AM493" s="1"/>
  <c r="AM492" s="1"/>
  <c r="AM491" s="1"/>
  <c r="AM485"/>
  <c r="AM484" s="1"/>
  <c r="AM483" s="1"/>
  <c r="AM482" s="1"/>
  <c r="AM480"/>
  <c r="AM479" s="1"/>
  <c r="AM478" s="1"/>
  <c r="AM477" s="1"/>
  <c r="AM475"/>
  <c r="AM474" s="1"/>
  <c r="AM473" s="1"/>
  <c r="AM472" s="1"/>
  <c r="AM471" s="1"/>
  <c r="AM466"/>
  <c r="AM464"/>
  <c r="AM451"/>
  <c r="AM450" s="1"/>
  <c r="AM449" s="1"/>
  <c r="AM447"/>
  <c r="AM446" s="1"/>
  <c r="AM445" s="1"/>
  <c r="AM442"/>
  <c r="AM441" s="1"/>
  <c r="AM439"/>
  <c r="AM438" s="1"/>
  <c r="AM435"/>
  <c r="AM434" s="1"/>
  <c r="AM433" s="1"/>
  <c r="AM428"/>
  <c r="AM427" s="1"/>
  <c r="AM426" s="1"/>
  <c r="AM424"/>
  <c r="AM423" s="1"/>
  <c r="AM422" s="1"/>
  <c r="AM416"/>
  <c r="AM414"/>
  <c r="AM412"/>
  <c r="AM408"/>
  <c r="AM407" s="1"/>
  <c r="AM406" s="1"/>
  <c r="AM398"/>
  <c r="AM397" s="1"/>
  <c r="AM395"/>
  <c r="AM394" s="1"/>
  <c r="AM393" s="1"/>
  <c r="AM387"/>
  <c r="AM386" s="1"/>
  <c r="AM384"/>
  <c r="AM383" s="1"/>
  <c r="AM379"/>
  <c r="AM378" s="1"/>
  <c r="AM377" s="1"/>
  <c r="AM376" s="1"/>
  <c r="AM373"/>
  <c r="AM372" s="1"/>
  <c r="AM371" s="1"/>
  <c r="AM370" s="1"/>
  <c r="AM366"/>
  <c r="AM365" s="1"/>
  <c r="AM363"/>
  <c r="AM362" s="1"/>
  <c r="AM361" s="1"/>
  <c r="AM359"/>
  <c r="AM358" s="1"/>
  <c r="AM356"/>
  <c r="AM355" s="1"/>
  <c r="AM353"/>
  <c r="AM352" s="1"/>
  <c r="AM350"/>
  <c r="AM349" s="1"/>
  <c r="AM347"/>
  <c r="AM346" s="1"/>
  <c r="AM343"/>
  <c r="AM342" s="1"/>
  <c r="AM341" s="1"/>
  <c r="AM335"/>
  <c r="AM334" s="1"/>
  <c r="AM332"/>
  <c r="AM330"/>
  <c r="AM326"/>
  <c r="AM325" s="1"/>
  <c r="AM324" s="1"/>
  <c r="AM313"/>
  <c r="AM311"/>
  <c r="AM309"/>
  <c r="AM305"/>
  <c r="AM304" s="1"/>
  <c r="AM303" s="1"/>
  <c r="AM299"/>
  <c r="AM298" s="1"/>
  <c r="AM297" s="1"/>
  <c r="AM294"/>
  <c r="AM293" s="1"/>
  <c r="AM292" s="1"/>
  <c r="AM291" s="1"/>
  <c r="AM289"/>
  <c r="AM288" s="1"/>
  <c r="AM287" s="1"/>
  <c r="AM286" s="1"/>
  <c r="AM282"/>
  <c r="AM281" s="1"/>
  <c r="AM280" s="1"/>
  <c r="AM279" s="1"/>
  <c r="AM278" s="1"/>
  <c r="AM275"/>
  <c r="AM273"/>
  <c r="AM271"/>
  <c r="AM267"/>
  <c r="AM266" s="1"/>
  <c r="AM265" s="1"/>
  <c r="AM254"/>
  <c r="AM253" s="1"/>
  <c r="AM251"/>
  <c r="AM250" s="1"/>
  <c r="AM246"/>
  <c r="AM244"/>
  <c r="AM242"/>
  <c r="AM236"/>
  <c r="AM234"/>
  <c r="AM232"/>
  <c r="AM227"/>
  <c r="AM226" s="1"/>
  <c r="AM225" s="1"/>
  <c r="AM224" s="1"/>
  <c r="AM219"/>
  <c r="AM217"/>
  <c r="AM215"/>
  <c r="AM212"/>
  <c r="AM210"/>
  <c r="AM208"/>
  <c r="AM205"/>
  <c r="AM204" s="1"/>
  <c r="AM202"/>
  <c r="AM200"/>
  <c r="AM197"/>
  <c r="AM195"/>
  <c r="AM192"/>
  <c r="AM191" s="1"/>
  <c r="AM187"/>
  <c r="AM185"/>
  <c r="AM183"/>
  <c r="AM180"/>
  <c r="AM178"/>
  <c r="AM176"/>
  <c r="AM168"/>
  <c r="AM167" s="1"/>
  <c r="AM165"/>
  <c r="AM163"/>
  <c r="AM161"/>
  <c r="AM156"/>
  <c r="AM154"/>
  <c r="AM148"/>
  <c r="AM147" s="1"/>
  <c r="AM146" s="1"/>
  <c r="AM145" s="1"/>
  <c r="AM143"/>
  <c r="AM142" s="1"/>
  <c r="AM140"/>
  <c r="AM139" s="1"/>
  <c r="AM137"/>
  <c r="AM136" s="1"/>
  <c r="AM133"/>
  <c r="AM132" s="1"/>
  <c r="AM131" s="1"/>
  <c r="AM129"/>
  <c r="AM128" s="1"/>
  <c r="AM126"/>
  <c r="AM124"/>
  <c r="AM120"/>
  <c r="AM119" s="1"/>
  <c r="AM118" s="1"/>
  <c r="AM115"/>
  <c r="AM114" s="1"/>
  <c r="AM113" s="1"/>
  <c r="AM112" s="1"/>
  <c r="AM108"/>
  <c r="AM107" s="1"/>
  <c r="AM106" s="1"/>
  <c r="AM105" s="1"/>
  <c r="AM104" s="1"/>
  <c r="AM101"/>
  <c r="AM99"/>
  <c r="AM97"/>
  <c r="AM90"/>
  <c r="AM88"/>
  <c r="AM85"/>
  <c r="AM83"/>
  <c r="AM80"/>
  <c r="AM78"/>
  <c r="AM76"/>
  <c r="AM73"/>
  <c r="AM72" s="1"/>
  <c r="AM70"/>
  <c r="AM69" s="1"/>
  <c r="AM67"/>
  <c r="AM65"/>
  <c r="AM62"/>
  <c r="AM60"/>
  <c r="AM52"/>
  <c r="AM50"/>
  <c r="AM48"/>
  <c r="AM46"/>
  <c r="AM33"/>
  <c r="AM31"/>
  <c r="AM29"/>
  <c r="AM27"/>
  <c r="AM24"/>
  <c r="AM23" s="1"/>
  <c r="AM21"/>
  <c r="AM20" s="1"/>
  <c r="AM14"/>
  <c r="AM13" s="1"/>
  <c r="AM12" s="1"/>
  <c r="AM11" s="1"/>
  <c r="AM10" s="1"/>
  <c r="AM9" s="1"/>
  <c r="AO1291"/>
  <c r="AO1290" s="1"/>
  <c r="AO1289" s="1"/>
  <c r="AO1287"/>
  <c r="AO1286" s="1"/>
  <c r="AO1279"/>
  <c r="AO1278" s="1"/>
  <c r="AO1277" s="1"/>
  <c r="AO1276" s="1"/>
  <c r="AO1275" s="1"/>
  <c r="AO1274" s="1"/>
  <c r="AO1272" s="1"/>
  <c r="AO1269"/>
  <c r="AO1268" s="1"/>
  <c r="AO1267" s="1"/>
  <c r="AO1266" s="1"/>
  <c r="AO1265" s="1"/>
  <c r="AO1262"/>
  <c r="AO1261" s="1"/>
  <c r="AO1260" s="1"/>
  <c r="AO1259" s="1"/>
  <c r="AO1257"/>
  <c r="AO1256" s="1"/>
  <c r="AO1255" s="1"/>
  <c r="AO1254" s="1"/>
  <c r="AO1252"/>
  <c r="AO1251" s="1"/>
  <c r="AO1249"/>
  <c r="AO1248" s="1"/>
  <c r="AO1245"/>
  <c r="AO1244" s="1"/>
  <c r="AO1243" s="1"/>
  <c r="AO1236"/>
  <c r="AO1235" s="1"/>
  <c r="AO1234" s="1"/>
  <c r="AO1233" s="1"/>
  <c r="AO1231"/>
  <c r="AO1230" s="1"/>
  <c r="AO1228"/>
  <c r="AO1227" s="1"/>
  <c r="AO1209"/>
  <c r="AO1208" s="1"/>
  <c r="AO1207" s="1"/>
  <c r="AO1205"/>
  <c r="AO1204" s="1"/>
  <c r="AO1202"/>
  <c r="AO1201" s="1"/>
  <c r="AO1198"/>
  <c r="AO1196"/>
  <c r="AO1190"/>
  <c r="AO1189" s="1"/>
  <c r="AO1185"/>
  <c r="AO1184" s="1"/>
  <c r="AO1182"/>
  <c r="AO1181" s="1"/>
  <c r="AO1179"/>
  <c r="AO1178" s="1"/>
  <c r="AO1172"/>
  <c r="AO1171" s="1"/>
  <c r="AO1167" s="1"/>
  <c r="AO1165"/>
  <c r="AO1164" s="1"/>
  <c r="AO1163" s="1"/>
  <c r="AO1162" s="1"/>
  <c r="AO1155"/>
  <c r="AO1154" s="1"/>
  <c r="AO1152"/>
  <c r="AO1151" s="1"/>
  <c r="AO1150" s="1"/>
  <c r="AO1144"/>
  <c r="AO1141"/>
  <c r="AO1140" s="1"/>
  <c r="AO1138"/>
  <c r="AO1137" s="1"/>
  <c r="AO1135"/>
  <c r="AO1134" s="1"/>
  <c r="AO1132"/>
  <c r="AO1131" s="1"/>
  <c r="AO1129"/>
  <c r="AO1128" s="1"/>
  <c r="AO1126"/>
  <c r="AO1125" s="1"/>
  <c r="AO1123"/>
  <c r="AO1122" s="1"/>
  <c r="AO1115"/>
  <c r="AO1114" s="1"/>
  <c r="AO1113" s="1"/>
  <c r="AO1112" s="1"/>
  <c r="AO1110"/>
  <c r="AO1109" s="1"/>
  <c r="AO1103"/>
  <c r="AO1102" s="1"/>
  <c r="AO1100"/>
  <c r="AO1099" s="1"/>
  <c r="AO1097"/>
  <c r="AO1096" s="1"/>
  <c r="AO1094"/>
  <c r="AO1093" s="1"/>
  <c r="AO1091"/>
  <c r="AO1090" s="1"/>
  <c r="AO1088"/>
  <c r="AO1087" s="1"/>
  <c r="AO1085"/>
  <c r="AO1084" s="1"/>
  <c r="AO1082"/>
  <c r="AO1081" s="1"/>
  <c r="AO1079"/>
  <c r="AO1078" s="1"/>
  <c r="AO1076"/>
  <c r="AO1075" s="1"/>
  <c r="AO1073"/>
  <c r="AO1072" s="1"/>
  <c r="AO1070"/>
  <c r="AO1069" s="1"/>
  <c r="AO1067"/>
  <c r="AO1066" s="1"/>
  <c r="AO1064"/>
  <c r="AO1063" s="1"/>
  <c r="AO1061"/>
  <c r="AO1060" s="1"/>
  <c r="AO1058"/>
  <c r="AO1057" s="1"/>
  <c r="AO1055"/>
  <c r="AO1054" s="1"/>
  <c r="AO1052"/>
  <c r="AO1051" s="1"/>
  <c r="AO1049"/>
  <c r="AO1048" s="1"/>
  <c r="AO1046"/>
  <c r="AO1045" s="1"/>
  <c r="AO1043"/>
  <c r="AO1042" s="1"/>
  <c r="AO1040"/>
  <c r="AO1039" s="1"/>
  <c r="AO1037"/>
  <c r="AO1036" s="1"/>
  <c r="AO1034"/>
  <c r="AO1033" s="1"/>
  <c r="AO1031"/>
  <c r="AO1030" s="1"/>
  <c r="AO1024"/>
  <c r="AO1023" s="1"/>
  <c r="AO1022" s="1"/>
  <c r="AO1021" s="1"/>
  <c r="AO1020" s="1"/>
  <c r="AO1019" s="1"/>
  <c r="AO1014"/>
  <c r="AO1013" s="1"/>
  <c r="AO1012" s="1"/>
  <c r="AO1011" s="1"/>
  <c r="AO1010" s="1"/>
  <c r="AO1007"/>
  <c r="AO1006" s="1"/>
  <c r="AO1005" s="1"/>
  <c r="AO1004" s="1"/>
  <c r="AO1001"/>
  <c r="AO1000" s="1"/>
  <c r="AO990"/>
  <c r="AO989" s="1"/>
  <c r="AO986"/>
  <c r="AO985" s="1"/>
  <c r="AO981"/>
  <c r="AO980" s="1"/>
  <c r="AO979" s="1"/>
  <c r="AO977"/>
  <c r="AO976" s="1"/>
  <c r="AO975" s="1"/>
  <c r="AO972"/>
  <c r="AO971" s="1"/>
  <c r="AO969"/>
  <c r="AO968" s="1"/>
  <c r="AO966"/>
  <c r="AO965" s="1"/>
  <c r="AO962"/>
  <c r="AO961" s="1"/>
  <c r="AO959"/>
  <c r="AO958" s="1"/>
  <c r="AO956"/>
  <c r="AO955" s="1"/>
  <c r="AO951"/>
  <c r="AO950" s="1"/>
  <c r="AO948"/>
  <c r="AO947" s="1"/>
  <c r="AO945"/>
  <c r="AO944" s="1"/>
  <c r="AO941"/>
  <c r="AO940" s="1"/>
  <c r="AO938"/>
  <c r="AO937" s="1"/>
  <c r="AO916"/>
  <c r="AO914"/>
  <c r="AO912"/>
  <c r="AO908"/>
  <c r="AO907" s="1"/>
  <c r="AO906" s="1"/>
  <c r="AO904"/>
  <c r="AO903" s="1"/>
  <c r="AO902" s="1"/>
  <c r="AO897"/>
  <c r="AO896" s="1"/>
  <c r="AO894"/>
  <c r="AO893" s="1"/>
  <c r="AO882"/>
  <c r="AO881" s="1"/>
  <c r="AO880" s="1"/>
  <c r="AO878"/>
  <c r="AO877" s="1"/>
  <c r="AO876" s="1"/>
  <c r="AO871"/>
  <c r="AO870" s="1"/>
  <c r="AO869" s="1"/>
  <c r="AO867"/>
  <c r="AO866" s="1"/>
  <c r="AO865" s="1"/>
  <c r="AO860"/>
  <c r="AO859" s="1"/>
  <c r="AO858" s="1"/>
  <c r="AO856"/>
  <c r="AO855" s="1"/>
  <c r="AO854" s="1"/>
  <c r="AO840"/>
  <c r="AO839" s="1"/>
  <c r="AO838" s="1"/>
  <c r="AO837" s="1"/>
  <c r="AO832"/>
  <c r="AO831" s="1"/>
  <c r="AO829"/>
  <c r="AO828" s="1"/>
  <c r="AO827" s="1"/>
  <c r="AO821"/>
  <c r="AO820" s="1"/>
  <c r="AO819" s="1"/>
  <c r="AO817"/>
  <c r="AO816" s="1"/>
  <c r="AO815" s="1"/>
  <c r="AO813"/>
  <c r="AO812" s="1"/>
  <c r="AO811" s="1"/>
  <c r="AO805"/>
  <c r="AO804" s="1"/>
  <c r="AO799"/>
  <c r="AO798" s="1"/>
  <c r="AO796"/>
  <c r="AO795" s="1"/>
  <c r="AO794" s="1"/>
  <c r="AO792"/>
  <c r="AO791" s="1"/>
  <c r="AO790" s="1"/>
  <c r="AO788"/>
  <c r="AO787" s="1"/>
  <c r="AO785"/>
  <c r="AO784" s="1"/>
  <c r="AO781"/>
  <c r="AO780" s="1"/>
  <c r="AO779" s="1"/>
  <c r="AO776"/>
  <c r="AO775" s="1"/>
  <c r="AO774" s="1"/>
  <c r="AO772"/>
  <c r="AO771" s="1"/>
  <c r="AO770" s="1"/>
  <c r="AO768"/>
  <c r="AO767" s="1"/>
  <c r="AO766" s="1"/>
  <c r="AO756"/>
  <c r="AO755" s="1"/>
  <c r="AO753"/>
  <c r="AO752" s="1"/>
  <c r="AO749"/>
  <c r="AO748" s="1"/>
  <c r="AO746"/>
  <c r="AO745" s="1"/>
  <c r="AO738"/>
  <c r="AO737" s="1"/>
  <c r="AO736" s="1"/>
  <c r="AO734"/>
  <c r="AO733" s="1"/>
  <c r="AO731"/>
  <c r="AO730" s="1"/>
  <c r="AO728"/>
  <c r="AO727" s="1"/>
  <c r="AO724"/>
  <c r="AO723" s="1"/>
  <c r="AO722" s="1"/>
  <c r="AO714"/>
  <c r="AO713" s="1"/>
  <c r="AO710"/>
  <c r="AO709" s="1"/>
  <c r="AO706"/>
  <c r="AO705" s="1"/>
  <c r="AO702"/>
  <c r="AO701" s="1"/>
  <c r="AO699"/>
  <c r="AO698" s="1"/>
  <c r="AO697" s="1"/>
  <c r="AO691"/>
  <c r="AO690" s="1"/>
  <c r="AO689" s="1"/>
  <c r="AO686"/>
  <c r="AO685" s="1"/>
  <c r="AO683"/>
  <c r="AO682" s="1"/>
  <c r="AO678"/>
  <c r="AO677" s="1"/>
  <c r="AO676" s="1"/>
  <c r="AO665"/>
  <c r="AO664" s="1"/>
  <c r="AO663" s="1"/>
  <c r="AO662" s="1"/>
  <c r="AO661" s="1"/>
  <c r="AO658"/>
  <c r="AO657" s="1"/>
  <c r="AO656" s="1"/>
  <c r="AO655" s="1"/>
  <c r="AO654" s="1"/>
  <c r="AO649"/>
  <c r="AO648" s="1"/>
  <c r="AO647" s="1"/>
  <c r="AO646" s="1"/>
  <c r="AO637"/>
  <c r="AO636" s="1"/>
  <c r="AO635" s="1"/>
  <c r="AO634" s="1"/>
  <c r="AO632"/>
  <c r="AO631" s="1"/>
  <c r="AO630" s="1"/>
  <c r="AO628"/>
  <c r="AO627" s="1"/>
  <c r="AO626" s="1"/>
  <c r="AO623"/>
  <c r="AO622" s="1"/>
  <c r="AO621" s="1"/>
  <c r="AO620" s="1"/>
  <c r="AO613"/>
  <c r="AO612" s="1"/>
  <c r="AO610"/>
  <c r="AO609" s="1"/>
  <c r="AO581"/>
  <c r="AO580" s="1"/>
  <c r="AO578"/>
  <c r="AO577" s="1"/>
  <c r="AO573"/>
  <c r="AO572" s="1"/>
  <c r="AO571" s="1"/>
  <c r="AO570" s="1"/>
  <c r="AO568"/>
  <c r="AO567" s="1"/>
  <c r="AO566" s="1"/>
  <c r="AO565" s="1"/>
  <c r="AO563"/>
  <c r="AO562" s="1"/>
  <c r="AO561" s="1"/>
  <c r="AO560" s="1"/>
  <c r="AO559" s="1"/>
  <c r="AO557"/>
  <c r="AO556" s="1"/>
  <c r="AO555" s="1"/>
  <c r="AO554" s="1"/>
  <c r="AO550"/>
  <c r="AO549" s="1"/>
  <c r="AO548" s="1"/>
  <c r="AO547" s="1"/>
  <c r="AO545"/>
  <c r="AO544" s="1"/>
  <c r="AO543" s="1"/>
  <c r="AO542" s="1"/>
  <c r="AO540"/>
  <c r="AO539" s="1"/>
  <c r="AO538" s="1"/>
  <c r="AO537" s="1"/>
  <c r="AO535"/>
  <c r="AO534" s="1"/>
  <c r="AO533" s="1"/>
  <c r="AO532" s="1"/>
  <c r="AO528"/>
  <c r="AO526"/>
  <c r="AO509"/>
  <c r="AO508" s="1"/>
  <c r="AO507" s="1"/>
  <c r="AO506" s="1"/>
  <c r="AO504"/>
  <c r="AO503" s="1"/>
  <c r="AO502" s="1"/>
  <c r="AO501" s="1"/>
  <c r="AO499"/>
  <c r="AO498" s="1"/>
  <c r="AO497" s="1"/>
  <c r="AO496" s="1"/>
  <c r="AO494"/>
  <c r="AO493" s="1"/>
  <c r="AO492" s="1"/>
  <c r="AO491" s="1"/>
  <c r="AO485"/>
  <c r="AO484" s="1"/>
  <c r="AO483" s="1"/>
  <c r="AO482" s="1"/>
  <c r="AO480"/>
  <c r="AO479" s="1"/>
  <c r="AO478" s="1"/>
  <c r="AO477" s="1"/>
  <c r="AO475"/>
  <c r="AO474" s="1"/>
  <c r="AO473" s="1"/>
  <c r="AO472" s="1"/>
  <c r="AO471" s="1"/>
  <c r="AO466"/>
  <c r="AO464"/>
  <c r="AO451"/>
  <c r="AO450" s="1"/>
  <c r="AO449" s="1"/>
  <c r="AO447"/>
  <c r="AO446" s="1"/>
  <c r="AO445" s="1"/>
  <c r="AO442"/>
  <c r="AO441" s="1"/>
  <c r="AO439"/>
  <c r="AO438" s="1"/>
  <c r="AO435"/>
  <c r="AO434" s="1"/>
  <c r="AO433" s="1"/>
  <c r="AO428"/>
  <c r="AO427" s="1"/>
  <c r="AO426" s="1"/>
  <c r="AO424"/>
  <c r="AO423" s="1"/>
  <c r="AO422" s="1"/>
  <c r="AO416"/>
  <c r="AO414"/>
  <c r="AO412"/>
  <c r="AO408"/>
  <c r="AO407" s="1"/>
  <c r="AO406" s="1"/>
  <c r="AO398"/>
  <c r="AO397" s="1"/>
  <c r="AO395"/>
  <c r="AO394" s="1"/>
  <c r="AO393" s="1"/>
  <c r="AO387"/>
  <c r="AO386" s="1"/>
  <c r="AO384"/>
  <c r="AO383" s="1"/>
  <c r="AO379"/>
  <c r="AO378" s="1"/>
  <c r="AO377" s="1"/>
  <c r="AO376" s="1"/>
  <c r="AO373"/>
  <c r="AO372" s="1"/>
  <c r="AO371" s="1"/>
  <c r="AO370" s="1"/>
  <c r="AO366"/>
  <c r="AO365" s="1"/>
  <c r="AO363"/>
  <c r="AO362" s="1"/>
  <c r="AO361" s="1"/>
  <c r="AO359"/>
  <c r="AO358" s="1"/>
  <c r="AO356"/>
  <c r="AO355" s="1"/>
  <c r="AO353"/>
  <c r="AO352" s="1"/>
  <c r="AO350"/>
  <c r="AO349" s="1"/>
  <c r="AO347"/>
  <c r="AO346" s="1"/>
  <c r="AO343"/>
  <c r="AO342" s="1"/>
  <c r="AO341" s="1"/>
  <c r="AO335"/>
  <c r="AO334" s="1"/>
  <c r="AO332"/>
  <c r="AO330"/>
  <c r="AO326"/>
  <c r="AO325" s="1"/>
  <c r="AO324" s="1"/>
  <c r="AO313"/>
  <c r="AO311"/>
  <c r="AO309"/>
  <c r="AO305"/>
  <c r="AO304" s="1"/>
  <c r="AO303" s="1"/>
  <c r="AO299"/>
  <c r="AO298" s="1"/>
  <c r="AO297" s="1"/>
  <c r="AO294"/>
  <c r="AO293" s="1"/>
  <c r="AO292" s="1"/>
  <c r="AO291" s="1"/>
  <c r="AO289"/>
  <c r="AO288" s="1"/>
  <c r="AO287" s="1"/>
  <c r="AO286" s="1"/>
  <c r="AO282"/>
  <c r="AO281" s="1"/>
  <c r="AO280" s="1"/>
  <c r="AO279" s="1"/>
  <c r="AO278" s="1"/>
  <c r="AO275"/>
  <c r="AO273"/>
  <c r="AO271"/>
  <c r="AO267"/>
  <c r="AO266" s="1"/>
  <c r="AO265" s="1"/>
  <c r="AO254"/>
  <c r="AO253" s="1"/>
  <c r="AO251"/>
  <c r="AO250" s="1"/>
  <c r="AO246"/>
  <c r="AO244"/>
  <c r="AO242"/>
  <c r="AO236"/>
  <c r="AO234"/>
  <c r="AO232"/>
  <c r="AO227"/>
  <c r="AO226" s="1"/>
  <c r="AO225" s="1"/>
  <c r="AO224" s="1"/>
  <c r="AO219"/>
  <c r="AO217"/>
  <c r="AO215"/>
  <c r="AO212"/>
  <c r="AO210"/>
  <c r="AO208"/>
  <c r="AO205"/>
  <c r="AO204" s="1"/>
  <c r="AO202"/>
  <c r="AO200"/>
  <c r="AO197"/>
  <c r="AO195"/>
  <c r="AO192"/>
  <c r="AO191" s="1"/>
  <c r="AO187"/>
  <c r="AO185"/>
  <c r="AO183"/>
  <c r="AO180"/>
  <c r="AO178"/>
  <c r="AO176"/>
  <c r="AO168"/>
  <c r="AO167" s="1"/>
  <c r="AO165"/>
  <c r="AO163"/>
  <c r="AO161"/>
  <c r="AO156"/>
  <c r="AO154"/>
  <c r="AO148"/>
  <c r="AO147" s="1"/>
  <c r="AO146" s="1"/>
  <c r="AO145" s="1"/>
  <c r="AO143"/>
  <c r="AO142" s="1"/>
  <c r="AO140"/>
  <c r="AO139" s="1"/>
  <c r="AO137"/>
  <c r="AO136" s="1"/>
  <c r="AO133"/>
  <c r="AO132" s="1"/>
  <c r="AO131" s="1"/>
  <c r="AO129"/>
  <c r="AO128" s="1"/>
  <c r="AO126"/>
  <c r="AO124"/>
  <c r="AO120"/>
  <c r="AO119" s="1"/>
  <c r="AO118" s="1"/>
  <c r="AO115"/>
  <c r="AO114" s="1"/>
  <c r="AO113" s="1"/>
  <c r="AO112" s="1"/>
  <c r="AO108"/>
  <c r="AO107" s="1"/>
  <c r="AO106" s="1"/>
  <c r="AO105" s="1"/>
  <c r="AO104" s="1"/>
  <c r="AO101"/>
  <c r="AO99"/>
  <c r="AO97"/>
  <c r="AO90"/>
  <c r="AO88"/>
  <c r="AO85"/>
  <c r="AO83"/>
  <c r="AO80"/>
  <c r="AO78"/>
  <c r="AO76"/>
  <c r="AO73"/>
  <c r="AO72" s="1"/>
  <c r="AO70"/>
  <c r="AO69" s="1"/>
  <c r="AO67"/>
  <c r="AO65"/>
  <c r="AO62"/>
  <c r="AO60"/>
  <c r="AO52"/>
  <c r="AO50"/>
  <c r="AO48"/>
  <c r="AO46"/>
  <c r="AO33"/>
  <c r="AO31"/>
  <c r="AO29"/>
  <c r="AO27"/>
  <c r="AO24"/>
  <c r="AO23" s="1"/>
  <c r="AO21"/>
  <c r="AO20" s="1"/>
  <c r="AO14"/>
  <c r="AO13" s="1"/>
  <c r="AO12" s="1"/>
  <c r="AO11" s="1"/>
  <c r="AO10" s="1"/>
  <c r="AO9" s="1"/>
  <c r="AN1291"/>
  <c r="AN1290" s="1"/>
  <c r="AN1289" s="1"/>
  <c r="AN1287"/>
  <c r="AN1286" s="1"/>
  <c r="AN1279"/>
  <c r="AN1278" s="1"/>
  <c r="AN1277" s="1"/>
  <c r="AN1276" s="1"/>
  <c r="AN1275" s="1"/>
  <c r="AN1274" s="1"/>
  <c r="AN1272" s="1"/>
  <c r="AN1269"/>
  <c r="AN1268" s="1"/>
  <c r="AN1267" s="1"/>
  <c r="AN1266" s="1"/>
  <c r="AN1265" s="1"/>
  <c r="AN1262"/>
  <c r="AN1261" s="1"/>
  <c r="AN1260" s="1"/>
  <c r="AN1259" s="1"/>
  <c r="AN1257"/>
  <c r="AN1256" s="1"/>
  <c r="AN1255" s="1"/>
  <c r="AN1254" s="1"/>
  <c r="AN1252"/>
  <c r="AN1251" s="1"/>
  <c r="AN1249"/>
  <c r="AN1248" s="1"/>
  <c r="AN1245"/>
  <c r="AN1244" s="1"/>
  <c r="AN1243" s="1"/>
  <c r="AN1236"/>
  <c r="AN1235" s="1"/>
  <c r="AN1234" s="1"/>
  <c r="AN1233" s="1"/>
  <c r="AN1231"/>
  <c r="AN1230" s="1"/>
  <c r="AN1228"/>
  <c r="AN1227" s="1"/>
  <c r="AN1209"/>
  <c r="AN1208" s="1"/>
  <c r="AN1207" s="1"/>
  <c r="AN1205"/>
  <c r="AN1204" s="1"/>
  <c r="AN1202"/>
  <c r="AN1201" s="1"/>
  <c r="AN1198"/>
  <c r="AN1196"/>
  <c r="AN1190"/>
  <c r="AN1189" s="1"/>
  <c r="AN1185"/>
  <c r="AN1184" s="1"/>
  <c r="AN1182"/>
  <c r="AN1181" s="1"/>
  <c r="AN1179"/>
  <c r="AN1178" s="1"/>
  <c r="AN1172"/>
  <c r="AN1171" s="1"/>
  <c r="AN1167" s="1"/>
  <c r="AN1165"/>
  <c r="AN1164" s="1"/>
  <c r="AN1163" s="1"/>
  <c r="AN1162" s="1"/>
  <c r="AN1155"/>
  <c r="AN1154" s="1"/>
  <c r="AN1152"/>
  <c r="AN1151" s="1"/>
  <c r="AN1150" s="1"/>
  <c r="AN1144"/>
  <c r="AN1141"/>
  <c r="AN1140" s="1"/>
  <c r="AN1138"/>
  <c r="AN1137" s="1"/>
  <c r="AN1135"/>
  <c r="AN1134" s="1"/>
  <c r="AN1132"/>
  <c r="AN1131" s="1"/>
  <c r="AN1129"/>
  <c r="AN1128" s="1"/>
  <c r="AN1126"/>
  <c r="AN1125" s="1"/>
  <c r="AN1123"/>
  <c r="AN1122" s="1"/>
  <c r="AN1115"/>
  <c r="AN1114" s="1"/>
  <c r="AN1113" s="1"/>
  <c r="AN1112" s="1"/>
  <c r="AN1110"/>
  <c r="AN1109" s="1"/>
  <c r="AN1103"/>
  <c r="AN1102" s="1"/>
  <c r="AN1100"/>
  <c r="AN1099" s="1"/>
  <c r="AN1097"/>
  <c r="AN1096" s="1"/>
  <c r="AN1094"/>
  <c r="AN1093" s="1"/>
  <c r="AN1091"/>
  <c r="AN1090" s="1"/>
  <c r="AN1088"/>
  <c r="AN1087" s="1"/>
  <c r="AN1085"/>
  <c r="AN1084" s="1"/>
  <c r="AN1082"/>
  <c r="AN1081" s="1"/>
  <c r="AN1079"/>
  <c r="AN1078" s="1"/>
  <c r="AN1076"/>
  <c r="AN1075" s="1"/>
  <c r="AN1073"/>
  <c r="AN1072" s="1"/>
  <c r="AN1070"/>
  <c r="AN1069" s="1"/>
  <c r="AN1067"/>
  <c r="AN1066" s="1"/>
  <c r="AN1064"/>
  <c r="AN1063" s="1"/>
  <c r="AN1061"/>
  <c r="AN1060" s="1"/>
  <c r="AN1058"/>
  <c r="AN1057" s="1"/>
  <c r="AN1055"/>
  <c r="AN1054" s="1"/>
  <c r="AN1052"/>
  <c r="AN1051" s="1"/>
  <c r="AN1049"/>
  <c r="AN1048" s="1"/>
  <c r="AN1046"/>
  <c r="AN1045" s="1"/>
  <c r="AN1043"/>
  <c r="AN1042" s="1"/>
  <c r="AN1040"/>
  <c r="AN1039" s="1"/>
  <c r="AN1037"/>
  <c r="AN1036" s="1"/>
  <c r="AN1034"/>
  <c r="AN1033" s="1"/>
  <c r="AN1031"/>
  <c r="AN1030" s="1"/>
  <c r="AN1024"/>
  <c r="AN1023" s="1"/>
  <c r="AN1022" s="1"/>
  <c r="AN1021" s="1"/>
  <c r="AN1020" s="1"/>
  <c r="AN1019" s="1"/>
  <c r="AN1014"/>
  <c r="AN1013" s="1"/>
  <c r="AN1012" s="1"/>
  <c r="AN1011" s="1"/>
  <c r="AN1010" s="1"/>
  <c r="AN1007"/>
  <c r="AN1006" s="1"/>
  <c r="AN1005" s="1"/>
  <c r="AN1004" s="1"/>
  <c r="AN1001"/>
  <c r="AN1000" s="1"/>
  <c r="AN990"/>
  <c r="AN989" s="1"/>
  <c r="AN986"/>
  <c r="AN985" s="1"/>
  <c r="AN981"/>
  <c r="AN980" s="1"/>
  <c r="AN979" s="1"/>
  <c r="AN977"/>
  <c r="AN976" s="1"/>
  <c r="AN975" s="1"/>
  <c r="AN972"/>
  <c r="AN971" s="1"/>
  <c r="AN969"/>
  <c r="AN968" s="1"/>
  <c r="AN966"/>
  <c r="AN965" s="1"/>
  <c r="AN962"/>
  <c r="AN961" s="1"/>
  <c r="AN959"/>
  <c r="AN958" s="1"/>
  <c r="AN956"/>
  <c r="AN955" s="1"/>
  <c r="AN951"/>
  <c r="AN950" s="1"/>
  <c r="AN948"/>
  <c r="AN947" s="1"/>
  <c r="AN945"/>
  <c r="AN944" s="1"/>
  <c r="AN941"/>
  <c r="AN940" s="1"/>
  <c r="AN938"/>
  <c r="AN937" s="1"/>
  <c r="AN916"/>
  <c r="AN914"/>
  <c r="AN912"/>
  <c r="AN908"/>
  <c r="AN907" s="1"/>
  <c r="AN906" s="1"/>
  <c r="AN904"/>
  <c r="AN903" s="1"/>
  <c r="AN902" s="1"/>
  <c r="AN897"/>
  <c r="AN896" s="1"/>
  <c r="AN894"/>
  <c r="AN893" s="1"/>
  <c r="AN882"/>
  <c r="AN881" s="1"/>
  <c r="AN880" s="1"/>
  <c r="AN878"/>
  <c r="AN877" s="1"/>
  <c r="AN876" s="1"/>
  <c r="AN871"/>
  <c r="AN870" s="1"/>
  <c r="AN869" s="1"/>
  <c r="AN867"/>
  <c r="AN866" s="1"/>
  <c r="AN865" s="1"/>
  <c r="AN860"/>
  <c r="AN859" s="1"/>
  <c r="AN858" s="1"/>
  <c r="AN856"/>
  <c r="AN855" s="1"/>
  <c r="AN854" s="1"/>
  <c r="AN840"/>
  <c r="AN839" s="1"/>
  <c r="AN838" s="1"/>
  <c r="AN837" s="1"/>
  <c r="AN832"/>
  <c r="AN831" s="1"/>
  <c r="AN829"/>
  <c r="AN828" s="1"/>
  <c r="AN827" s="1"/>
  <c r="AN821"/>
  <c r="AN820" s="1"/>
  <c r="AN819" s="1"/>
  <c r="AN817"/>
  <c r="AN816" s="1"/>
  <c r="AN815" s="1"/>
  <c r="AN813"/>
  <c r="AN812" s="1"/>
  <c r="AN811" s="1"/>
  <c r="AN805"/>
  <c r="AN804" s="1"/>
  <c r="AN799"/>
  <c r="AN798" s="1"/>
  <c r="AN796"/>
  <c r="AN795" s="1"/>
  <c r="AN794" s="1"/>
  <c r="AN792"/>
  <c r="AN791" s="1"/>
  <c r="AN790" s="1"/>
  <c r="AN788"/>
  <c r="AN787" s="1"/>
  <c r="AN785"/>
  <c r="AN784" s="1"/>
  <c r="AN781"/>
  <c r="AN780" s="1"/>
  <c r="AN779" s="1"/>
  <c r="AN776"/>
  <c r="AN775" s="1"/>
  <c r="AN774" s="1"/>
  <c r="AN772"/>
  <c r="AN771" s="1"/>
  <c r="AN770" s="1"/>
  <c r="AN768"/>
  <c r="AN767" s="1"/>
  <c r="AN766" s="1"/>
  <c r="AN756"/>
  <c r="AN755" s="1"/>
  <c r="AN753"/>
  <c r="AN752" s="1"/>
  <c r="AN749"/>
  <c r="AN748" s="1"/>
  <c r="AN746"/>
  <c r="AN745" s="1"/>
  <c r="AN738"/>
  <c r="AN737" s="1"/>
  <c r="AN736" s="1"/>
  <c r="AN734"/>
  <c r="AN733" s="1"/>
  <c r="AN731"/>
  <c r="AN730" s="1"/>
  <c r="AN728"/>
  <c r="AN727" s="1"/>
  <c r="AN724"/>
  <c r="AN723" s="1"/>
  <c r="AN722" s="1"/>
  <c r="AP714"/>
  <c r="AP713" s="1"/>
  <c r="AN714"/>
  <c r="AN713" s="1"/>
  <c r="AN710"/>
  <c r="AN709" s="1"/>
  <c r="AN706"/>
  <c r="AN705" s="1"/>
  <c r="AN702"/>
  <c r="AN701" s="1"/>
  <c r="AN699"/>
  <c r="AN698" s="1"/>
  <c r="AN697" s="1"/>
  <c r="AN691"/>
  <c r="AN690" s="1"/>
  <c r="AN689" s="1"/>
  <c r="AN686"/>
  <c r="AN685" s="1"/>
  <c r="AQ683"/>
  <c r="AQ682" s="1"/>
  <c r="AP683"/>
  <c r="AP682" s="1"/>
  <c r="AN683"/>
  <c r="AN682" s="1"/>
  <c r="AN678"/>
  <c r="AN677" s="1"/>
  <c r="AN676" s="1"/>
  <c r="AN665"/>
  <c r="AN664" s="1"/>
  <c r="AN663" s="1"/>
  <c r="AN662" s="1"/>
  <c r="AN661" s="1"/>
  <c r="AN658"/>
  <c r="AN657" s="1"/>
  <c r="AN656" s="1"/>
  <c r="AN655" s="1"/>
  <c r="AN654" s="1"/>
  <c r="AN649"/>
  <c r="AN648" s="1"/>
  <c r="AN647" s="1"/>
  <c r="AN646" s="1"/>
  <c r="AN637"/>
  <c r="AN636" s="1"/>
  <c r="AN635" s="1"/>
  <c r="AN634" s="1"/>
  <c r="AN632"/>
  <c r="AN631" s="1"/>
  <c r="AN630" s="1"/>
  <c r="AN628"/>
  <c r="AN627" s="1"/>
  <c r="AN626" s="1"/>
  <c r="AN623"/>
  <c r="AN622" s="1"/>
  <c r="AN621" s="1"/>
  <c r="AN620" s="1"/>
  <c r="AN613"/>
  <c r="AN612" s="1"/>
  <c r="AN610"/>
  <c r="AN609" s="1"/>
  <c r="AN581"/>
  <c r="AN580" s="1"/>
  <c r="AN578"/>
  <c r="AN577" s="1"/>
  <c r="AN573"/>
  <c r="AN572" s="1"/>
  <c r="AN571" s="1"/>
  <c r="AN570" s="1"/>
  <c r="AN568"/>
  <c r="AN567" s="1"/>
  <c r="AN566" s="1"/>
  <c r="AN565" s="1"/>
  <c r="AN563"/>
  <c r="AN562" s="1"/>
  <c r="AN561" s="1"/>
  <c r="AN560" s="1"/>
  <c r="AN559" s="1"/>
  <c r="AN557"/>
  <c r="AN556" s="1"/>
  <c r="AN555" s="1"/>
  <c r="AN554" s="1"/>
  <c r="AN550"/>
  <c r="AN549" s="1"/>
  <c r="AN548" s="1"/>
  <c r="AN547" s="1"/>
  <c r="AN545"/>
  <c r="AN544" s="1"/>
  <c r="AN543" s="1"/>
  <c r="AN542" s="1"/>
  <c r="AN540"/>
  <c r="AN539" s="1"/>
  <c r="AN538" s="1"/>
  <c r="AN537" s="1"/>
  <c r="AN535"/>
  <c r="AN534" s="1"/>
  <c r="AN533" s="1"/>
  <c r="AN532" s="1"/>
  <c r="AN528"/>
  <c r="AN526"/>
  <c r="AN509"/>
  <c r="AN508" s="1"/>
  <c r="AN507" s="1"/>
  <c r="AN506" s="1"/>
  <c r="AN504"/>
  <c r="AN503" s="1"/>
  <c r="AN502" s="1"/>
  <c r="AN501" s="1"/>
  <c r="AN499"/>
  <c r="AN498" s="1"/>
  <c r="AN497" s="1"/>
  <c r="AN496" s="1"/>
  <c r="AN494"/>
  <c r="AN493" s="1"/>
  <c r="AN492" s="1"/>
  <c r="AN491" s="1"/>
  <c r="AN485"/>
  <c r="AN484" s="1"/>
  <c r="AN483" s="1"/>
  <c r="AN482" s="1"/>
  <c r="AN480"/>
  <c r="AN479" s="1"/>
  <c r="AN478" s="1"/>
  <c r="AN477" s="1"/>
  <c r="AN475"/>
  <c r="AN474" s="1"/>
  <c r="AN473" s="1"/>
  <c r="AN472" s="1"/>
  <c r="AN471" s="1"/>
  <c r="AN466"/>
  <c r="AN464"/>
  <c r="AN451"/>
  <c r="AN450" s="1"/>
  <c r="AN449" s="1"/>
  <c r="AN447"/>
  <c r="AN446" s="1"/>
  <c r="AN445" s="1"/>
  <c r="AN442"/>
  <c r="AN441" s="1"/>
  <c r="AN439"/>
  <c r="AN438" s="1"/>
  <c r="AN435"/>
  <c r="AN434" s="1"/>
  <c r="AN433" s="1"/>
  <c r="AN428"/>
  <c r="AN427" s="1"/>
  <c r="AN426" s="1"/>
  <c r="AN424"/>
  <c r="AN423" s="1"/>
  <c r="AN422" s="1"/>
  <c r="AN416"/>
  <c r="AN414"/>
  <c r="AN412"/>
  <c r="AN408"/>
  <c r="AN407" s="1"/>
  <c r="AN406" s="1"/>
  <c r="AN398"/>
  <c r="AN397" s="1"/>
  <c r="AN395"/>
  <c r="AN394" s="1"/>
  <c r="AN393" s="1"/>
  <c r="AN387"/>
  <c r="AN386" s="1"/>
  <c r="AN384"/>
  <c r="AN383" s="1"/>
  <c r="AN379"/>
  <c r="AN378" s="1"/>
  <c r="AN377" s="1"/>
  <c r="AN376" s="1"/>
  <c r="AN373"/>
  <c r="AN372" s="1"/>
  <c r="AN371" s="1"/>
  <c r="AN370" s="1"/>
  <c r="AN366"/>
  <c r="AN365" s="1"/>
  <c r="AN363"/>
  <c r="AN362" s="1"/>
  <c r="AN361" s="1"/>
  <c r="AN359"/>
  <c r="AN358" s="1"/>
  <c r="AN356"/>
  <c r="AN355" s="1"/>
  <c r="AN353"/>
  <c r="AN352" s="1"/>
  <c r="AN350"/>
  <c r="AN349" s="1"/>
  <c r="AN347"/>
  <c r="AN346" s="1"/>
  <c r="AN343"/>
  <c r="AN342" s="1"/>
  <c r="AN341" s="1"/>
  <c r="AN335"/>
  <c r="AN334" s="1"/>
  <c r="AN332"/>
  <c r="AN330"/>
  <c r="AN326"/>
  <c r="AN325" s="1"/>
  <c r="AN324" s="1"/>
  <c r="AN313"/>
  <c r="AN311"/>
  <c r="AN309"/>
  <c r="AN305"/>
  <c r="AN304" s="1"/>
  <c r="AN303" s="1"/>
  <c r="AN299"/>
  <c r="AN298" s="1"/>
  <c r="AN297" s="1"/>
  <c r="AN294"/>
  <c r="AN293" s="1"/>
  <c r="AN292" s="1"/>
  <c r="AN291" s="1"/>
  <c r="AN289"/>
  <c r="AN288" s="1"/>
  <c r="AN287" s="1"/>
  <c r="AN286" s="1"/>
  <c r="AN282"/>
  <c r="AN281" s="1"/>
  <c r="AN280" s="1"/>
  <c r="AN279" s="1"/>
  <c r="AN278" s="1"/>
  <c r="AN275"/>
  <c r="AN273"/>
  <c r="AN271"/>
  <c r="AN267"/>
  <c r="AN266" s="1"/>
  <c r="AN265" s="1"/>
  <c r="AN254"/>
  <c r="AN253" s="1"/>
  <c r="AN251"/>
  <c r="AN250" s="1"/>
  <c r="AN246"/>
  <c r="AN244"/>
  <c r="AN242"/>
  <c r="AN236"/>
  <c r="AN234"/>
  <c r="AN232"/>
  <c r="AN227"/>
  <c r="AN226" s="1"/>
  <c r="AN225" s="1"/>
  <c r="AN224" s="1"/>
  <c r="AN219"/>
  <c r="AN217"/>
  <c r="AN215"/>
  <c r="AN212"/>
  <c r="AN210"/>
  <c r="AN208"/>
  <c r="AN205"/>
  <c r="AN204" s="1"/>
  <c r="AN202"/>
  <c r="AN200"/>
  <c r="AN197"/>
  <c r="AN195"/>
  <c r="AN192"/>
  <c r="AN191" s="1"/>
  <c r="AN187"/>
  <c r="AN185"/>
  <c r="AN183"/>
  <c r="AN180"/>
  <c r="AN178"/>
  <c r="AN176"/>
  <c r="AN168"/>
  <c r="AN167" s="1"/>
  <c r="AN165"/>
  <c r="AN163"/>
  <c r="AN161"/>
  <c r="AN156"/>
  <c r="AN154"/>
  <c r="AN148"/>
  <c r="AN147" s="1"/>
  <c r="AN146" s="1"/>
  <c r="AN145" s="1"/>
  <c r="AN143"/>
  <c r="AN142" s="1"/>
  <c r="AN140"/>
  <c r="AN139" s="1"/>
  <c r="AN137"/>
  <c r="AN136" s="1"/>
  <c r="AN133"/>
  <c r="AN132" s="1"/>
  <c r="AN131" s="1"/>
  <c r="AN129"/>
  <c r="AN128" s="1"/>
  <c r="AN126"/>
  <c r="AN124"/>
  <c r="AN120"/>
  <c r="AN119" s="1"/>
  <c r="AN118" s="1"/>
  <c r="AN115"/>
  <c r="AN114" s="1"/>
  <c r="AN113" s="1"/>
  <c r="AN112" s="1"/>
  <c r="AN108"/>
  <c r="AN107" s="1"/>
  <c r="AN106" s="1"/>
  <c r="AN105" s="1"/>
  <c r="AN104" s="1"/>
  <c r="AN101"/>
  <c r="AN99"/>
  <c r="AN97"/>
  <c r="AN90"/>
  <c r="AN88"/>
  <c r="AN85"/>
  <c r="AN83"/>
  <c r="AN80"/>
  <c r="AN78"/>
  <c r="AN76"/>
  <c r="AN73"/>
  <c r="AN72" s="1"/>
  <c r="AN70"/>
  <c r="AN69" s="1"/>
  <c r="AN67"/>
  <c r="AN65"/>
  <c r="AN62"/>
  <c r="AN60"/>
  <c r="AN52"/>
  <c r="AN50"/>
  <c r="AN48"/>
  <c r="AN46"/>
  <c r="AN33"/>
  <c r="AN31"/>
  <c r="AN29"/>
  <c r="AN27"/>
  <c r="AN24"/>
  <c r="AN23" s="1"/>
  <c r="AN21"/>
  <c r="AN20" s="1"/>
  <c r="AN14"/>
  <c r="AN13" s="1"/>
  <c r="AN12" s="1"/>
  <c r="AN11" s="1"/>
  <c r="AN10" s="1"/>
  <c r="AN9" s="1"/>
  <c r="AG1288"/>
  <c r="AG773"/>
  <c r="CR801" l="1"/>
  <c r="CV801" s="1"/>
  <c r="CV802"/>
  <c r="CS846"/>
  <c r="CR401"/>
  <c r="CV402"/>
  <c r="BU1118"/>
  <c r="BU1117" s="1"/>
  <c r="CA1119"/>
  <c r="BN1118"/>
  <c r="BN1117" s="1"/>
  <c r="BT1119"/>
  <c r="BI515"/>
  <c r="BI514" s="1"/>
  <c r="BO516"/>
  <c r="BI391"/>
  <c r="BI390" s="1"/>
  <c r="BI389" s="1"/>
  <c r="BO392"/>
  <c r="BH391"/>
  <c r="BH390" s="1"/>
  <c r="BH389" s="1"/>
  <c r="BN392"/>
  <c r="BB390"/>
  <c r="BC514"/>
  <c r="BC390"/>
  <c r="BB515"/>
  <c r="BH516"/>
  <c r="AV929"/>
  <c r="AV928" s="1"/>
  <c r="BB930"/>
  <c r="AW889"/>
  <c r="AW888" s="1"/>
  <c r="BC890"/>
  <c r="AW926"/>
  <c r="AW925" s="1"/>
  <c r="BC927"/>
  <c r="AV889"/>
  <c r="AV888" s="1"/>
  <c r="BB890"/>
  <c r="AV512"/>
  <c r="AV511" s="1"/>
  <c r="BB513"/>
  <c r="AV926"/>
  <c r="AV925" s="1"/>
  <c r="BB927"/>
  <c r="AW886"/>
  <c r="AW885" s="1"/>
  <c r="AW884" s="1"/>
  <c r="BC887"/>
  <c r="AW923"/>
  <c r="AW922" s="1"/>
  <c r="BC924"/>
  <c r="AW929"/>
  <c r="AW928" s="1"/>
  <c r="BC930"/>
  <c r="AV886"/>
  <c r="AV885" s="1"/>
  <c r="AV884" s="1"/>
  <c r="BB887"/>
  <c r="AW512"/>
  <c r="AW511" s="1"/>
  <c r="BC513"/>
  <c r="AN59"/>
  <c r="AO875"/>
  <c r="AN918"/>
  <c r="AL875"/>
  <c r="AM875"/>
  <c r="AQ929"/>
  <c r="AQ928" s="1"/>
  <c r="AP886"/>
  <c r="AP885" s="1"/>
  <c r="AP884" s="1"/>
  <c r="AN875"/>
  <c r="AQ923"/>
  <c r="AQ922" s="1"/>
  <c r="AQ889"/>
  <c r="AQ888" s="1"/>
  <c r="AM918"/>
  <c r="AQ761"/>
  <c r="AQ760" s="1"/>
  <c r="AQ759" s="1"/>
  <c r="AQ758" s="1"/>
  <c r="AW762"/>
  <c r="AP761"/>
  <c r="AP760" s="1"/>
  <c r="AP759" s="1"/>
  <c r="AP758" s="1"/>
  <c r="AV762"/>
  <c r="AQ920"/>
  <c r="AQ919" s="1"/>
  <c r="AW921"/>
  <c r="AN1195"/>
  <c r="AP920"/>
  <c r="AP919" s="1"/>
  <c r="AV921"/>
  <c r="AP923"/>
  <c r="AP922" s="1"/>
  <c r="AV924"/>
  <c r="AP929"/>
  <c r="AP928" s="1"/>
  <c r="AP926"/>
  <c r="AP925" s="1"/>
  <c r="AP889"/>
  <c r="AP888" s="1"/>
  <c r="AQ926"/>
  <c r="AQ925" s="1"/>
  <c r="AQ886"/>
  <c r="AQ885" s="1"/>
  <c r="AQ884" s="1"/>
  <c r="AL918"/>
  <c r="AO918"/>
  <c r="AM87"/>
  <c r="AN182"/>
  <c r="AN194"/>
  <c r="AN214"/>
  <c r="AN231"/>
  <c r="AN230" s="1"/>
  <c r="AN229" s="1"/>
  <c r="AN525"/>
  <c r="AN524" s="1"/>
  <c r="AN523" s="1"/>
  <c r="AN625"/>
  <c r="AN744"/>
  <c r="AO1285"/>
  <c r="AO1284" s="1"/>
  <c r="AO1282" s="1"/>
  <c r="AN1247"/>
  <c r="AN1242" s="1"/>
  <c r="AN1241" s="1"/>
  <c r="AN1239" s="1"/>
  <c r="AO82"/>
  <c r="AL214"/>
  <c r="AL231"/>
  <c r="AL230" s="1"/>
  <c r="AL229" s="1"/>
  <c r="AN64"/>
  <c r="AN26"/>
  <c r="AN19" s="1"/>
  <c r="AN18" s="1"/>
  <c r="AN17" s="1"/>
  <c r="AN87"/>
  <c r="AN783"/>
  <c r="AN778" s="1"/>
  <c r="AL525"/>
  <c r="AL524" s="1"/>
  <c r="AL523" s="1"/>
  <c r="AL490" s="1"/>
  <c r="AN270"/>
  <c r="AN269" s="1"/>
  <c r="AN264" s="1"/>
  <c r="AN263" s="1"/>
  <c r="AO59"/>
  <c r="AO153"/>
  <c r="AO152" s="1"/>
  <c r="AO151" s="1"/>
  <c r="AO199"/>
  <c r="AO936"/>
  <c r="AM704"/>
  <c r="AN82"/>
  <c r="AN199"/>
  <c r="AN726"/>
  <c r="AN721" s="1"/>
  <c r="AN720" s="1"/>
  <c r="AO45"/>
  <c r="AO44" s="1"/>
  <c r="AO64"/>
  <c r="AO123"/>
  <c r="AO122" s="1"/>
  <c r="AO463"/>
  <c r="AO444" s="1"/>
  <c r="AL123"/>
  <c r="AL122" s="1"/>
  <c r="AO625"/>
  <c r="AL82"/>
  <c r="AO160"/>
  <c r="AO159" s="1"/>
  <c r="AO194"/>
  <c r="AM123"/>
  <c r="AM122" s="1"/>
  <c r="AL87"/>
  <c r="AL1195"/>
  <c r="AL1188" s="1"/>
  <c r="AN241"/>
  <c r="AN240" s="1"/>
  <c r="AN239" s="1"/>
  <c r="AN308"/>
  <c r="AN307" s="1"/>
  <c r="AN296" s="1"/>
  <c r="AN285" s="1"/>
  <c r="AN329"/>
  <c r="AN328" s="1"/>
  <c r="AO525"/>
  <c r="AO524" s="1"/>
  <c r="AO523" s="1"/>
  <c r="AO490" s="1"/>
  <c r="AM160"/>
  <c r="AM159" s="1"/>
  <c r="AN704"/>
  <c r="AN911"/>
  <c r="AN910" s="1"/>
  <c r="AO576"/>
  <c r="AO575" s="1"/>
  <c r="AM270"/>
  <c r="AM269" s="1"/>
  <c r="AM264" s="1"/>
  <c r="AM263" s="1"/>
  <c r="AM531"/>
  <c r="AM1121"/>
  <c r="AM1120" s="1"/>
  <c r="AL241"/>
  <c r="AL240" s="1"/>
  <c r="AL239" s="1"/>
  <c r="AN45"/>
  <c r="AN44" s="1"/>
  <c r="AN175"/>
  <c r="AN174" s="1"/>
  <c r="AN411"/>
  <c r="AN410" s="1"/>
  <c r="AN405" s="1"/>
  <c r="AO87"/>
  <c r="AO214"/>
  <c r="AO231"/>
  <c r="AO230" s="1"/>
  <c r="AO229" s="1"/>
  <c r="AO241"/>
  <c r="AO240" s="1"/>
  <c r="AO239" s="1"/>
  <c r="AN1226"/>
  <c r="AN1225" s="1"/>
  <c r="AO26"/>
  <c r="AM82"/>
  <c r="AM525"/>
  <c r="AM524" s="1"/>
  <c r="AM523" s="1"/>
  <c r="AM490" s="1"/>
  <c r="AM911"/>
  <c r="AM910" s="1"/>
  <c r="AM901" s="1"/>
  <c r="AM1247"/>
  <c r="AM1242" s="1"/>
  <c r="AM1241" s="1"/>
  <c r="AM1239" s="1"/>
  <c r="AL26"/>
  <c r="AL75"/>
  <c r="AL199"/>
  <c r="AL437"/>
  <c r="AL432" s="1"/>
  <c r="AL463"/>
  <c r="AL444" s="1"/>
  <c r="AL652"/>
  <c r="AL681"/>
  <c r="AL864"/>
  <c r="AL863" s="1"/>
  <c r="AL1177"/>
  <c r="AL1176" s="1"/>
  <c r="AN96"/>
  <c r="AN95" s="1"/>
  <c r="AN94" s="1"/>
  <c r="AN93" s="1"/>
  <c r="AN135"/>
  <c r="AN160"/>
  <c r="AN159" s="1"/>
  <c r="AN681"/>
  <c r="AN765"/>
  <c r="AN1188"/>
  <c r="AO308"/>
  <c r="AO307" s="1"/>
  <c r="AO329"/>
  <c r="AO328" s="1"/>
  <c r="AO323" s="1"/>
  <c r="AO322" s="1"/>
  <c r="AO652"/>
  <c r="AO704"/>
  <c r="AO984"/>
  <c r="AO1247"/>
  <c r="AO1242" s="1"/>
  <c r="AO1241" s="1"/>
  <c r="AO1239" s="1"/>
  <c r="AM26"/>
  <c r="AM19" s="1"/>
  <c r="AM18" s="1"/>
  <c r="AM17" s="1"/>
  <c r="AM75"/>
  <c r="AM199"/>
  <c r="AM231"/>
  <c r="AM230" s="1"/>
  <c r="AM229" s="1"/>
  <c r="AM241"/>
  <c r="AM240" s="1"/>
  <c r="AM239" s="1"/>
  <c r="AM463"/>
  <c r="AM444" s="1"/>
  <c r="AM864"/>
  <c r="AM863" s="1"/>
  <c r="AM1285"/>
  <c r="AM1284" s="1"/>
  <c r="AM1282" s="1"/>
  <c r="AL160"/>
  <c r="AL159" s="1"/>
  <c r="AL175"/>
  <c r="AL270"/>
  <c r="AL269" s="1"/>
  <c r="AN652"/>
  <c r="AM954"/>
  <c r="AM625"/>
  <c r="AM619" s="1"/>
  <c r="AN345"/>
  <c r="AN437"/>
  <c r="AN432" s="1"/>
  <c r="AN576"/>
  <c r="AN575" s="1"/>
  <c r="AN608"/>
  <c r="AN607" s="1"/>
  <c r="AN954"/>
  <c r="AN1200"/>
  <c r="AO96"/>
  <c r="AO95" s="1"/>
  <c r="AO94" s="1"/>
  <c r="AO93" s="1"/>
  <c r="AO175"/>
  <c r="AO270"/>
  <c r="AO269" s="1"/>
  <c r="AO264" s="1"/>
  <c r="AO263" s="1"/>
  <c r="AO726"/>
  <c r="AO1226"/>
  <c r="AO1225" s="1"/>
  <c r="AM135"/>
  <c r="AM182"/>
  <c r="AM207"/>
  <c r="AM411"/>
  <c r="AM410" s="1"/>
  <c r="AM405" s="1"/>
  <c r="AM744"/>
  <c r="AM1226"/>
  <c r="AM1225" s="1"/>
  <c r="AL153"/>
  <c r="AL152" s="1"/>
  <c r="AL151" s="1"/>
  <c r="AL411"/>
  <c r="AL410" s="1"/>
  <c r="AL405" s="1"/>
  <c r="AL726"/>
  <c r="AL1200"/>
  <c r="AL1226"/>
  <c r="AL1225" s="1"/>
  <c r="AN123"/>
  <c r="AN122" s="1"/>
  <c r="AN153"/>
  <c r="AN152" s="1"/>
  <c r="AN151" s="1"/>
  <c r="AN463"/>
  <c r="AN619"/>
  <c r="AN864"/>
  <c r="AN863" s="1"/>
  <c r="AN892"/>
  <c r="AN891" s="1"/>
  <c r="AN936"/>
  <c r="AO182"/>
  <c r="AO207"/>
  <c r="AO411"/>
  <c r="AO410" s="1"/>
  <c r="AO405" s="1"/>
  <c r="AO608"/>
  <c r="AO607" s="1"/>
  <c r="AO765"/>
  <c r="AO783"/>
  <c r="AO778" s="1"/>
  <c r="AO892"/>
  <c r="AO891" s="1"/>
  <c r="AO911"/>
  <c r="AO910" s="1"/>
  <c r="AO1143"/>
  <c r="AO1195"/>
  <c r="AO1188" s="1"/>
  <c r="AM45"/>
  <c r="AM44" s="1"/>
  <c r="AM64"/>
  <c r="AM214"/>
  <c r="AM308"/>
  <c r="AM307" s="1"/>
  <c r="AM296" s="1"/>
  <c r="AM285" s="1"/>
  <c r="AM329"/>
  <c r="AM328" s="1"/>
  <c r="AM323" s="1"/>
  <c r="AM322" s="1"/>
  <c r="AM421"/>
  <c r="AM420" s="1"/>
  <c r="AM726"/>
  <c r="AM721" s="1"/>
  <c r="AM720" s="1"/>
  <c r="AM1195"/>
  <c r="AM1188" s="1"/>
  <c r="AL45"/>
  <c r="AL44" s="1"/>
  <c r="AL64"/>
  <c r="AL207"/>
  <c r="AL308"/>
  <c r="AL307" s="1"/>
  <c r="AL296" s="1"/>
  <c r="AL285" s="1"/>
  <c r="AL329"/>
  <c r="AL328" s="1"/>
  <c r="AL323" s="1"/>
  <c r="AL322" s="1"/>
  <c r="AL608"/>
  <c r="AL607" s="1"/>
  <c r="AL1143"/>
  <c r="AL1247"/>
  <c r="AL1242" s="1"/>
  <c r="AL1241" s="1"/>
  <c r="AL1239" s="1"/>
  <c r="AN421"/>
  <c r="AN420" s="1"/>
  <c r="AN1143"/>
  <c r="AO421"/>
  <c r="AO420" s="1"/>
  <c r="AM382"/>
  <c r="AM381" s="1"/>
  <c r="AM437"/>
  <c r="AM432" s="1"/>
  <c r="AM608"/>
  <c r="AM607" s="1"/>
  <c r="AM765"/>
  <c r="AM783"/>
  <c r="AM778" s="1"/>
  <c r="AM892"/>
  <c r="AM891" s="1"/>
  <c r="AL264"/>
  <c r="AL263" s="1"/>
  <c r="AL382"/>
  <c r="AL381" s="1"/>
  <c r="AL576"/>
  <c r="AL575" s="1"/>
  <c r="AL704"/>
  <c r="AL765"/>
  <c r="AL783"/>
  <c r="AL778" s="1"/>
  <c r="AL892"/>
  <c r="AL891" s="1"/>
  <c r="AL911"/>
  <c r="AL910" s="1"/>
  <c r="AL1285"/>
  <c r="AL1284" s="1"/>
  <c r="AL1282" s="1"/>
  <c r="AN75"/>
  <c r="AN207"/>
  <c r="AN853"/>
  <c r="AN852" s="1"/>
  <c r="AN1121"/>
  <c r="AN1120" s="1"/>
  <c r="AO75"/>
  <c r="AO382"/>
  <c r="AO381" s="1"/>
  <c r="AO437"/>
  <c r="AO432" s="1"/>
  <c r="AO531"/>
  <c r="AO744"/>
  <c r="AO1200"/>
  <c r="AM59"/>
  <c r="AM96"/>
  <c r="AM95" s="1"/>
  <c r="AM94" s="1"/>
  <c r="AM93" s="1"/>
  <c r="AM153"/>
  <c r="AM152" s="1"/>
  <c r="AM151" s="1"/>
  <c r="AM175"/>
  <c r="AM194"/>
  <c r="AM576"/>
  <c r="AM575" s="1"/>
  <c r="AM553" s="1"/>
  <c r="AM936"/>
  <c r="AM984"/>
  <c r="AM1143"/>
  <c r="AM1161"/>
  <c r="AM1200"/>
  <c r="AL59"/>
  <c r="AL96"/>
  <c r="AL95" s="1"/>
  <c r="AL94" s="1"/>
  <c r="AL93" s="1"/>
  <c r="AL182"/>
  <c r="AL194"/>
  <c r="AL625"/>
  <c r="AL619" s="1"/>
  <c r="AL984"/>
  <c r="AL135"/>
  <c r="AL345"/>
  <c r="AL340" s="1"/>
  <c r="AL339" s="1"/>
  <c r="AL338" s="1"/>
  <c r="AL421"/>
  <c r="AL420" s="1"/>
  <c r="AL744"/>
  <c r="AL853"/>
  <c r="AL852" s="1"/>
  <c r="AL1121"/>
  <c r="AL1120" s="1"/>
  <c r="AL1161"/>
  <c r="AL810"/>
  <c r="AL1029"/>
  <c r="AL1028" s="1"/>
  <c r="AL19"/>
  <c r="AL18" s="1"/>
  <c r="AL17" s="1"/>
  <c r="AL531"/>
  <c r="AL936"/>
  <c r="AL954"/>
  <c r="AM810"/>
  <c r="AM1029"/>
  <c r="AM1028" s="1"/>
  <c r="AM1177"/>
  <c r="AM1176" s="1"/>
  <c r="AM681"/>
  <c r="AM675" s="1"/>
  <c r="AM674" s="1"/>
  <c r="AM652"/>
  <c r="AM345"/>
  <c r="AM340" s="1"/>
  <c r="AM339" s="1"/>
  <c r="AM338" s="1"/>
  <c r="AM853"/>
  <c r="AM852" s="1"/>
  <c r="AO135"/>
  <c r="AO117" s="1"/>
  <c r="AO345"/>
  <c r="AO340" s="1"/>
  <c r="AO339" s="1"/>
  <c r="AO338" s="1"/>
  <c r="AO681"/>
  <c r="AO864"/>
  <c r="AO863" s="1"/>
  <c r="AO1177"/>
  <c r="AO1176" s="1"/>
  <c r="AO619"/>
  <c r="AO954"/>
  <c r="AO296"/>
  <c r="AO285" s="1"/>
  <c r="AO853"/>
  <c r="AO852" s="1"/>
  <c r="AO874"/>
  <c r="AO1121"/>
  <c r="AO1120" s="1"/>
  <c r="AO19"/>
  <c r="AO18" s="1"/>
  <c r="AO17" s="1"/>
  <c r="AO810"/>
  <c r="AO1029"/>
  <c r="AO1028" s="1"/>
  <c r="AO1161"/>
  <c r="AN340"/>
  <c r="AN339" s="1"/>
  <c r="AN338" s="1"/>
  <c r="AN382"/>
  <c r="AN490"/>
  <c r="AN531"/>
  <c r="AN675"/>
  <c r="AN674" s="1"/>
  <c r="AN323"/>
  <c r="AN322" s="1"/>
  <c r="AN444"/>
  <c r="AN1177"/>
  <c r="AN1176" s="1"/>
  <c r="AN1285"/>
  <c r="AN1284" s="1"/>
  <c r="AN1282" s="1"/>
  <c r="AN984"/>
  <c r="AN935" s="1"/>
  <c r="AN934" s="1"/>
  <c r="AN932" s="1"/>
  <c r="AN1161"/>
  <c r="AN810"/>
  <c r="AN1029"/>
  <c r="AN1028" s="1"/>
  <c r="AF1287"/>
  <c r="AF1286" s="1"/>
  <c r="AF1285" s="1"/>
  <c r="AG1172"/>
  <c r="AG1171" s="1"/>
  <c r="AG1167" s="1"/>
  <c r="AH1172"/>
  <c r="AH1171" s="1"/>
  <c r="AH1167" s="1"/>
  <c r="AI1172"/>
  <c r="AI1171" s="1"/>
  <c r="AI1167" s="1"/>
  <c r="AF1172"/>
  <c r="AF1171" s="1"/>
  <c r="AF1167" s="1"/>
  <c r="AG1155"/>
  <c r="AG1154" s="1"/>
  <c r="AH1155"/>
  <c r="AH1154" s="1"/>
  <c r="AI1155"/>
  <c r="AI1154" s="1"/>
  <c r="AF1155"/>
  <c r="AF1154" s="1"/>
  <c r="AG1152"/>
  <c r="AG1151" s="1"/>
  <c r="AG1150" s="1"/>
  <c r="AH1152"/>
  <c r="AH1151" s="1"/>
  <c r="AH1150" s="1"/>
  <c r="AI1152"/>
  <c r="AI1151" s="1"/>
  <c r="AI1150" s="1"/>
  <c r="AF1152"/>
  <c r="AF1151" s="1"/>
  <c r="AF1150" s="1"/>
  <c r="AG1144"/>
  <c r="AH1144"/>
  <c r="AI1145"/>
  <c r="AI1144" s="1"/>
  <c r="AF1145"/>
  <c r="AF1144" s="1"/>
  <c r="AG796"/>
  <c r="AG795" s="1"/>
  <c r="AG794" s="1"/>
  <c r="AH796"/>
  <c r="AH795" s="1"/>
  <c r="AH794" s="1"/>
  <c r="AI796"/>
  <c r="AI795" s="1"/>
  <c r="AI794" s="1"/>
  <c r="AF796"/>
  <c r="AF795" s="1"/>
  <c r="AF794" s="1"/>
  <c r="AG363"/>
  <c r="AG362" s="1"/>
  <c r="AG361" s="1"/>
  <c r="AH363"/>
  <c r="AH362" s="1"/>
  <c r="AH361" s="1"/>
  <c r="AI363"/>
  <c r="AI362" s="1"/>
  <c r="AI361" s="1"/>
  <c r="AF363"/>
  <c r="AF362" s="1"/>
  <c r="AF361" s="1"/>
  <c r="AF236"/>
  <c r="AG366"/>
  <c r="AG365" s="1"/>
  <c r="AH366"/>
  <c r="AH365" s="1"/>
  <c r="AI366"/>
  <c r="AI365" s="1"/>
  <c r="AK367"/>
  <c r="AQ367" s="1"/>
  <c r="AJ367"/>
  <c r="AP367" s="1"/>
  <c r="AF366"/>
  <c r="AF365" s="1"/>
  <c r="AK364"/>
  <c r="AQ364" s="1"/>
  <c r="AJ364"/>
  <c r="AP364" s="1"/>
  <c r="AL721" l="1"/>
  <c r="AL720" s="1"/>
  <c r="AO721"/>
  <c r="AO720" s="1"/>
  <c r="CR400"/>
  <c r="CV400" s="1"/>
  <c r="CV401"/>
  <c r="CA1118"/>
  <c r="CG1119"/>
  <c r="BT1118"/>
  <c r="BT1117" s="1"/>
  <c r="BZ1119"/>
  <c r="BN391"/>
  <c r="BN390" s="1"/>
  <c r="BN389" s="1"/>
  <c r="BT392"/>
  <c r="BO515"/>
  <c r="BO514" s="1"/>
  <c r="BU516"/>
  <c r="BO391"/>
  <c r="BO390" s="1"/>
  <c r="BO389" s="1"/>
  <c r="BU392"/>
  <c r="BH515"/>
  <c r="BH514" s="1"/>
  <c r="BN516"/>
  <c r="AL675"/>
  <c r="AL674" s="1"/>
  <c r="AN58"/>
  <c r="AN43" s="1"/>
  <c r="AN42" s="1"/>
  <c r="AN41" s="1"/>
  <c r="BB514"/>
  <c r="BB389"/>
  <c r="BC389"/>
  <c r="BB886"/>
  <c r="BH887"/>
  <c r="BC923"/>
  <c r="BI924"/>
  <c r="BB926"/>
  <c r="BH927"/>
  <c r="BC929"/>
  <c r="BI930"/>
  <c r="BC886"/>
  <c r="BI887"/>
  <c r="BC926"/>
  <c r="BI927"/>
  <c r="BB929"/>
  <c r="BH930"/>
  <c r="BC512"/>
  <c r="BI513"/>
  <c r="BB512"/>
  <c r="BH513"/>
  <c r="BB889"/>
  <c r="BH890"/>
  <c r="BC889"/>
  <c r="BI890"/>
  <c r="AO58"/>
  <c r="AO43" s="1"/>
  <c r="AO42" s="1"/>
  <c r="AO41" s="1"/>
  <c r="AN190"/>
  <c r="AL874"/>
  <c r="AN1027"/>
  <c r="AV761"/>
  <c r="AV760" s="1"/>
  <c r="AV759" s="1"/>
  <c r="AV758" s="1"/>
  <c r="BB762"/>
  <c r="AV920"/>
  <c r="AV919" s="1"/>
  <c r="BB921"/>
  <c r="AW920"/>
  <c r="AW919" s="1"/>
  <c r="AW918" s="1"/>
  <c r="BC921"/>
  <c r="AW761"/>
  <c r="AW760" s="1"/>
  <c r="AW759" s="1"/>
  <c r="AW758" s="1"/>
  <c r="BC762"/>
  <c r="AV923"/>
  <c r="AV922" s="1"/>
  <c r="BB924"/>
  <c r="AQ918"/>
  <c r="AL1187"/>
  <c r="AL1175" s="1"/>
  <c r="AN431"/>
  <c r="AO935"/>
  <c r="AO934" s="1"/>
  <c r="AO932" s="1"/>
  <c r="AJ366"/>
  <c r="AJ365" s="1"/>
  <c r="AJ363"/>
  <c r="AJ362" s="1"/>
  <c r="AJ361" s="1"/>
  <c r="AQ363"/>
  <c r="AQ362" s="1"/>
  <c r="AQ361" s="1"/>
  <c r="AW364"/>
  <c r="AP363"/>
  <c r="AP362" s="1"/>
  <c r="AP361" s="1"/>
  <c r="AV364"/>
  <c r="AL553"/>
  <c r="AL901"/>
  <c r="AL900" s="1"/>
  <c r="AN901"/>
  <c r="AN900" s="1"/>
  <c r="AQ366"/>
  <c r="AQ365" s="1"/>
  <c r="AW367"/>
  <c r="AP366"/>
  <c r="AP365" s="1"/>
  <c r="AV367"/>
  <c r="AM900"/>
  <c r="AO901"/>
  <c r="AO900" s="1"/>
  <c r="AP918"/>
  <c r="AN381"/>
  <c r="AN375" s="1"/>
  <c r="AN369" s="1"/>
  <c r="AK366"/>
  <c r="AK365" s="1"/>
  <c r="AK363"/>
  <c r="AK362" s="1"/>
  <c r="AK361" s="1"/>
  <c r="AO261"/>
  <c r="AM174"/>
  <c r="AL1027"/>
  <c r="AL1017" s="1"/>
  <c r="AL117"/>
  <c r="AN764"/>
  <c r="AM190"/>
  <c r="AO431"/>
  <c r="AM874"/>
  <c r="AO1187"/>
  <c r="AO1175" s="1"/>
  <c r="AO190"/>
  <c r="AN158"/>
  <c r="AN150" s="1"/>
  <c r="AL58"/>
  <c r="AL43" s="1"/>
  <c r="AL42" s="1"/>
  <c r="AL41" s="1"/>
  <c r="AM1027"/>
  <c r="AN1187"/>
  <c r="AN1175" s="1"/>
  <c r="AN1017" s="1"/>
  <c r="AL174"/>
  <c r="AM117"/>
  <c r="AO675"/>
  <c r="AO674" s="1"/>
  <c r="AM764"/>
  <c r="AL190"/>
  <c r="AO553"/>
  <c r="AO488" s="1"/>
  <c r="AN261"/>
  <c r="AM261"/>
  <c r="AO1027"/>
  <c r="AM935"/>
  <c r="AM934" s="1"/>
  <c r="AM932" s="1"/>
  <c r="AM1187"/>
  <c r="AM1175" s="1"/>
  <c r="AN117"/>
  <c r="AN111" s="1"/>
  <c r="AN7" s="1"/>
  <c r="AM58"/>
  <c r="AM43" s="1"/>
  <c r="AM42" s="1"/>
  <c r="AM41" s="1"/>
  <c r="AN553"/>
  <c r="AN488" s="1"/>
  <c r="AL261"/>
  <c r="AM488"/>
  <c r="AL935"/>
  <c r="AL934" s="1"/>
  <c r="AL932" s="1"/>
  <c r="AL488"/>
  <c r="AL375"/>
  <c r="AL369" s="1"/>
  <c r="AM375"/>
  <c r="AM369" s="1"/>
  <c r="AN874"/>
  <c r="AM431"/>
  <c r="AL431"/>
  <c r="AO764"/>
  <c r="AO375"/>
  <c r="AO369" s="1"/>
  <c r="AL764"/>
  <c r="AO174"/>
  <c r="AO158" s="1"/>
  <c r="AO150" s="1"/>
  <c r="AO111" s="1"/>
  <c r="AO7" s="1"/>
  <c r="AG1143"/>
  <c r="AF1143"/>
  <c r="AH1143"/>
  <c r="AG1110"/>
  <c r="AG1109" s="1"/>
  <c r="AH1110"/>
  <c r="AH1109" s="1"/>
  <c r="AI1110"/>
  <c r="AI1109" s="1"/>
  <c r="AK1111"/>
  <c r="AQ1111" s="1"/>
  <c r="AJ1111"/>
  <c r="AP1111" s="1"/>
  <c r="AF1110"/>
  <c r="AF1109" s="1"/>
  <c r="AK1108"/>
  <c r="AQ1108" s="1"/>
  <c r="AJ1108"/>
  <c r="AP1108" s="1"/>
  <c r="AI1107"/>
  <c r="AI1106" s="1"/>
  <c r="AI1105" s="1"/>
  <c r="AH236"/>
  <c r="AI236"/>
  <c r="AG236"/>
  <c r="AG246"/>
  <c r="AG799"/>
  <c r="AG798" s="1"/>
  <c r="AH799"/>
  <c r="AH798" s="1"/>
  <c r="AI799"/>
  <c r="AI798" s="1"/>
  <c r="AF799"/>
  <c r="AF798" s="1"/>
  <c r="AK800"/>
  <c r="AQ800" s="1"/>
  <c r="AJ800"/>
  <c r="AK797"/>
  <c r="AJ797"/>
  <c r="AK1173"/>
  <c r="AJ1173"/>
  <c r="AK1156"/>
  <c r="AJ1156"/>
  <c r="AK1153"/>
  <c r="AJ1153"/>
  <c r="AI1148"/>
  <c r="AI1147" s="1"/>
  <c r="AI1143" s="1"/>
  <c r="AK1149"/>
  <c r="AJ1149"/>
  <c r="AK1146"/>
  <c r="AJ1146"/>
  <c r="CG1118" l="1"/>
  <c r="CM1119"/>
  <c r="BZ1118"/>
  <c r="CF1119"/>
  <c r="CA1117"/>
  <c r="BU391"/>
  <c r="BU390" s="1"/>
  <c r="BU389" s="1"/>
  <c r="CA392"/>
  <c r="BT391"/>
  <c r="BT390" s="1"/>
  <c r="BT389" s="1"/>
  <c r="BZ392"/>
  <c r="BU515"/>
  <c r="BU514" s="1"/>
  <c r="CA516"/>
  <c r="AO320"/>
  <c r="BN515"/>
  <c r="BN514" s="1"/>
  <c r="BT516"/>
  <c r="AV918"/>
  <c r="BI889"/>
  <c r="BI888" s="1"/>
  <c r="BO890"/>
  <c r="BH512"/>
  <c r="BH511" s="1"/>
  <c r="BN513"/>
  <c r="BH929"/>
  <c r="BH928" s="1"/>
  <c r="BN930"/>
  <c r="BI886"/>
  <c r="BI885" s="1"/>
  <c r="BI884" s="1"/>
  <c r="BO887"/>
  <c r="BH926"/>
  <c r="BH925" s="1"/>
  <c r="BN927"/>
  <c r="BH886"/>
  <c r="BH885" s="1"/>
  <c r="BH884" s="1"/>
  <c r="BN887"/>
  <c r="BH889"/>
  <c r="BH888" s="1"/>
  <c r="BN890"/>
  <c r="BI512"/>
  <c r="BI511" s="1"/>
  <c r="BO513"/>
  <c r="BI926"/>
  <c r="BI925" s="1"/>
  <c r="BO927"/>
  <c r="BI929"/>
  <c r="BI928" s="1"/>
  <c r="BO930"/>
  <c r="BI923"/>
  <c r="BI922" s="1"/>
  <c r="BO924"/>
  <c r="BB888"/>
  <c r="BC511"/>
  <c r="BC925"/>
  <c r="BC928"/>
  <c r="BC922"/>
  <c r="BC888"/>
  <c r="BB511"/>
  <c r="BB928"/>
  <c r="BC885"/>
  <c r="BB925"/>
  <c r="BB885"/>
  <c r="BC761"/>
  <c r="BI762"/>
  <c r="BB920"/>
  <c r="BH921"/>
  <c r="BB923"/>
  <c r="BH924"/>
  <c r="BC920"/>
  <c r="BI921"/>
  <c r="BB761"/>
  <c r="BH762"/>
  <c r="AN320"/>
  <c r="AM158"/>
  <c r="AM150" s="1"/>
  <c r="AV366"/>
  <c r="AV365" s="1"/>
  <c r="BB367"/>
  <c r="AV363"/>
  <c r="AV362" s="1"/>
  <c r="AV361" s="1"/>
  <c r="BB364"/>
  <c r="AW366"/>
  <c r="AW365" s="1"/>
  <c r="BC367"/>
  <c r="AW363"/>
  <c r="AW362" s="1"/>
  <c r="AW361" s="1"/>
  <c r="BC364"/>
  <c r="AL672"/>
  <c r="AJ1107"/>
  <c r="AJ1106" s="1"/>
  <c r="AJ1105" s="1"/>
  <c r="AP1107"/>
  <c r="AP1106" s="1"/>
  <c r="AP1105" s="1"/>
  <c r="AV1108"/>
  <c r="AQ1110"/>
  <c r="AQ1109" s="1"/>
  <c r="AW1111"/>
  <c r="AK1107"/>
  <c r="AK1106" s="1"/>
  <c r="AK1105" s="1"/>
  <c r="AQ799"/>
  <c r="AQ798" s="1"/>
  <c r="AW800"/>
  <c r="AQ1107"/>
  <c r="AQ1106" s="1"/>
  <c r="AQ1105" s="1"/>
  <c r="AW1108"/>
  <c r="AP1110"/>
  <c r="AP1109" s="1"/>
  <c r="AV1111"/>
  <c r="AN672"/>
  <c r="AP1156"/>
  <c r="AJ1155"/>
  <c r="AJ1154" s="1"/>
  <c r="AP1146"/>
  <c r="AJ1145"/>
  <c r="AJ1144" s="1"/>
  <c r="AQ1156"/>
  <c r="AK1155"/>
  <c r="AK1154" s="1"/>
  <c r="AQ797"/>
  <c r="AK796"/>
  <c r="AK795" s="1"/>
  <c r="AK794" s="1"/>
  <c r="AK1110"/>
  <c r="AK1109" s="1"/>
  <c r="AK1148"/>
  <c r="AK1147" s="1"/>
  <c r="AQ1149"/>
  <c r="AP797"/>
  <c r="AJ796"/>
  <c r="AJ795" s="1"/>
  <c r="AJ794" s="1"/>
  <c r="AJ1148"/>
  <c r="AJ1147" s="1"/>
  <c r="AP1149"/>
  <c r="AQ1153"/>
  <c r="AK1152"/>
  <c r="AK1151" s="1"/>
  <c r="AK1150" s="1"/>
  <c r="AQ1173"/>
  <c r="AK1172"/>
  <c r="AK1171" s="1"/>
  <c r="AK1167" s="1"/>
  <c r="AJ799"/>
  <c r="AJ798" s="1"/>
  <c r="AP800"/>
  <c r="AQ1146"/>
  <c r="AK1145"/>
  <c r="AK1144" s="1"/>
  <c r="AP1153"/>
  <c r="AJ1152"/>
  <c r="AJ1151" s="1"/>
  <c r="AJ1150" s="1"/>
  <c r="AP1173"/>
  <c r="AJ1172"/>
  <c r="AJ1171" s="1"/>
  <c r="AJ1167" s="1"/>
  <c r="AK799"/>
  <c r="AK798" s="1"/>
  <c r="AJ1110"/>
  <c r="AJ1109" s="1"/>
  <c r="AM111"/>
  <c r="AM7" s="1"/>
  <c r="AO1017"/>
  <c r="AM672"/>
  <c r="AM1017"/>
  <c r="AO672"/>
  <c r="AL158"/>
  <c r="AL150" s="1"/>
  <c r="AL111" s="1"/>
  <c r="AL7" s="1"/>
  <c r="AL320"/>
  <c r="AM320"/>
  <c r="AG687"/>
  <c r="AG686" s="1"/>
  <c r="AG685" s="1"/>
  <c r="AG832"/>
  <c r="AG831" s="1"/>
  <c r="AH832"/>
  <c r="AH831" s="1"/>
  <c r="AI832"/>
  <c r="AI831" s="1"/>
  <c r="AK833"/>
  <c r="AJ833"/>
  <c r="AF832"/>
  <c r="AF831" s="1"/>
  <c r="AG714"/>
  <c r="AG713" s="1"/>
  <c r="AH714"/>
  <c r="AH713" s="1"/>
  <c r="AI714"/>
  <c r="AI713" s="1"/>
  <c r="AJ714"/>
  <c r="AJ713" s="1"/>
  <c r="AF714"/>
  <c r="AF713" s="1"/>
  <c r="AK715"/>
  <c r="AG1007"/>
  <c r="AG1006" s="1"/>
  <c r="AG1005" s="1"/>
  <c r="AG1004" s="1"/>
  <c r="AH1007"/>
  <c r="AH1006" s="1"/>
  <c r="AH1005" s="1"/>
  <c r="AH1004" s="1"/>
  <c r="AI1007"/>
  <c r="AI1006" s="1"/>
  <c r="AI1005" s="1"/>
  <c r="AI1004" s="1"/>
  <c r="AK1008"/>
  <c r="AJ1008"/>
  <c r="AF1007"/>
  <c r="AF1006" s="1"/>
  <c r="AF1005" s="1"/>
  <c r="AF1004" s="1"/>
  <c r="AI1291"/>
  <c r="AI1290" s="1"/>
  <c r="AI1289" s="1"/>
  <c r="AH1291"/>
  <c r="AH1290" s="1"/>
  <c r="AH1289" s="1"/>
  <c r="AG1291"/>
  <c r="AG1290" s="1"/>
  <c r="AG1289" s="1"/>
  <c r="AF1291"/>
  <c r="AF1290" s="1"/>
  <c r="AF1289" s="1"/>
  <c r="AI1287"/>
  <c r="AI1286" s="1"/>
  <c r="AH1287"/>
  <c r="AH1286" s="1"/>
  <c r="AG1287"/>
  <c r="AG1286" s="1"/>
  <c r="AG1285" s="1"/>
  <c r="AG1284" s="1"/>
  <c r="AG1282" s="1"/>
  <c r="AI1279"/>
  <c r="AI1278" s="1"/>
  <c r="AI1277" s="1"/>
  <c r="AI1276" s="1"/>
  <c r="AI1275" s="1"/>
  <c r="AI1274" s="1"/>
  <c r="AI1272" s="1"/>
  <c r="AH1279"/>
  <c r="AH1278" s="1"/>
  <c r="AH1277" s="1"/>
  <c r="AH1276" s="1"/>
  <c r="AH1275" s="1"/>
  <c r="AH1274" s="1"/>
  <c r="AH1272" s="1"/>
  <c r="AG1279"/>
  <c r="AG1278" s="1"/>
  <c r="AG1277" s="1"/>
  <c r="AG1276" s="1"/>
  <c r="AG1275" s="1"/>
  <c r="AG1274" s="1"/>
  <c r="AG1272" s="1"/>
  <c r="AF1279"/>
  <c r="AF1278" s="1"/>
  <c r="AF1277" s="1"/>
  <c r="AF1276" s="1"/>
  <c r="AF1275" s="1"/>
  <c r="AF1274" s="1"/>
  <c r="AF1272" s="1"/>
  <c r="AI1269"/>
  <c r="AH1269"/>
  <c r="AH1268" s="1"/>
  <c r="AH1267" s="1"/>
  <c r="AH1266" s="1"/>
  <c r="AH1265" s="1"/>
  <c r="AG1269"/>
  <c r="AG1268" s="1"/>
  <c r="AG1267" s="1"/>
  <c r="AG1266" s="1"/>
  <c r="AG1265" s="1"/>
  <c r="AF1269"/>
  <c r="AF1268" s="1"/>
  <c r="AF1267" s="1"/>
  <c r="AF1266" s="1"/>
  <c r="AF1265" s="1"/>
  <c r="AI1268"/>
  <c r="AI1267" s="1"/>
  <c r="AI1266" s="1"/>
  <c r="AI1265" s="1"/>
  <c r="AI1262"/>
  <c r="AH1262"/>
  <c r="AH1261" s="1"/>
  <c r="AG1262"/>
  <c r="AG1261" s="1"/>
  <c r="AG1260" s="1"/>
  <c r="AG1259" s="1"/>
  <c r="AF1262"/>
  <c r="AF1261" s="1"/>
  <c r="AF1260" s="1"/>
  <c r="AF1259" s="1"/>
  <c r="AI1261"/>
  <c r="AI1260" s="1"/>
  <c r="AI1259" s="1"/>
  <c r="AH1260"/>
  <c r="AH1259" s="1"/>
  <c r="AI1257"/>
  <c r="AI1256" s="1"/>
  <c r="AI1255" s="1"/>
  <c r="AI1254" s="1"/>
  <c r="AH1257"/>
  <c r="AH1256" s="1"/>
  <c r="AH1255" s="1"/>
  <c r="AH1254" s="1"/>
  <c r="AG1257"/>
  <c r="AG1256" s="1"/>
  <c r="AG1255" s="1"/>
  <c r="AG1254" s="1"/>
  <c r="AF1257"/>
  <c r="AF1256" s="1"/>
  <c r="AF1255" s="1"/>
  <c r="AF1254" s="1"/>
  <c r="AI1252"/>
  <c r="AH1252"/>
  <c r="AH1251" s="1"/>
  <c r="AG1252"/>
  <c r="AG1251" s="1"/>
  <c r="AF1252"/>
  <c r="AF1251" s="1"/>
  <c r="AI1251"/>
  <c r="AI1249"/>
  <c r="AH1249"/>
  <c r="AG1249"/>
  <c r="AF1249"/>
  <c r="AF1248" s="1"/>
  <c r="AI1248"/>
  <c r="AH1248"/>
  <c r="AG1248"/>
  <c r="AI1245"/>
  <c r="AI1244" s="1"/>
  <c r="AI1243" s="1"/>
  <c r="AH1245"/>
  <c r="AH1244" s="1"/>
  <c r="AH1243" s="1"/>
  <c r="AG1245"/>
  <c r="AG1244" s="1"/>
  <c r="AG1243" s="1"/>
  <c r="AF1245"/>
  <c r="AF1244" s="1"/>
  <c r="AF1243" s="1"/>
  <c r="AI1236"/>
  <c r="AH1236"/>
  <c r="AH1235" s="1"/>
  <c r="AH1234" s="1"/>
  <c r="AH1233" s="1"/>
  <c r="AG1236"/>
  <c r="AG1235" s="1"/>
  <c r="AG1234" s="1"/>
  <c r="AG1233" s="1"/>
  <c r="AF1236"/>
  <c r="AF1235" s="1"/>
  <c r="AF1234" s="1"/>
  <c r="AF1233" s="1"/>
  <c r="AI1235"/>
  <c r="AI1234" s="1"/>
  <c r="AI1233" s="1"/>
  <c r="AI1231"/>
  <c r="AH1231"/>
  <c r="AG1231"/>
  <c r="AG1230" s="1"/>
  <c r="AF1231"/>
  <c r="AF1230" s="1"/>
  <c r="AI1230"/>
  <c r="AH1230"/>
  <c r="AI1228"/>
  <c r="AH1228"/>
  <c r="AH1227" s="1"/>
  <c r="AG1228"/>
  <c r="AG1227" s="1"/>
  <c r="AF1228"/>
  <c r="AF1227" s="1"/>
  <c r="AI1227"/>
  <c r="AI1209"/>
  <c r="AI1208" s="1"/>
  <c r="AI1207" s="1"/>
  <c r="AH1209"/>
  <c r="AH1208" s="1"/>
  <c r="AH1207" s="1"/>
  <c r="AG1209"/>
  <c r="AG1208" s="1"/>
  <c r="AG1207" s="1"/>
  <c r="AF1209"/>
  <c r="AF1208" s="1"/>
  <c r="AF1207" s="1"/>
  <c r="AI1205"/>
  <c r="AI1204" s="1"/>
  <c r="AH1205"/>
  <c r="AH1204" s="1"/>
  <c r="AG1205"/>
  <c r="AG1204" s="1"/>
  <c r="AF1205"/>
  <c r="AF1204" s="1"/>
  <c r="AI1202"/>
  <c r="AH1202"/>
  <c r="AH1201" s="1"/>
  <c r="AG1202"/>
  <c r="AG1201" s="1"/>
  <c r="AF1202"/>
  <c r="AF1201" s="1"/>
  <c r="AI1201"/>
  <c r="AI1198"/>
  <c r="AH1198"/>
  <c r="AG1198"/>
  <c r="AF1198"/>
  <c r="AI1196"/>
  <c r="AH1196"/>
  <c r="AG1196"/>
  <c r="AG1195" s="1"/>
  <c r="AF1196"/>
  <c r="AF1195" s="1"/>
  <c r="AI1195"/>
  <c r="AI1190"/>
  <c r="AH1190"/>
  <c r="AG1190"/>
  <c r="AF1190"/>
  <c r="AF1189" s="1"/>
  <c r="AI1189"/>
  <c r="AH1189"/>
  <c r="AG1189"/>
  <c r="AI1185"/>
  <c r="AH1185"/>
  <c r="AH1184" s="1"/>
  <c r="AG1185"/>
  <c r="AG1184" s="1"/>
  <c r="AF1185"/>
  <c r="AF1184" s="1"/>
  <c r="AI1184"/>
  <c r="AI1182"/>
  <c r="AH1182"/>
  <c r="AG1182"/>
  <c r="AF1182"/>
  <c r="AF1181" s="1"/>
  <c r="AI1181"/>
  <c r="AH1181"/>
  <c r="AG1181"/>
  <c r="AI1179"/>
  <c r="AH1179"/>
  <c r="AH1178" s="1"/>
  <c r="AG1179"/>
  <c r="AG1178" s="1"/>
  <c r="AF1179"/>
  <c r="AF1178" s="1"/>
  <c r="AI1178"/>
  <c r="AI1165"/>
  <c r="AH1165"/>
  <c r="AH1164" s="1"/>
  <c r="AH1163" s="1"/>
  <c r="AH1162" s="1"/>
  <c r="AH1161" s="1"/>
  <c r="AG1165"/>
  <c r="AG1164" s="1"/>
  <c r="AG1163" s="1"/>
  <c r="AG1162" s="1"/>
  <c r="AG1161" s="1"/>
  <c r="AF1165"/>
  <c r="AF1164" s="1"/>
  <c r="AF1163" s="1"/>
  <c r="AF1162" s="1"/>
  <c r="AF1161" s="1"/>
  <c r="AI1164"/>
  <c r="AI1163" s="1"/>
  <c r="AI1162" s="1"/>
  <c r="AI1161" s="1"/>
  <c r="AI1141"/>
  <c r="AH1141"/>
  <c r="AH1140" s="1"/>
  <c r="AG1141"/>
  <c r="AG1140" s="1"/>
  <c r="AF1141"/>
  <c r="AF1140" s="1"/>
  <c r="AI1140"/>
  <c r="AI1138"/>
  <c r="AH1138"/>
  <c r="AG1138"/>
  <c r="AF1138"/>
  <c r="AF1137" s="1"/>
  <c r="AI1137"/>
  <c r="AH1137"/>
  <c r="AG1137"/>
  <c r="AI1135"/>
  <c r="AH1135"/>
  <c r="AH1134" s="1"/>
  <c r="AG1135"/>
  <c r="AG1134" s="1"/>
  <c r="AF1135"/>
  <c r="AF1134" s="1"/>
  <c r="AI1134"/>
  <c r="AI1132"/>
  <c r="AI1131" s="1"/>
  <c r="AH1132"/>
  <c r="AH1131" s="1"/>
  <c r="AG1132"/>
  <c r="AG1131" s="1"/>
  <c r="AF1132"/>
  <c r="AF1131" s="1"/>
  <c r="AI1129"/>
  <c r="AH1129"/>
  <c r="AH1128" s="1"/>
  <c r="AG1129"/>
  <c r="AG1128" s="1"/>
  <c r="AF1129"/>
  <c r="AF1128" s="1"/>
  <c r="AI1128"/>
  <c r="AI1126"/>
  <c r="AI1125" s="1"/>
  <c r="AH1126"/>
  <c r="AH1125" s="1"/>
  <c r="AG1126"/>
  <c r="AG1125" s="1"/>
  <c r="AF1126"/>
  <c r="AF1125" s="1"/>
  <c r="AI1123"/>
  <c r="AH1123"/>
  <c r="AH1122" s="1"/>
  <c r="AG1123"/>
  <c r="AG1122" s="1"/>
  <c r="AF1123"/>
  <c r="AF1122" s="1"/>
  <c r="AI1122"/>
  <c r="AI1115"/>
  <c r="AH1115"/>
  <c r="AG1115"/>
  <c r="AF1115"/>
  <c r="AF1114" s="1"/>
  <c r="AF1113" s="1"/>
  <c r="AF1112" s="1"/>
  <c r="AI1114"/>
  <c r="AI1113" s="1"/>
  <c r="AI1112" s="1"/>
  <c r="AH1114"/>
  <c r="AH1113" s="1"/>
  <c r="AH1112" s="1"/>
  <c r="AG1114"/>
  <c r="AG1113" s="1"/>
  <c r="AG1112" s="1"/>
  <c r="AI1103"/>
  <c r="AH1103"/>
  <c r="AH1102" s="1"/>
  <c r="AG1103"/>
  <c r="AG1102" s="1"/>
  <c r="AF1103"/>
  <c r="AF1102" s="1"/>
  <c r="AI1102"/>
  <c r="AI1100"/>
  <c r="AI1099" s="1"/>
  <c r="AH1100"/>
  <c r="AH1099" s="1"/>
  <c r="AG1100"/>
  <c r="AG1099" s="1"/>
  <c r="AF1100"/>
  <c r="AF1099" s="1"/>
  <c r="AI1097"/>
  <c r="AH1097"/>
  <c r="AH1096" s="1"/>
  <c r="AG1097"/>
  <c r="AG1096" s="1"/>
  <c r="AF1097"/>
  <c r="AF1096" s="1"/>
  <c r="AI1096"/>
  <c r="AI1094"/>
  <c r="AI1093" s="1"/>
  <c r="AH1094"/>
  <c r="AH1093" s="1"/>
  <c r="AG1094"/>
  <c r="AG1093" s="1"/>
  <c r="AF1094"/>
  <c r="AF1093" s="1"/>
  <c r="AI1091"/>
  <c r="AH1091"/>
  <c r="AH1090" s="1"/>
  <c r="AG1091"/>
  <c r="AG1090" s="1"/>
  <c r="AF1091"/>
  <c r="AF1090" s="1"/>
  <c r="AI1090"/>
  <c r="AI1088"/>
  <c r="AI1087" s="1"/>
  <c r="AH1088"/>
  <c r="AH1087" s="1"/>
  <c r="AG1088"/>
  <c r="AG1087" s="1"/>
  <c r="AF1088"/>
  <c r="AF1087" s="1"/>
  <c r="AI1085"/>
  <c r="AH1085"/>
  <c r="AH1084" s="1"/>
  <c r="AG1085"/>
  <c r="AG1084" s="1"/>
  <c r="AF1085"/>
  <c r="AF1084" s="1"/>
  <c r="AI1084"/>
  <c r="AI1082"/>
  <c r="AI1081" s="1"/>
  <c r="AH1082"/>
  <c r="AH1081" s="1"/>
  <c r="AG1082"/>
  <c r="AG1081" s="1"/>
  <c r="AF1082"/>
  <c r="AF1081" s="1"/>
  <c r="AI1079"/>
  <c r="AH1079"/>
  <c r="AH1078" s="1"/>
  <c r="AG1079"/>
  <c r="AG1078" s="1"/>
  <c r="AF1079"/>
  <c r="AF1078" s="1"/>
  <c r="AI1078"/>
  <c r="AI1076"/>
  <c r="AI1075" s="1"/>
  <c r="AH1076"/>
  <c r="AH1075" s="1"/>
  <c r="AG1076"/>
  <c r="AG1075" s="1"/>
  <c r="AF1076"/>
  <c r="AF1075" s="1"/>
  <c r="AI1073"/>
  <c r="AI1072" s="1"/>
  <c r="AH1073"/>
  <c r="AH1072" s="1"/>
  <c r="AG1073"/>
  <c r="AG1072" s="1"/>
  <c r="AF1073"/>
  <c r="AF1072" s="1"/>
  <c r="AI1070"/>
  <c r="AI1069" s="1"/>
  <c r="AH1070"/>
  <c r="AH1069" s="1"/>
  <c r="AG1070"/>
  <c r="AG1069" s="1"/>
  <c r="AF1070"/>
  <c r="AF1069" s="1"/>
  <c r="AI1067"/>
  <c r="AH1067"/>
  <c r="AH1066" s="1"/>
  <c r="AG1067"/>
  <c r="AG1066" s="1"/>
  <c r="AF1067"/>
  <c r="AF1066" s="1"/>
  <c r="AI1066"/>
  <c r="AI1064"/>
  <c r="AI1063" s="1"/>
  <c r="AH1064"/>
  <c r="AH1063" s="1"/>
  <c r="AG1064"/>
  <c r="AG1063" s="1"/>
  <c r="AF1064"/>
  <c r="AF1063" s="1"/>
  <c r="AI1061"/>
  <c r="AH1061"/>
  <c r="AH1060" s="1"/>
  <c r="AG1061"/>
  <c r="AG1060" s="1"/>
  <c r="AF1061"/>
  <c r="AF1060" s="1"/>
  <c r="AI1060"/>
  <c r="AI1058"/>
  <c r="AI1057" s="1"/>
  <c r="AH1058"/>
  <c r="AH1057" s="1"/>
  <c r="AG1058"/>
  <c r="AG1057" s="1"/>
  <c r="AF1058"/>
  <c r="AF1057" s="1"/>
  <c r="AI1055"/>
  <c r="AH1055"/>
  <c r="AH1054" s="1"/>
  <c r="AG1055"/>
  <c r="AG1054" s="1"/>
  <c r="AF1055"/>
  <c r="AF1054" s="1"/>
  <c r="AI1054"/>
  <c r="AI1052"/>
  <c r="AI1051" s="1"/>
  <c r="AH1052"/>
  <c r="AH1051" s="1"/>
  <c r="AG1052"/>
  <c r="AG1051" s="1"/>
  <c r="AF1052"/>
  <c r="AF1051" s="1"/>
  <c r="AI1049"/>
  <c r="AI1048" s="1"/>
  <c r="AH1049"/>
  <c r="AH1048" s="1"/>
  <c r="AG1049"/>
  <c r="AG1048" s="1"/>
  <c r="AF1049"/>
  <c r="AF1048" s="1"/>
  <c r="AI1046"/>
  <c r="AI1045" s="1"/>
  <c r="AH1046"/>
  <c r="AH1045" s="1"/>
  <c r="AG1046"/>
  <c r="AG1045" s="1"/>
  <c r="AF1046"/>
  <c r="AF1045" s="1"/>
  <c r="AI1043"/>
  <c r="AH1043"/>
  <c r="AH1042" s="1"/>
  <c r="AG1043"/>
  <c r="AG1042" s="1"/>
  <c r="AF1043"/>
  <c r="AF1042" s="1"/>
  <c r="AI1042"/>
  <c r="AI1040"/>
  <c r="AI1039" s="1"/>
  <c r="AH1040"/>
  <c r="AH1039" s="1"/>
  <c r="AG1040"/>
  <c r="AG1039" s="1"/>
  <c r="AF1040"/>
  <c r="AF1039" s="1"/>
  <c r="AI1037"/>
  <c r="AH1037"/>
  <c r="AH1036" s="1"/>
  <c r="AG1037"/>
  <c r="AG1036" s="1"/>
  <c r="AF1037"/>
  <c r="AF1036" s="1"/>
  <c r="AI1036"/>
  <c r="AI1034"/>
  <c r="AH1034"/>
  <c r="AG1034"/>
  <c r="AF1034"/>
  <c r="AF1033" s="1"/>
  <c r="AI1033"/>
  <c r="AH1033"/>
  <c r="AG1033"/>
  <c r="AI1031"/>
  <c r="AH1031"/>
  <c r="AH1030" s="1"/>
  <c r="AG1031"/>
  <c r="AG1030" s="1"/>
  <c r="AF1031"/>
  <c r="AF1030" s="1"/>
  <c r="AI1030"/>
  <c r="AI1024"/>
  <c r="AH1024"/>
  <c r="AH1023" s="1"/>
  <c r="AG1024"/>
  <c r="AG1023" s="1"/>
  <c r="AG1022" s="1"/>
  <c r="AG1021" s="1"/>
  <c r="AG1020" s="1"/>
  <c r="AG1019" s="1"/>
  <c r="AF1024"/>
  <c r="AF1023" s="1"/>
  <c r="AF1022" s="1"/>
  <c r="AF1021" s="1"/>
  <c r="AF1020" s="1"/>
  <c r="AF1019" s="1"/>
  <c r="AI1023"/>
  <c r="AI1022" s="1"/>
  <c r="AI1021" s="1"/>
  <c r="AI1020" s="1"/>
  <c r="AI1019" s="1"/>
  <c r="AH1022"/>
  <c r="AH1021" s="1"/>
  <c r="AH1020" s="1"/>
  <c r="AH1019" s="1"/>
  <c r="AI1014"/>
  <c r="AH1014"/>
  <c r="AH1013" s="1"/>
  <c r="AH1012" s="1"/>
  <c r="AH1011" s="1"/>
  <c r="AH1010" s="1"/>
  <c r="AG1014"/>
  <c r="AG1013" s="1"/>
  <c r="AG1012" s="1"/>
  <c r="AG1011" s="1"/>
  <c r="AG1010" s="1"/>
  <c r="AF1014"/>
  <c r="AF1013" s="1"/>
  <c r="AF1012" s="1"/>
  <c r="AF1011" s="1"/>
  <c r="AF1010" s="1"/>
  <c r="AI1013"/>
  <c r="AI1012" s="1"/>
  <c r="AI1011" s="1"/>
  <c r="AI1010" s="1"/>
  <c r="AI1001"/>
  <c r="AH1001"/>
  <c r="AG1001"/>
  <c r="AG1000" s="1"/>
  <c r="AF1001"/>
  <c r="AF1000" s="1"/>
  <c r="AI1000"/>
  <c r="AH1000"/>
  <c r="AI990"/>
  <c r="AI989" s="1"/>
  <c r="AH990"/>
  <c r="AH989" s="1"/>
  <c r="AG990"/>
  <c r="AG989" s="1"/>
  <c r="AF990"/>
  <c r="AF989" s="1"/>
  <c r="AI986"/>
  <c r="AH986"/>
  <c r="AH985" s="1"/>
  <c r="AG986"/>
  <c r="AG985" s="1"/>
  <c r="AF986"/>
  <c r="AF985" s="1"/>
  <c r="AI985"/>
  <c r="AI981"/>
  <c r="AH981"/>
  <c r="AG981"/>
  <c r="AG980" s="1"/>
  <c r="AG979" s="1"/>
  <c r="AF981"/>
  <c r="AF980" s="1"/>
  <c r="AF979" s="1"/>
  <c r="AI980"/>
  <c r="AI979" s="1"/>
  <c r="AH980"/>
  <c r="AH979" s="1"/>
  <c r="AI977"/>
  <c r="AH977"/>
  <c r="AG977"/>
  <c r="AF977"/>
  <c r="AF976" s="1"/>
  <c r="AF975" s="1"/>
  <c r="AI976"/>
  <c r="AI975" s="1"/>
  <c r="AH976"/>
  <c r="AH975" s="1"/>
  <c r="AG976"/>
  <c r="AG975" s="1"/>
  <c r="AI972"/>
  <c r="AH972"/>
  <c r="AH971" s="1"/>
  <c r="AG972"/>
  <c r="AG971" s="1"/>
  <c r="AF972"/>
  <c r="AF971" s="1"/>
  <c r="AI971"/>
  <c r="AI969"/>
  <c r="AH969"/>
  <c r="AG969"/>
  <c r="AF969"/>
  <c r="AF968" s="1"/>
  <c r="AI968"/>
  <c r="AH968"/>
  <c r="AG968"/>
  <c r="AI966"/>
  <c r="AH966"/>
  <c r="AH965" s="1"/>
  <c r="AG966"/>
  <c r="AG965" s="1"/>
  <c r="AF966"/>
  <c r="AF965" s="1"/>
  <c r="AI965"/>
  <c r="AI962"/>
  <c r="AH962"/>
  <c r="AH961" s="1"/>
  <c r="AG962"/>
  <c r="AG961" s="1"/>
  <c r="AF962"/>
  <c r="AF961" s="1"/>
  <c r="AI961"/>
  <c r="AI959"/>
  <c r="AH959"/>
  <c r="AH958" s="1"/>
  <c r="AG959"/>
  <c r="AG958" s="1"/>
  <c r="AF959"/>
  <c r="AF958" s="1"/>
  <c r="AI958"/>
  <c r="AI956"/>
  <c r="AH956"/>
  <c r="AH955" s="1"/>
  <c r="AG956"/>
  <c r="AG955" s="1"/>
  <c r="AF956"/>
  <c r="AF955" s="1"/>
  <c r="AI955"/>
  <c r="AI951"/>
  <c r="AH951"/>
  <c r="AG951"/>
  <c r="AF951"/>
  <c r="AF950" s="1"/>
  <c r="AI950"/>
  <c r="AH950"/>
  <c r="AG950"/>
  <c r="AI948"/>
  <c r="AH948"/>
  <c r="AH947" s="1"/>
  <c r="AG948"/>
  <c r="AG947" s="1"/>
  <c r="AF948"/>
  <c r="AF947" s="1"/>
  <c r="AI947"/>
  <c r="AI945"/>
  <c r="AH945"/>
  <c r="AG945"/>
  <c r="AG944" s="1"/>
  <c r="AF945"/>
  <c r="AF944" s="1"/>
  <c r="AI944"/>
  <c r="AH944"/>
  <c r="AI941"/>
  <c r="AI940" s="1"/>
  <c r="AH941"/>
  <c r="AH940" s="1"/>
  <c r="AG941"/>
  <c r="AG940" s="1"/>
  <c r="AF941"/>
  <c r="AF940" s="1"/>
  <c r="AI938"/>
  <c r="AI937" s="1"/>
  <c r="AH938"/>
  <c r="AH937" s="1"/>
  <c r="AG938"/>
  <c r="AG937" s="1"/>
  <c r="AF938"/>
  <c r="AF937" s="1"/>
  <c r="AI916"/>
  <c r="AH916"/>
  <c r="AG916"/>
  <c r="AF916"/>
  <c r="AI914"/>
  <c r="AH914"/>
  <c r="AG914"/>
  <c r="AF914"/>
  <c r="AI912"/>
  <c r="AI911" s="1"/>
  <c r="AI910" s="1"/>
  <c r="AH912"/>
  <c r="AH911" s="1"/>
  <c r="AH910" s="1"/>
  <c r="AG912"/>
  <c r="AG911" s="1"/>
  <c r="AG910" s="1"/>
  <c r="AF912"/>
  <c r="AI908"/>
  <c r="AI907" s="1"/>
  <c r="AI906" s="1"/>
  <c r="AH908"/>
  <c r="AH907" s="1"/>
  <c r="AH906" s="1"/>
  <c r="AG908"/>
  <c r="AG907" s="1"/>
  <c r="AG906" s="1"/>
  <c r="AF908"/>
  <c r="AF907" s="1"/>
  <c r="AF906" s="1"/>
  <c r="AI904"/>
  <c r="AI903" s="1"/>
  <c r="AI902" s="1"/>
  <c r="AH904"/>
  <c r="AH903" s="1"/>
  <c r="AH902" s="1"/>
  <c r="AG904"/>
  <c r="AG903" s="1"/>
  <c r="AG902" s="1"/>
  <c r="AF904"/>
  <c r="AF903" s="1"/>
  <c r="AF902" s="1"/>
  <c r="AI897"/>
  <c r="AI896" s="1"/>
  <c r="AH897"/>
  <c r="AH896" s="1"/>
  <c r="AG897"/>
  <c r="AG896" s="1"/>
  <c r="AF897"/>
  <c r="AF896" s="1"/>
  <c r="AI894"/>
  <c r="AH894"/>
  <c r="AH893" s="1"/>
  <c r="AG894"/>
  <c r="AG893" s="1"/>
  <c r="AF894"/>
  <c r="AF893" s="1"/>
  <c r="AF892" s="1"/>
  <c r="AF891" s="1"/>
  <c r="AI893"/>
  <c r="AI892" s="1"/>
  <c r="AI891" s="1"/>
  <c r="AI882"/>
  <c r="AI881" s="1"/>
  <c r="AI880" s="1"/>
  <c r="AH882"/>
  <c r="AH881" s="1"/>
  <c r="AH880" s="1"/>
  <c r="AG882"/>
  <c r="AG881" s="1"/>
  <c r="AG880" s="1"/>
  <c r="AF882"/>
  <c r="AF881" s="1"/>
  <c r="AF880" s="1"/>
  <c r="AI878"/>
  <c r="AH878"/>
  <c r="AH877" s="1"/>
  <c r="AH876" s="1"/>
  <c r="AG878"/>
  <c r="AG877" s="1"/>
  <c r="AG876" s="1"/>
  <c r="AF878"/>
  <c r="AF877" s="1"/>
  <c r="AF876" s="1"/>
  <c r="AI877"/>
  <c r="AI876" s="1"/>
  <c r="AI875" s="1"/>
  <c r="AI871"/>
  <c r="AH871"/>
  <c r="AH870" s="1"/>
  <c r="AH869" s="1"/>
  <c r="AG871"/>
  <c r="AG870" s="1"/>
  <c r="AG869" s="1"/>
  <c r="AF871"/>
  <c r="AF870" s="1"/>
  <c r="AF869" s="1"/>
  <c r="AI870"/>
  <c r="AI869" s="1"/>
  <c r="AI867"/>
  <c r="AI866" s="1"/>
  <c r="AI865" s="1"/>
  <c r="AH867"/>
  <c r="AH866" s="1"/>
  <c r="AH865" s="1"/>
  <c r="AG867"/>
  <c r="AG866" s="1"/>
  <c r="AG865" s="1"/>
  <c r="AF867"/>
  <c r="AF866" s="1"/>
  <c r="AF865" s="1"/>
  <c r="AI860"/>
  <c r="AH860"/>
  <c r="AH859" s="1"/>
  <c r="AH858" s="1"/>
  <c r="AG860"/>
  <c r="AG859" s="1"/>
  <c r="AG858" s="1"/>
  <c r="AF860"/>
  <c r="AF859" s="1"/>
  <c r="AF858" s="1"/>
  <c r="AI859"/>
  <c r="AI858" s="1"/>
  <c r="AI856"/>
  <c r="AH856"/>
  <c r="AH855" s="1"/>
  <c r="AH854" s="1"/>
  <c r="AG856"/>
  <c r="AG855" s="1"/>
  <c r="AG854" s="1"/>
  <c r="AF856"/>
  <c r="AF855" s="1"/>
  <c r="AF854" s="1"/>
  <c r="AI855"/>
  <c r="AI854" s="1"/>
  <c r="AI840"/>
  <c r="AH840"/>
  <c r="AH839" s="1"/>
  <c r="AH838" s="1"/>
  <c r="AH837" s="1"/>
  <c r="AG840"/>
  <c r="AG839" s="1"/>
  <c r="AG838" s="1"/>
  <c r="AG837" s="1"/>
  <c r="AF840"/>
  <c r="AF839" s="1"/>
  <c r="AF838" s="1"/>
  <c r="AF837" s="1"/>
  <c r="AI839"/>
  <c r="AI838" s="1"/>
  <c r="AI837" s="1"/>
  <c r="AI829"/>
  <c r="AI828" s="1"/>
  <c r="AI827" s="1"/>
  <c r="AH829"/>
  <c r="AH828" s="1"/>
  <c r="AH827" s="1"/>
  <c r="AG829"/>
  <c r="AG828" s="1"/>
  <c r="AG827" s="1"/>
  <c r="AF829"/>
  <c r="AF828" s="1"/>
  <c r="AF827" s="1"/>
  <c r="AI821"/>
  <c r="AI820" s="1"/>
  <c r="AI819" s="1"/>
  <c r="AH821"/>
  <c r="AH820" s="1"/>
  <c r="AH819" s="1"/>
  <c r="AG821"/>
  <c r="AG820" s="1"/>
  <c r="AG819" s="1"/>
  <c r="AF821"/>
  <c r="AF820" s="1"/>
  <c r="AF819" s="1"/>
  <c r="AI817"/>
  <c r="AI816" s="1"/>
  <c r="AI815" s="1"/>
  <c r="AH817"/>
  <c r="AH816" s="1"/>
  <c r="AH815" s="1"/>
  <c r="AG817"/>
  <c r="AG816" s="1"/>
  <c r="AG815" s="1"/>
  <c r="AF817"/>
  <c r="AF816" s="1"/>
  <c r="AF815" s="1"/>
  <c r="AI813"/>
  <c r="AI812" s="1"/>
  <c r="AI811" s="1"/>
  <c r="AI810" s="1"/>
  <c r="AH813"/>
  <c r="AH812" s="1"/>
  <c r="AH811" s="1"/>
  <c r="AH810" s="1"/>
  <c r="AG813"/>
  <c r="AG812" s="1"/>
  <c r="AG811" s="1"/>
  <c r="AF813"/>
  <c r="AF812" s="1"/>
  <c r="AF811" s="1"/>
  <c r="AF810" s="1"/>
  <c r="AI805"/>
  <c r="AH805"/>
  <c r="AH804" s="1"/>
  <c r="AG805"/>
  <c r="AG804" s="1"/>
  <c r="AF805"/>
  <c r="AF804" s="1"/>
  <c r="AI804"/>
  <c r="AI792"/>
  <c r="AI791" s="1"/>
  <c r="AI790" s="1"/>
  <c r="AH792"/>
  <c r="AH791" s="1"/>
  <c r="AH790" s="1"/>
  <c r="AG792"/>
  <c r="AG791" s="1"/>
  <c r="AG790" s="1"/>
  <c r="AF792"/>
  <c r="AF791" s="1"/>
  <c r="AF790" s="1"/>
  <c r="AI788"/>
  <c r="AI787" s="1"/>
  <c r="AH788"/>
  <c r="AH787" s="1"/>
  <c r="AG788"/>
  <c r="AG787" s="1"/>
  <c r="AF788"/>
  <c r="AF787" s="1"/>
  <c r="AI785"/>
  <c r="AH785"/>
  <c r="AH784" s="1"/>
  <c r="AG785"/>
  <c r="AG784" s="1"/>
  <c r="AF785"/>
  <c r="AF784" s="1"/>
  <c r="AI784"/>
  <c r="AI781"/>
  <c r="AH781"/>
  <c r="AH780" s="1"/>
  <c r="AH779" s="1"/>
  <c r="AG781"/>
  <c r="AG780" s="1"/>
  <c r="AG779" s="1"/>
  <c r="AF781"/>
  <c r="AF780" s="1"/>
  <c r="AF779" s="1"/>
  <c r="AI780"/>
  <c r="AI779" s="1"/>
  <c r="AI776"/>
  <c r="AI775" s="1"/>
  <c r="AI774" s="1"/>
  <c r="AH776"/>
  <c r="AH775" s="1"/>
  <c r="AH774" s="1"/>
  <c r="AG776"/>
  <c r="AG775" s="1"/>
  <c r="AG774" s="1"/>
  <c r="AF776"/>
  <c r="AF775" s="1"/>
  <c r="AF774" s="1"/>
  <c r="AI772"/>
  <c r="AI771" s="1"/>
  <c r="AI770" s="1"/>
  <c r="AH772"/>
  <c r="AH771" s="1"/>
  <c r="AH770" s="1"/>
  <c r="AG772"/>
  <c r="AG771" s="1"/>
  <c r="AG770" s="1"/>
  <c r="AF772"/>
  <c r="AF771" s="1"/>
  <c r="AF770" s="1"/>
  <c r="AI768"/>
  <c r="AI767" s="1"/>
  <c r="AI766" s="1"/>
  <c r="AI765" s="1"/>
  <c r="AH768"/>
  <c r="AH767" s="1"/>
  <c r="AH766" s="1"/>
  <c r="AH765" s="1"/>
  <c r="AG768"/>
  <c r="AG767" s="1"/>
  <c r="AG766" s="1"/>
  <c r="AF768"/>
  <c r="AF767" s="1"/>
  <c r="AF766" s="1"/>
  <c r="AI756"/>
  <c r="AI755" s="1"/>
  <c r="AH756"/>
  <c r="AH755" s="1"/>
  <c r="AG756"/>
  <c r="AG755" s="1"/>
  <c r="AF756"/>
  <c r="AF755" s="1"/>
  <c r="AI753"/>
  <c r="AH753"/>
  <c r="AH752" s="1"/>
  <c r="AG753"/>
  <c r="AG752" s="1"/>
  <c r="AF753"/>
  <c r="AF752" s="1"/>
  <c r="AI752"/>
  <c r="AI749"/>
  <c r="AH749"/>
  <c r="AH748" s="1"/>
  <c r="AG749"/>
  <c r="AG748" s="1"/>
  <c r="AF749"/>
  <c r="AF748" s="1"/>
  <c r="AI748"/>
  <c r="AI746"/>
  <c r="AI745" s="1"/>
  <c r="AH746"/>
  <c r="AH745" s="1"/>
  <c r="AG746"/>
  <c r="AG745" s="1"/>
  <c r="AF746"/>
  <c r="AF745" s="1"/>
  <c r="AI738"/>
  <c r="AI737" s="1"/>
  <c r="AI736" s="1"/>
  <c r="AH738"/>
  <c r="AH737" s="1"/>
  <c r="AH736" s="1"/>
  <c r="AG738"/>
  <c r="AG737" s="1"/>
  <c r="AG736" s="1"/>
  <c r="AF738"/>
  <c r="AF737" s="1"/>
  <c r="AF736" s="1"/>
  <c r="AI734"/>
  <c r="AI733" s="1"/>
  <c r="AH734"/>
  <c r="AH733" s="1"/>
  <c r="AG734"/>
  <c r="AG733" s="1"/>
  <c r="AF734"/>
  <c r="AF733" s="1"/>
  <c r="AI731"/>
  <c r="AI730" s="1"/>
  <c r="AH731"/>
  <c r="AH730" s="1"/>
  <c r="AG731"/>
  <c r="AG730" s="1"/>
  <c r="AF731"/>
  <c r="AF730" s="1"/>
  <c r="AI728"/>
  <c r="AI727" s="1"/>
  <c r="AH728"/>
  <c r="AH727" s="1"/>
  <c r="AG728"/>
  <c r="AG727" s="1"/>
  <c r="AF728"/>
  <c r="AF727" s="1"/>
  <c r="AI724"/>
  <c r="AI723" s="1"/>
  <c r="AI722" s="1"/>
  <c r="AH724"/>
  <c r="AH723" s="1"/>
  <c r="AH722" s="1"/>
  <c r="AG724"/>
  <c r="AG723" s="1"/>
  <c r="AG722" s="1"/>
  <c r="AF724"/>
  <c r="AF723" s="1"/>
  <c r="AF722" s="1"/>
  <c r="AI710"/>
  <c r="AH710"/>
  <c r="AH709" s="1"/>
  <c r="AG710"/>
  <c r="AG709" s="1"/>
  <c r="AF710"/>
  <c r="AF709" s="1"/>
  <c r="AI709"/>
  <c r="AI706"/>
  <c r="AH706"/>
  <c r="AH705" s="1"/>
  <c r="AG706"/>
  <c r="AG705" s="1"/>
  <c r="AF706"/>
  <c r="AF705" s="1"/>
  <c r="AI705"/>
  <c r="AI702"/>
  <c r="AH702"/>
  <c r="AH701" s="1"/>
  <c r="AG702"/>
  <c r="AG701" s="1"/>
  <c r="AF702"/>
  <c r="AF701" s="1"/>
  <c r="AI701"/>
  <c r="AI699"/>
  <c r="AI698" s="1"/>
  <c r="AI697" s="1"/>
  <c r="AH699"/>
  <c r="AH698" s="1"/>
  <c r="AH697" s="1"/>
  <c r="AG699"/>
  <c r="AG698" s="1"/>
  <c r="AG697" s="1"/>
  <c r="AF699"/>
  <c r="AF698" s="1"/>
  <c r="AF697" s="1"/>
  <c r="AI691"/>
  <c r="AI690" s="1"/>
  <c r="AI689" s="1"/>
  <c r="AH691"/>
  <c r="AH690" s="1"/>
  <c r="AH689" s="1"/>
  <c r="AG691"/>
  <c r="AG690" s="1"/>
  <c r="AG689" s="1"/>
  <c r="AF691"/>
  <c r="AF690" s="1"/>
  <c r="AF689" s="1"/>
  <c r="AI686"/>
  <c r="AI685" s="1"/>
  <c r="AH686"/>
  <c r="AH685" s="1"/>
  <c r="AF686"/>
  <c r="AF685" s="1"/>
  <c r="AK683"/>
  <c r="AK682" s="1"/>
  <c r="AJ683"/>
  <c r="AJ682" s="1"/>
  <c r="AI683"/>
  <c r="AI682" s="1"/>
  <c r="AH683"/>
  <c r="AH682" s="1"/>
  <c r="AG683"/>
  <c r="AG682" s="1"/>
  <c r="AF683"/>
  <c r="AF682" s="1"/>
  <c r="AI678"/>
  <c r="AI677" s="1"/>
  <c r="AI676" s="1"/>
  <c r="AH678"/>
  <c r="AH677" s="1"/>
  <c r="AH676" s="1"/>
  <c r="AG678"/>
  <c r="AG677" s="1"/>
  <c r="AG676" s="1"/>
  <c r="AF678"/>
  <c r="AF677" s="1"/>
  <c r="AF676" s="1"/>
  <c r="AI665"/>
  <c r="AH665"/>
  <c r="AH664" s="1"/>
  <c r="AH663" s="1"/>
  <c r="AH662" s="1"/>
  <c r="AH661" s="1"/>
  <c r="AG665"/>
  <c r="AG664" s="1"/>
  <c r="AG663" s="1"/>
  <c r="AG662" s="1"/>
  <c r="AG661" s="1"/>
  <c r="AF665"/>
  <c r="AF664" s="1"/>
  <c r="AF663" s="1"/>
  <c r="AF662" s="1"/>
  <c r="AF661" s="1"/>
  <c r="AI664"/>
  <c r="AI663" s="1"/>
  <c r="AI662" s="1"/>
  <c r="AI661" s="1"/>
  <c r="AI658"/>
  <c r="AH658"/>
  <c r="AH657" s="1"/>
  <c r="AH656" s="1"/>
  <c r="AH655" s="1"/>
  <c r="AH654" s="1"/>
  <c r="AG658"/>
  <c r="AG657" s="1"/>
  <c r="AG656" s="1"/>
  <c r="AG655" s="1"/>
  <c r="AG654" s="1"/>
  <c r="AF658"/>
  <c r="AF657" s="1"/>
  <c r="AF656" s="1"/>
  <c r="AF655" s="1"/>
  <c r="AF654" s="1"/>
  <c r="AI657"/>
  <c r="AI656" s="1"/>
  <c r="AI655" s="1"/>
  <c r="AI654" s="1"/>
  <c r="AI649"/>
  <c r="AI648" s="1"/>
  <c r="AI647" s="1"/>
  <c r="AI646" s="1"/>
  <c r="AH649"/>
  <c r="AH648" s="1"/>
  <c r="AH647" s="1"/>
  <c r="AH646" s="1"/>
  <c r="AG649"/>
  <c r="AG648" s="1"/>
  <c r="AG647" s="1"/>
  <c r="AG646" s="1"/>
  <c r="AF649"/>
  <c r="AF648" s="1"/>
  <c r="AF647" s="1"/>
  <c r="AF646" s="1"/>
  <c r="AI637"/>
  <c r="AH637"/>
  <c r="AH636" s="1"/>
  <c r="AH635" s="1"/>
  <c r="AH634" s="1"/>
  <c r="AG637"/>
  <c r="AG636" s="1"/>
  <c r="AG635" s="1"/>
  <c r="AG634" s="1"/>
  <c r="AF637"/>
  <c r="AF636" s="1"/>
  <c r="AF635" s="1"/>
  <c r="AF634" s="1"/>
  <c r="AI636"/>
  <c r="AI635" s="1"/>
  <c r="AI634" s="1"/>
  <c r="AI632"/>
  <c r="AI631" s="1"/>
  <c r="AI630" s="1"/>
  <c r="AH632"/>
  <c r="AH631" s="1"/>
  <c r="AH630" s="1"/>
  <c r="AG632"/>
  <c r="AG631" s="1"/>
  <c r="AG630" s="1"/>
  <c r="AF632"/>
  <c r="AF631" s="1"/>
  <c r="AF630" s="1"/>
  <c r="AI628"/>
  <c r="AI627" s="1"/>
  <c r="AI626" s="1"/>
  <c r="AH628"/>
  <c r="AH627" s="1"/>
  <c r="AH626" s="1"/>
  <c r="AG628"/>
  <c r="AG627" s="1"/>
  <c r="AG626" s="1"/>
  <c r="AF628"/>
  <c r="AF627" s="1"/>
  <c r="AF626" s="1"/>
  <c r="AI623"/>
  <c r="AH623"/>
  <c r="AH622" s="1"/>
  <c r="AH621" s="1"/>
  <c r="AH620" s="1"/>
  <c r="AG623"/>
  <c r="AG622" s="1"/>
  <c r="AG621" s="1"/>
  <c r="AG620" s="1"/>
  <c r="AF623"/>
  <c r="AF622" s="1"/>
  <c r="AF621" s="1"/>
  <c r="AF620" s="1"/>
  <c r="AI622"/>
  <c r="AI621" s="1"/>
  <c r="AI620" s="1"/>
  <c r="AI613"/>
  <c r="AI612" s="1"/>
  <c r="AH613"/>
  <c r="AH612" s="1"/>
  <c r="AG613"/>
  <c r="AG612" s="1"/>
  <c r="AF613"/>
  <c r="AF612" s="1"/>
  <c r="AI610"/>
  <c r="AI609" s="1"/>
  <c r="AH610"/>
  <c r="AH609" s="1"/>
  <c r="AG610"/>
  <c r="AG609" s="1"/>
  <c r="AF610"/>
  <c r="AF609" s="1"/>
  <c r="AI581"/>
  <c r="AH581"/>
  <c r="AH580" s="1"/>
  <c r="AG581"/>
  <c r="AG580" s="1"/>
  <c r="AF581"/>
  <c r="AF580" s="1"/>
  <c r="AI580"/>
  <c r="AI578"/>
  <c r="AI577" s="1"/>
  <c r="AH578"/>
  <c r="AH577" s="1"/>
  <c r="AG578"/>
  <c r="AG577" s="1"/>
  <c r="AF578"/>
  <c r="AF577" s="1"/>
  <c r="AI573"/>
  <c r="AH573"/>
  <c r="AG573"/>
  <c r="AG572" s="1"/>
  <c r="AG571" s="1"/>
  <c r="AG570" s="1"/>
  <c r="AF573"/>
  <c r="AF572" s="1"/>
  <c r="AF571" s="1"/>
  <c r="AF570" s="1"/>
  <c r="AI572"/>
  <c r="AI571" s="1"/>
  <c r="AI570" s="1"/>
  <c r="AH572"/>
  <c r="AH571" s="1"/>
  <c r="AH570" s="1"/>
  <c r="AI568"/>
  <c r="AI567" s="1"/>
  <c r="AI566" s="1"/>
  <c r="AI565" s="1"/>
  <c r="AH568"/>
  <c r="AH567" s="1"/>
  <c r="AH566" s="1"/>
  <c r="AH565" s="1"/>
  <c r="AG568"/>
  <c r="AG567" s="1"/>
  <c r="AG566" s="1"/>
  <c r="AG565" s="1"/>
  <c r="AF568"/>
  <c r="AF567" s="1"/>
  <c r="AF566" s="1"/>
  <c r="AF565" s="1"/>
  <c r="AI563"/>
  <c r="AH563"/>
  <c r="AG563"/>
  <c r="AG562" s="1"/>
  <c r="AG561" s="1"/>
  <c r="AG560" s="1"/>
  <c r="AG559" s="1"/>
  <c r="AF563"/>
  <c r="AF562" s="1"/>
  <c r="AF561" s="1"/>
  <c r="AF560" s="1"/>
  <c r="AF559" s="1"/>
  <c r="AI562"/>
  <c r="AI561" s="1"/>
  <c r="AI560" s="1"/>
  <c r="AI559" s="1"/>
  <c r="AH562"/>
  <c r="AH561" s="1"/>
  <c r="AH560" s="1"/>
  <c r="AH559" s="1"/>
  <c r="AI557"/>
  <c r="AH557"/>
  <c r="AG557"/>
  <c r="AG556" s="1"/>
  <c r="AG555" s="1"/>
  <c r="AG554" s="1"/>
  <c r="AF557"/>
  <c r="AF556" s="1"/>
  <c r="AF555" s="1"/>
  <c r="AF554" s="1"/>
  <c r="AI556"/>
  <c r="AI555" s="1"/>
  <c r="AI554" s="1"/>
  <c r="AH556"/>
  <c r="AH555" s="1"/>
  <c r="AH554" s="1"/>
  <c r="AI550"/>
  <c r="AH550"/>
  <c r="AG550"/>
  <c r="AG549" s="1"/>
  <c r="AG548" s="1"/>
  <c r="AG547" s="1"/>
  <c r="AF550"/>
  <c r="AF549" s="1"/>
  <c r="AF548" s="1"/>
  <c r="AF547" s="1"/>
  <c r="AI549"/>
  <c r="AI548" s="1"/>
  <c r="AI547" s="1"/>
  <c r="AH549"/>
  <c r="AH548" s="1"/>
  <c r="AH547" s="1"/>
  <c r="AI545"/>
  <c r="AH545"/>
  <c r="AH544" s="1"/>
  <c r="AH543" s="1"/>
  <c r="AH542" s="1"/>
  <c r="AG545"/>
  <c r="AG544" s="1"/>
  <c r="AG543" s="1"/>
  <c r="AG542" s="1"/>
  <c r="AF545"/>
  <c r="AF544" s="1"/>
  <c r="AF543" s="1"/>
  <c r="AF542" s="1"/>
  <c r="AI544"/>
  <c r="AI543" s="1"/>
  <c r="AI542" s="1"/>
  <c r="AI540"/>
  <c r="AI539" s="1"/>
  <c r="AI538" s="1"/>
  <c r="AI537" s="1"/>
  <c r="AH540"/>
  <c r="AH539" s="1"/>
  <c r="AH538" s="1"/>
  <c r="AH537" s="1"/>
  <c r="AG540"/>
  <c r="AG539" s="1"/>
  <c r="AG538" s="1"/>
  <c r="AG537" s="1"/>
  <c r="AF540"/>
  <c r="AF539" s="1"/>
  <c r="AF538" s="1"/>
  <c r="AF537" s="1"/>
  <c r="AI535"/>
  <c r="AH535"/>
  <c r="AH534" s="1"/>
  <c r="AH533" s="1"/>
  <c r="AH532" s="1"/>
  <c r="AG535"/>
  <c r="AG534" s="1"/>
  <c r="AG533" s="1"/>
  <c r="AG532" s="1"/>
  <c r="AF535"/>
  <c r="AF534" s="1"/>
  <c r="AF533" s="1"/>
  <c r="AF532" s="1"/>
  <c r="AI534"/>
  <c r="AI533" s="1"/>
  <c r="AI532" s="1"/>
  <c r="AI528"/>
  <c r="AH528"/>
  <c r="AG528"/>
  <c r="AF528"/>
  <c r="AI526"/>
  <c r="AH526"/>
  <c r="AH525" s="1"/>
  <c r="AH524" s="1"/>
  <c r="AH523" s="1"/>
  <c r="AG526"/>
  <c r="AG525" s="1"/>
  <c r="AG524" s="1"/>
  <c r="AG523" s="1"/>
  <c r="AF526"/>
  <c r="AI525"/>
  <c r="AI524" s="1"/>
  <c r="AI523" s="1"/>
  <c r="AI509"/>
  <c r="AI508" s="1"/>
  <c r="AI507" s="1"/>
  <c r="AI506" s="1"/>
  <c r="AH509"/>
  <c r="AH508" s="1"/>
  <c r="AH507" s="1"/>
  <c r="AH506" s="1"/>
  <c r="AG509"/>
  <c r="AG508" s="1"/>
  <c r="AG507" s="1"/>
  <c r="AG506" s="1"/>
  <c r="AF509"/>
  <c r="AF508" s="1"/>
  <c r="AF507" s="1"/>
  <c r="AF506" s="1"/>
  <c r="AI504"/>
  <c r="AH504"/>
  <c r="AH503" s="1"/>
  <c r="AH502" s="1"/>
  <c r="AH501" s="1"/>
  <c r="AG504"/>
  <c r="AG503" s="1"/>
  <c r="AG502" s="1"/>
  <c r="AG501" s="1"/>
  <c r="AF504"/>
  <c r="AF503" s="1"/>
  <c r="AF502" s="1"/>
  <c r="AF501" s="1"/>
  <c r="AI503"/>
  <c r="AI502" s="1"/>
  <c r="AI501" s="1"/>
  <c r="AI499"/>
  <c r="AI498" s="1"/>
  <c r="AI497" s="1"/>
  <c r="AI496" s="1"/>
  <c r="AH499"/>
  <c r="AH498" s="1"/>
  <c r="AH497" s="1"/>
  <c r="AH496" s="1"/>
  <c r="AG499"/>
  <c r="AG498" s="1"/>
  <c r="AG497" s="1"/>
  <c r="AG496" s="1"/>
  <c r="AF499"/>
  <c r="AF498" s="1"/>
  <c r="AF497" s="1"/>
  <c r="AF496" s="1"/>
  <c r="AI494"/>
  <c r="AH494"/>
  <c r="AH493" s="1"/>
  <c r="AH492" s="1"/>
  <c r="AH491" s="1"/>
  <c r="AG494"/>
  <c r="AG493" s="1"/>
  <c r="AG492" s="1"/>
  <c r="AG491" s="1"/>
  <c r="AF494"/>
  <c r="AF493" s="1"/>
  <c r="AF492" s="1"/>
  <c r="AF491" s="1"/>
  <c r="AI493"/>
  <c r="AI492" s="1"/>
  <c r="AI491" s="1"/>
  <c r="AI485"/>
  <c r="AI484" s="1"/>
  <c r="AI483" s="1"/>
  <c r="AI482" s="1"/>
  <c r="AH485"/>
  <c r="AH484" s="1"/>
  <c r="AH483" s="1"/>
  <c r="AH482" s="1"/>
  <c r="AG485"/>
  <c r="AG484" s="1"/>
  <c r="AG483" s="1"/>
  <c r="AG482" s="1"/>
  <c r="AF485"/>
  <c r="AF484" s="1"/>
  <c r="AF483" s="1"/>
  <c r="AF482" s="1"/>
  <c r="AI480"/>
  <c r="AH480"/>
  <c r="AH479" s="1"/>
  <c r="AH478" s="1"/>
  <c r="AH477" s="1"/>
  <c r="AG480"/>
  <c r="AG479" s="1"/>
  <c r="AG478" s="1"/>
  <c r="AG477" s="1"/>
  <c r="AF480"/>
  <c r="AF479" s="1"/>
  <c r="AF478" s="1"/>
  <c r="AF477" s="1"/>
  <c r="AI479"/>
  <c r="AI478" s="1"/>
  <c r="AI477" s="1"/>
  <c r="AI475"/>
  <c r="AI474" s="1"/>
  <c r="AI473" s="1"/>
  <c r="AI472" s="1"/>
  <c r="AI471" s="1"/>
  <c r="AH475"/>
  <c r="AH474" s="1"/>
  <c r="AH473" s="1"/>
  <c r="AH472" s="1"/>
  <c r="AH471" s="1"/>
  <c r="AG475"/>
  <c r="AG474" s="1"/>
  <c r="AG473" s="1"/>
  <c r="AG472" s="1"/>
  <c r="AG471" s="1"/>
  <c r="AF475"/>
  <c r="AF474" s="1"/>
  <c r="AF473" s="1"/>
  <c r="AF472" s="1"/>
  <c r="AF471" s="1"/>
  <c r="AI466"/>
  <c r="AH466"/>
  <c r="AG466"/>
  <c r="AF466"/>
  <c r="AI464"/>
  <c r="AH464"/>
  <c r="AH463" s="1"/>
  <c r="AG464"/>
  <c r="AG463" s="1"/>
  <c r="AF464"/>
  <c r="AF463" s="1"/>
  <c r="AI451"/>
  <c r="AH451"/>
  <c r="AH450" s="1"/>
  <c r="AH449" s="1"/>
  <c r="AG451"/>
  <c r="AG450" s="1"/>
  <c r="AG449" s="1"/>
  <c r="AF451"/>
  <c r="AF450" s="1"/>
  <c r="AF449" s="1"/>
  <c r="AI450"/>
  <c r="AI449" s="1"/>
  <c r="AI447"/>
  <c r="AH447"/>
  <c r="AH446" s="1"/>
  <c r="AH445" s="1"/>
  <c r="AG447"/>
  <c r="AG446" s="1"/>
  <c r="AG445" s="1"/>
  <c r="AF447"/>
  <c r="AF446" s="1"/>
  <c r="AF445" s="1"/>
  <c r="AI446"/>
  <c r="AI445" s="1"/>
  <c r="AI442"/>
  <c r="AI441" s="1"/>
  <c r="AH442"/>
  <c r="AH441" s="1"/>
  <c r="AG442"/>
  <c r="AG441" s="1"/>
  <c r="AF442"/>
  <c r="AF441" s="1"/>
  <c r="AI439"/>
  <c r="AH439"/>
  <c r="AH438" s="1"/>
  <c r="AG439"/>
  <c r="AG438" s="1"/>
  <c r="AF439"/>
  <c r="AF438" s="1"/>
  <c r="AF437" s="1"/>
  <c r="AI438"/>
  <c r="AI435"/>
  <c r="AH435"/>
  <c r="AH434" s="1"/>
  <c r="AH433" s="1"/>
  <c r="AG435"/>
  <c r="AG434" s="1"/>
  <c r="AG433" s="1"/>
  <c r="AF435"/>
  <c r="AF434" s="1"/>
  <c r="AF433" s="1"/>
  <c r="AI434"/>
  <c r="AI433" s="1"/>
  <c r="AI428"/>
  <c r="AH428"/>
  <c r="AH427" s="1"/>
  <c r="AH426" s="1"/>
  <c r="AG428"/>
  <c r="AG427" s="1"/>
  <c r="AG426" s="1"/>
  <c r="AF428"/>
  <c r="AF427" s="1"/>
  <c r="AF426" s="1"/>
  <c r="AI427"/>
  <c r="AI426" s="1"/>
  <c r="AI424"/>
  <c r="AH424"/>
  <c r="AH423" s="1"/>
  <c r="AH422" s="1"/>
  <c r="AG424"/>
  <c r="AG423" s="1"/>
  <c r="AG422" s="1"/>
  <c r="AF424"/>
  <c r="AF423" s="1"/>
  <c r="AF422" s="1"/>
  <c r="AI423"/>
  <c r="AI422" s="1"/>
  <c r="AI416"/>
  <c r="AH416"/>
  <c r="AG416"/>
  <c r="AF416"/>
  <c r="AI414"/>
  <c r="AH414"/>
  <c r="AG414"/>
  <c r="AF414"/>
  <c r="AI412"/>
  <c r="AI411" s="1"/>
  <c r="AI410" s="1"/>
  <c r="AH412"/>
  <c r="AG412"/>
  <c r="AF412"/>
  <c r="AF411" s="1"/>
  <c r="AF410" s="1"/>
  <c r="AI408"/>
  <c r="AH408"/>
  <c r="AH407" s="1"/>
  <c r="AH406" s="1"/>
  <c r="AG408"/>
  <c r="AG407" s="1"/>
  <c r="AG406" s="1"/>
  <c r="AF408"/>
  <c r="AF407" s="1"/>
  <c r="AF406" s="1"/>
  <c r="AI407"/>
  <c r="AI406" s="1"/>
  <c r="AI398"/>
  <c r="AI397" s="1"/>
  <c r="AH398"/>
  <c r="AH397" s="1"/>
  <c r="AG398"/>
  <c r="AG397" s="1"/>
  <c r="AF398"/>
  <c r="AF397" s="1"/>
  <c r="AI395"/>
  <c r="AH395"/>
  <c r="AH394" s="1"/>
  <c r="AH393" s="1"/>
  <c r="AG395"/>
  <c r="AG394" s="1"/>
  <c r="AG393" s="1"/>
  <c r="AF395"/>
  <c r="AF394" s="1"/>
  <c r="AF393" s="1"/>
  <c r="AI394"/>
  <c r="AI393" s="1"/>
  <c r="AI387"/>
  <c r="AH387"/>
  <c r="AH386" s="1"/>
  <c r="AG387"/>
  <c r="AG386" s="1"/>
  <c r="AF387"/>
  <c r="AF386" s="1"/>
  <c r="AI386"/>
  <c r="AI384"/>
  <c r="AI383" s="1"/>
  <c r="AH384"/>
  <c r="AH383" s="1"/>
  <c r="AG384"/>
  <c r="AG383" s="1"/>
  <c r="AF384"/>
  <c r="AF383" s="1"/>
  <c r="AI379"/>
  <c r="AI378" s="1"/>
  <c r="AI377" s="1"/>
  <c r="AI376" s="1"/>
  <c r="AH379"/>
  <c r="AH378" s="1"/>
  <c r="AH377" s="1"/>
  <c r="AH376" s="1"/>
  <c r="AG379"/>
  <c r="AG378" s="1"/>
  <c r="AG377" s="1"/>
  <c r="AG376" s="1"/>
  <c r="AF379"/>
  <c r="AF378" s="1"/>
  <c r="AF377" s="1"/>
  <c r="AF376" s="1"/>
  <c r="AI373"/>
  <c r="AH373"/>
  <c r="AH372" s="1"/>
  <c r="AH371" s="1"/>
  <c r="AH370" s="1"/>
  <c r="AG373"/>
  <c r="AG372" s="1"/>
  <c r="AG371" s="1"/>
  <c r="AG370" s="1"/>
  <c r="AF373"/>
  <c r="AF372" s="1"/>
  <c r="AF371" s="1"/>
  <c r="AF370" s="1"/>
  <c r="AI372"/>
  <c r="AI371" s="1"/>
  <c r="AI370" s="1"/>
  <c r="AI359"/>
  <c r="AH359"/>
  <c r="AH358" s="1"/>
  <c r="AG359"/>
  <c r="AG358" s="1"/>
  <c r="AF359"/>
  <c r="AF358" s="1"/>
  <c r="AI358"/>
  <c r="AI356"/>
  <c r="AI355" s="1"/>
  <c r="AH356"/>
  <c r="AH355" s="1"/>
  <c r="AG356"/>
  <c r="AG355" s="1"/>
  <c r="AF356"/>
  <c r="AF355" s="1"/>
  <c r="AI353"/>
  <c r="AH353"/>
  <c r="AH352" s="1"/>
  <c r="AG353"/>
  <c r="AG352" s="1"/>
  <c r="AF353"/>
  <c r="AF352" s="1"/>
  <c r="AI352"/>
  <c r="AI350"/>
  <c r="AI349" s="1"/>
  <c r="AH350"/>
  <c r="AH349" s="1"/>
  <c r="AG350"/>
  <c r="AG349" s="1"/>
  <c r="AF350"/>
  <c r="AF349" s="1"/>
  <c r="AI347"/>
  <c r="AH347"/>
  <c r="AH346" s="1"/>
  <c r="AG347"/>
  <c r="AG346" s="1"/>
  <c r="AF347"/>
  <c r="AF346" s="1"/>
  <c r="AI346"/>
  <c r="AI343"/>
  <c r="AH343"/>
  <c r="AH342" s="1"/>
  <c r="AH341" s="1"/>
  <c r="AG343"/>
  <c r="AG342" s="1"/>
  <c r="AG341" s="1"/>
  <c r="AF343"/>
  <c r="AF342" s="1"/>
  <c r="AF341" s="1"/>
  <c r="AI342"/>
  <c r="AI341" s="1"/>
  <c r="AI335"/>
  <c r="AI334" s="1"/>
  <c r="AH335"/>
  <c r="AH334" s="1"/>
  <c r="AG335"/>
  <c r="AG334" s="1"/>
  <c r="AF335"/>
  <c r="AF334" s="1"/>
  <c r="AI332"/>
  <c r="AH332"/>
  <c r="AG332"/>
  <c r="AF332"/>
  <c r="AI330"/>
  <c r="AH330"/>
  <c r="AH329" s="1"/>
  <c r="AH328" s="1"/>
  <c r="AG330"/>
  <c r="AG329" s="1"/>
  <c r="AG328" s="1"/>
  <c r="AF330"/>
  <c r="AF329" s="1"/>
  <c r="AF328" s="1"/>
  <c r="AI329"/>
  <c r="AI328" s="1"/>
  <c r="AI326"/>
  <c r="AH326"/>
  <c r="AH325" s="1"/>
  <c r="AH324" s="1"/>
  <c r="AG326"/>
  <c r="AG325" s="1"/>
  <c r="AG324" s="1"/>
  <c r="AF326"/>
  <c r="AF325" s="1"/>
  <c r="AF324" s="1"/>
  <c r="AI325"/>
  <c r="AI324" s="1"/>
  <c r="AI313"/>
  <c r="AH313"/>
  <c r="AG313"/>
  <c r="AF313"/>
  <c r="AI311"/>
  <c r="AH311"/>
  <c r="AG311"/>
  <c r="AF311"/>
  <c r="AI309"/>
  <c r="AI308" s="1"/>
  <c r="AI307" s="1"/>
  <c r="AH309"/>
  <c r="AH308" s="1"/>
  <c r="AH307" s="1"/>
  <c r="AG309"/>
  <c r="AG308" s="1"/>
  <c r="AG307" s="1"/>
  <c r="AF309"/>
  <c r="AI305"/>
  <c r="AI304" s="1"/>
  <c r="AI303" s="1"/>
  <c r="AH305"/>
  <c r="AH304" s="1"/>
  <c r="AH303" s="1"/>
  <c r="AG305"/>
  <c r="AG304" s="1"/>
  <c r="AG303" s="1"/>
  <c r="AF305"/>
  <c r="AF304" s="1"/>
  <c r="AF303" s="1"/>
  <c r="AI299"/>
  <c r="AI298" s="1"/>
  <c r="AI297" s="1"/>
  <c r="AH299"/>
  <c r="AH298" s="1"/>
  <c r="AH297" s="1"/>
  <c r="AG299"/>
  <c r="AG298" s="1"/>
  <c r="AG297" s="1"/>
  <c r="AF299"/>
  <c r="AF298" s="1"/>
  <c r="AF297" s="1"/>
  <c r="AI294"/>
  <c r="AH294"/>
  <c r="AH293" s="1"/>
  <c r="AH292" s="1"/>
  <c r="AH291" s="1"/>
  <c r="AG294"/>
  <c r="AG293" s="1"/>
  <c r="AG292" s="1"/>
  <c r="AG291" s="1"/>
  <c r="AF294"/>
  <c r="AF293" s="1"/>
  <c r="AF292" s="1"/>
  <c r="AF291" s="1"/>
  <c r="AI293"/>
  <c r="AI292" s="1"/>
  <c r="AI291" s="1"/>
  <c r="AI289"/>
  <c r="AI288" s="1"/>
  <c r="AI287" s="1"/>
  <c r="AI286" s="1"/>
  <c r="AH289"/>
  <c r="AH288" s="1"/>
  <c r="AH287" s="1"/>
  <c r="AH286" s="1"/>
  <c r="AG289"/>
  <c r="AG288" s="1"/>
  <c r="AG287" s="1"/>
  <c r="AG286" s="1"/>
  <c r="AF289"/>
  <c r="AF288" s="1"/>
  <c r="AF287" s="1"/>
  <c r="AF286" s="1"/>
  <c r="AI282"/>
  <c r="AI281" s="1"/>
  <c r="AI280" s="1"/>
  <c r="AI279" s="1"/>
  <c r="AI278" s="1"/>
  <c r="AH282"/>
  <c r="AH281" s="1"/>
  <c r="AH280" s="1"/>
  <c r="AH279" s="1"/>
  <c r="AH278" s="1"/>
  <c r="AG282"/>
  <c r="AG281" s="1"/>
  <c r="AG280" s="1"/>
  <c r="AG279" s="1"/>
  <c r="AG278" s="1"/>
  <c r="AF282"/>
  <c r="AF281" s="1"/>
  <c r="AF280" s="1"/>
  <c r="AF279" s="1"/>
  <c r="AF278" s="1"/>
  <c r="AI275"/>
  <c r="AH275"/>
  <c r="AG275"/>
  <c r="AF275"/>
  <c r="AI273"/>
  <c r="AH273"/>
  <c r="AG273"/>
  <c r="AF273"/>
  <c r="AI271"/>
  <c r="AH271"/>
  <c r="AG271"/>
  <c r="AG270" s="1"/>
  <c r="AG269" s="1"/>
  <c r="AF271"/>
  <c r="AI267"/>
  <c r="AI266" s="1"/>
  <c r="AI265" s="1"/>
  <c r="AH267"/>
  <c r="AH266" s="1"/>
  <c r="AH265" s="1"/>
  <c r="AG267"/>
  <c r="AG266" s="1"/>
  <c r="AG265" s="1"/>
  <c r="AF267"/>
  <c r="AF266" s="1"/>
  <c r="AF265" s="1"/>
  <c r="AI254"/>
  <c r="AI253" s="1"/>
  <c r="AH254"/>
  <c r="AH253" s="1"/>
  <c r="AG254"/>
  <c r="AG253" s="1"/>
  <c r="AF254"/>
  <c r="AF253" s="1"/>
  <c r="AI251"/>
  <c r="AH251"/>
  <c r="AG251"/>
  <c r="AG250" s="1"/>
  <c r="AF251"/>
  <c r="AF250" s="1"/>
  <c r="AI250"/>
  <c r="AH250"/>
  <c r="AI246"/>
  <c r="AH246"/>
  <c r="AF246"/>
  <c r="AI244"/>
  <c r="AH244"/>
  <c r="AG244"/>
  <c r="AF244"/>
  <c r="AI242"/>
  <c r="AH242"/>
  <c r="AG242"/>
  <c r="AF242"/>
  <c r="AI234"/>
  <c r="AH234"/>
  <c r="AG234"/>
  <c r="AF234"/>
  <c r="AI232"/>
  <c r="AH232"/>
  <c r="AG232"/>
  <c r="AG231" s="1"/>
  <c r="AG230" s="1"/>
  <c r="AG229" s="1"/>
  <c r="AF232"/>
  <c r="AF231" s="1"/>
  <c r="AF230" s="1"/>
  <c r="AF229" s="1"/>
  <c r="AI227"/>
  <c r="AI226" s="1"/>
  <c r="AI225" s="1"/>
  <c r="AI224" s="1"/>
  <c r="AH227"/>
  <c r="AH226" s="1"/>
  <c r="AH225" s="1"/>
  <c r="AH224" s="1"/>
  <c r="AG227"/>
  <c r="AG226" s="1"/>
  <c r="AG225" s="1"/>
  <c r="AG224" s="1"/>
  <c r="AF227"/>
  <c r="AF226" s="1"/>
  <c r="AF225" s="1"/>
  <c r="AF224" s="1"/>
  <c r="AI219"/>
  <c r="AH219"/>
  <c r="AG219"/>
  <c r="AF219"/>
  <c r="AI217"/>
  <c r="AH217"/>
  <c r="AG217"/>
  <c r="AF217"/>
  <c r="AI215"/>
  <c r="AH215"/>
  <c r="AG215"/>
  <c r="AF215"/>
  <c r="AF214" s="1"/>
  <c r="AI214"/>
  <c r="AI212"/>
  <c r="AH212"/>
  <c r="AG212"/>
  <c r="AF212"/>
  <c r="AI210"/>
  <c r="AH210"/>
  <c r="AG210"/>
  <c r="AF210"/>
  <c r="AI208"/>
  <c r="AH208"/>
  <c r="AG208"/>
  <c r="AG207" s="1"/>
  <c r="AF208"/>
  <c r="AF207" s="1"/>
  <c r="AI205"/>
  <c r="AI204" s="1"/>
  <c r="AH205"/>
  <c r="AH204" s="1"/>
  <c r="AG205"/>
  <c r="AG204" s="1"/>
  <c r="AF205"/>
  <c r="AF204" s="1"/>
  <c r="AI202"/>
  <c r="AH202"/>
  <c r="AG202"/>
  <c r="AF202"/>
  <c r="AI200"/>
  <c r="AH200"/>
  <c r="AH199" s="1"/>
  <c r="AG200"/>
  <c r="AG199" s="1"/>
  <c r="AF200"/>
  <c r="AI199"/>
  <c r="AI197"/>
  <c r="AH197"/>
  <c r="AG197"/>
  <c r="AF197"/>
  <c r="AI195"/>
  <c r="AI194" s="1"/>
  <c r="AH195"/>
  <c r="AH194" s="1"/>
  <c r="AG195"/>
  <c r="AG194" s="1"/>
  <c r="AF195"/>
  <c r="AI192"/>
  <c r="AH192"/>
  <c r="AH191" s="1"/>
  <c r="AG192"/>
  <c r="AG191" s="1"/>
  <c r="AF192"/>
  <c r="AF191" s="1"/>
  <c r="AI191"/>
  <c r="AI187"/>
  <c r="AH187"/>
  <c r="AG187"/>
  <c r="AF187"/>
  <c r="AI185"/>
  <c r="AH185"/>
  <c r="AG185"/>
  <c r="AF185"/>
  <c r="AI183"/>
  <c r="AH183"/>
  <c r="AG183"/>
  <c r="AF183"/>
  <c r="AI180"/>
  <c r="AH180"/>
  <c r="AG180"/>
  <c r="AF180"/>
  <c r="AI178"/>
  <c r="AH178"/>
  <c r="AG178"/>
  <c r="AF178"/>
  <c r="AI176"/>
  <c r="AH176"/>
  <c r="AG176"/>
  <c r="AF176"/>
  <c r="AI175"/>
  <c r="AI168"/>
  <c r="AH168"/>
  <c r="AH167" s="1"/>
  <c r="AG168"/>
  <c r="AG167" s="1"/>
  <c r="AF168"/>
  <c r="AF167" s="1"/>
  <c r="AI167"/>
  <c r="AI165"/>
  <c r="AH165"/>
  <c r="AG165"/>
  <c r="AF165"/>
  <c r="AI163"/>
  <c r="AH163"/>
  <c r="AG163"/>
  <c r="AF163"/>
  <c r="AI161"/>
  <c r="AI160" s="1"/>
  <c r="AH161"/>
  <c r="AH160" s="1"/>
  <c r="AG161"/>
  <c r="AG160" s="1"/>
  <c r="AF161"/>
  <c r="AI156"/>
  <c r="AH156"/>
  <c r="AG156"/>
  <c r="AF156"/>
  <c r="AI154"/>
  <c r="AH154"/>
  <c r="AG154"/>
  <c r="AG153" s="1"/>
  <c r="AG152" s="1"/>
  <c r="AG151" s="1"/>
  <c r="AF154"/>
  <c r="AI153"/>
  <c r="AI152" s="1"/>
  <c r="AI151" s="1"/>
  <c r="AI148"/>
  <c r="AI147" s="1"/>
  <c r="AI146" s="1"/>
  <c r="AI145" s="1"/>
  <c r="AH148"/>
  <c r="AH147" s="1"/>
  <c r="AH146" s="1"/>
  <c r="AH145" s="1"/>
  <c r="AG148"/>
  <c r="AG147" s="1"/>
  <c r="AG146" s="1"/>
  <c r="AG145" s="1"/>
  <c r="AF148"/>
  <c r="AF147" s="1"/>
  <c r="AF146" s="1"/>
  <c r="AF145" s="1"/>
  <c r="AI143"/>
  <c r="AI142" s="1"/>
  <c r="AH143"/>
  <c r="AH142" s="1"/>
  <c r="AG143"/>
  <c r="AG142" s="1"/>
  <c r="AF143"/>
  <c r="AF142" s="1"/>
  <c r="AI140"/>
  <c r="AH140"/>
  <c r="AH139" s="1"/>
  <c r="AG140"/>
  <c r="AG139" s="1"/>
  <c r="AF140"/>
  <c r="AF139" s="1"/>
  <c r="AI139"/>
  <c r="AI137"/>
  <c r="AH137"/>
  <c r="AG137"/>
  <c r="AF137"/>
  <c r="AF136" s="1"/>
  <c r="AI136"/>
  <c r="AH136"/>
  <c r="AG136"/>
  <c r="AI133"/>
  <c r="AH133"/>
  <c r="AG133"/>
  <c r="AF133"/>
  <c r="AF132" s="1"/>
  <c r="AF131" s="1"/>
  <c r="AI132"/>
  <c r="AI131" s="1"/>
  <c r="AH132"/>
  <c r="AH131" s="1"/>
  <c r="AG132"/>
  <c r="AG131" s="1"/>
  <c r="AI129"/>
  <c r="AH129"/>
  <c r="AG129"/>
  <c r="AF129"/>
  <c r="AF128" s="1"/>
  <c r="AI128"/>
  <c r="AH128"/>
  <c r="AG128"/>
  <c r="AI126"/>
  <c r="AH126"/>
  <c r="AG126"/>
  <c r="AF126"/>
  <c r="AI124"/>
  <c r="AH124"/>
  <c r="AG124"/>
  <c r="AG123" s="1"/>
  <c r="AG122" s="1"/>
  <c r="AF124"/>
  <c r="AF123" s="1"/>
  <c r="AI120"/>
  <c r="AI119" s="1"/>
  <c r="AI118" s="1"/>
  <c r="AH120"/>
  <c r="AH119" s="1"/>
  <c r="AH118" s="1"/>
  <c r="AG120"/>
  <c r="AG119" s="1"/>
  <c r="AG118" s="1"/>
  <c r="AF120"/>
  <c r="AF119" s="1"/>
  <c r="AF118" s="1"/>
  <c r="AI115"/>
  <c r="AH115"/>
  <c r="AG115"/>
  <c r="AG114" s="1"/>
  <c r="AG113" s="1"/>
  <c r="AG112" s="1"/>
  <c r="AF115"/>
  <c r="AF114" s="1"/>
  <c r="AF113" s="1"/>
  <c r="AF112" s="1"/>
  <c r="AI114"/>
  <c r="AI113" s="1"/>
  <c r="AI112" s="1"/>
  <c r="AH114"/>
  <c r="AH113" s="1"/>
  <c r="AH112" s="1"/>
  <c r="AI108"/>
  <c r="AH108"/>
  <c r="AG108"/>
  <c r="AG107" s="1"/>
  <c r="AG106" s="1"/>
  <c r="AG105" s="1"/>
  <c r="AG104" s="1"/>
  <c r="AF108"/>
  <c r="AF107" s="1"/>
  <c r="AF106" s="1"/>
  <c r="AF105" s="1"/>
  <c r="AF104" s="1"/>
  <c r="AI107"/>
  <c r="AI106" s="1"/>
  <c r="AI105" s="1"/>
  <c r="AI104" s="1"/>
  <c r="AH107"/>
  <c r="AH106" s="1"/>
  <c r="AH105" s="1"/>
  <c r="AH104" s="1"/>
  <c r="AI101"/>
  <c r="AH101"/>
  <c r="AG101"/>
  <c r="AF101"/>
  <c r="AI99"/>
  <c r="AH99"/>
  <c r="AG99"/>
  <c r="AF99"/>
  <c r="AI97"/>
  <c r="AH97"/>
  <c r="AG97"/>
  <c r="AG96" s="1"/>
  <c r="AG95" s="1"/>
  <c r="AG94" s="1"/>
  <c r="AG93" s="1"/>
  <c r="AF97"/>
  <c r="AF96" s="1"/>
  <c r="AF95" s="1"/>
  <c r="AF94" s="1"/>
  <c r="AF93" s="1"/>
  <c r="AI96"/>
  <c r="AI95" s="1"/>
  <c r="AI94" s="1"/>
  <c r="AI93" s="1"/>
  <c r="AH96"/>
  <c r="AH95" s="1"/>
  <c r="AH94" s="1"/>
  <c r="AH93" s="1"/>
  <c r="AI90"/>
  <c r="AH90"/>
  <c r="AG90"/>
  <c r="AF90"/>
  <c r="AI88"/>
  <c r="AH88"/>
  <c r="AG88"/>
  <c r="AG87" s="1"/>
  <c r="AF88"/>
  <c r="AF87" s="1"/>
  <c r="AI87"/>
  <c r="AI85"/>
  <c r="AH85"/>
  <c r="AG85"/>
  <c r="AF85"/>
  <c r="AI83"/>
  <c r="AH83"/>
  <c r="AH82" s="1"/>
  <c r="AG83"/>
  <c r="AG82" s="1"/>
  <c r="AF83"/>
  <c r="AF82" s="1"/>
  <c r="AI80"/>
  <c r="AH80"/>
  <c r="AG80"/>
  <c r="AF80"/>
  <c r="AI78"/>
  <c r="AH78"/>
  <c r="AG78"/>
  <c r="AF78"/>
  <c r="AI76"/>
  <c r="AI75" s="1"/>
  <c r="AH76"/>
  <c r="AH75" s="1"/>
  <c r="AG76"/>
  <c r="AG75" s="1"/>
  <c r="AF76"/>
  <c r="AF75" s="1"/>
  <c r="AI73"/>
  <c r="AI72" s="1"/>
  <c r="AH73"/>
  <c r="AH72" s="1"/>
  <c r="AG73"/>
  <c r="AG72" s="1"/>
  <c r="AF73"/>
  <c r="AF72" s="1"/>
  <c r="AI70"/>
  <c r="AH70"/>
  <c r="AG70"/>
  <c r="AG69" s="1"/>
  <c r="AF70"/>
  <c r="AF69" s="1"/>
  <c r="AI69"/>
  <c r="AH69"/>
  <c r="AI67"/>
  <c r="AH67"/>
  <c r="AG67"/>
  <c r="AF67"/>
  <c r="AI65"/>
  <c r="AI64" s="1"/>
  <c r="AH65"/>
  <c r="AG65"/>
  <c r="AG64" s="1"/>
  <c r="AF65"/>
  <c r="AF64" s="1"/>
  <c r="AI62"/>
  <c r="AH62"/>
  <c r="AG62"/>
  <c r="AF62"/>
  <c r="AI60"/>
  <c r="AH60"/>
  <c r="AH59" s="1"/>
  <c r="AG60"/>
  <c r="AG59" s="1"/>
  <c r="AF60"/>
  <c r="AI59"/>
  <c r="AI52"/>
  <c r="AH52"/>
  <c r="AG52"/>
  <c r="AF52"/>
  <c r="AI50"/>
  <c r="AH50"/>
  <c r="AG50"/>
  <c r="AF50"/>
  <c r="AI48"/>
  <c r="AH48"/>
  <c r="AG48"/>
  <c r="AF48"/>
  <c r="AI46"/>
  <c r="AH46"/>
  <c r="AG46"/>
  <c r="AG45" s="1"/>
  <c r="AG44" s="1"/>
  <c r="AF46"/>
  <c r="AF45" s="1"/>
  <c r="AF44" s="1"/>
  <c r="AI45"/>
  <c r="AI44" s="1"/>
  <c r="AI33"/>
  <c r="AH33"/>
  <c r="AG33"/>
  <c r="AF33"/>
  <c r="AI31"/>
  <c r="AH31"/>
  <c r="AG31"/>
  <c r="AF31"/>
  <c r="AI29"/>
  <c r="AH29"/>
  <c r="AG29"/>
  <c r="AF29"/>
  <c r="AI27"/>
  <c r="AI26" s="1"/>
  <c r="AH27"/>
  <c r="AH26" s="1"/>
  <c r="AG27"/>
  <c r="AF27"/>
  <c r="AF26" s="1"/>
  <c r="AI24"/>
  <c r="AI23" s="1"/>
  <c r="AH24"/>
  <c r="AH23" s="1"/>
  <c r="AG24"/>
  <c r="AG23" s="1"/>
  <c r="AF24"/>
  <c r="AF23" s="1"/>
  <c r="AI21"/>
  <c r="AH21"/>
  <c r="AH20" s="1"/>
  <c r="AG21"/>
  <c r="AG20" s="1"/>
  <c r="AF21"/>
  <c r="AF20" s="1"/>
  <c r="AI20"/>
  <c r="AI14"/>
  <c r="AI13" s="1"/>
  <c r="AI12" s="1"/>
  <c r="AI11" s="1"/>
  <c r="AI10" s="1"/>
  <c r="AI9" s="1"/>
  <c r="AH14"/>
  <c r="AH13" s="1"/>
  <c r="AH12" s="1"/>
  <c r="AH11" s="1"/>
  <c r="AH10" s="1"/>
  <c r="AH9" s="1"/>
  <c r="AG14"/>
  <c r="AG13" s="1"/>
  <c r="AG12" s="1"/>
  <c r="AG11" s="1"/>
  <c r="AG10" s="1"/>
  <c r="AG9" s="1"/>
  <c r="AF14"/>
  <c r="AF13" s="1"/>
  <c r="AF12" s="1"/>
  <c r="AF11" s="1"/>
  <c r="AF10" s="1"/>
  <c r="AF9" s="1"/>
  <c r="AA255"/>
  <c r="CM1118" l="1"/>
  <c r="CM1117" s="1"/>
  <c r="CS1119"/>
  <c r="AN1294"/>
  <c r="CF1118"/>
  <c r="CL1119"/>
  <c r="CG1117"/>
  <c r="AH87"/>
  <c r="AI1200"/>
  <c r="BZ391"/>
  <c r="CF392"/>
  <c r="BZ1117"/>
  <c r="CA391"/>
  <c r="CG392"/>
  <c r="CA515"/>
  <c r="CG516"/>
  <c r="BT515"/>
  <c r="BT514" s="1"/>
  <c r="BZ516"/>
  <c r="BO923"/>
  <c r="BO922" s="1"/>
  <c r="BU924"/>
  <c r="BO926"/>
  <c r="BO925" s="1"/>
  <c r="BU927"/>
  <c r="BN889"/>
  <c r="BN888" s="1"/>
  <c r="BT890"/>
  <c r="BN926"/>
  <c r="BN925" s="1"/>
  <c r="BT927"/>
  <c r="BN929"/>
  <c r="BN928" s="1"/>
  <c r="BT930"/>
  <c r="BO889"/>
  <c r="BO888" s="1"/>
  <c r="BU890"/>
  <c r="BO929"/>
  <c r="BO928" s="1"/>
  <c r="BU930"/>
  <c r="BO512"/>
  <c r="BO511" s="1"/>
  <c r="BU513"/>
  <c r="BN886"/>
  <c r="BN885" s="1"/>
  <c r="BN884" s="1"/>
  <c r="BT887"/>
  <c r="BO886"/>
  <c r="BO885" s="1"/>
  <c r="BO884" s="1"/>
  <c r="BU887"/>
  <c r="BN512"/>
  <c r="BN511" s="1"/>
  <c r="BT513"/>
  <c r="BI920"/>
  <c r="BI919" s="1"/>
  <c r="BI918" s="1"/>
  <c r="BO921"/>
  <c r="BH920"/>
  <c r="BH919" s="1"/>
  <c r="BN921"/>
  <c r="BH761"/>
  <c r="BH760" s="1"/>
  <c r="BH759" s="1"/>
  <c r="BH758" s="1"/>
  <c r="BN762"/>
  <c r="BH923"/>
  <c r="BH922" s="1"/>
  <c r="BN924"/>
  <c r="BI761"/>
  <c r="BI760" s="1"/>
  <c r="BI759" s="1"/>
  <c r="BI758" s="1"/>
  <c r="BO762"/>
  <c r="BC919"/>
  <c r="BB919"/>
  <c r="BB884"/>
  <c r="BC884"/>
  <c r="BB760"/>
  <c r="BB922"/>
  <c r="BC760"/>
  <c r="BC363"/>
  <c r="BI364"/>
  <c r="BB363"/>
  <c r="BH364"/>
  <c r="BC366"/>
  <c r="BI367"/>
  <c r="BB366"/>
  <c r="BH367"/>
  <c r="AF122"/>
  <c r="AV1107"/>
  <c r="AV1106" s="1"/>
  <c r="AV1105" s="1"/>
  <c r="BB1108"/>
  <c r="AV1110"/>
  <c r="AV1109" s="1"/>
  <c r="BB1111"/>
  <c r="AW799"/>
  <c r="AW798" s="1"/>
  <c r="BC800"/>
  <c r="AW1110"/>
  <c r="AW1109" s="1"/>
  <c r="BC1111"/>
  <c r="AW1107"/>
  <c r="AW1106" s="1"/>
  <c r="AW1105" s="1"/>
  <c r="BC1108"/>
  <c r="AI681"/>
  <c r="AP799"/>
  <c r="AP798" s="1"/>
  <c r="AV800"/>
  <c r="AQ1155"/>
  <c r="AQ1154" s="1"/>
  <c r="AW1156"/>
  <c r="AP1155"/>
  <c r="AP1154" s="1"/>
  <c r="AV1156"/>
  <c r="AP1172"/>
  <c r="AP1171" s="1"/>
  <c r="AP1167" s="1"/>
  <c r="AV1173"/>
  <c r="AQ1145"/>
  <c r="AQ1144" s="1"/>
  <c r="AW1146"/>
  <c r="AQ1172"/>
  <c r="AQ1171" s="1"/>
  <c r="AQ1167" s="1"/>
  <c r="AW1173"/>
  <c r="AP1148"/>
  <c r="AP1147" s="1"/>
  <c r="AV1149"/>
  <c r="AQ1148"/>
  <c r="AQ1147" s="1"/>
  <c r="AW1149"/>
  <c r="AQ796"/>
  <c r="AQ795" s="1"/>
  <c r="AQ794" s="1"/>
  <c r="AW797"/>
  <c r="AP1145"/>
  <c r="AP1144" s="1"/>
  <c r="AV1146"/>
  <c r="AP1152"/>
  <c r="AP1151" s="1"/>
  <c r="AP1150" s="1"/>
  <c r="AV1153"/>
  <c r="AQ1152"/>
  <c r="AQ1151" s="1"/>
  <c r="AQ1150" s="1"/>
  <c r="AW1153"/>
  <c r="AP796"/>
  <c r="AP795" s="1"/>
  <c r="AP794" s="1"/>
  <c r="AV797"/>
  <c r="AG625"/>
  <c r="AG619" s="1"/>
  <c r="AG382"/>
  <c r="AL1294"/>
  <c r="AK1007"/>
  <c r="AK1006" s="1"/>
  <c r="AK1005" s="1"/>
  <c r="AK1004" s="1"/>
  <c r="AQ1008"/>
  <c r="AK714"/>
  <c r="AK713" s="1"/>
  <c r="AQ715"/>
  <c r="AW715" s="1"/>
  <c r="BC715" s="1"/>
  <c r="AK832"/>
  <c r="AK831" s="1"/>
  <c r="AQ833"/>
  <c r="AJ1007"/>
  <c r="AJ1006" s="1"/>
  <c r="AJ1005" s="1"/>
  <c r="AJ1004" s="1"/>
  <c r="AP1008"/>
  <c r="AJ832"/>
  <c r="AJ831" s="1"/>
  <c r="AP833"/>
  <c r="AK1143"/>
  <c r="AF625"/>
  <c r="AO1294"/>
  <c r="AJ1143"/>
  <c r="AG1247"/>
  <c r="AG1242" s="1"/>
  <c r="AG1241" s="1"/>
  <c r="AG1239" s="1"/>
  <c r="AM1294"/>
  <c r="AG810"/>
  <c r="AF1177"/>
  <c r="AF1176" s="1"/>
  <c r="AF59"/>
  <c r="AF58" s="1"/>
  <c r="AF43" s="1"/>
  <c r="AF42" s="1"/>
  <c r="AF41" s="1"/>
  <c r="AH159"/>
  <c r="AG490"/>
  <c r="AH45"/>
  <c r="AH44" s="1"/>
  <c r="AH382"/>
  <c r="AI490"/>
  <c r="AI576"/>
  <c r="AI575" s="1"/>
  <c r="AF984"/>
  <c r="AH1121"/>
  <c r="AH1120" s="1"/>
  <c r="AG1226"/>
  <c r="AG1225" s="1"/>
  <c r="AH490"/>
  <c r="AG1188"/>
  <c r="AI382"/>
  <c r="AF405"/>
  <c r="AG864"/>
  <c r="AG863" s="1"/>
  <c r="AG1177"/>
  <c r="AG1176" s="1"/>
  <c r="AH681"/>
  <c r="AF765"/>
  <c r="AI1188"/>
  <c r="AI1177"/>
  <c r="AI1176" s="1"/>
  <c r="AF241"/>
  <c r="AF240" s="1"/>
  <c r="AF239" s="1"/>
  <c r="AH1177"/>
  <c r="AH1176" s="1"/>
  <c r="AF323"/>
  <c r="AF322" s="1"/>
  <c r="AI159"/>
  <c r="AF704"/>
  <c r="AF726"/>
  <c r="AF936"/>
  <c r="AF525"/>
  <c r="AF524" s="1"/>
  <c r="AF523" s="1"/>
  <c r="AF490" s="1"/>
  <c r="AG744"/>
  <c r="AI864"/>
  <c r="AI863" s="1"/>
  <c r="AI954"/>
  <c r="AG1200"/>
  <c r="AI1247"/>
  <c r="AI1242" s="1"/>
  <c r="AI1241" s="1"/>
  <c r="AI1239" s="1"/>
  <c r="AH437"/>
  <c r="AH652"/>
  <c r="AG853"/>
  <c r="AG852" s="1"/>
  <c r="AF1200"/>
  <c r="AF1247"/>
  <c r="AF1242" s="1"/>
  <c r="AF1241" s="1"/>
  <c r="AF1239" s="1"/>
  <c r="AG984"/>
  <c r="AH936"/>
  <c r="AF153"/>
  <c r="AF152" s="1"/>
  <c r="AF151" s="1"/>
  <c r="AG214"/>
  <c r="AG241"/>
  <c r="AG240" s="1"/>
  <c r="AG239" s="1"/>
  <c r="AG381"/>
  <c r="AF875"/>
  <c r="AF874" s="1"/>
  <c r="AI901"/>
  <c r="AI900" s="1"/>
  <c r="AI936"/>
  <c r="AH954"/>
  <c r="AI1226"/>
  <c r="AI1225" s="1"/>
  <c r="AH1247"/>
  <c r="AH1242" s="1"/>
  <c r="AH1241" s="1"/>
  <c r="AH1239" s="1"/>
  <c r="AI1285"/>
  <c r="AI1284" s="1"/>
  <c r="AI1282" s="1"/>
  <c r="AG135"/>
  <c r="AG117" s="1"/>
  <c r="AF175"/>
  <c r="AF199"/>
  <c r="AG296"/>
  <c r="AG323"/>
  <c r="AG322" s="1"/>
  <c r="AF576"/>
  <c r="AF575" s="1"/>
  <c r="AH726"/>
  <c r="AI241"/>
  <c r="AI240" s="1"/>
  <c r="AI239" s="1"/>
  <c r="AI531"/>
  <c r="AH783"/>
  <c r="AH778" s="1"/>
  <c r="AH764" s="1"/>
  <c r="AH875"/>
  <c r="AF19"/>
  <c r="AF18" s="1"/>
  <c r="AF17" s="1"/>
  <c r="AI135"/>
  <c r="AH182"/>
  <c r="AI207"/>
  <c r="AI190" s="1"/>
  <c r="AI231"/>
  <c r="AI230" s="1"/>
  <c r="AI229" s="1"/>
  <c r="AH608"/>
  <c r="AH607" s="1"/>
  <c r="AI853"/>
  <c r="AI852" s="1"/>
  <c r="AF135"/>
  <c r="AF117" s="1"/>
  <c r="AG58"/>
  <c r="AG43" s="1"/>
  <c r="AG42" s="1"/>
  <c r="AG41" s="1"/>
  <c r="AH153"/>
  <c r="AH152" s="1"/>
  <c r="AH151" s="1"/>
  <c r="AH175"/>
  <c r="AG182"/>
  <c r="AF744"/>
  <c r="AG175"/>
  <c r="AI182"/>
  <c r="AI174" s="1"/>
  <c r="AI19"/>
  <c r="AI18" s="1"/>
  <c r="AI17" s="1"/>
  <c r="AH64"/>
  <c r="AI123"/>
  <c r="AI122" s="1"/>
  <c r="AI82"/>
  <c r="AI58" s="1"/>
  <c r="AI43" s="1"/>
  <c r="AI42" s="1"/>
  <c r="AI41" s="1"/>
  <c r="AH123"/>
  <c r="AH122" s="1"/>
  <c r="AF160"/>
  <c r="AF159" s="1"/>
  <c r="AH207"/>
  <c r="AG936"/>
  <c r="AH270"/>
  <c r="AH269" s="1"/>
  <c r="AG437"/>
  <c r="AG432" s="1"/>
  <c r="AF531"/>
  <c r="AH531"/>
  <c r="AG783"/>
  <c r="AG778" s="1"/>
  <c r="AH1029"/>
  <c r="AH1028" s="1"/>
  <c r="AH1200"/>
  <c r="AH1226"/>
  <c r="AH1225" s="1"/>
  <c r="AH1285"/>
  <c r="AH1284" s="1"/>
  <c r="AH1282" s="1"/>
  <c r="AH214"/>
  <c r="AH241"/>
  <c r="AH240" s="1"/>
  <c r="AH239" s="1"/>
  <c r="AF270"/>
  <c r="AF269" s="1"/>
  <c r="AF264" s="1"/>
  <c r="AF263" s="1"/>
  <c r="AI296"/>
  <c r="AI285" s="1"/>
  <c r="AG411"/>
  <c r="AG410" s="1"/>
  <c r="AG405" s="1"/>
  <c r="AF608"/>
  <c r="AF607" s="1"/>
  <c r="AH704"/>
  <c r="AG875"/>
  <c r="AI874"/>
  <c r="AF182"/>
  <c r="AF194"/>
  <c r="AI270"/>
  <c r="AI269" s="1"/>
  <c r="AI264" s="1"/>
  <c r="AI263" s="1"/>
  <c r="AF308"/>
  <c r="AF307" s="1"/>
  <c r="AF296" s="1"/>
  <c r="AF285" s="1"/>
  <c r="AI323"/>
  <c r="AI322" s="1"/>
  <c r="AG345"/>
  <c r="AG340" s="1"/>
  <c r="AG339" s="1"/>
  <c r="AG338" s="1"/>
  <c r="AI437"/>
  <c r="AI432" s="1"/>
  <c r="AG444"/>
  <c r="AI463"/>
  <c r="AI444" s="1"/>
  <c r="AH576"/>
  <c r="AH575" s="1"/>
  <c r="AH625"/>
  <c r="AH619" s="1"/>
  <c r="AG704"/>
  <c r="AH892"/>
  <c r="AH891" s="1"/>
  <c r="AH874" s="1"/>
  <c r="AG264"/>
  <c r="AG263" s="1"/>
  <c r="AI421"/>
  <c r="AI420" s="1"/>
  <c r="AI608"/>
  <c r="AI607" s="1"/>
  <c r="AI553" s="1"/>
  <c r="AF652"/>
  <c r="AI726"/>
  <c r="AG892"/>
  <c r="AG891" s="1"/>
  <c r="AH901"/>
  <c r="AH900" s="1"/>
  <c r="AH984"/>
  <c r="AG1121"/>
  <c r="AG1120" s="1"/>
  <c r="AH1195"/>
  <c r="AH1188" s="1"/>
  <c r="AG954"/>
  <c r="AG765"/>
  <c r="AF1188"/>
  <c r="AI984"/>
  <c r="AF783"/>
  <c r="AF778" s="1"/>
  <c r="AF764" s="1"/>
  <c r="AI704"/>
  <c r="AI675" s="1"/>
  <c r="AI674" s="1"/>
  <c r="AH411"/>
  <c r="AH410" s="1"/>
  <c r="AH405" s="1"/>
  <c r="AF382"/>
  <c r="AF381" s="1"/>
  <c r="AF375" s="1"/>
  <c r="AF369" s="1"/>
  <c r="AH296"/>
  <c r="AH285" s="1"/>
  <c r="AH264"/>
  <c r="AH263" s="1"/>
  <c r="AH231"/>
  <c r="AH230" s="1"/>
  <c r="AH229" s="1"/>
  <c r="AG26"/>
  <c r="AG19" s="1"/>
  <c r="AG18" s="1"/>
  <c r="AG17" s="1"/>
  <c r="AH19"/>
  <c r="AH18" s="1"/>
  <c r="AH17" s="1"/>
  <c r="AG159"/>
  <c r="AH135"/>
  <c r="AG190"/>
  <c r="AG285"/>
  <c r="AF345"/>
  <c r="AH345"/>
  <c r="AH340" s="1"/>
  <c r="AH339" s="1"/>
  <c r="AH338" s="1"/>
  <c r="AH381"/>
  <c r="AI381"/>
  <c r="AI405"/>
  <c r="AF421"/>
  <c r="AF420" s="1"/>
  <c r="AH421"/>
  <c r="AH420" s="1"/>
  <c r="AF444"/>
  <c r="AH444"/>
  <c r="AG531"/>
  <c r="AG421"/>
  <c r="AG420" s="1"/>
  <c r="AH323"/>
  <c r="AH322" s="1"/>
  <c r="AI345"/>
  <c r="AI340" s="1"/>
  <c r="AI339" s="1"/>
  <c r="AI338" s="1"/>
  <c r="AF432"/>
  <c r="AH432"/>
  <c r="AF619"/>
  <c r="AG608"/>
  <c r="AG607" s="1"/>
  <c r="AG652"/>
  <c r="AG726"/>
  <c r="AG721" s="1"/>
  <c r="AG720" s="1"/>
  <c r="AF864"/>
  <c r="AF863" s="1"/>
  <c r="AH864"/>
  <c r="AH863" s="1"/>
  <c r="AG576"/>
  <c r="AG575" s="1"/>
  <c r="AI625"/>
  <c r="AI619" s="1"/>
  <c r="AF681"/>
  <c r="AF675" s="1"/>
  <c r="AF674" s="1"/>
  <c r="AG681"/>
  <c r="AH744"/>
  <c r="AI744"/>
  <c r="AI783"/>
  <c r="AI778" s="1"/>
  <c r="AI764" s="1"/>
  <c r="AF853"/>
  <c r="AF852" s="1"/>
  <c r="AH853"/>
  <c r="AH852" s="1"/>
  <c r="AI652"/>
  <c r="AF954"/>
  <c r="AI1029"/>
  <c r="AI1028" s="1"/>
  <c r="AG1029"/>
  <c r="AG1028" s="1"/>
  <c r="AI1121"/>
  <c r="AI1120" s="1"/>
  <c r="AG901"/>
  <c r="AG900" s="1"/>
  <c r="AF911"/>
  <c r="AF910" s="1"/>
  <c r="AF901" s="1"/>
  <c r="AF900" s="1"/>
  <c r="AF1029"/>
  <c r="AF1028" s="1"/>
  <c r="AF1226"/>
  <c r="AF1225" s="1"/>
  <c r="AF1121"/>
  <c r="AF1120" s="1"/>
  <c r="AF1284"/>
  <c r="AF1282" s="1"/>
  <c r="AA133"/>
  <c r="AA132" s="1"/>
  <c r="AA131" s="1"/>
  <c r="AB133"/>
  <c r="AB132" s="1"/>
  <c r="AB131" s="1"/>
  <c r="AC133"/>
  <c r="AC132" s="1"/>
  <c r="AC131" s="1"/>
  <c r="Z133"/>
  <c r="Z132" s="1"/>
  <c r="Z131" s="1"/>
  <c r="AE134"/>
  <c r="AK134" s="1"/>
  <c r="AD134"/>
  <c r="AH721" l="1"/>
  <c r="AH720" s="1"/>
  <c r="AF721"/>
  <c r="AF720" s="1"/>
  <c r="AI721"/>
  <c r="AI720" s="1"/>
  <c r="CS1118"/>
  <c r="CW1119"/>
  <c r="CL1118"/>
  <c r="CL1117" s="1"/>
  <c r="CR1119"/>
  <c r="AG261"/>
  <c r="CG391"/>
  <c r="CM392"/>
  <c r="CF1117"/>
  <c r="CF391"/>
  <c r="CL392"/>
  <c r="CG515"/>
  <c r="CM516"/>
  <c r="AP1143"/>
  <c r="AG1027"/>
  <c r="AH58"/>
  <c r="AH43" s="1"/>
  <c r="AH42" s="1"/>
  <c r="AH41" s="1"/>
  <c r="AI935"/>
  <c r="AF935"/>
  <c r="AF934" s="1"/>
  <c r="AF932" s="1"/>
  <c r="AI1187"/>
  <c r="AI1175" s="1"/>
  <c r="BH918"/>
  <c r="BZ390"/>
  <c r="CA390"/>
  <c r="BZ515"/>
  <c r="CF516"/>
  <c r="CA514"/>
  <c r="BT512"/>
  <c r="BT511" s="1"/>
  <c r="BZ513"/>
  <c r="BT886"/>
  <c r="BT885" s="1"/>
  <c r="BT884" s="1"/>
  <c r="BZ887"/>
  <c r="BU929"/>
  <c r="BU928" s="1"/>
  <c r="CA930"/>
  <c r="BT929"/>
  <c r="BT928" s="1"/>
  <c r="BZ930"/>
  <c r="BT889"/>
  <c r="BT888" s="1"/>
  <c r="BZ890"/>
  <c r="BU923"/>
  <c r="BU922" s="1"/>
  <c r="CA924"/>
  <c r="BU886"/>
  <c r="BU885" s="1"/>
  <c r="BU884" s="1"/>
  <c r="CA887"/>
  <c r="BU512"/>
  <c r="BU511" s="1"/>
  <c r="CA513"/>
  <c r="BU889"/>
  <c r="BU888" s="1"/>
  <c r="CA890"/>
  <c r="BT926"/>
  <c r="BT925" s="1"/>
  <c r="BZ927"/>
  <c r="BU926"/>
  <c r="BU925" s="1"/>
  <c r="CA927"/>
  <c r="BN923"/>
  <c r="BN922" s="1"/>
  <c r="BT924"/>
  <c r="BN920"/>
  <c r="BN919" s="1"/>
  <c r="BT921"/>
  <c r="BO761"/>
  <c r="BO760" s="1"/>
  <c r="BO759" s="1"/>
  <c r="BO758" s="1"/>
  <c r="BU762"/>
  <c r="BN761"/>
  <c r="BN760" s="1"/>
  <c r="BN759" s="1"/>
  <c r="BN758" s="1"/>
  <c r="BT762"/>
  <c r="BO920"/>
  <c r="BO919" s="1"/>
  <c r="BO918" s="1"/>
  <c r="BU921"/>
  <c r="BH366"/>
  <c r="BH365" s="1"/>
  <c r="BN367"/>
  <c r="BH363"/>
  <c r="BH362" s="1"/>
  <c r="BH361" s="1"/>
  <c r="BN364"/>
  <c r="BI366"/>
  <c r="BI365" s="1"/>
  <c r="BO367"/>
  <c r="BI363"/>
  <c r="BI362" s="1"/>
  <c r="BI361" s="1"/>
  <c r="BO364"/>
  <c r="BC918"/>
  <c r="BB365"/>
  <c r="BB362"/>
  <c r="BB918"/>
  <c r="BC365"/>
  <c r="BC362"/>
  <c r="BC759"/>
  <c r="BB759"/>
  <c r="BC1107"/>
  <c r="BI1108"/>
  <c r="BC799"/>
  <c r="BI800"/>
  <c r="BB1107"/>
  <c r="BH1108"/>
  <c r="BC714"/>
  <c r="BI715"/>
  <c r="BC1110"/>
  <c r="BI1111"/>
  <c r="BB1110"/>
  <c r="BH1111"/>
  <c r="AV796"/>
  <c r="AV795" s="1"/>
  <c r="AV794" s="1"/>
  <c r="BB797"/>
  <c r="AV1152"/>
  <c r="AV1151" s="1"/>
  <c r="AV1150" s="1"/>
  <c r="BB1153"/>
  <c r="AW796"/>
  <c r="AW795" s="1"/>
  <c r="AW794" s="1"/>
  <c r="BC797"/>
  <c r="AV1148"/>
  <c r="AV1147" s="1"/>
  <c r="BB1149"/>
  <c r="AW1145"/>
  <c r="AW1144" s="1"/>
  <c r="BC1146"/>
  <c r="AV1155"/>
  <c r="AV1154" s="1"/>
  <c r="BB1156"/>
  <c r="AV799"/>
  <c r="AV798" s="1"/>
  <c r="BB800"/>
  <c r="AW1152"/>
  <c r="AW1151" s="1"/>
  <c r="AW1150" s="1"/>
  <c r="BC1153"/>
  <c r="AV1145"/>
  <c r="AV1144" s="1"/>
  <c r="BB1146"/>
  <c r="AW1148"/>
  <c r="AW1147" s="1"/>
  <c r="BC1149"/>
  <c r="AW1172"/>
  <c r="AW1171" s="1"/>
  <c r="AW1167" s="1"/>
  <c r="BC1173"/>
  <c r="AV1172"/>
  <c r="AV1171" s="1"/>
  <c r="AV1167" s="1"/>
  <c r="BB1173"/>
  <c r="AW1155"/>
  <c r="AW1154" s="1"/>
  <c r="BC1156"/>
  <c r="AP1007"/>
  <c r="AP1006" s="1"/>
  <c r="AP1005" s="1"/>
  <c r="AP1004" s="1"/>
  <c r="AV1008"/>
  <c r="AQ714"/>
  <c r="AQ713" s="1"/>
  <c r="AW714"/>
  <c r="AW713" s="1"/>
  <c r="AQ1143"/>
  <c r="AP832"/>
  <c r="AP831" s="1"/>
  <c r="AV833"/>
  <c r="AQ832"/>
  <c r="AQ831" s="1"/>
  <c r="AW833"/>
  <c r="AQ1007"/>
  <c r="AQ1006" s="1"/>
  <c r="AQ1005" s="1"/>
  <c r="AQ1004" s="1"/>
  <c r="AW1008"/>
  <c r="AG174"/>
  <c r="AG158" s="1"/>
  <c r="AG150" s="1"/>
  <c r="AG111" s="1"/>
  <c r="AK133"/>
  <c r="AK132" s="1"/>
  <c r="AK131" s="1"/>
  <c r="AQ134"/>
  <c r="AH190"/>
  <c r="AH1027"/>
  <c r="AH174"/>
  <c r="AF1027"/>
  <c r="AF1187"/>
  <c r="AF1175" s="1"/>
  <c r="AH553"/>
  <c r="AH488" s="1"/>
  <c r="AI1027"/>
  <c r="AH1187"/>
  <c r="AH1175" s="1"/>
  <c r="AI934"/>
  <c r="AI932" s="1"/>
  <c r="AG375"/>
  <c r="AG369" s="1"/>
  <c r="AG1187"/>
  <c r="AG1175" s="1"/>
  <c r="AH117"/>
  <c r="AG764"/>
  <c r="AF340"/>
  <c r="AF339" s="1"/>
  <c r="AF338" s="1"/>
  <c r="AF190"/>
  <c r="AG675"/>
  <c r="AG674" s="1"/>
  <c r="AH675"/>
  <c r="AH674" s="1"/>
  <c r="AE133"/>
  <c r="AE132" s="1"/>
  <c r="AE131" s="1"/>
  <c r="AI375"/>
  <c r="AI369" s="1"/>
  <c r="AF672"/>
  <c r="AF553"/>
  <c r="AF488" s="1"/>
  <c r="AF174"/>
  <c r="AG431"/>
  <c r="AI117"/>
  <c r="AH935"/>
  <c r="AI431"/>
  <c r="AI158"/>
  <c r="AI150" s="1"/>
  <c r="AI261"/>
  <c r="AG553"/>
  <c r="AG488" s="1"/>
  <c r="AG874"/>
  <c r="AD133"/>
  <c r="AD132" s="1"/>
  <c r="AD131" s="1"/>
  <c r="AJ134"/>
  <c r="AI488"/>
  <c r="AG1017"/>
  <c r="AG935"/>
  <c r="AG934" s="1"/>
  <c r="AH261"/>
  <c r="AH375"/>
  <c r="AH369" s="1"/>
  <c r="AH431"/>
  <c r="AF261"/>
  <c r="AF431"/>
  <c r="AE1003"/>
  <c r="AK1003" s="1"/>
  <c r="AQ1003" s="1"/>
  <c r="AW1003" s="1"/>
  <c r="BC1003" s="1"/>
  <c r="AD1003"/>
  <c r="AJ1003" s="1"/>
  <c r="AP1003" s="1"/>
  <c r="AV1003" s="1"/>
  <c r="BB1003" s="1"/>
  <c r="AA1001"/>
  <c r="AB1001"/>
  <c r="AC1001"/>
  <c r="Z1001"/>
  <c r="AE988"/>
  <c r="AK988" s="1"/>
  <c r="AD988"/>
  <c r="AA986"/>
  <c r="AA985" s="1"/>
  <c r="AB986"/>
  <c r="AB985" s="1"/>
  <c r="AC986"/>
  <c r="AC985" s="1"/>
  <c r="Z986"/>
  <c r="Z985" s="1"/>
  <c r="AA990"/>
  <c r="AB990"/>
  <c r="AC990"/>
  <c r="Z990"/>
  <c r="AE992"/>
  <c r="AD992"/>
  <c r="CS1117" l="1"/>
  <c r="CW1117" s="1"/>
  <c r="CW1118"/>
  <c r="CR1118"/>
  <c r="CV1119"/>
  <c r="CM391"/>
  <c r="CM390" s="1"/>
  <c r="CM389" s="1"/>
  <c r="CS392"/>
  <c r="CM515"/>
  <c r="CM514" s="1"/>
  <c r="CS516"/>
  <c r="CL391"/>
  <c r="CL390" s="1"/>
  <c r="CL389" s="1"/>
  <c r="CR392"/>
  <c r="AF158"/>
  <c r="AF150" s="1"/>
  <c r="AF111" s="1"/>
  <c r="AF7" s="1"/>
  <c r="CG514"/>
  <c r="CG390"/>
  <c r="CF390"/>
  <c r="CF515"/>
  <c r="CL516"/>
  <c r="AI1017"/>
  <c r="AV1143"/>
  <c r="BZ926"/>
  <c r="CF927"/>
  <c r="CA923"/>
  <c r="CG924"/>
  <c r="BZ929"/>
  <c r="CF930"/>
  <c r="BZ886"/>
  <c r="CF887"/>
  <c r="BZ389"/>
  <c r="CA926"/>
  <c r="CG927"/>
  <c r="CA889"/>
  <c r="CG890"/>
  <c r="CA886"/>
  <c r="CG887"/>
  <c r="BZ889"/>
  <c r="CF890"/>
  <c r="CA929"/>
  <c r="CG930"/>
  <c r="CA389"/>
  <c r="CA512"/>
  <c r="CG513"/>
  <c r="BZ514"/>
  <c r="BZ512"/>
  <c r="CF513"/>
  <c r="BU920"/>
  <c r="BU919" s="1"/>
  <c r="BU918" s="1"/>
  <c r="CA921"/>
  <c r="BU761"/>
  <c r="BU760" s="1"/>
  <c r="BU759" s="1"/>
  <c r="BU758" s="1"/>
  <c r="CA762"/>
  <c r="BT923"/>
  <c r="BT922" s="1"/>
  <c r="BZ924"/>
  <c r="BT761"/>
  <c r="BT760" s="1"/>
  <c r="BT759" s="1"/>
  <c r="BT758" s="1"/>
  <c r="BZ762"/>
  <c r="BT920"/>
  <c r="BT919" s="1"/>
  <c r="BT918" s="1"/>
  <c r="BZ921"/>
  <c r="BO363"/>
  <c r="BO362" s="1"/>
  <c r="BO361" s="1"/>
  <c r="BU364"/>
  <c r="BN363"/>
  <c r="BN362" s="1"/>
  <c r="BN361" s="1"/>
  <c r="BT364"/>
  <c r="BN918"/>
  <c r="BO366"/>
  <c r="BO365" s="1"/>
  <c r="BU367"/>
  <c r="BN366"/>
  <c r="BN365" s="1"/>
  <c r="BT367"/>
  <c r="BH1110"/>
  <c r="BH1109" s="1"/>
  <c r="BN1111"/>
  <c r="BI714"/>
  <c r="BI713" s="1"/>
  <c r="BO715"/>
  <c r="BI799"/>
  <c r="BI798" s="1"/>
  <c r="BO800"/>
  <c r="BI1110"/>
  <c r="BI1109" s="1"/>
  <c r="BO1111"/>
  <c r="BH1107"/>
  <c r="BH1106" s="1"/>
  <c r="BH1105" s="1"/>
  <c r="BN1108"/>
  <c r="BI1107"/>
  <c r="BI1106" s="1"/>
  <c r="BI1105" s="1"/>
  <c r="BO1108"/>
  <c r="BH1003"/>
  <c r="BN1003" s="1"/>
  <c r="BT1003" s="1"/>
  <c r="BZ1003" s="1"/>
  <c r="BB1109"/>
  <c r="BC713"/>
  <c r="BC798"/>
  <c r="BC758"/>
  <c r="BB361"/>
  <c r="BC1109"/>
  <c r="BB1106"/>
  <c r="BC1106"/>
  <c r="AW1143"/>
  <c r="BI1003"/>
  <c r="BO1003" s="1"/>
  <c r="BU1003" s="1"/>
  <c r="CA1003" s="1"/>
  <c r="BB758"/>
  <c r="BC361"/>
  <c r="AH158"/>
  <c r="AH150" s="1"/>
  <c r="AH111" s="1"/>
  <c r="AH7" s="1"/>
  <c r="BC1155"/>
  <c r="BI1156"/>
  <c r="BC1172"/>
  <c r="BI1173"/>
  <c r="BB1145"/>
  <c r="BB1144" s="1"/>
  <c r="BH1146"/>
  <c r="BB799"/>
  <c r="BH800"/>
  <c r="BC1145"/>
  <c r="BC1144" s="1"/>
  <c r="BI1146"/>
  <c r="BC796"/>
  <c r="BI797"/>
  <c r="BB796"/>
  <c r="BH797"/>
  <c r="BB1172"/>
  <c r="BH1173"/>
  <c r="BC1148"/>
  <c r="BI1149"/>
  <c r="BC1152"/>
  <c r="BI1153"/>
  <c r="BB1155"/>
  <c r="BH1156"/>
  <c r="BB1148"/>
  <c r="BH1149"/>
  <c r="BB1152"/>
  <c r="BH1153"/>
  <c r="AW1007"/>
  <c r="AW1006" s="1"/>
  <c r="AW1005" s="1"/>
  <c r="AW1004" s="1"/>
  <c r="BC1008"/>
  <c r="AV832"/>
  <c r="AV831" s="1"/>
  <c r="BB833"/>
  <c r="AW832"/>
  <c r="AW831" s="1"/>
  <c r="BC833"/>
  <c r="AV1007"/>
  <c r="AV1006" s="1"/>
  <c r="AV1005" s="1"/>
  <c r="AV1004" s="1"/>
  <c r="BB1008"/>
  <c r="AH1017"/>
  <c r="AQ133"/>
  <c r="AQ132" s="1"/>
  <c r="AQ131" s="1"/>
  <c r="AW134"/>
  <c r="AG320"/>
  <c r="AJ133"/>
  <c r="AJ132" s="1"/>
  <c r="AJ131" s="1"/>
  <c r="AP134"/>
  <c r="AK986"/>
  <c r="AK985" s="1"/>
  <c r="AQ988"/>
  <c r="AF1017"/>
  <c r="AE986"/>
  <c r="AE985" s="1"/>
  <c r="AI111"/>
  <c r="AI7" s="1"/>
  <c r="AI320"/>
  <c r="AG672"/>
  <c r="AH934"/>
  <c r="AH932" s="1"/>
  <c r="AF320"/>
  <c r="AG7"/>
  <c r="AG932"/>
  <c r="AI672"/>
  <c r="AH672"/>
  <c r="AH320"/>
  <c r="AJ992"/>
  <c r="AP992" s="1"/>
  <c r="AV992" s="1"/>
  <c r="BB992" s="1"/>
  <c r="AD986"/>
  <c r="AD985" s="1"/>
  <c r="AJ988"/>
  <c r="AK992"/>
  <c r="AQ992" s="1"/>
  <c r="AW992" s="1"/>
  <c r="BC992" s="1"/>
  <c r="AE34"/>
  <c r="AK34" s="1"/>
  <c r="AQ34" s="1"/>
  <c r="AW34" s="1"/>
  <c r="BC34" s="1"/>
  <c r="AD34"/>
  <c r="AA33"/>
  <c r="AB33"/>
  <c r="AC33"/>
  <c r="Z33"/>
  <c r="AA187"/>
  <c r="AB187"/>
  <c r="AC187"/>
  <c r="Z187"/>
  <c r="AE188"/>
  <c r="AK188" s="1"/>
  <c r="AQ188" s="1"/>
  <c r="AW188" s="1"/>
  <c r="BC188" s="1"/>
  <c r="AD188"/>
  <c r="AJ188" s="1"/>
  <c r="AP188" s="1"/>
  <c r="AV188" s="1"/>
  <c r="BB188" s="1"/>
  <c r="CR391" l="1"/>
  <c r="CV392"/>
  <c r="CS391"/>
  <c r="CW392"/>
  <c r="CR1117"/>
  <c r="CV1117" s="1"/>
  <c r="CV1118"/>
  <c r="CS515"/>
  <c r="CW516"/>
  <c r="CL515"/>
  <c r="CL514" s="1"/>
  <c r="CR516"/>
  <c r="CG512"/>
  <c r="CM513"/>
  <c r="CF929"/>
  <c r="CL930"/>
  <c r="CF926"/>
  <c r="CL927"/>
  <c r="CF389"/>
  <c r="CG929"/>
  <c r="CM930"/>
  <c r="CG886"/>
  <c r="CM887"/>
  <c r="CG926"/>
  <c r="CM927"/>
  <c r="CF886"/>
  <c r="CL887"/>
  <c r="CG923"/>
  <c r="CM924"/>
  <c r="CF514"/>
  <c r="CG389"/>
  <c r="CF512"/>
  <c r="CL513"/>
  <c r="CF889"/>
  <c r="CL890"/>
  <c r="CG889"/>
  <c r="CM890"/>
  <c r="CA885"/>
  <c r="BZ925"/>
  <c r="CF1003"/>
  <c r="BZ761"/>
  <c r="CF762"/>
  <c r="CA761"/>
  <c r="CG762"/>
  <c r="CA888"/>
  <c r="BZ885"/>
  <c r="CA928"/>
  <c r="CA925"/>
  <c r="BZ928"/>
  <c r="CG1003"/>
  <c r="BZ920"/>
  <c r="CF921"/>
  <c r="BZ923"/>
  <c r="CF924"/>
  <c r="CA920"/>
  <c r="CG921"/>
  <c r="BZ888"/>
  <c r="CA922"/>
  <c r="CA511"/>
  <c r="BZ511"/>
  <c r="BU363"/>
  <c r="BU362" s="1"/>
  <c r="BU361" s="1"/>
  <c r="CA364"/>
  <c r="BT366"/>
  <c r="BT365" s="1"/>
  <c r="BZ367"/>
  <c r="BT363"/>
  <c r="BT362" s="1"/>
  <c r="BT361" s="1"/>
  <c r="BZ364"/>
  <c r="BU366"/>
  <c r="BU365" s="1"/>
  <c r="CA367"/>
  <c r="BO1107"/>
  <c r="BO1106" s="1"/>
  <c r="BO1105" s="1"/>
  <c r="BU1108"/>
  <c r="BO1110"/>
  <c r="BO1109" s="1"/>
  <c r="BU1111"/>
  <c r="BO714"/>
  <c r="BO713" s="1"/>
  <c r="BU715"/>
  <c r="BN1107"/>
  <c r="BN1106" s="1"/>
  <c r="BN1105" s="1"/>
  <c r="BT1108"/>
  <c r="BO799"/>
  <c r="BO798" s="1"/>
  <c r="BU800"/>
  <c r="BN1110"/>
  <c r="BN1109" s="1"/>
  <c r="BT1111"/>
  <c r="BH1152"/>
  <c r="BH1151" s="1"/>
  <c r="BH1150" s="1"/>
  <c r="BN1153"/>
  <c r="BH1155"/>
  <c r="BH1154" s="1"/>
  <c r="BN1156"/>
  <c r="BI1148"/>
  <c r="BI1147" s="1"/>
  <c r="BO1149"/>
  <c r="BH796"/>
  <c r="BH795" s="1"/>
  <c r="BH794" s="1"/>
  <c r="BN797"/>
  <c r="BI1145"/>
  <c r="BI1144" s="1"/>
  <c r="BO1146"/>
  <c r="BH1145"/>
  <c r="BH1144" s="1"/>
  <c r="BN1146"/>
  <c r="BI1155"/>
  <c r="BI1154" s="1"/>
  <c r="BO1156"/>
  <c r="BH1148"/>
  <c r="BH1147" s="1"/>
  <c r="BN1149"/>
  <c r="BI1152"/>
  <c r="BI1151" s="1"/>
  <c r="BI1150" s="1"/>
  <c r="BO1153"/>
  <c r="BI796"/>
  <c r="BI795" s="1"/>
  <c r="BI794" s="1"/>
  <c r="BO797"/>
  <c r="BI1172"/>
  <c r="BI1171" s="1"/>
  <c r="BI1167" s="1"/>
  <c r="BO1173"/>
  <c r="BH1172"/>
  <c r="BH1171" s="1"/>
  <c r="BH1167" s="1"/>
  <c r="BN1173"/>
  <c r="BH799"/>
  <c r="BH798" s="1"/>
  <c r="BN800"/>
  <c r="BC1105"/>
  <c r="BI188"/>
  <c r="BO188" s="1"/>
  <c r="BU188" s="1"/>
  <c r="CA188" s="1"/>
  <c r="BB1147"/>
  <c r="BC1151"/>
  <c r="BB1171"/>
  <c r="BC795"/>
  <c r="BB798"/>
  <c r="BC1171"/>
  <c r="BI992"/>
  <c r="BO992" s="1"/>
  <c r="BU992" s="1"/>
  <c r="CA992" s="1"/>
  <c r="BB1105"/>
  <c r="BH188"/>
  <c r="BN188" s="1"/>
  <c r="BT188" s="1"/>
  <c r="BZ188" s="1"/>
  <c r="BI34"/>
  <c r="BO34" s="1"/>
  <c r="BU34" s="1"/>
  <c r="CA34" s="1"/>
  <c r="BH992"/>
  <c r="BN992" s="1"/>
  <c r="BT992" s="1"/>
  <c r="BZ992" s="1"/>
  <c r="BB1151"/>
  <c r="BB1154"/>
  <c r="BC1147"/>
  <c r="BB795"/>
  <c r="BC1154"/>
  <c r="BC832"/>
  <c r="BI833"/>
  <c r="BC1007"/>
  <c r="BI1008"/>
  <c r="BB1007"/>
  <c r="BH1008"/>
  <c r="BB832"/>
  <c r="BH833"/>
  <c r="AF1294"/>
  <c r="AW133"/>
  <c r="AW132" s="1"/>
  <c r="AW131" s="1"/>
  <c r="BC134"/>
  <c r="AP133"/>
  <c r="AP132" s="1"/>
  <c r="AP131" s="1"/>
  <c r="AV134"/>
  <c r="AQ986"/>
  <c r="AQ985" s="1"/>
  <c r="AW988"/>
  <c r="AJ986"/>
  <c r="AJ985" s="1"/>
  <c r="AP988"/>
  <c r="AG1294"/>
  <c r="AI1294"/>
  <c r="AH1294"/>
  <c r="AJ34"/>
  <c r="AP34" s="1"/>
  <c r="AV34" s="1"/>
  <c r="BB34" s="1"/>
  <c r="AA1257"/>
  <c r="AA1256" s="1"/>
  <c r="AA1255" s="1"/>
  <c r="AA1254" s="1"/>
  <c r="AB1257"/>
  <c r="AB1256" s="1"/>
  <c r="AB1255" s="1"/>
  <c r="AB1254" s="1"/>
  <c r="AC1257"/>
  <c r="AC1256" s="1"/>
  <c r="AC1255" s="1"/>
  <c r="AC1254" s="1"/>
  <c r="Z1257"/>
  <c r="Z1256" s="1"/>
  <c r="Z1255" s="1"/>
  <c r="Z1254" s="1"/>
  <c r="AE1258"/>
  <c r="AD1258"/>
  <c r="AE703"/>
  <c r="AK703" s="1"/>
  <c r="AD703"/>
  <c r="AA702"/>
  <c r="AA701" s="1"/>
  <c r="AB702"/>
  <c r="AB701" s="1"/>
  <c r="AC702"/>
  <c r="AC701" s="1"/>
  <c r="Z702"/>
  <c r="Z701" s="1"/>
  <c r="AA699"/>
  <c r="AA698" s="1"/>
  <c r="AA697" s="1"/>
  <c r="AB699"/>
  <c r="AB698" s="1"/>
  <c r="AB697" s="1"/>
  <c r="AC699"/>
  <c r="AC698" s="1"/>
  <c r="AC697" s="1"/>
  <c r="Z699"/>
  <c r="Z698" s="1"/>
  <c r="Z697" s="1"/>
  <c r="AE700"/>
  <c r="AK700" s="1"/>
  <c r="AD700"/>
  <c r="CR390" l="1"/>
  <c r="CV391"/>
  <c r="CR515"/>
  <c r="CV516"/>
  <c r="CS514"/>
  <c r="CW514" s="1"/>
  <c r="CW515"/>
  <c r="CS390"/>
  <c r="CW391"/>
  <c r="CL889"/>
  <c r="CL888" s="1"/>
  <c r="CR890"/>
  <c r="CL886"/>
  <c r="CL885" s="1"/>
  <c r="CL884" s="1"/>
  <c r="CR887"/>
  <c r="CM886"/>
  <c r="CM885" s="1"/>
  <c r="CM884" s="1"/>
  <c r="CS887"/>
  <c r="CL929"/>
  <c r="CL928" s="1"/>
  <c r="CR930"/>
  <c r="CM889"/>
  <c r="CM888" s="1"/>
  <c r="CS890"/>
  <c r="CL512"/>
  <c r="CL511" s="1"/>
  <c r="CR513"/>
  <c r="CM923"/>
  <c r="CM922" s="1"/>
  <c r="CS924"/>
  <c r="CM926"/>
  <c r="CM925" s="1"/>
  <c r="CS927"/>
  <c r="CM929"/>
  <c r="CM928" s="1"/>
  <c r="CS930"/>
  <c r="CL926"/>
  <c r="CL925" s="1"/>
  <c r="CR927"/>
  <c r="CM512"/>
  <c r="CM511" s="1"/>
  <c r="CS513"/>
  <c r="CF923"/>
  <c r="CL924"/>
  <c r="CM1003"/>
  <c r="CS1003" s="1"/>
  <c r="CF761"/>
  <c r="CL762"/>
  <c r="CG888"/>
  <c r="CF885"/>
  <c r="CG511"/>
  <c r="CF888"/>
  <c r="CG925"/>
  <c r="CG920"/>
  <c r="CM921"/>
  <c r="CF920"/>
  <c r="CL921"/>
  <c r="CG761"/>
  <c r="CM762"/>
  <c r="CL1003"/>
  <c r="CR1003" s="1"/>
  <c r="CV1003" s="1"/>
  <c r="CF511"/>
  <c r="CG885"/>
  <c r="CF925"/>
  <c r="CG922"/>
  <c r="CG928"/>
  <c r="CF928"/>
  <c r="CG188"/>
  <c r="CA366"/>
  <c r="CG367"/>
  <c r="BZ366"/>
  <c r="CF367"/>
  <c r="BZ919"/>
  <c r="CA760"/>
  <c r="CA884"/>
  <c r="CF188"/>
  <c r="BZ884"/>
  <c r="BZ760"/>
  <c r="CG34"/>
  <c r="BZ363"/>
  <c r="CF364"/>
  <c r="CA363"/>
  <c r="CG364"/>
  <c r="CA919"/>
  <c r="CF992"/>
  <c r="CG992"/>
  <c r="BZ922"/>
  <c r="BT1110"/>
  <c r="BT1109" s="1"/>
  <c r="BZ1111"/>
  <c r="BT1107"/>
  <c r="BT1106" s="1"/>
  <c r="BT1105" s="1"/>
  <c r="BZ1108"/>
  <c r="BU1110"/>
  <c r="BU1109" s="1"/>
  <c r="CA1111"/>
  <c r="BU799"/>
  <c r="BU798" s="1"/>
  <c r="CA800"/>
  <c r="BU714"/>
  <c r="BU713" s="1"/>
  <c r="CA715"/>
  <c r="BU1107"/>
  <c r="BU1106" s="1"/>
  <c r="BU1105" s="1"/>
  <c r="CA1108"/>
  <c r="BN799"/>
  <c r="BN798" s="1"/>
  <c r="BT800"/>
  <c r="BO1172"/>
  <c r="BO1171" s="1"/>
  <c r="BO1167" s="1"/>
  <c r="BU1173"/>
  <c r="BO1152"/>
  <c r="BO1151" s="1"/>
  <c r="BO1150" s="1"/>
  <c r="BU1153"/>
  <c r="BO1155"/>
  <c r="BO1154" s="1"/>
  <c r="BU1156"/>
  <c r="BO1145"/>
  <c r="BO1144" s="1"/>
  <c r="BU1146"/>
  <c r="BO1148"/>
  <c r="BO1147" s="1"/>
  <c r="BU1149"/>
  <c r="BN1152"/>
  <c r="BN1151" s="1"/>
  <c r="BN1150" s="1"/>
  <c r="BT1153"/>
  <c r="BN1172"/>
  <c r="BN1171" s="1"/>
  <c r="BN1167" s="1"/>
  <c r="BT1173"/>
  <c r="BO796"/>
  <c r="BO795" s="1"/>
  <c r="BO794" s="1"/>
  <c r="BU797"/>
  <c r="BN1148"/>
  <c r="BN1147" s="1"/>
  <c r="BT1149"/>
  <c r="BN1145"/>
  <c r="BN1144" s="1"/>
  <c r="BT1146"/>
  <c r="BN796"/>
  <c r="BN795" s="1"/>
  <c r="BN794" s="1"/>
  <c r="BT797"/>
  <c r="BN1155"/>
  <c r="BN1154" s="1"/>
  <c r="BT1156"/>
  <c r="BH1007"/>
  <c r="BH1006" s="1"/>
  <c r="BH1005" s="1"/>
  <c r="BH1004" s="1"/>
  <c r="BN1008"/>
  <c r="BI832"/>
  <c r="BI831" s="1"/>
  <c r="BO833"/>
  <c r="BH832"/>
  <c r="BH831" s="1"/>
  <c r="BN833"/>
  <c r="BI1007"/>
  <c r="BI1006" s="1"/>
  <c r="BI1005" s="1"/>
  <c r="BI1004" s="1"/>
  <c r="BO1008"/>
  <c r="BC831"/>
  <c r="BH34"/>
  <c r="BN34" s="1"/>
  <c r="BT34" s="1"/>
  <c r="BZ34" s="1"/>
  <c r="BB1006"/>
  <c r="BB794"/>
  <c r="BC1167"/>
  <c r="BC794"/>
  <c r="BC1150"/>
  <c r="BC1006"/>
  <c r="BB831"/>
  <c r="BB1150"/>
  <c r="BB1167"/>
  <c r="BC133"/>
  <c r="BI134"/>
  <c r="AW986"/>
  <c r="AW985" s="1"/>
  <c r="BC988"/>
  <c r="AV133"/>
  <c r="AV132" s="1"/>
  <c r="AV131" s="1"/>
  <c r="BB134"/>
  <c r="AP986"/>
  <c r="AP985" s="1"/>
  <c r="AV988"/>
  <c r="AK702"/>
  <c r="AK701" s="1"/>
  <c r="AQ703"/>
  <c r="AK699"/>
  <c r="AK698" s="1"/>
  <c r="AK697" s="1"/>
  <c r="AQ700"/>
  <c r="AE699"/>
  <c r="AE698" s="1"/>
  <c r="AE697" s="1"/>
  <c r="AE1257"/>
  <c r="AE1256" s="1"/>
  <c r="AE1255" s="1"/>
  <c r="AE1254" s="1"/>
  <c r="AK1258"/>
  <c r="AD699"/>
  <c r="AD698" s="1"/>
  <c r="AD697" s="1"/>
  <c r="AJ700"/>
  <c r="AD1257"/>
  <c r="AD1256" s="1"/>
  <c r="AD1255" s="1"/>
  <c r="AD1254" s="1"/>
  <c r="AJ1258"/>
  <c r="AD702"/>
  <c r="AD701" s="1"/>
  <c r="AJ703"/>
  <c r="AE702"/>
  <c r="AE701" s="1"/>
  <c r="AE830"/>
  <c r="AD830"/>
  <c r="AA829"/>
  <c r="AA828" s="1"/>
  <c r="AA827" s="1"/>
  <c r="AB829"/>
  <c r="AB828" s="1"/>
  <c r="AB827" s="1"/>
  <c r="AC829"/>
  <c r="AC828" s="1"/>
  <c r="AC827" s="1"/>
  <c r="Z829"/>
  <c r="Z828" s="1"/>
  <c r="Z827" s="1"/>
  <c r="AA756"/>
  <c r="AA755" s="1"/>
  <c r="AB756"/>
  <c r="AB755" s="1"/>
  <c r="AC756"/>
  <c r="AC755" s="1"/>
  <c r="Z756"/>
  <c r="Z755" s="1"/>
  <c r="AA753"/>
  <c r="AA752" s="1"/>
  <c r="AB753"/>
  <c r="AB752" s="1"/>
  <c r="AC753"/>
  <c r="AC752" s="1"/>
  <c r="Z753"/>
  <c r="Z752" s="1"/>
  <c r="AA749"/>
  <c r="AA748" s="1"/>
  <c r="AB749"/>
  <c r="AB748" s="1"/>
  <c r="AC749"/>
  <c r="AC748" s="1"/>
  <c r="Z749"/>
  <c r="Z748" s="1"/>
  <c r="AE757"/>
  <c r="AD757"/>
  <c r="AE754"/>
  <c r="AD754"/>
  <c r="AE751"/>
  <c r="AK751" s="1"/>
  <c r="AQ751" s="1"/>
  <c r="AW751" s="1"/>
  <c r="BC751" s="1"/>
  <c r="AD751"/>
  <c r="AJ751" s="1"/>
  <c r="AP751" s="1"/>
  <c r="AV751" s="1"/>
  <c r="BB751" s="1"/>
  <c r="AE750"/>
  <c r="AK750" s="1"/>
  <c r="AQ750" s="1"/>
  <c r="AW750" s="1"/>
  <c r="AD750"/>
  <c r="AJ750" s="1"/>
  <c r="AP750" s="1"/>
  <c r="AV750" s="1"/>
  <c r="BB750" s="1"/>
  <c r="AE747"/>
  <c r="AD747"/>
  <c r="AA746"/>
  <c r="AA745" s="1"/>
  <c r="AB746"/>
  <c r="AB745" s="1"/>
  <c r="AC746"/>
  <c r="AC745" s="1"/>
  <c r="Z746"/>
  <c r="Z745" s="1"/>
  <c r="AE712"/>
  <c r="AK712" s="1"/>
  <c r="AQ712" s="1"/>
  <c r="AW712" s="1"/>
  <c r="BC712" s="1"/>
  <c r="AE711"/>
  <c r="AK711" s="1"/>
  <c r="AQ711" s="1"/>
  <c r="AD712"/>
  <c r="AJ712" s="1"/>
  <c r="AP712" s="1"/>
  <c r="AV712" s="1"/>
  <c r="BB712" s="1"/>
  <c r="AD711"/>
  <c r="AJ711" s="1"/>
  <c r="AP711" s="1"/>
  <c r="AE708"/>
  <c r="AK708" s="1"/>
  <c r="AQ708" s="1"/>
  <c r="AW708" s="1"/>
  <c r="BC708" s="1"/>
  <c r="AD708"/>
  <c r="AJ708" s="1"/>
  <c r="AP708" s="1"/>
  <c r="AV708" s="1"/>
  <c r="BB708" s="1"/>
  <c r="AE707"/>
  <c r="AK707" s="1"/>
  <c r="AQ707" s="1"/>
  <c r="AD707"/>
  <c r="AJ707" s="1"/>
  <c r="AP707" s="1"/>
  <c r="AA706"/>
  <c r="AA705" s="1"/>
  <c r="AB706"/>
  <c r="AB705" s="1"/>
  <c r="AC706"/>
  <c r="AC705" s="1"/>
  <c r="AA710"/>
  <c r="AA709" s="1"/>
  <c r="AB710"/>
  <c r="AB709" s="1"/>
  <c r="AC710"/>
  <c r="AC709" s="1"/>
  <c r="Z710"/>
  <c r="Z709" s="1"/>
  <c r="Z706"/>
  <c r="Z705" s="1"/>
  <c r="CR389" l="1"/>
  <c r="CV389" s="1"/>
  <c r="CV390"/>
  <c r="CS512"/>
  <c r="CW513"/>
  <c r="CS929"/>
  <c r="CS923"/>
  <c r="CW924"/>
  <c r="CS889"/>
  <c r="CS886"/>
  <c r="CW887"/>
  <c r="CR889"/>
  <c r="CV890"/>
  <c r="CS389"/>
  <c r="CW389" s="1"/>
  <c r="CW390"/>
  <c r="CR514"/>
  <c r="CV514" s="1"/>
  <c r="CV515"/>
  <c r="CR926"/>
  <c r="CV927"/>
  <c r="CS926"/>
  <c r="CR512"/>
  <c r="CV513"/>
  <c r="CR929"/>
  <c r="CV930"/>
  <c r="CR886"/>
  <c r="CV887"/>
  <c r="CM761"/>
  <c r="CM760" s="1"/>
  <c r="CM759" s="1"/>
  <c r="CM758" s="1"/>
  <c r="CS762"/>
  <c r="CM920"/>
  <c r="CM919" s="1"/>
  <c r="CM918" s="1"/>
  <c r="CS921"/>
  <c r="CL761"/>
  <c r="CL760" s="1"/>
  <c r="CL759" s="1"/>
  <c r="CL758" s="1"/>
  <c r="CR762"/>
  <c r="CL920"/>
  <c r="CL919" s="1"/>
  <c r="CR921"/>
  <c r="CL923"/>
  <c r="CL922" s="1"/>
  <c r="CR924"/>
  <c r="CF363"/>
  <c r="CL364"/>
  <c r="CF919"/>
  <c r="CF922"/>
  <c r="CL992"/>
  <c r="CR992" s="1"/>
  <c r="CV992" s="1"/>
  <c r="CG366"/>
  <c r="CM367"/>
  <c r="CG919"/>
  <c r="CF760"/>
  <c r="CM992"/>
  <c r="CS992" s="1"/>
  <c r="CW992" s="1"/>
  <c r="CG363"/>
  <c r="CM364"/>
  <c r="CM34"/>
  <c r="CS34" s="1"/>
  <c r="CG884"/>
  <c r="CF884"/>
  <c r="CL188"/>
  <c r="CR188" s="1"/>
  <c r="CV188" s="1"/>
  <c r="CF366"/>
  <c r="CL367"/>
  <c r="CM188"/>
  <c r="CS188" s="1"/>
  <c r="CG760"/>
  <c r="CA714"/>
  <c r="CG715"/>
  <c r="CA1110"/>
  <c r="CG1111"/>
  <c r="BZ1110"/>
  <c r="CF1111"/>
  <c r="BZ918"/>
  <c r="CA918"/>
  <c r="BZ365"/>
  <c r="CF34"/>
  <c r="CA1107"/>
  <c r="CG1108"/>
  <c r="CA799"/>
  <c r="CG800"/>
  <c r="BZ1107"/>
  <c r="CF1108"/>
  <c r="CA362"/>
  <c r="CA759"/>
  <c r="CA365"/>
  <c r="BZ362"/>
  <c r="BZ759"/>
  <c r="BN1143"/>
  <c r="BO1143"/>
  <c r="BT796"/>
  <c r="BT795" s="1"/>
  <c r="BT794" s="1"/>
  <c r="BZ797"/>
  <c r="BT1148"/>
  <c r="BT1147" s="1"/>
  <c r="BZ1149"/>
  <c r="BT1172"/>
  <c r="BT1171" s="1"/>
  <c r="BT1167" s="1"/>
  <c r="BZ1173"/>
  <c r="BU1148"/>
  <c r="BU1147" s="1"/>
  <c r="CA1149"/>
  <c r="BU1155"/>
  <c r="BU1154" s="1"/>
  <c r="CA1156"/>
  <c r="BU1172"/>
  <c r="BU1171" s="1"/>
  <c r="BU1167" s="1"/>
  <c r="CA1173"/>
  <c r="BT1155"/>
  <c r="BT1154" s="1"/>
  <c r="BZ1156"/>
  <c r="BT1145"/>
  <c r="BT1144" s="1"/>
  <c r="BZ1146"/>
  <c r="BU796"/>
  <c r="BU795" s="1"/>
  <c r="BU794" s="1"/>
  <c r="CA797"/>
  <c r="BT1152"/>
  <c r="BT1151" s="1"/>
  <c r="BT1150" s="1"/>
  <c r="BZ1153"/>
  <c r="BU1145"/>
  <c r="BU1144" s="1"/>
  <c r="CA1146"/>
  <c r="BU1152"/>
  <c r="BU1151" s="1"/>
  <c r="BU1150" s="1"/>
  <c r="CA1153"/>
  <c r="BT799"/>
  <c r="BT798" s="1"/>
  <c r="BZ800"/>
  <c r="BO832"/>
  <c r="BO831" s="1"/>
  <c r="BU833"/>
  <c r="BO1007"/>
  <c r="BO1006" s="1"/>
  <c r="BO1005" s="1"/>
  <c r="BO1004" s="1"/>
  <c r="BU1008"/>
  <c r="BN1007"/>
  <c r="BN1006" s="1"/>
  <c r="BN1005" s="1"/>
  <c r="BN1004" s="1"/>
  <c r="BT1008"/>
  <c r="BN832"/>
  <c r="BN831" s="1"/>
  <c r="BT833"/>
  <c r="BI133"/>
  <c r="BI132" s="1"/>
  <c r="BI131" s="1"/>
  <c r="BO134"/>
  <c r="BH751"/>
  <c r="BN751" s="1"/>
  <c r="BT751" s="1"/>
  <c r="BZ751" s="1"/>
  <c r="BC1005"/>
  <c r="BI708"/>
  <c r="BO708" s="1"/>
  <c r="BU708" s="1"/>
  <c r="CA708" s="1"/>
  <c r="BI712"/>
  <c r="BO712" s="1"/>
  <c r="BU712" s="1"/>
  <c r="CA712" s="1"/>
  <c r="BB1005"/>
  <c r="BH708"/>
  <c r="BN708" s="1"/>
  <c r="BT708" s="1"/>
  <c r="BZ708" s="1"/>
  <c r="BH750"/>
  <c r="BN750" s="1"/>
  <c r="BT750" s="1"/>
  <c r="BZ750" s="1"/>
  <c r="BC1143"/>
  <c r="BH712"/>
  <c r="BN712" s="1"/>
  <c r="BT712" s="1"/>
  <c r="BZ712" s="1"/>
  <c r="BI751"/>
  <c r="BO751" s="1"/>
  <c r="BU751" s="1"/>
  <c r="CA751" s="1"/>
  <c r="BC132"/>
  <c r="BB1143"/>
  <c r="BH1143"/>
  <c r="BI1143"/>
  <c r="BC986"/>
  <c r="BI988"/>
  <c r="BB133"/>
  <c r="BH134"/>
  <c r="AW749"/>
  <c r="AW748" s="1"/>
  <c r="BC750"/>
  <c r="AV986"/>
  <c r="AV985" s="1"/>
  <c r="BB988"/>
  <c r="BB749"/>
  <c r="AP710"/>
  <c r="AP709" s="1"/>
  <c r="AV711"/>
  <c r="AQ702"/>
  <c r="AQ701" s="1"/>
  <c r="AW703"/>
  <c r="AP706"/>
  <c r="AP705" s="1"/>
  <c r="AV707"/>
  <c r="AQ710"/>
  <c r="AQ709" s="1"/>
  <c r="AW711"/>
  <c r="AQ699"/>
  <c r="AQ698" s="1"/>
  <c r="AQ697" s="1"/>
  <c r="AW700"/>
  <c r="AV749"/>
  <c r="AV748" s="1"/>
  <c r="AQ706"/>
  <c r="AQ705" s="1"/>
  <c r="AW707"/>
  <c r="AP749"/>
  <c r="AP748" s="1"/>
  <c r="AJ702"/>
  <c r="AJ701" s="1"/>
  <c r="AP703"/>
  <c r="AJ699"/>
  <c r="AJ698" s="1"/>
  <c r="AJ697" s="1"/>
  <c r="AP700"/>
  <c r="AJ1257"/>
  <c r="AJ1256" s="1"/>
  <c r="AJ1255" s="1"/>
  <c r="AJ1254" s="1"/>
  <c r="AP1258"/>
  <c r="AK1257"/>
  <c r="AK1256" s="1"/>
  <c r="AK1255" s="1"/>
  <c r="AK1254" s="1"/>
  <c r="AQ1258"/>
  <c r="AQ749"/>
  <c r="AQ748" s="1"/>
  <c r="AK706"/>
  <c r="AK705" s="1"/>
  <c r="AJ706"/>
  <c r="AJ705" s="1"/>
  <c r="AJ710"/>
  <c r="AJ709" s="1"/>
  <c r="AE746"/>
  <c r="AE745" s="1"/>
  <c r="AK747"/>
  <c r="AE756"/>
  <c r="AE755" s="1"/>
  <c r="AK757"/>
  <c r="AD756"/>
  <c r="AD755" s="1"/>
  <c r="AJ757"/>
  <c r="AE753"/>
  <c r="AE752" s="1"/>
  <c r="AK754"/>
  <c r="AE829"/>
  <c r="AE828" s="1"/>
  <c r="AE827" s="1"/>
  <c r="AK830"/>
  <c r="AK749"/>
  <c r="AK748" s="1"/>
  <c r="AD746"/>
  <c r="AD745" s="1"/>
  <c r="AJ747"/>
  <c r="AD753"/>
  <c r="AD752" s="1"/>
  <c r="AJ754"/>
  <c r="AD829"/>
  <c r="AD828" s="1"/>
  <c r="AD827" s="1"/>
  <c r="AJ830"/>
  <c r="AK710"/>
  <c r="AK709" s="1"/>
  <c r="AK704" s="1"/>
  <c r="AJ749"/>
  <c r="AJ748" s="1"/>
  <c r="AE706"/>
  <c r="AE705" s="1"/>
  <c r="AD710"/>
  <c r="AD709" s="1"/>
  <c r="AD706"/>
  <c r="AD705" s="1"/>
  <c r="AA704"/>
  <c r="AB744"/>
  <c r="Z744"/>
  <c r="AA744"/>
  <c r="AD749"/>
  <c r="AD748" s="1"/>
  <c r="AE749"/>
  <c r="AE748" s="1"/>
  <c r="AC744"/>
  <c r="AB704"/>
  <c r="AE710"/>
  <c r="AE709" s="1"/>
  <c r="AC704"/>
  <c r="Z704"/>
  <c r="CR928" l="1"/>
  <c r="CV928" s="1"/>
  <c r="CV929"/>
  <c r="CS925"/>
  <c r="CR888"/>
  <c r="CV888" s="1"/>
  <c r="CV889"/>
  <c r="CS888"/>
  <c r="CS928"/>
  <c r="CR923"/>
  <c r="CV924"/>
  <c r="CR761"/>
  <c r="CV762"/>
  <c r="CS761"/>
  <c r="CR885"/>
  <c r="CV886"/>
  <c r="CR511"/>
  <c r="CV511" s="1"/>
  <c r="CV512"/>
  <c r="CR925"/>
  <c r="CV925" s="1"/>
  <c r="CV926"/>
  <c r="CS885"/>
  <c r="CW886"/>
  <c r="CS922"/>
  <c r="CW922" s="1"/>
  <c r="CW923"/>
  <c r="CS511"/>
  <c r="CW511" s="1"/>
  <c r="CW512"/>
  <c r="CR920"/>
  <c r="CV921"/>
  <c r="CS920"/>
  <c r="CW921"/>
  <c r="CM366"/>
  <c r="CM365" s="1"/>
  <c r="CS367"/>
  <c r="CM363"/>
  <c r="CM362" s="1"/>
  <c r="CM361" s="1"/>
  <c r="CS364"/>
  <c r="CL918"/>
  <c r="CL366"/>
  <c r="CL365" s="1"/>
  <c r="CR367"/>
  <c r="CL363"/>
  <c r="CL362" s="1"/>
  <c r="CL361" s="1"/>
  <c r="CR364"/>
  <c r="CG759"/>
  <c r="CF362"/>
  <c r="CF1107"/>
  <c r="CL1108"/>
  <c r="CG1107"/>
  <c r="CM1108"/>
  <c r="CG1110"/>
  <c r="CM1111"/>
  <c r="CG918"/>
  <c r="CG365"/>
  <c r="CG799"/>
  <c r="CM800"/>
  <c r="CL34"/>
  <c r="CR34" s="1"/>
  <c r="CV34" s="1"/>
  <c r="CF1110"/>
  <c r="CL1111"/>
  <c r="CG714"/>
  <c r="CM715"/>
  <c r="CF365"/>
  <c r="CG362"/>
  <c r="CF759"/>
  <c r="CF918"/>
  <c r="CG712"/>
  <c r="CA1152"/>
  <c r="CG1153"/>
  <c r="BZ1152"/>
  <c r="CF1153"/>
  <c r="BZ1145"/>
  <c r="CF1146"/>
  <c r="CA1172"/>
  <c r="CG1173"/>
  <c r="CA1148"/>
  <c r="CG1149"/>
  <c r="BZ1148"/>
  <c r="CF1149"/>
  <c r="BZ361"/>
  <c r="CA1106"/>
  <c r="CA713"/>
  <c r="CF712"/>
  <c r="CF751"/>
  <c r="CA361"/>
  <c r="CG751"/>
  <c r="CF708"/>
  <c r="BZ799"/>
  <c r="CF800"/>
  <c r="CA1145"/>
  <c r="CG1146"/>
  <c r="CA796"/>
  <c r="CG797"/>
  <c r="BZ1155"/>
  <c r="CF1156"/>
  <c r="CA1155"/>
  <c r="CG1156"/>
  <c r="BZ1172"/>
  <c r="CF1173"/>
  <c r="BZ796"/>
  <c r="CF797"/>
  <c r="BZ758"/>
  <c r="BZ1106"/>
  <c r="BZ1109"/>
  <c r="CF750"/>
  <c r="CG708"/>
  <c r="CA758"/>
  <c r="CA798"/>
  <c r="CA1109"/>
  <c r="BT1143"/>
  <c r="BU1143"/>
  <c r="BZ749"/>
  <c r="BT1007"/>
  <c r="BT1006" s="1"/>
  <c r="BT1005" s="1"/>
  <c r="BT1004" s="1"/>
  <c r="BZ1008"/>
  <c r="BU832"/>
  <c r="BU831" s="1"/>
  <c r="CA833"/>
  <c r="BT832"/>
  <c r="BT831" s="1"/>
  <c r="BZ833"/>
  <c r="BU1007"/>
  <c r="BU1006" s="1"/>
  <c r="BU1005" s="1"/>
  <c r="BU1004" s="1"/>
  <c r="CA1008"/>
  <c r="BO133"/>
  <c r="BO132" s="1"/>
  <c r="BO131" s="1"/>
  <c r="BU134"/>
  <c r="BT749"/>
  <c r="BT748" s="1"/>
  <c r="BI986"/>
  <c r="BI985" s="1"/>
  <c r="BO988"/>
  <c r="BH133"/>
  <c r="BH132" s="1"/>
  <c r="BH131" s="1"/>
  <c r="BN134"/>
  <c r="BH749"/>
  <c r="BH748" s="1"/>
  <c r="BN749"/>
  <c r="BN748" s="1"/>
  <c r="BB132"/>
  <c r="BC131"/>
  <c r="BB1004"/>
  <c r="BC1004"/>
  <c r="BB748"/>
  <c r="BC985"/>
  <c r="BC749"/>
  <c r="BI750"/>
  <c r="BB986"/>
  <c r="BH988"/>
  <c r="AP704"/>
  <c r="AW710"/>
  <c r="AW709" s="1"/>
  <c r="BC711"/>
  <c r="AW702"/>
  <c r="AW701" s="1"/>
  <c r="BC703"/>
  <c r="AW706"/>
  <c r="AW705" s="1"/>
  <c r="AW704" s="1"/>
  <c r="BC707"/>
  <c r="AW699"/>
  <c r="AW698" s="1"/>
  <c r="AW697" s="1"/>
  <c r="BC700"/>
  <c r="AV706"/>
  <c r="AV705" s="1"/>
  <c r="BB707"/>
  <c r="AV710"/>
  <c r="AV709" s="1"/>
  <c r="BB711"/>
  <c r="AQ704"/>
  <c r="AQ1257"/>
  <c r="AQ1256" s="1"/>
  <c r="AQ1255" s="1"/>
  <c r="AQ1254" s="1"/>
  <c r="AW1258"/>
  <c r="AP699"/>
  <c r="AP698" s="1"/>
  <c r="AP697" s="1"/>
  <c r="AV700"/>
  <c r="AP1257"/>
  <c r="AP1256" s="1"/>
  <c r="AP1255" s="1"/>
  <c r="AP1254" s="1"/>
  <c r="AV1258"/>
  <c r="AP702"/>
  <c r="AP701" s="1"/>
  <c r="AV703"/>
  <c r="AK753"/>
  <c r="AK752" s="1"/>
  <c r="AQ754"/>
  <c r="AK829"/>
  <c r="AK828" s="1"/>
  <c r="AK827" s="1"/>
  <c r="AQ830"/>
  <c r="AJ756"/>
  <c r="AJ755" s="1"/>
  <c r="AP757"/>
  <c r="AK746"/>
  <c r="AK745" s="1"/>
  <c r="AQ747"/>
  <c r="AK756"/>
  <c r="AK755" s="1"/>
  <c r="AQ757"/>
  <c r="AJ753"/>
  <c r="AJ752" s="1"/>
  <c r="AP754"/>
  <c r="AE704"/>
  <c r="AJ704"/>
  <c r="AJ829"/>
  <c r="AJ828" s="1"/>
  <c r="AJ827" s="1"/>
  <c r="AP830"/>
  <c r="AJ746"/>
  <c r="AJ745" s="1"/>
  <c r="AP747"/>
  <c r="AD704"/>
  <c r="AD744"/>
  <c r="AE744"/>
  <c r="AC1291"/>
  <c r="AC1290" s="1"/>
  <c r="AC1289" s="1"/>
  <c r="AB1291"/>
  <c r="AB1290" s="1"/>
  <c r="AB1289" s="1"/>
  <c r="AA1291"/>
  <c r="AA1290" s="1"/>
  <c r="AA1289" s="1"/>
  <c r="Z1291"/>
  <c r="Z1290" s="1"/>
  <c r="Z1289" s="1"/>
  <c r="AC1287"/>
  <c r="AC1286" s="1"/>
  <c r="AB1287"/>
  <c r="AB1286" s="1"/>
  <c r="AA1287"/>
  <c r="AA1286" s="1"/>
  <c r="Z1287"/>
  <c r="Z1286" s="1"/>
  <c r="AC1279"/>
  <c r="AC1278" s="1"/>
  <c r="AC1277" s="1"/>
  <c r="AC1276" s="1"/>
  <c r="AC1275" s="1"/>
  <c r="AC1274" s="1"/>
  <c r="AC1272" s="1"/>
  <c r="AB1279"/>
  <c r="AB1278" s="1"/>
  <c r="AB1277" s="1"/>
  <c r="AB1276" s="1"/>
  <c r="AB1275" s="1"/>
  <c r="AB1274" s="1"/>
  <c r="AB1272" s="1"/>
  <c r="AA1279"/>
  <c r="AA1278" s="1"/>
  <c r="AA1277" s="1"/>
  <c r="AA1276" s="1"/>
  <c r="AA1275" s="1"/>
  <c r="AA1274" s="1"/>
  <c r="AA1272" s="1"/>
  <c r="Z1279"/>
  <c r="Z1278" s="1"/>
  <c r="Z1277" s="1"/>
  <c r="Z1276" s="1"/>
  <c r="Z1275" s="1"/>
  <c r="Z1274" s="1"/>
  <c r="Z1272" s="1"/>
  <c r="AC1269"/>
  <c r="AC1268" s="1"/>
  <c r="AC1267" s="1"/>
  <c r="AC1266" s="1"/>
  <c r="AC1265" s="1"/>
  <c r="AB1269"/>
  <c r="AB1268" s="1"/>
  <c r="AB1267" s="1"/>
  <c r="AB1266" s="1"/>
  <c r="AB1265" s="1"/>
  <c r="AA1269"/>
  <c r="AA1268" s="1"/>
  <c r="AA1267" s="1"/>
  <c r="AA1266" s="1"/>
  <c r="AA1265" s="1"/>
  <c r="Z1269"/>
  <c r="Z1268" s="1"/>
  <c r="Z1267" s="1"/>
  <c r="Z1266" s="1"/>
  <c r="Z1265" s="1"/>
  <c r="AC1262"/>
  <c r="AC1261" s="1"/>
  <c r="AC1260" s="1"/>
  <c r="AC1259" s="1"/>
  <c r="AB1262"/>
  <c r="AB1261" s="1"/>
  <c r="AB1260" s="1"/>
  <c r="AB1259" s="1"/>
  <c r="AA1262"/>
  <c r="AA1261" s="1"/>
  <c r="AA1260" s="1"/>
  <c r="AA1259" s="1"/>
  <c r="Z1262"/>
  <c r="Z1261" s="1"/>
  <c r="Z1260" s="1"/>
  <c r="Z1259" s="1"/>
  <c r="AC1252"/>
  <c r="AB1252"/>
  <c r="AB1251" s="1"/>
  <c r="AA1252"/>
  <c r="AA1251" s="1"/>
  <c r="Z1252"/>
  <c r="Z1251" s="1"/>
  <c r="AC1251"/>
  <c r="AC1249"/>
  <c r="AC1248" s="1"/>
  <c r="AB1249"/>
  <c r="AB1248" s="1"/>
  <c r="AA1249"/>
  <c r="AA1248" s="1"/>
  <c r="Z1249"/>
  <c r="Z1248" s="1"/>
  <c r="AC1245"/>
  <c r="AC1244" s="1"/>
  <c r="AC1243" s="1"/>
  <c r="AB1245"/>
  <c r="AB1244" s="1"/>
  <c r="AB1243" s="1"/>
  <c r="AA1245"/>
  <c r="AA1244" s="1"/>
  <c r="AA1243" s="1"/>
  <c r="Z1245"/>
  <c r="Z1244" s="1"/>
  <c r="Z1243" s="1"/>
  <c r="AC1236"/>
  <c r="AB1236"/>
  <c r="AB1235" s="1"/>
  <c r="AB1234" s="1"/>
  <c r="AB1233" s="1"/>
  <c r="AA1236"/>
  <c r="AA1235" s="1"/>
  <c r="AA1234" s="1"/>
  <c r="AA1233" s="1"/>
  <c r="Z1236"/>
  <c r="Z1235" s="1"/>
  <c r="Z1234" s="1"/>
  <c r="Z1233" s="1"/>
  <c r="AC1235"/>
  <c r="AC1234" s="1"/>
  <c r="AC1233" s="1"/>
  <c r="AC1231"/>
  <c r="AC1230" s="1"/>
  <c r="AB1231"/>
  <c r="AB1230" s="1"/>
  <c r="AA1231"/>
  <c r="AA1230" s="1"/>
  <c r="Z1231"/>
  <c r="Z1230" s="1"/>
  <c r="AC1228"/>
  <c r="AB1228"/>
  <c r="AB1227" s="1"/>
  <c r="AA1228"/>
  <c r="AA1227" s="1"/>
  <c r="Z1228"/>
  <c r="Z1227" s="1"/>
  <c r="Z1226" s="1"/>
  <c r="Z1225" s="1"/>
  <c r="AC1227"/>
  <c r="AC1209"/>
  <c r="AC1208" s="1"/>
  <c r="AC1207" s="1"/>
  <c r="AB1209"/>
  <c r="AB1208" s="1"/>
  <c r="AB1207" s="1"/>
  <c r="AA1209"/>
  <c r="AA1208" s="1"/>
  <c r="AA1207" s="1"/>
  <c r="Z1209"/>
  <c r="Z1208" s="1"/>
  <c r="Z1207" s="1"/>
  <c r="AC1205"/>
  <c r="AC1204" s="1"/>
  <c r="AB1205"/>
  <c r="AB1204" s="1"/>
  <c r="AA1205"/>
  <c r="AA1204" s="1"/>
  <c r="Z1205"/>
  <c r="Z1204" s="1"/>
  <c r="AC1202"/>
  <c r="AC1201" s="1"/>
  <c r="AB1202"/>
  <c r="AB1201" s="1"/>
  <c r="AA1202"/>
  <c r="AA1201" s="1"/>
  <c r="Z1202"/>
  <c r="Z1201" s="1"/>
  <c r="AC1198"/>
  <c r="AB1198"/>
  <c r="AA1198"/>
  <c r="Z1198"/>
  <c r="AC1196"/>
  <c r="AB1196"/>
  <c r="AB1195" s="1"/>
  <c r="AA1196"/>
  <c r="AA1195" s="1"/>
  <c r="Z1196"/>
  <c r="Z1195" s="1"/>
  <c r="AC1190"/>
  <c r="AC1189" s="1"/>
  <c r="AB1190"/>
  <c r="AB1189" s="1"/>
  <c r="AB1188" s="1"/>
  <c r="AA1190"/>
  <c r="AA1189" s="1"/>
  <c r="AA1188" s="1"/>
  <c r="Z1190"/>
  <c r="Z1189" s="1"/>
  <c r="AC1185"/>
  <c r="AB1185"/>
  <c r="AB1184" s="1"/>
  <c r="AA1185"/>
  <c r="AA1184" s="1"/>
  <c r="Z1185"/>
  <c r="Z1184" s="1"/>
  <c r="AC1184"/>
  <c r="AC1182"/>
  <c r="AC1181" s="1"/>
  <c r="AB1182"/>
  <c r="AB1181" s="1"/>
  <c r="AA1182"/>
  <c r="AA1181" s="1"/>
  <c r="Z1182"/>
  <c r="Z1181" s="1"/>
  <c r="AC1179"/>
  <c r="AB1179"/>
  <c r="AB1178" s="1"/>
  <c r="AA1179"/>
  <c r="AA1178" s="1"/>
  <c r="Z1179"/>
  <c r="Z1178" s="1"/>
  <c r="AC1178"/>
  <c r="AC1165"/>
  <c r="AB1165"/>
  <c r="AB1164" s="1"/>
  <c r="AB1163" s="1"/>
  <c r="AB1162" s="1"/>
  <c r="AB1161" s="1"/>
  <c r="AA1165"/>
  <c r="AA1164" s="1"/>
  <c r="AA1163" s="1"/>
  <c r="AA1162" s="1"/>
  <c r="AA1161" s="1"/>
  <c r="Z1165"/>
  <c r="Z1164" s="1"/>
  <c r="Z1163" s="1"/>
  <c r="Z1162" s="1"/>
  <c r="Z1161" s="1"/>
  <c r="AC1164"/>
  <c r="AC1163" s="1"/>
  <c r="AC1162" s="1"/>
  <c r="AC1161" s="1"/>
  <c r="AC1141"/>
  <c r="AB1141"/>
  <c r="AB1140" s="1"/>
  <c r="AA1141"/>
  <c r="AA1140" s="1"/>
  <c r="Z1141"/>
  <c r="Z1140" s="1"/>
  <c r="AC1140"/>
  <c r="AC1138"/>
  <c r="AC1137" s="1"/>
  <c r="AB1138"/>
  <c r="AB1137" s="1"/>
  <c r="AA1138"/>
  <c r="AA1137" s="1"/>
  <c r="Z1138"/>
  <c r="Z1137" s="1"/>
  <c r="AC1135"/>
  <c r="AB1135"/>
  <c r="AB1134" s="1"/>
  <c r="AA1135"/>
  <c r="AA1134" s="1"/>
  <c r="Z1135"/>
  <c r="Z1134" s="1"/>
  <c r="AC1134"/>
  <c r="AC1132"/>
  <c r="AC1131" s="1"/>
  <c r="AB1132"/>
  <c r="AB1131" s="1"/>
  <c r="AA1132"/>
  <c r="AA1131" s="1"/>
  <c r="Z1132"/>
  <c r="Z1131" s="1"/>
  <c r="AC1129"/>
  <c r="AC1128" s="1"/>
  <c r="AB1129"/>
  <c r="AB1128" s="1"/>
  <c r="AA1129"/>
  <c r="AA1128" s="1"/>
  <c r="Z1129"/>
  <c r="Z1128" s="1"/>
  <c r="AC1126"/>
  <c r="AC1125" s="1"/>
  <c r="AB1126"/>
  <c r="AB1125" s="1"/>
  <c r="AA1126"/>
  <c r="AA1125" s="1"/>
  <c r="Z1126"/>
  <c r="Z1125" s="1"/>
  <c r="AC1123"/>
  <c r="AC1122" s="1"/>
  <c r="AB1123"/>
  <c r="AB1122" s="1"/>
  <c r="AA1123"/>
  <c r="AA1122" s="1"/>
  <c r="Z1123"/>
  <c r="Z1122" s="1"/>
  <c r="AC1115"/>
  <c r="AC1114" s="1"/>
  <c r="AC1113" s="1"/>
  <c r="AC1112" s="1"/>
  <c r="AB1115"/>
  <c r="AB1114" s="1"/>
  <c r="AB1113" s="1"/>
  <c r="AB1112" s="1"/>
  <c r="AA1115"/>
  <c r="AA1114" s="1"/>
  <c r="AA1113" s="1"/>
  <c r="AA1112" s="1"/>
  <c r="Z1115"/>
  <c r="Z1114" s="1"/>
  <c r="Z1113" s="1"/>
  <c r="Z1112" s="1"/>
  <c r="AC1103"/>
  <c r="AB1103"/>
  <c r="AB1102" s="1"/>
  <c r="AA1103"/>
  <c r="AA1102" s="1"/>
  <c r="Z1103"/>
  <c r="Z1102" s="1"/>
  <c r="AC1102"/>
  <c r="AC1100"/>
  <c r="AC1099" s="1"/>
  <c r="AB1100"/>
  <c r="AB1099" s="1"/>
  <c r="AA1100"/>
  <c r="AA1099" s="1"/>
  <c r="Z1100"/>
  <c r="Z1099" s="1"/>
  <c r="AC1097"/>
  <c r="AC1096" s="1"/>
  <c r="AB1097"/>
  <c r="AB1096" s="1"/>
  <c r="AA1097"/>
  <c r="AA1096" s="1"/>
  <c r="Z1097"/>
  <c r="Z1096" s="1"/>
  <c r="AC1094"/>
  <c r="AC1093" s="1"/>
  <c r="AB1094"/>
  <c r="AB1093" s="1"/>
  <c r="AA1094"/>
  <c r="AA1093" s="1"/>
  <c r="Z1094"/>
  <c r="Z1093" s="1"/>
  <c r="AC1091"/>
  <c r="AB1091"/>
  <c r="AB1090" s="1"/>
  <c r="AA1091"/>
  <c r="AA1090" s="1"/>
  <c r="Z1091"/>
  <c r="Z1090" s="1"/>
  <c r="AC1090"/>
  <c r="AC1088"/>
  <c r="AC1087" s="1"/>
  <c r="AB1088"/>
  <c r="AB1087" s="1"/>
  <c r="AA1088"/>
  <c r="AA1087" s="1"/>
  <c r="Z1088"/>
  <c r="Z1087" s="1"/>
  <c r="AC1085"/>
  <c r="AB1085"/>
  <c r="AB1084" s="1"/>
  <c r="AA1085"/>
  <c r="AA1084" s="1"/>
  <c r="Z1085"/>
  <c r="Z1084" s="1"/>
  <c r="AC1084"/>
  <c r="AC1082"/>
  <c r="AC1081" s="1"/>
  <c r="AB1082"/>
  <c r="AB1081" s="1"/>
  <c r="AA1082"/>
  <c r="AA1081" s="1"/>
  <c r="Z1082"/>
  <c r="Z1081" s="1"/>
  <c r="AC1079"/>
  <c r="AC1078" s="1"/>
  <c r="AB1079"/>
  <c r="AB1078" s="1"/>
  <c r="AA1079"/>
  <c r="AA1078" s="1"/>
  <c r="Z1079"/>
  <c r="Z1078" s="1"/>
  <c r="AC1076"/>
  <c r="AC1075" s="1"/>
  <c r="AB1076"/>
  <c r="AB1075" s="1"/>
  <c r="AA1076"/>
  <c r="AA1075" s="1"/>
  <c r="Z1076"/>
  <c r="Z1075" s="1"/>
  <c r="AC1073"/>
  <c r="AC1072" s="1"/>
  <c r="AB1073"/>
  <c r="AB1072" s="1"/>
  <c r="AA1073"/>
  <c r="AA1072" s="1"/>
  <c r="Z1073"/>
  <c r="Z1072" s="1"/>
  <c r="AC1070"/>
  <c r="AC1069" s="1"/>
  <c r="AB1070"/>
  <c r="AB1069" s="1"/>
  <c r="AA1070"/>
  <c r="AA1069" s="1"/>
  <c r="Z1070"/>
  <c r="Z1069" s="1"/>
  <c r="AC1067"/>
  <c r="AB1067"/>
  <c r="AB1066" s="1"/>
  <c r="AA1067"/>
  <c r="AA1066" s="1"/>
  <c r="Z1067"/>
  <c r="Z1066" s="1"/>
  <c r="AC1066"/>
  <c r="AC1064"/>
  <c r="AC1063" s="1"/>
  <c r="AB1064"/>
  <c r="AB1063" s="1"/>
  <c r="AA1064"/>
  <c r="AA1063" s="1"/>
  <c r="Z1064"/>
  <c r="Z1063" s="1"/>
  <c r="AC1061"/>
  <c r="AB1061"/>
  <c r="AB1060" s="1"/>
  <c r="AA1061"/>
  <c r="AA1060" s="1"/>
  <c r="Z1061"/>
  <c r="Z1060" s="1"/>
  <c r="AC1060"/>
  <c r="AC1058"/>
  <c r="AC1057" s="1"/>
  <c r="AB1058"/>
  <c r="AB1057" s="1"/>
  <c r="AA1058"/>
  <c r="AA1057" s="1"/>
  <c r="Z1058"/>
  <c r="Z1057" s="1"/>
  <c r="AC1055"/>
  <c r="AB1055"/>
  <c r="AB1054" s="1"/>
  <c r="AA1055"/>
  <c r="AA1054" s="1"/>
  <c r="Z1055"/>
  <c r="Z1054" s="1"/>
  <c r="AC1054"/>
  <c r="AC1052"/>
  <c r="AC1051" s="1"/>
  <c r="AB1052"/>
  <c r="AB1051" s="1"/>
  <c r="AA1052"/>
  <c r="AA1051" s="1"/>
  <c r="Z1052"/>
  <c r="Z1051" s="1"/>
  <c r="AC1049"/>
  <c r="AB1049"/>
  <c r="AB1048" s="1"/>
  <c r="AA1049"/>
  <c r="AA1048" s="1"/>
  <c r="Z1049"/>
  <c r="Z1048" s="1"/>
  <c r="AC1048"/>
  <c r="AC1046"/>
  <c r="AC1045" s="1"/>
  <c r="AB1046"/>
  <c r="AB1045" s="1"/>
  <c r="AA1046"/>
  <c r="AA1045" s="1"/>
  <c r="Z1046"/>
  <c r="Z1045" s="1"/>
  <c r="AC1043"/>
  <c r="AB1043"/>
  <c r="AB1042" s="1"/>
  <c r="AA1043"/>
  <c r="AA1042" s="1"/>
  <c r="Z1043"/>
  <c r="Z1042" s="1"/>
  <c r="AC1042"/>
  <c r="AC1040"/>
  <c r="AC1039" s="1"/>
  <c r="AB1040"/>
  <c r="AB1039" s="1"/>
  <c r="AA1040"/>
  <c r="AA1039" s="1"/>
  <c r="Z1040"/>
  <c r="Z1039" s="1"/>
  <c r="AC1037"/>
  <c r="AB1037"/>
  <c r="AB1036" s="1"/>
  <c r="AA1037"/>
  <c r="AA1036" s="1"/>
  <c r="Z1037"/>
  <c r="Z1036" s="1"/>
  <c r="AC1036"/>
  <c r="AC1034"/>
  <c r="AC1033" s="1"/>
  <c r="AB1034"/>
  <c r="AB1033" s="1"/>
  <c r="AA1034"/>
  <c r="AA1033" s="1"/>
  <c r="Z1034"/>
  <c r="Z1033" s="1"/>
  <c r="AC1031"/>
  <c r="AB1031"/>
  <c r="AB1030" s="1"/>
  <c r="AA1031"/>
  <c r="AA1030" s="1"/>
  <c r="Z1031"/>
  <c r="Z1030" s="1"/>
  <c r="AC1030"/>
  <c r="AC1024"/>
  <c r="AB1024"/>
  <c r="AB1023" s="1"/>
  <c r="AA1024"/>
  <c r="AA1023" s="1"/>
  <c r="AA1022" s="1"/>
  <c r="AA1021" s="1"/>
  <c r="AA1020" s="1"/>
  <c r="AA1019" s="1"/>
  <c r="Z1024"/>
  <c r="Z1023" s="1"/>
  <c r="Z1022" s="1"/>
  <c r="Z1021" s="1"/>
  <c r="Z1020" s="1"/>
  <c r="Z1019" s="1"/>
  <c r="AC1023"/>
  <c r="AC1022" s="1"/>
  <c r="AC1021" s="1"/>
  <c r="AC1020" s="1"/>
  <c r="AC1019" s="1"/>
  <c r="AB1022"/>
  <c r="AB1021" s="1"/>
  <c r="AB1020" s="1"/>
  <c r="AB1019" s="1"/>
  <c r="AC1014"/>
  <c r="AB1014"/>
  <c r="AB1013" s="1"/>
  <c r="AB1012" s="1"/>
  <c r="AB1011" s="1"/>
  <c r="AB1010" s="1"/>
  <c r="AA1014"/>
  <c r="AA1013" s="1"/>
  <c r="AA1012" s="1"/>
  <c r="AA1011" s="1"/>
  <c r="AA1010" s="1"/>
  <c r="Z1014"/>
  <c r="Z1013" s="1"/>
  <c r="Z1012" s="1"/>
  <c r="Z1011" s="1"/>
  <c r="Z1010" s="1"/>
  <c r="AC1013"/>
  <c r="AC1012" s="1"/>
  <c r="AC1011" s="1"/>
  <c r="AC1010" s="1"/>
  <c r="AB1000"/>
  <c r="AA1000"/>
  <c r="Z1000"/>
  <c r="AC1000"/>
  <c r="AC989"/>
  <c r="AC984" s="1"/>
  <c r="AB989"/>
  <c r="AB984" s="1"/>
  <c r="AA989"/>
  <c r="AA984" s="1"/>
  <c r="Z989"/>
  <c r="Z984" s="1"/>
  <c r="AC981"/>
  <c r="AB981"/>
  <c r="AB980" s="1"/>
  <c r="AB979" s="1"/>
  <c r="AA981"/>
  <c r="AA980" s="1"/>
  <c r="AA979" s="1"/>
  <c r="Z981"/>
  <c r="Z980" s="1"/>
  <c r="Z979" s="1"/>
  <c r="AC980"/>
  <c r="AC979" s="1"/>
  <c r="AC977"/>
  <c r="AB977"/>
  <c r="AB976" s="1"/>
  <c r="AB975" s="1"/>
  <c r="AA977"/>
  <c r="AA976" s="1"/>
  <c r="AA975" s="1"/>
  <c r="Z977"/>
  <c r="Z976" s="1"/>
  <c r="Z975" s="1"/>
  <c r="AC976"/>
  <c r="AC975" s="1"/>
  <c r="AC972"/>
  <c r="AC971" s="1"/>
  <c r="AB972"/>
  <c r="AB971" s="1"/>
  <c r="AA972"/>
  <c r="AA971" s="1"/>
  <c r="Z972"/>
  <c r="Z971" s="1"/>
  <c r="AC969"/>
  <c r="AB969"/>
  <c r="AB968" s="1"/>
  <c r="AA969"/>
  <c r="AA968" s="1"/>
  <c r="Z969"/>
  <c r="Z968" s="1"/>
  <c r="AC968"/>
  <c r="AC966"/>
  <c r="AC965" s="1"/>
  <c r="AB966"/>
  <c r="AB965" s="1"/>
  <c r="AA966"/>
  <c r="AA965" s="1"/>
  <c r="Z966"/>
  <c r="Z965" s="1"/>
  <c r="AC962"/>
  <c r="AC961" s="1"/>
  <c r="AB962"/>
  <c r="AB961" s="1"/>
  <c r="AA962"/>
  <c r="AA961" s="1"/>
  <c r="Z962"/>
  <c r="Z961" s="1"/>
  <c r="AC959"/>
  <c r="AB959"/>
  <c r="AB958" s="1"/>
  <c r="AA959"/>
  <c r="AA958" s="1"/>
  <c r="Z959"/>
  <c r="Z958" s="1"/>
  <c r="AC958"/>
  <c r="AC956"/>
  <c r="AC955" s="1"/>
  <c r="AB956"/>
  <c r="AB955" s="1"/>
  <c r="AA956"/>
  <c r="AA955" s="1"/>
  <c r="Z956"/>
  <c r="Z955" s="1"/>
  <c r="AC951"/>
  <c r="AC950" s="1"/>
  <c r="AB951"/>
  <c r="AB950" s="1"/>
  <c r="AA951"/>
  <c r="AA950" s="1"/>
  <c r="Z951"/>
  <c r="Z950" s="1"/>
  <c r="AC948"/>
  <c r="AC947" s="1"/>
  <c r="AB948"/>
  <c r="AB947" s="1"/>
  <c r="AA948"/>
  <c r="AA947" s="1"/>
  <c r="Z948"/>
  <c r="Z947" s="1"/>
  <c r="AC945"/>
  <c r="AB945"/>
  <c r="AB944" s="1"/>
  <c r="AA945"/>
  <c r="AA944" s="1"/>
  <c r="Z945"/>
  <c r="Z944" s="1"/>
  <c r="AC944"/>
  <c r="AC941"/>
  <c r="AC940" s="1"/>
  <c r="AB941"/>
  <c r="AB940" s="1"/>
  <c r="AA941"/>
  <c r="AA940" s="1"/>
  <c r="Z941"/>
  <c r="Z940" s="1"/>
  <c r="AC938"/>
  <c r="AC937" s="1"/>
  <c r="AB938"/>
  <c r="AB937" s="1"/>
  <c r="AA938"/>
  <c r="AA937" s="1"/>
  <c r="Z938"/>
  <c r="Z937" s="1"/>
  <c r="AC916"/>
  <c r="AB916"/>
  <c r="AA916"/>
  <c r="Z916"/>
  <c r="AC914"/>
  <c r="AB914"/>
  <c r="AA914"/>
  <c r="Z914"/>
  <c r="AC912"/>
  <c r="AB912"/>
  <c r="AB911" s="1"/>
  <c r="AB910" s="1"/>
  <c r="AA912"/>
  <c r="AA911" s="1"/>
  <c r="AA910" s="1"/>
  <c r="Z912"/>
  <c r="Z911" s="1"/>
  <c r="Z910" s="1"/>
  <c r="AC911"/>
  <c r="AC910" s="1"/>
  <c r="AC908"/>
  <c r="AB908"/>
  <c r="AB907" s="1"/>
  <c r="AB906" s="1"/>
  <c r="AA908"/>
  <c r="AA907" s="1"/>
  <c r="AA906" s="1"/>
  <c r="Z908"/>
  <c r="Z907" s="1"/>
  <c r="Z906" s="1"/>
  <c r="AC907"/>
  <c r="AC906" s="1"/>
  <c r="AC904"/>
  <c r="AB904"/>
  <c r="AA904"/>
  <c r="AA903" s="1"/>
  <c r="AA902" s="1"/>
  <c r="Z904"/>
  <c r="Z903" s="1"/>
  <c r="Z902" s="1"/>
  <c r="AC903"/>
  <c r="AC902" s="1"/>
  <c r="AB903"/>
  <c r="AB902" s="1"/>
  <c r="AC897"/>
  <c r="AB897"/>
  <c r="AB896" s="1"/>
  <c r="AA897"/>
  <c r="AA896" s="1"/>
  <c r="Z897"/>
  <c r="Z896" s="1"/>
  <c r="AC896"/>
  <c r="AC894"/>
  <c r="AC893" s="1"/>
  <c r="AB894"/>
  <c r="AB893" s="1"/>
  <c r="AA894"/>
  <c r="AA893" s="1"/>
  <c r="Z894"/>
  <c r="Z893" s="1"/>
  <c r="AC882"/>
  <c r="AC881" s="1"/>
  <c r="AC880" s="1"/>
  <c r="AB882"/>
  <c r="AB881" s="1"/>
  <c r="AB880" s="1"/>
  <c r="AA882"/>
  <c r="AA881" s="1"/>
  <c r="AA880" s="1"/>
  <c r="Z882"/>
  <c r="Z881" s="1"/>
  <c r="Z880" s="1"/>
  <c r="AC878"/>
  <c r="AB878"/>
  <c r="AB877" s="1"/>
  <c r="AB876" s="1"/>
  <c r="AA878"/>
  <c r="AA877" s="1"/>
  <c r="AA876" s="1"/>
  <c r="Z878"/>
  <c r="Z877" s="1"/>
  <c r="Z876" s="1"/>
  <c r="AC877"/>
  <c r="AC876" s="1"/>
  <c r="AC871"/>
  <c r="AB871"/>
  <c r="AB870" s="1"/>
  <c r="AB869" s="1"/>
  <c r="AA871"/>
  <c r="AA870" s="1"/>
  <c r="AA869" s="1"/>
  <c r="Z871"/>
  <c r="Z870" s="1"/>
  <c r="Z869" s="1"/>
  <c r="AC870"/>
  <c r="AC869" s="1"/>
  <c r="AC867"/>
  <c r="AB867"/>
  <c r="AB866" s="1"/>
  <c r="AB865" s="1"/>
  <c r="AA867"/>
  <c r="AA866" s="1"/>
  <c r="AA865" s="1"/>
  <c r="Z867"/>
  <c r="Z866" s="1"/>
  <c r="Z865" s="1"/>
  <c r="AC866"/>
  <c r="AC865" s="1"/>
  <c r="AC860"/>
  <c r="AC859" s="1"/>
  <c r="AC858" s="1"/>
  <c r="AB860"/>
  <c r="AB859" s="1"/>
  <c r="AB858" s="1"/>
  <c r="AA860"/>
  <c r="AA859" s="1"/>
  <c r="AA858" s="1"/>
  <c r="Z860"/>
  <c r="Z859" s="1"/>
  <c r="Z858" s="1"/>
  <c r="AC856"/>
  <c r="AB856"/>
  <c r="AB855" s="1"/>
  <c r="AB854" s="1"/>
  <c r="AA856"/>
  <c r="AA855" s="1"/>
  <c r="AA854" s="1"/>
  <c r="Z856"/>
  <c r="Z855" s="1"/>
  <c r="Z854" s="1"/>
  <c r="AC855"/>
  <c r="AC854" s="1"/>
  <c r="AC840"/>
  <c r="AB840"/>
  <c r="AB839" s="1"/>
  <c r="AB838" s="1"/>
  <c r="AB837" s="1"/>
  <c r="AA840"/>
  <c r="AA839" s="1"/>
  <c r="AA838" s="1"/>
  <c r="AA837" s="1"/>
  <c r="Z840"/>
  <c r="Z839" s="1"/>
  <c r="Z838" s="1"/>
  <c r="Z837" s="1"/>
  <c r="AC839"/>
  <c r="AC838" s="1"/>
  <c r="AC837" s="1"/>
  <c r="AC821"/>
  <c r="AC820" s="1"/>
  <c r="AC819" s="1"/>
  <c r="AB821"/>
  <c r="AB820" s="1"/>
  <c r="AB819" s="1"/>
  <c r="AA821"/>
  <c r="AA820" s="1"/>
  <c r="AA819" s="1"/>
  <c r="Z821"/>
  <c r="Z820" s="1"/>
  <c r="Z819" s="1"/>
  <c r="AC817"/>
  <c r="AC816" s="1"/>
  <c r="AC815" s="1"/>
  <c r="AB817"/>
  <c r="AB816" s="1"/>
  <c r="AB815" s="1"/>
  <c r="AA817"/>
  <c r="AA816" s="1"/>
  <c r="AA815" s="1"/>
  <c r="Z817"/>
  <c r="Z816" s="1"/>
  <c r="Z815" s="1"/>
  <c r="AC813"/>
  <c r="AC812" s="1"/>
  <c r="AC811" s="1"/>
  <c r="AC810" s="1"/>
  <c r="AB813"/>
  <c r="AB812" s="1"/>
  <c r="AB811" s="1"/>
  <c r="AA813"/>
  <c r="AA812" s="1"/>
  <c r="AA811" s="1"/>
  <c r="AA810" s="1"/>
  <c r="Z813"/>
  <c r="Z812" s="1"/>
  <c r="Z811" s="1"/>
  <c r="AC805"/>
  <c r="AC804" s="1"/>
  <c r="AB805"/>
  <c r="AB804" s="1"/>
  <c r="AA805"/>
  <c r="AA804" s="1"/>
  <c r="Z805"/>
  <c r="Z804" s="1"/>
  <c r="AC792"/>
  <c r="AC791" s="1"/>
  <c r="AC790" s="1"/>
  <c r="AB792"/>
  <c r="AB791" s="1"/>
  <c r="AB790" s="1"/>
  <c r="AA792"/>
  <c r="AA791" s="1"/>
  <c r="AA790" s="1"/>
  <c r="Z792"/>
  <c r="Z791" s="1"/>
  <c r="Z790" s="1"/>
  <c r="AC788"/>
  <c r="AC787" s="1"/>
  <c r="AB788"/>
  <c r="AB787" s="1"/>
  <c r="AA788"/>
  <c r="AA787" s="1"/>
  <c r="Z788"/>
  <c r="Z787" s="1"/>
  <c r="AC785"/>
  <c r="AB785"/>
  <c r="AB784" s="1"/>
  <c r="AA785"/>
  <c r="AA784" s="1"/>
  <c r="Z785"/>
  <c r="Z784" s="1"/>
  <c r="AC784"/>
  <c r="AC781"/>
  <c r="AB781"/>
  <c r="AB780" s="1"/>
  <c r="AB779" s="1"/>
  <c r="AA781"/>
  <c r="AA780" s="1"/>
  <c r="AA779" s="1"/>
  <c r="Z781"/>
  <c r="Z780" s="1"/>
  <c r="Z779" s="1"/>
  <c r="AC780"/>
  <c r="AC779" s="1"/>
  <c r="AC776"/>
  <c r="AC775" s="1"/>
  <c r="AC774" s="1"/>
  <c r="AB776"/>
  <c r="AB775" s="1"/>
  <c r="AB774" s="1"/>
  <c r="AA776"/>
  <c r="AA775" s="1"/>
  <c r="AA774" s="1"/>
  <c r="Z776"/>
  <c r="Z775" s="1"/>
  <c r="Z774" s="1"/>
  <c r="AC772"/>
  <c r="AC771" s="1"/>
  <c r="AC770" s="1"/>
  <c r="AB772"/>
  <c r="AB771" s="1"/>
  <c r="AB770" s="1"/>
  <c r="AA772"/>
  <c r="AA771" s="1"/>
  <c r="AA770" s="1"/>
  <c r="Z772"/>
  <c r="Z771" s="1"/>
  <c r="Z770" s="1"/>
  <c r="AC768"/>
  <c r="AC767" s="1"/>
  <c r="AC766" s="1"/>
  <c r="AB768"/>
  <c r="AB767" s="1"/>
  <c r="AB766" s="1"/>
  <c r="AA768"/>
  <c r="AA767" s="1"/>
  <c r="AA766" s="1"/>
  <c r="Z768"/>
  <c r="Z767" s="1"/>
  <c r="Z766" s="1"/>
  <c r="AC738"/>
  <c r="AC737" s="1"/>
  <c r="AC736" s="1"/>
  <c r="AB738"/>
  <c r="AB737" s="1"/>
  <c r="AB736" s="1"/>
  <c r="AA738"/>
  <c r="AA737" s="1"/>
  <c r="AA736" s="1"/>
  <c r="Z738"/>
  <c r="Z737" s="1"/>
  <c r="Z736" s="1"/>
  <c r="AC734"/>
  <c r="AC733" s="1"/>
  <c r="AB734"/>
  <c r="AB733" s="1"/>
  <c r="AA734"/>
  <c r="AA733" s="1"/>
  <c r="Z734"/>
  <c r="Z733" s="1"/>
  <c r="AC731"/>
  <c r="AB731"/>
  <c r="AB730" s="1"/>
  <c r="AA731"/>
  <c r="AA730" s="1"/>
  <c r="Z731"/>
  <c r="Z730" s="1"/>
  <c r="AC730"/>
  <c r="AC728"/>
  <c r="AC727" s="1"/>
  <c r="AB728"/>
  <c r="AB727" s="1"/>
  <c r="AA728"/>
  <c r="AA727" s="1"/>
  <c r="Z728"/>
  <c r="Z727" s="1"/>
  <c r="AC724"/>
  <c r="AC723" s="1"/>
  <c r="AC722" s="1"/>
  <c r="AB724"/>
  <c r="AB723" s="1"/>
  <c r="AB722" s="1"/>
  <c r="AA724"/>
  <c r="AA723" s="1"/>
  <c r="AA722" s="1"/>
  <c r="Z724"/>
  <c r="Z723" s="1"/>
  <c r="Z722" s="1"/>
  <c r="AC691"/>
  <c r="AC690" s="1"/>
  <c r="AC689" s="1"/>
  <c r="AB691"/>
  <c r="AB690" s="1"/>
  <c r="AB689" s="1"/>
  <c r="AA691"/>
  <c r="AA690" s="1"/>
  <c r="AA689" s="1"/>
  <c r="Z691"/>
  <c r="Z690" s="1"/>
  <c r="Z689" s="1"/>
  <c r="AC686"/>
  <c r="AB686"/>
  <c r="AB685" s="1"/>
  <c r="AA686"/>
  <c r="AA685" s="1"/>
  <c r="Z686"/>
  <c r="Z685" s="1"/>
  <c r="AC685"/>
  <c r="AE683"/>
  <c r="AE682" s="1"/>
  <c r="AD683"/>
  <c r="AD682" s="1"/>
  <c r="AC683"/>
  <c r="AB683"/>
  <c r="AB682" s="1"/>
  <c r="AA683"/>
  <c r="AA682" s="1"/>
  <c r="Z683"/>
  <c r="Z682" s="1"/>
  <c r="AC682"/>
  <c r="AC678"/>
  <c r="AC677" s="1"/>
  <c r="AC676" s="1"/>
  <c r="AB678"/>
  <c r="AB677" s="1"/>
  <c r="AB676" s="1"/>
  <c r="AA678"/>
  <c r="AA677" s="1"/>
  <c r="AA676" s="1"/>
  <c r="Z678"/>
  <c r="Z677" s="1"/>
  <c r="Z676" s="1"/>
  <c r="AC665"/>
  <c r="AB665"/>
  <c r="AB664" s="1"/>
  <c r="AB663" s="1"/>
  <c r="AB662" s="1"/>
  <c r="AB661" s="1"/>
  <c r="AA665"/>
  <c r="AA664" s="1"/>
  <c r="AA663" s="1"/>
  <c r="AA662" s="1"/>
  <c r="AA661" s="1"/>
  <c r="Z665"/>
  <c r="Z664" s="1"/>
  <c r="Z663" s="1"/>
  <c r="Z662" s="1"/>
  <c r="Z661" s="1"/>
  <c r="AC664"/>
  <c r="AC663" s="1"/>
  <c r="AC662" s="1"/>
  <c r="AC661" s="1"/>
  <c r="AC658"/>
  <c r="AC657" s="1"/>
  <c r="AC656" s="1"/>
  <c r="AC655" s="1"/>
  <c r="AC654" s="1"/>
  <c r="AB658"/>
  <c r="AB657" s="1"/>
  <c r="AB656" s="1"/>
  <c r="AB655" s="1"/>
  <c r="AB654" s="1"/>
  <c r="AA658"/>
  <c r="AA657" s="1"/>
  <c r="AA656" s="1"/>
  <c r="AA655" s="1"/>
  <c r="AA654" s="1"/>
  <c r="Z658"/>
  <c r="Z657" s="1"/>
  <c r="Z656" s="1"/>
  <c r="Z655" s="1"/>
  <c r="Z654" s="1"/>
  <c r="AC649"/>
  <c r="AC648" s="1"/>
  <c r="AC647" s="1"/>
  <c r="AC646" s="1"/>
  <c r="AB649"/>
  <c r="AB648" s="1"/>
  <c r="AB647" s="1"/>
  <c r="AB646" s="1"/>
  <c r="AA649"/>
  <c r="AA648" s="1"/>
  <c r="AA647" s="1"/>
  <c r="AA646" s="1"/>
  <c r="Z649"/>
  <c r="Z648" s="1"/>
  <c r="Z647" s="1"/>
  <c r="Z646" s="1"/>
  <c r="AC637"/>
  <c r="AB637"/>
  <c r="AB636" s="1"/>
  <c r="AB635" s="1"/>
  <c r="AB634" s="1"/>
  <c r="AA637"/>
  <c r="AA636" s="1"/>
  <c r="AA635" s="1"/>
  <c r="AA634" s="1"/>
  <c r="Z637"/>
  <c r="Z636" s="1"/>
  <c r="Z635" s="1"/>
  <c r="Z634" s="1"/>
  <c r="AC636"/>
  <c r="AC635" s="1"/>
  <c r="AC634" s="1"/>
  <c r="AC632"/>
  <c r="AC631" s="1"/>
  <c r="AC630" s="1"/>
  <c r="AB632"/>
  <c r="AB631" s="1"/>
  <c r="AB630" s="1"/>
  <c r="AA632"/>
  <c r="AA631" s="1"/>
  <c r="AA630" s="1"/>
  <c r="Z632"/>
  <c r="Z631" s="1"/>
  <c r="Z630" s="1"/>
  <c r="AC628"/>
  <c r="AC627" s="1"/>
  <c r="AC626" s="1"/>
  <c r="AB628"/>
  <c r="AB627" s="1"/>
  <c r="AB626" s="1"/>
  <c r="AA628"/>
  <c r="AA627" s="1"/>
  <c r="AA626" s="1"/>
  <c r="Z628"/>
  <c r="Z627" s="1"/>
  <c r="Z626" s="1"/>
  <c r="AC623"/>
  <c r="AB623"/>
  <c r="AB622" s="1"/>
  <c r="AB621" s="1"/>
  <c r="AB620" s="1"/>
  <c r="AA623"/>
  <c r="AA622" s="1"/>
  <c r="AA621" s="1"/>
  <c r="AA620" s="1"/>
  <c r="Z623"/>
  <c r="Z622" s="1"/>
  <c r="Z621" s="1"/>
  <c r="Z620" s="1"/>
  <c r="AC622"/>
  <c r="AC621" s="1"/>
  <c r="AC620" s="1"/>
  <c r="AC613"/>
  <c r="AC612" s="1"/>
  <c r="AB613"/>
  <c r="AB612" s="1"/>
  <c r="AA613"/>
  <c r="AA612" s="1"/>
  <c r="Z613"/>
  <c r="Z612" s="1"/>
  <c r="AC610"/>
  <c r="AC609" s="1"/>
  <c r="AB610"/>
  <c r="AB609" s="1"/>
  <c r="AB608" s="1"/>
  <c r="AB607" s="1"/>
  <c r="AA610"/>
  <c r="AA609" s="1"/>
  <c r="Z610"/>
  <c r="Z609" s="1"/>
  <c r="AC581"/>
  <c r="AB581"/>
  <c r="AB580" s="1"/>
  <c r="AA581"/>
  <c r="AA580" s="1"/>
  <c r="Z581"/>
  <c r="Z580" s="1"/>
  <c r="AC580"/>
  <c r="AC578"/>
  <c r="AC577" s="1"/>
  <c r="AB578"/>
  <c r="AB577" s="1"/>
  <c r="AA578"/>
  <c r="AA577" s="1"/>
  <c r="Z578"/>
  <c r="Z577" s="1"/>
  <c r="AC573"/>
  <c r="AB573"/>
  <c r="AB572" s="1"/>
  <c r="AB571" s="1"/>
  <c r="AB570" s="1"/>
  <c r="AA573"/>
  <c r="AA572" s="1"/>
  <c r="AA571" s="1"/>
  <c r="AA570" s="1"/>
  <c r="Z573"/>
  <c r="Z572" s="1"/>
  <c r="Z571" s="1"/>
  <c r="Z570" s="1"/>
  <c r="AC572"/>
  <c r="AC571" s="1"/>
  <c r="AC570" s="1"/>
  <c r="AC568"/>
  <c r="AC567" s="1"/>
  <c r="AC566" s="1"/>
  <c r="AC565" s="1"/>
  <c r="AB568"/>
  <c r="AB567" s="1"/>
  <c r="AB566" s="1"/>
  <c r="AB565" s="1"/>
  <c r="AA568"/>
  <c r="AA567" s="1"/>
  <c r="AA566" s="1"/>
  <c r="AA565" s="1"/>
  <c r="Z568"/>
  <c r="Z567" s="1"/>
  <c r="Z566" s="1"/>
  <c r="Z565" s="1"/>
  <c r="AC563"/>
  <c r="AB563"/>
  <c r="AB562" s="1"/>
  <c r="AB561" s="1"/>
  <c r="AB560" s="1"/>
  <c r="AB559" s="1"/>
  <c r="AA563"/>
  <c r="AA562" s="1"/>
  <c r="AA561" s="1"/>
  <c r="AA560" s="1"/>
  <c r="AA559" s="1"/>
  <c r="Z563"/>
  <c r="Z562" s="1"/>
  <c r="Z561" s="1"/>
  <c r="Z560" s="1"/>
  <c r="Z559" s="1"/>
  <c r="AC562"/>
  <c r="AC561" s="1"/>
  <c r="AC560" s="1"/>
  <c r="AC559" s="1"/>
  <c r="AC557"/>
  <c r="AB557"/>
  <c r="AB556" s="1"/>
  <c r="AB555" s="1"/>
  <c r="AB554" s="1"/>
  <c r="AA557"/>
  <c r="AA556" s="1"/>
  <c r="AA555" s="1"/>
  <c r="AA554" s="1"/>
  <c r="Z557"/>
  <c r="Z556" s="1"/>
  <c r="Z555" s="1"/>
  <c r="Z554" s="1"/>
  <c r="AC556"/>
  <c r="AC555" s="1"/>
  <c r="AC554" s="1"/>
  <c r="AC550"/>
  <c r="AC549" s="1"/>
  <c r="AC548" s="1"/>
  <c r="AC547" s="1"/>
  <c r="AB550"/>
  <c r="AB549" s="1"/>
  <c r="AB548" s="1"/>
  <c r="AB547" s="1"/>
  <c r="AA550"/>
  <c r="AA549" s="1"/>
  <c r="AA548" s="1"/>
  <c r="AA547" s="1"/>
  <c r="Z550"/>
  <c r="Z549" s="1"/>
  <c r="Z548" s="1"/>
  <c r="Z547" s="1"/>
  <c r="AC545"/>
  <c r="AC544" s="1"/>
  <c r="AC543" s="1"/>
  <c r="AC542" s="1"/>
  <c r="AB545"/>
  <c r="AB544" s="1"/>
  <c r="AB543" s="1"/>
  <c r="AB542" s="1"/>
  <c r="AA545"/>
  <c r="AA544" s="1"/>
  <c r="AA543" s="1"/>
  <c r="AA542" s="1"/>
  <c r="Z545"/>
  <c r="Z544" s="1"/>
  <c r="Z543" s="1"/>
  <c r="Z542" s="1"/>
  <c r="AC540"/>
  <c r="AB540"/>
  <c r="AB539" s="1"/>
  <c r="AB538" s="1"/>
  <c r="AB537" s="1"/>
  <c r="AA540"/>
  <c r="AA539" s="1"/>
  <c r="AA538" s="1"/>
  <c r="AA537" s="1"/>
  <c r="Z540"/>
  <c r="Z539" s="1"/>
  <c r="Z538" s="1"/>
  <c r="Z537" s="1"/>
  <c r="AC539"/>
  <c r="AC538" s="1"/>
  <c r="AC537" s="1"/>
  <c r="AC535"/>
  <c r="AC534" s="1"/>
  <c r="AC533" s="1"/>
  <c r="AC532" s="1"/>
  <c r="AB535"/>
  <c r="AB534" s="1"/>
  <c r="AB533" s="1"/>
  <c r="AB532" s="1"/>
  <c r="AA535"/>
  <c r="AA534" s="1"/>
  <c r="AA533" s="1"/>
  <c r="AA532" s="1"/>
  <c r="Z535"/>
  <c r="Z534" s="1"/>
  <c r="Z533" s="1"/>
  <c r="Z532" s="1"/>
  <c r="AC528"/>
  <c r="AB528"/>
  <c r="AA528"/>
  <c r="Z528"/>
  <c r="AC526"/>
  <c r="AB526"/>
  <c r="AB525" s="1"/>
  <c r="AB524" s="1"/>
  <c r="AB523" s="1"/>
  <c r="AA526"/>
  <c r="AA525" s="1"/>
  <c r="AA524" s="1"/>
  <c r="AA523" s="1"/>
  <c r="Z526"/>
  <c r="AC509"/>
  <c r="AB509"/>
  <c r="AB508" s="1"/>
  <c r="AB507" s="1"/>
  <c r="AB506" s="1"/>
  <c r="AA509"/>
  <c r="AA508" s="1"/>
  <c r="AA507" s="1"/>
  <c r="AA506" s="1"/>
  <c r="Z509"/>
  <c r="Z508" s="1"/>
  <c r="Z507" s="1"/>
  <c r="Z506" s="1"/>
  <c r="AC508"/>
  <c r="AC507" s="1"/>
  <c r="AC506" s="1"/>
  <c r="AC504"/>
  <c r="AC503" s="1"/>
  <c r="AC502" s="1"/>
  <c r="AC501" s="1"/>
  <c r="AB504"/>
  <c r="AB503" s="1"/>
  <c r="AB502" s="1"/>
  <c r="AB501" s="1"/>
  <c r="AA504"/>
  <c r="AA503" s="1"/>
  <c r="AA502" s="1"/>
  <c r="AA501" s="1"/>
  <c r="Z504"/>
  <c r="Z503" s="1"/>
  <c r="Z502" s="1"/>
  <c r="Z501" s="1"/>
  <c r="AC499"/>
  <c r="AB499"/>
  <c r="AB498" s="1"/>
  <c r="AB497" s="1"/>
  <c r="AB496" s="1"/>
  <c r="AA499"/>
  <c r="AA498" s="1"/>
  <c r="AA497" s="1"/>
  <c r="AA496" s="1"/>
  <c r="Z499"/>
  <c r="Z498" s="1"/>
  <c r="Z497" s="1"/>
  <c r="Z496" s="1"/>
  <c r="AC498"/>
  <c r="AC497" s="1"/>
  <c r="AC496" s="1"/>
  <c r="AC494"/>
  <c r="AC493" s="1"/>
  <c r="AC492" s="1"/>
  <c r="AC491" s="1"/>
  <c r="AB494"/>
  <c r="AB493" s="1"/>
  <c r="AB492" s="1"/>
  <c r="AB491" s="1"/>
  <c r="AA494"/>
  <c r="AA493" s="1"/>
  <c r="AA492" s="1"/>
  <c r="AA491" s="1"/>
  <c r="Z494"/>
  <c r="Z493" s="1"/>
  <c r="Z492" s="1"/>
  <c r="Z491" s="1"/>
  <c r="AC485"/>
  <c r="AB485"/>
  <c r="AB484" s="1"/>
  <c r="AB483" s="1"/>
  <c r="AB482" s="1"/>
  <c r="AA485"/>
  <c r="AA484" s="1"/>
  <c r="AA483" s="1"/>
  <c r="AA482" s="1"/>
  <c r="Z485"/>
  <c r="Z484" s="1"/>
  <c r="Z483" s="1"/>
  <c r="Z482" s="1"/>
  <c r="AC484"/>
  <c r="AC483" s="1"/>
  <c r="AC482" s="1"/>
  <c r="AC480"/>
  <c r="AC479" s="1"/>
  <c r="AC478" s="1"/>
  <c r="AC477" s="1"/>
  <c r="AB480"/>
  <c r="AB479" s="1"/>
  <c r="AB478" s="1"/>
  <c r="AB477" s="1"/>
  <c r="AA480"/>
  <c r="AA479" s="1"/>
  <c r="AA478" s="1"/>
  <c r="AA477" s="1"/>
  <c r="Z480"/>
  <c r="Z479" s="1"/>
  <c r="Z478" s="1"/>
  <c r="Z477" s="1"/>
  <c r="AC475"/>
  <c r="AB475"/>
  <c r="AA475"/>
  <c r="AA474" s="1"/>
  <c r="AA473" s="1"/>
  <c r="AA472" s="1"/>
  <c r="AA471" s="1"/>
  <c r="Z475"/>
  <c r="Z474" s="1"/>
  <c r="Z473" s="1"/>
  <c r="Z472" s="1"/>
  <c r="Z471" s="1"/>
  <c r="AC474"/>
  <c r="AC473" s="1"/>
  <c r="AC472" s="1"/>
  <c r="AC471" s="1"/>
  <c r="AB474"/>
  <c r="AB473" s="1"/>
  <c r="AB472" s="1"/>
  <c r="AB471" s="1"/>
  <c r="AC466"/>
  <c r="AB466"/>
  <c r="AA466"/>
  <c r="Z466"/>
  <c r="AC464"/>
  <c r="AB464"/>
  <c r="AB463" s="1"/>
  <c r="AA464"/>
  <c r="AA463" s="1"/>
  <c r="Z464"/>
  <c r="Z463" s="1"/>
  <c r="AC463"/>
  <c r="AC451"/>
  <c r="AC450" s="1"/>
  <c r="AC449" s="1"/>
  <c r="AB451"/>
  <c r="AB450" s="1"/>
  <c r="AB449" s="1"/>
  <c r="AA451"/>
  <c r="AA450" s="1"/>
  <c r="AA449" s="1"/>
  <c r="Z451"/>
  <c r="Z450" s="1"/>
  <c r="Z449" s="1"/>
  <c r="AC447"/>
  <c r="AC446" s="1"/>
  <c r="AC445" s="1"/>
  <c r="AB447"/>
  <c r="AB446" s="1"/>
  <c r="AB445" s="1"/>
  <c r="AA447"/>
  <c r="AA446" s="1"/>
  <c r="AA445" s="1"/>
  <c r="Z447"/>
  <c r="Z446" s="1"/>
  <c r="Z445" s="1"/>
  <c r="AC442"/>
  <c r="AB442"/>
  <c r="AB441" s="1"/>
  <c r="AA442"/>
  <c r="AA441" s="1"/>
  <c r="Z442"/>
  <c r="Z441" s="1"/>
  <c r="AC441"/>
  <c r="AC439"/>
  <c r="AC438" s="1"/>
  <c r="AB439"/>
  <c r="AB438" s="1"/>
  <c r="AA439"/>
  <c r="AA438" s="1"/>
  <c r="Z439"/>
  <c r="Z438" s="1"/>
  <c r="AC435"/>
  <c r="AC434" s="1"/>
  <c r="AC433" s="1"/>
  <c r="AB435"/>
  <c r="AB434" s="1"/>
  <c r="AB433" s="1"/>
  <c r="AA435"/>
  <c r="AA434" s="1"/>
  <c r="AA433" s="1"/>
  <c r="Z435"/>
  <c r="Z434" s="1"/>
  <c r="Z433" s="1"/>
  <c r="AC428"/>
  <c r="AC427" s="1"/>
  <c r="AC426" s="1"/>
  <c r="AB428"/>
  <c r="AB427" s="1"/>
  <c r="AB426" s="1"/>
  <c r="AA428"/>
  <c r="AA427" s="1"/>
  <c r="AA426" s="1"/>
  <c r="Z428"/>
  <c r="Z427" s="1"/>
  <c r="Z426" s="1"/>
  <c r="AC424"/>
  <c r="AC423" s="1"/>
  <c r="AC422" s="1"/>
  <c r="AB424"/>
  <c r="AB423" s="1"/>
  <c r="AB422" s="1"/>
  <c r="AA424"/>
  <c r="AA423" s="1"/>
  <c r="AA422" s="1"/>
  <c r="Z424"/>
  <c r="Z423" s="1"/>
  <c r="Z422" s="1"/>
  <c r="AC416"/>
  <c r="AB416"/>
  <c r="AA416"/>
  <c r="Z416"/>
  <c r="AC414"/>
  <c r="AB414"/>
  <c r="AA414"/>
  <c r="Z414"/>
  <c r="AC412"/>
  <c r="AB412"/>
  <c r="AB411" s="1"/>
  <c r="AB410" s="1"/>
  <c r="AA412"/>
  <c r="AA411" s="1"/>
  <c r="AA410" s="1"/>
  <c r="Z412"/>
  <c r="Z411" s="1"/>
  <c r="Z410" s="1"/>
  <c r="AC408"/>
  <c r="AC407" s="1"/>
  <c r="AC406" s="1"/>
  <c r="AB408"/>
  <c r="AB407" s="1"/>
  <c r="AB406" s="1"/>
  <c r="AA408"/>
  <c r="AA407" s="1"/>
  <c r="AA406" s="1"/>
  <c r="Z408"/>
  <c r="Z407" s="1"/>
  <c r="Z406" s="1"/>
  <c r="AC398"/>
  <c r="AC397" s="1"/>
  <c r="AB398"/>
  <c r="AB397" s="1"/>
  <c r="AA398"/>
  <c r="AA397" s="1"/>
  <c r="Z398"/>
  <c r="Z397" s="1"/>
  <c r="AC395"/>
  <c r="AC394" s="1"/>
  <c r="AB395"/>
  <c r="AB394" s="1"/>
  <c r="AB393" s="1"/>
  <c r="AA395"/>
  <c r="AA394" s="1"/>
  <c r="AA393" s="1"/>
  <c r="Z395"/>
  <c r="Z394" s="1"/>
  <c r="Z393" s="1"/>
  <c r="AC393"/>
  <c r="AC387"/>
  <c r="AC386" s="1"/>
  <c r="AB387"/>
  <c r="AB386" s="1"/>
  <c r="AA387"/>
  <c r="AA386" s="1"/>
  <c r="Z387"/>
  <c r="Z386" s="1"/>
  <c r="AC384"/>
  <c r="AB384"/>
  <c r="AA384"/>
  <c r="AA383" s="1"/>
  <c r="Z384"/>
  <c r="Z383" s="1"/>
  <c r="AC383"/>
  <c r="AC382" s="1"/>
  <c r="AB383"/>
  <c r="AC379"/>
  <c r="AC378" s="1"/>
  <c r="AC377" s="1"/>
  <c r="AC376" s="1"/>
  <c r="AB379"/>
  <c r="AB378" s="1"/>
  <c r="AB377" s="1"/>
  <c r="AB376" s="1"/>
  <c r="AA379"/>
  <c r="AA378" s="1"/>
  <c r="AA377" s="1"/>
  <c r="AA376" s="1"/>
  <c r="Z379"/>
  <c r="Z378" s="1"/>
  <c r="Z377" s="1"/>
  <c r="Z376" s="1"/>
  <c r="AC373"/>
  <c r="AC372" s="1"/>
  <c r="AC371" s="1"/>
  <c r="AC370" s="1"/>
  <c r="AB373"/>
  <c r="AB372" s="1"/>
  <c r="AB371" s="1"/>
  <c r="AB370" s="1"/>
  <c r="AA373"/>
  <c r="AA372" s="1"/>
  <c r="AA371" s="1"/>
  <c r="AA370" s="1"/>
  <c r="Z373"/>
  <c r="Z372" s="1"/>
  <c r="Z371" s="1"/>
  <c r="Z370" s="1"/>
  <c r="AC359"/>
  <c r="AC358" s="1"/>
  <c r="AB359"/>
  <c r="AB358" s="1"/>
  <c r="AA359"/>
  <c r="AA358" s="1"/>
  <c r="Z359"/>
  <c r="Z358" s="1"/>
  <c r="AC356"/>
  <c r="AB356"/>
  <c r="AB355" s="1"/>
  <c r="AA356"/>
  <c r="AA355" s="1"/>
  <c r="Z356"/>
  <c r="Z355" s="1"/>
  <c r="AC355"/>
  <c r="AC353"/>
  <c r="AC352" s="1"/>
  <c r="AB353"/>
  <c r="AB352" s="1"/>
  <c r="AA353"/>
  <c r="AA352" s="1"/>
  <c r="Z353"/>
  <c r="Z352" s="1"/>
  <c r="AC350"/>
  <c r="AB350"/>
  <c r="AB349" s="1"/>
  <c r="AA350"/>
  <c r="AA349" s="1"/>
  <c r="Z350"/>
  <c r="Z349" s="1"/>
  <c r="AC349"/>
  <c r="AC347"/>
  <c r="AC346" s="1"/>
  <c r="AB347"/>
  <c r="AB346" s="1"/>
  <c r="AA347"/>
  <c r="AA346" s="1"/>
  <c r="Z347"/>
  <c r="Z346" s="1"/>
  <c r="AC343"/>
  <c r="AC342" s="1"/>
  <c r="AC341" s="1"/>
  <c r="AB343"/>
  <c r="AB342" s="1"/>
  <c r="AB341" s="1"/>
  <c r="AA343"/>
  <c r="AA342" s="1"/>
  <c r="AA341" s="1"/>
  <c r="Z343"/>
  <c r="Z342" s="1"/>
  <c r="Z341" s="1"/>
  <c r="AC335"/>
  <c r="AC334" s="1"/>
  <c r="AB335"/>
  <c r="AB334" s="1"/>
  <c r="AA335"/>
  <c r="AA334" s="1"/>
  <c r="Z335"/>
  <c r="Z334" s="1"/>
  <c r="AC332"/>
  <c r="AB332"/>
  <c r="AA332"/>
  <c r="Z332"/>
  <c r="AC330"/>
  <c r="AC329" s="1"/>
  <c r="AC328" s="1"/>
  <c r="AB330"/>
  <c r="AB329" s="1"/>
  <c r="AB328" s="1"/>
  <c r="AA330"/>
  <c r="AA329" s="1"/>
  <c r="AA328" s="1"/>
  <c r="Z330"/>
  <c r="Z329" s="1"/>
  <c r="Z328" s="1"/>
  <c r="AC326"/>
  <c r="AC325" s="1"/>
  <c r="AC324" s="1"/>
  <c r="AB326"/>
  <c r="AB325" s="1"/>
  <c r="AB324" s="1"/>
  <c r="AA326"/>
  <c r="AA325" s="1"/>
  <c r="AA324" s="1"/>
  <c r="Z326"/>
  <c r="Z325" s="1"/>
  <c r="Z324" s="1"/>
  <c r="AC313"/>
  <c r="AB313"/>
  <c r="AA313"/>
  <c r="Z313"/>
  <c r="AC311"/>
  <c r="AB311"/>
  <c r="AA311"/>
  <c r="Z311"/>
  <c r="AC309"/>
  <c r="AC308" s="1"/>
  <c r="AC307" s="1"/>
  <c r="AB309"/>
  <c r="AB308" s="1"/>
  <c r="AB307" s="1"/>
  <c r="AA309"/>
  <c r="Z309"/>
  <c r="Z308" s="1"/>
  <c r="Z307" s="1"/>
  <c r="AC305"/>
  <c r="AB305"/>
  <c r="AB304" s="1"/>
  <c r="AB303" s="1"/>
  <c r="AA305"/>
  <c r="AA304" s="1"/>
  <c r="AA303" s="1"/>
  <c r="Z305"/>
  <c r="Z304" s="1"/>
  <c r="Z303" s="1"/>
  <c r="AC304"/>
  <c r="AC303" s="1"/>
  <c r="AC299"/>
  <c r="AB299"/>
  <c r="AB298" s="1"/>
  <c r="AB297" s="1"/>
  <c r="AA299"/>
  <c r="AA298" s="1"/>
  <c r="AA297" s="1"/>
  <c r="Z299"/>
  <c r="Z298" s="1"/>
  <c r="Z297" s="1"/>
  <c r="AC298"/>
  <c r="AC297" s="1"/>
  <c r="AC294"/>
  <c r="AC293" s="1"/>
  <c r="AC292" s="1"/>
  <c r="AC291" s="1"/>
  <c r="AB294"/>
  <c r="AB293" s="1"/>
  <c r="AB292" s="1"/>
  <c r="AB291" s="1"/>
  <c r="AA294"/>
  <c r="AA293" s="1"/>
  <c r="AA292" s="1"/>
  <c r="AA291" s="1"/>
  <c r="Z294"/>
  <c r="Z293" s="1"/>
  <c r="Z292" s="1"/>
  <c r="Z291" s="1"/>
  <c r="AC289"/>
  <c r="AB289"/>
  <c r="AB288" s="1"/>
  <c r="AB287" s="1"/>
  <c r="AB286" s="1"/>
  <c r="AA289"/>
  <c r="AA288" s="1"/>
  <c r="AA287" s="1"/>
  <c r="AA286" s="1"/>
  <c r="Z289"/>
  <c r="Z288" s="1"/>
  <c r="Z287" s="1"/>
  <c r="Z286" s="1"/>
  <c r="AC288"/>
  <c r="AC287" s="1"/>
  <c r="AC286" s="1"/>
  <c r="AC282"/>
  <c r="AC281" s="1"/>
  <c r="AC280" s="1"/>
  <c r="AC279" s="1"/>
  <c r="AC278" s="1"/>
  <c r="AB282"/>
  <c r="AB281" s="1"/>
  <c r="AB280" s="1"/>
  <c r="AB279" s="1"/>
  <c r="AB278" s="1"/>
  <c r="AA282"/>
  <c r="AA281" s="1"/>
  <c r="AA280" s="1"/>
  <c r="AA279" s="1"/>
  <c r="AA278" s="1"/>
  <c r="Z282"/>
  <c r="Z281" s="1"/>
  <c r="Z280" s="1"/>
  <c r="Z279" s="1"/>
  <c r="Z278" s="1"/>
  <c r="AC275"/>
  <c r="AB275"/>
  <c r="AA275"/>
  <c r="Z275"/>
  <c r="AC273"/>
  <c r="AB273"/>
  <c r="AA273"/>
  <c r="Z273"/>
  <c r="AC271"/>
  <c r="AB271"/>
  <c r="AA271"/>
  <c r="Z271"/>
  <c r="Z270" s="1"/>
  <c r="Z269" s="1"/>
  <c r="AC267"/>
  <c r="AC266" s="1"/>
  <c r="AC265" s="1"/>
  <c r="AB267"/>
  <c r="AB266" s="1"/>
  <c r="AB265" s="1"/>
  <c r="AA267"/>
  <c r="AA266" s="1"/>
  <c r="AA265" s="1"/>
  <c r="Z267"/>
  <c r="Z266" s="1"/>
  <c r="Z265" s="1"/>
  <c r="AC254"/>
  <c r="AB254"/>
  <c r="AA254"/>
  <c r="AA253" s="1"/>
  <c r="Z254"/>
  <c r="Z253" s="1"/>
  <c r="AC253"/>
  <c r="AB253"/>
  <c r="AC251"/>
  <c r="AC250" s="1"/>
  <c r="AB251"/>
  <c r="AB250" s="1"/>
  <c r="AA251"/>
  <c r="AA250" s="1"/>
  <c r="Z251"/>
  <c r="Z250" s="1"/>
  <c r="AC246"/>
  <c r="AB246"/>
  <c r="AA246"/>
  <c r="Z246"/>
  <c r="AC244"/>
  <c r="AB244"/>
  <c r="AA244"/>
  <c r="Z244"/>
  <c r="AC242"/>
  <c r="AB242"/>
  <c r="AA242"/>
  <c r="Z242"/>
  <c r="AC236"/>
  <c r="AB236"/>
  <c r="AA236"/>
  <c r="Z236"/>
  <c r="AC234"/>
  <c r="AB234"/>
  <c r="AA234"/>
  <c r="Z234"/>
  <c r="AC232"/>
  <c r="AB232"/>
  <c r="AB231" s="1"/>
  <c r="AB230" s="1"/>
  <c r="AB229" s="1"/>
  <c r="AA232"/>
  <c r="AA231" s="1"/>
  <c r="AA230" s="1"/>
  <c r="AA229" s="1"/>
  <c r="Z232"/>
  <c r="Z231" s="1"/>
  <c r="Z230" s="1"/>
  <c r="Z229" s="1"/>
  <c r="AC231"/>
  <c r="AC230" s="1"/>
  <c r="AC229" s="1"/>
  <c r="AC227"/>
  <c r="AB227"/>
  <c r="AA227"/>
  <c r="Z227"/>
  <c r="Z226" s="1"/>
  <c r="Z225" s="1"/>
  <c r="Z224" s="1"/>
  <c r="AC226"/>
  <c r="AC225" s="1"/>
  <c r="AC224" s="1"/>
  <c r="AB226"/>
  <c r="AB225" s="1"/>
  <c r="AB224" s="1"/>
  <c r="AA226"/>
  <c r="AA225" s="1"/>
  <c r="AA224" s="1"/>
  <c r="AC219"/>
  <c r="AB219"/>
  <c r="AA219"/>
  <c r="Z219"/>
  <c r="AC217"/>
  <c r="AB217"/>
  <c r="AA217"/>
  <c r="Z217"/>
  <c r="AC215"/>
  <c r="AB215"/>
  <c r="AB214" s="1"/>
  <c r="AA215"/>
  <c r="AA214" s="1"/>
  <c r="Z215"/>
  <c r="Z214" s="1"/>
  <c r="AC214"/>
  <c r="AC212"/>
  <c r="AB212"/>
  <c r="AA212"/>
  <c r="Z212"/>
  <c r="AC210"/>
  <c r="AB210"/>
  <c r="AA210"/>
  <c r="Z210"/>
  <c r="AC208"/>
  <c r="AB208"/>
  <c r="AA208"/>
  <c r="AA207" s="1"/>
  <c r="Z208"/>
  <c r="Z207" s="1"/>
  <c r="AC205"/>
  <c r="AC204" s="1"/>
  <c r="AB205"/>
  <c r="AB204" s="1"/>
  <c r="AA205"/>
  <c r="AA204" s="1"/>
  <c r="Z205"/>
  <c r="Z204" s="1"/>
  <c r="AC202"/>
  <c r="AB202"/>
  <c r="AA202"/>
  <c r="Z202"/>
  <c r="AC200"/>
  <c r="AB200"/>
  <c r="AA200"/>
  <c r="AA199" s="1"/>
  <c r="Z200"/>
  <c r="Z199" s="1"/>
  <c r="AC199"/>
  <c r="AC197"/>
  <c r="AB197"/>
  <c r="AA197"/>
  <c r="Z197"/>
  <c r="AC195"/>
  <c r="AB195"/>
  <c r="AA195"/>
  <c r="AA194" s="1"/>
  <c r="Z195"/>
  <c r="Z194" s="1"/>
  <c r="AC192"/>
  <c r="AC191" s="1"/>
  <c r="AB192"/>
  <c r="AB191" s="1"/>
  <c r="AA192"/>
  <c r="AA191" s="1"/>
  <c r="Z192"/>
  <c r="Z191" s="1"/>
  <c r="AC185"/>
  <c r="AB185"/>
  <c r="AA185"/>
  <c r="Z185"/>
  <c r="AC183"/>
  <c r="AC182" s="1"/>
  <c r="AB183"/>
  <c r="AB182" s="1"/>
  <c r="AA183"/>
  <c r="AA182" s="1"/>
  <c r="Z183"/>
  <c r="Z182" s="1"/>
  <c r="AC180"/>
  <c r="AB180"/>
  <c r="AA180"/>
  <c r="Z180"/>
  <c r="AC178"/>
  <c r="AB178"/>
  <c r="AA178"/>
  <c r="Z178"/>
  <c r="AC176"/>
  <c r="AC175" s="1"/>
  <c r="AB176"/>
  <c r="AB175" s="1"/>
  <c r="AA176"/>
  <c r="AA175" s="1"/>
  <c r="Z176"/>
  <c r="AC168"/>
  <c r="AC167" s="1"/>
  <c r="AB168"/>
  <c r="AB167" s="1"/>
  <c r="AA168"/>
  <c r="AA167" s="1"/>
  <c r="Z168"/>
  <c r="Z167" s="1"/>
  <c r="AC165"/>
  <c r="AB165"/>
  <c r="AA165"/>
  <c r="Z165"/>
  <c r="AC163"/>
  <c r="AB163"/>
  <c r="AA163"/>
  <c r="Z163"/>
  <c r="AC161"/>
  <c r="AC160" s="1"/>
  <c r="AB161"/>
  <c r="AB160" s="1"/>
  <c r="AA161"/>
  <c r="AA160" s="1"/>
  <c r="Z161"/>
  <c r="Z160" s="1"/>
  <c r="AC156"/>
  <c r="AB156"/>
  <c r="AA156"/>
  <c r="Z156"/>
  <c r="AC154"/>
  <c r="AC153" s="1"/>
  <c r="AC152" s="1"/>
  <c r="AC151" s="1"/>
  <c r="AB154"/>
  <c r="AB153" s="1"/>
  <c r="AB152" s="1"/>
  <c r="AB151" s="1"/>
  <c r="AA154"/>
  <c r="AA153" s="1"/>
  <c r="AA152" s="1"/>
  <c r="AA151" s="1"/>
  <c r="Z154"/>
  <c r="AC148"/>
  <c r="AB148"/>
  <c r="AB147" s="1"/>
  <c r="AB146" s="1"/>
  <c r="AB145" s="1"/>
  <c r="AA148"/>
  <c r="AA147" s="1"/>
  <c r="AA146" s="1"/>
  <c r="AA145" s="1"/>
  <c r="Z148"/>
  <c r="Z147" s="1"/>
  <c r="Z146" s="1"/>
  <c r="Z145" s="1"/>
  <c r="AC147"/>
  <c r="AC146" s="1"/>
  <c r="AC145" s="1"/>
  <c r="AC143"/>
  <c r="AC142" s="1"/>
  <c r="AB143"/>
  <c r="AB142" s="1"/>
  <c r="AA143"/>
  <c r="AA142" s="1"/>
  <c r="Z143"/>
  <c r="Z142" s="1"/>
  <c r="AC140"/>
  <c r="AC139" s="1"/>
  <c r="AB140"/>
  <c r="AB139" s="1"/>
  <c r="AA140"/>
  <c r="AA139" s="1"/>
  <c r="Z140"/>
  <c r="Z139" s="1"/>
  <c r="AC137"/>
  <c r="AB137"/>
  <c r="AB136" s="1"/>
  <c r="AA137"/>
  <c r="AA136" s="1"/>
  <c r="Z137"/>
  <c r="Z136" s="1"/>
  <c r="AC136"/>
  <c r="AC129"/>
  <c r="AB129"/>
  <c r="AA129"/>
  <c r="AA128" s="1"/>
  <c r="Z129"/>
  <c r="Z128" s="1"/>
  <c r="AC128"/>
  <c r="AB128"/>
  <c r="AC126"/>
  <c r="AB126"/>
  <c r="AA126"/>
  <c r="Z126"/>
  <c r="AC124"/>
  <c r="AC123" s="1"/>
  <c r="AB124"/>
  <c r="AB123" s="1"/>
  <c r="AA124"/>
  <c r="AA123" s="1"/>
  <c r="Z124"/>
  <c r="Z123" s="1"/>
  <c r="AC120"/>
  <c r="AB120"/>
  <c r="AB119" s="1"/>
  <c r="AB118" s="1"/>
  <c r="AA120"/>
  <c r="AA119" s="1"/>
  <c r="AA118" s="1"/>
  <c r="Z120"/>
  <c r="Z119" s="1"/>
  <c r="Z118" s="1"/>
  <c r="AC119"/>
  <c r="AC118" s="1"/>
  <c r="AC115"/>
  <c r="AB115"/>
  <c r="AB114" s="1"/>
  <c r="AB113" s="1"/>
  <c r="AB112" s="1"/>
  <c r="AA115"/>
  <c r="AA114" s="1"/>
  <c r="AA113" s="1"/>
  <c r="AA112" s="1"/>
  <c r="Z115"/>
  <c r="Z114" s="1"/>
  <c r="Z113" s="1"/>
  <c r="Z112" s="1"/>
  <c r="AC114"/>
  <c r="AC113" s="1"/>
  <c r="AC112" s="1"/>
  <c r="AC108"/>
  <c r="AC107" s="1"/>
  <c r="AC106" s="1"/>
  <c r="AC105" s="1"/>
  <c r="AC104" s="1"/>
  <c r="AB108"/>
  <c r="AB107" s="1"/>
  <c r="AB106" s="1"/>
  <c r="AB105" s="1"/>
  <c r="AB104" s="1"/>
  <c r="AA108"/>
  <c r="AA107" s="1"/>
  <c r="AA106" s="1"/>
  <c r="AA105" s="1"/>
  <c r="AA104" s="1"/>
  <c r="Z108"/>
  <c r="Z107" s="1"/>
  <c r="Z106" s="1"/>
  <c r="Z105" s="1"/>
  <c r="Z104" s="1"/>
  <c r="AC101"/>
  <c r="AB101"/>
  <c r="AA101"/>
  <c r="Z101"/>
  <c r="AC99"/>
  <c r="AB99"/>
  <c r="AA99"/>
  <c r="Z99"/>
  <c r="AC97"/>
  <c r="AC96" s="1"/>
  <c r="AC95" s="1"/>
  <c r="AC94" s="1"/>
  <c r="AC93" s="1"/>
  <c r="AB97"/>
  <c r="AB96" s="1"/>
  <c r="AB95" s="1"/>
  <c r="AB94" s="1"/>
  <c r="AB93" s="1"/>
  <c r="AA97"/>
  <c r="Z97"/>
  <c r="Z96" s="1"/>
  <c r="Z95" s="1"/>
  <c r="Z94" s="1"/>
  <c r="Z93" s="1"/>
  <c r="AC90"/>
  <c r="AB90"/>
  <c r="AA90"/>
  <c r="Z90"/>
  <c r="AC88"/>
  <c r="AC87" s="1"/>
  <c r="AB88"/>
  <c r="AB87" s="1"/>
  <c r="AA88"/>
  <c r="AA87" s="1"/>
  <c r="Z88"/>
  <c r="Z87" s="1"/>
  <c r="AC85"/>
  <c r="AB85"/>
  <c r="AA85"/>
  <c r="Z85"/>
  <c r="AC83"/>
  <c r="AC82" s="1"/>
  <c r="AB83"/>
  <c r="AB82" s="1"/>
  <c r="AA83"/>
  <c r="AA82" s="1"/>
  <c r="Z83"/>
  <c r="Z82" s="1"/>
  <c r="AC80"/>
  <c r="AB80"/>
  <c r="AA80"/>
  <c r="Z80"/>
  <c r="AC78"/>
  <c r="AB78"/>
  <c r="AA78"/>
  <c r="Z78"/>
  <c r="AC76"/>
  <c r="AC75" s="1"/>
  <c r="AB76"/>
  <c r="AB75" s="1"/>
  <c r="AA76"/>
  <c r="AA75" s="1"/>
  <c r="Z76"/>
  <c r="Z75" s="1"/>
  <c r="AC73"/>
  <c r="AB73"/>
  <c r="AB72" s="1"/>
  <c r="AA73"/>
  <c r="AA72" s="1"/>
  <c r="Z73"/>
  <c r="Z72" s="1"/>
  <c r="AC72"/>
  <c r="AC70"/>
  <c r="AB70"/>
  <c r="AB69" s="1"/>
  <c r="AA70"/>
  <c r="AA69" s="1"/>
  <c r="Z70"/>
  <c r="Z69" s="1"/>
  <c r="AC69"/>
  <c r="AC67"/>
  <c r="AB67"/>
  <c r="AA67"/>
  <c r="Z67"/>
  <c r="AC65"/>
  <c r="AB65"/>
  <c r="AA65"/>
  <c r="AA64" s="1"/>
  <c r="Z65"/>
  <c r="Z64" s="1"/>
  <c r="AC62"/>
  <c r="AB62"/>
  <c r="AA62"/>
  <c r="Z62"/>
  <c r="AC60"/>
  <c r="AB60"/>
  <c r="AA60"/>
  <c r="Z60"/>
  <c r="Z59" s="1"/>
  <c r="AC52"/>
  <c r="AB52"/>
  <c r="AA52"/>
  <c r="Z52"/>
  <c r="AC50"/>
  <c r="AB50"/>
  <c r="AA50"/>
  <c r="Z50"/>
  <c r="AC48"/>
  <c r="AB48"/>
  <c r="AA48"/>
  <c r="Z48"/>
  <c r="AC46"/>
  <c r="AB46"/>
  <c r="AA46"/>
  <c r="AA45" s="1"/>
  <c r="AA44" s="1"/>
  <c r="Z46"/>
  <c r="Z45" s="1"/>
  <c r="Z44" s="1"/>
  <c r="AC31"/>
  <c r="AB31"/>
  <c r="AA31"/>
  <c r="Z31"/>
  <c r="AC29"/>
  <c r="AB29"/>
  <c r="AA29"/>
  <c r="Z29"/>
  <c r="AC27"/>
  <c r="AB27"/>
  <c r="AA27"/>
  <c r="AA26" s="1"/>
  <c r="Z27"/>
  <c r="Z26" s="1"/>
  <c r="AC24"/>
  <c r="AC23" s="1"/>
  <c r="AB24"/>
  <c r="AB23" s="1"/>
  <c r="AA24"/>
  <c r="AA23" s="1"/>
  <c r="Z24"/>
  <c r="Z23" s="1"/>
  <c r="AC21"/>
  <c r="AC20" s="1"/>
  <c r="AB21"/>
  <c r="AB20" s="1"/>
  <c r="AA21"/>
  <c r="AA20" s="1"/>
  <c r="Z21"/>
  <c r="Z20" s="1"/>
  <c r="AC14"/>
  <c r="AC13" s="1"/>
  <c r="AC12" s="1"/>
  <c r="AC11" s="1"/>
  <c r="AC10" s="1"/>
  <c r="AC9" s="1"/>
  <c r="AB14"/>
  <c r="AB13" s="1"/>
  <c r="AB12" s="1"/>
  <c r="AB11" s="1"/>
  <c r="AB10" s="1"/>
  <c r="AB9" s="1"/>
  <c r="AA14"/>
  <c r="AA13" s="1"/>
  <c r="AA12" s="1"/>
  <c r="AA11" s="1"/>
  <c r="AA10" s="1"/>
  <c r="AA9" s="1"/>
  <c r="Z14"/>
  <c r="Z13" s="1"/>
  <c r="Z12" s="1"/>
  <c r="Z11" s="1"/>
  <c r="Z10" s="1"/>
  <c r="Z9" s="1"/>
  <c r="Y806"/>
  <c r="AE806" s="1"/>
  <c r="X806"/>
  <c r="X805" s="1"/>
  <c r="X804" s="1"/>
  <c r="U805"/>
  <c r="U804" s="1"/>
  <c r="V805"/>
  <c r="V804" s="1"/>
  <c r="W805"/>
  <c r="W804" s="1"/>
  <c r="T805"/>
  <c r="T804" s="1"/>
  <c r="U464"/>
  <c r="V464"/>
  <c r="W464"/>
  <c r="T464"/>
  <c r="U466"/>
  <c r="V466"/>
  <c r="W466"/>
  <c r="T466"/>
  <c r="T463" s="1"/>
  <c r="Y465"/>
  <c r="Y464" s="1"/>
  <c r="X465"/>
  <c r="X464" s="1"/>
  <c r="Y467"/>
  <c r="Y466" s="1"/>
  <c r="X467"/>
  <c r="X466" s="1"/>
  <c r="CR363" l="1"/>
  <c r="CV364"/>
  <c r="CR919"/>
  <c r="CV919" s="1"/>
  <c r="CV920"/>
  <c r="CR884"/>
  <c r="CV884" s="1"/>
  <c r="CV885"/>
  <c r="CR760"/>
  <c r="CV761"/>
  <c r="CS366"/>
  <c r="CR366"/>
  <c r="CV367"/>
  <c r="CS919"/>
  <c r="CW920"/>
  <c r="CS884"/>
  <c r="CW884" s="1"/>
  <c r="CW885"/>
  <c r="CS760"/>
  <c r="CR922"/>
  <c r="CV923"/>
  <c r="CS363"/>
  <c r="CW364"/>
  <c r="CM714"/>
  <c r="CM713" s="1"/>
  <c r="CS715"/>
  <c r="CS714" s="1"/>
  <c r="CS713" s="1"/>
  <c r="CM1107"/>
  <c r="CM1106" s="1"/>
  <c r="CM1105" s="1"/>
  <c r="CS1108"/>
  <c r="CL1110"/>
  <c r="CL1109" s="1"/>
  <c r="CR1111"/>
  <c r="CM799"/>
  <c r="CM798" s="1"/>
  <c r="CS800"/>
  <c r="CM1110"/>
  <c r="CM1109" s="1"/>
  <c r="CS1111"/>
  <c r="CL1107"/>
  <c r="CL1106" s="1"/>
  <c r="CL1105" s="1"/>
  <c r="CR1108"/>
  <c r="CF1172"/>
  <c r="CL1173"/>
  <c r="CF1155"/>
  <c r="CL1156"/>
  <c r="CG1145"/>
  <c r="CM1146"/>
  <c r="CL708"/>
  <c r="CR708" s="1"/>
  <c r="CV708" s="1"/>
  <c r="CL712"/>
  <c r="CR712" s="1"/>
  <c r="CV712" s="1"/>
  <c r="CF1148"/>
  <c r="CL1149"/>
  <c r="CG1172"/>
  <c r="CM1173"/>
  <c r="CF1152"/>
  <c r="CL1153"/>
  <c r="CM712"/>
  <c r="CS712" s="1"/>
  <c r="CW712" s="1"/>
  <c r="CF1106"/>
  <c r="CG758"/>
  <c r="CL751"/>
  <c r="CR751" s="1"/>
  <c r="CV751" s="1"/>
  <c r="CF758"/>
  <c r="CF749"/>
  <c r="CL750"/>
  <c r="CR750" s="1"/>
  <c r="CV750" s="1"/>
  <c r="CF796"/>
  <c r="CL797"/>
  <c r="CG1155"/>
  <c r="CM1156"/>
  <c r="CG796"/>
  <c r="CM797"/>
  <c r="CF799"/>
  <c r="CL800"/>
  <c r="CG1148"/>
  <c r="CM1149"/>
  <c r="CF1145"/>
  <c r="CL1146"/>
  <c r="CG1152"/>
  <c r="CM1153"/>
  <c r="CG713"/>
  <c r="CG798"/>
  <c r="CG1109"/>
  <c r="CF361"/>
  <c r="CM708"/>
  <c r="CS708" s="1"/>
  <c r="CW708" s="1"/>
  <c r="CM751"/>
  <c r="CS751" s="1"/>
  <c r="CW751" s="1"/>
  <c r="CG361"/>
  <c r="CF1109"/>
  <c r="CG1106"/>
  <c r="BZ1007"/>
  <c r="CF1008"/>
  <c r="BZ795"/>
  <c r="CA795"/>
  <c r="BZ1144"/>
  <c r="BZ832"/>
  <c r="CF833"/>
  <c r="BZ1105"/>
  <c r="BZ1171"/>
  <c r="CA1144"/>
  <c r="BZ1147"/>
  <c r="BZ1151"/>
  <c r="CA832"/>
  <c r="CG833"/>
  <c r="BZ748"/>
  <c r="CA1154"/>
  <c r="BZ798"/>
  <c r="CA1105"/>
  <c r="CA1147"/>
  <c r="CA1151"/>
  <c r="CA1007"/>
  <c r="CG1008"/>
  <c r="BZ1154"/>
  <c r="CA1171"/>
  <c r="AV704"/>
  <c r="BU133"/>
  <c r="BU132" s="1"/>
  <c r="BU131" s="1"/>
  <c r="CA134"/>
  <c r="AB26"/>
  <c r="Z175"/>
  <c r="BO986"/>
  <c r="BO985" s="1"/>
  <c r="BU988"/>
  <c r="BN133"/>
  <c r="BN132" s="1"/>
  <c r="BN131" s="1"/>
  <c r="BT134"/>
  <c r="BI749"/>
  <c r="BI748" s="1"/>
  <c r="BO750"/>
  <c r="BH986"/>
  <c r="BH985" s="1"/>
  <c r="BN988"/>
  <c r="AC207"/>
  <c r="AK744"/>
  <c r="BC748"/>
  <c r="BB985"/>
  <c r="BB131"/>
  <c r="BB710"/>
  <c r="BH711"/>
  <c r="BC699"/>
  <c r="BI700"/>
  <c r="BC702"/>
  <c r="BI703"/>
  <c r="BB706"/>
  <c r="BH707"/>
  <c r="BC706"/>
  <c r="BI707"/>
  <c r="BC710"/>
  <c r="BI711"/>
  <c r="AV1257"/>
  <c r="AV1256" s="1"/>
  <c r="AV1255" s="1"/>
  <c r="AV1254" s="1"/>
  <c r="BB1258"/>
  <c r="AV699"/>
  <c r="AV698" s="1"/>
  <c r="AV697" s="1"/>
  <c r="BB700"/>
  <c r="AV702"/>
  <c r="AV701" s="1"/>
  <c r="BB703"/>
  <c r="AW1257"/>
  <c r="AW1256" s="1"/>
  <c r="AW1255" s="1"/>
  <c r="AW1254" s="1"/>
  <c r="BC1258"/>
  <c r="AB64"/>
  <c r="AJ744"/>
  <c r="AP829"/>
  <c r="AP828" s="1"/>
  <c r="AP827" s="1"/>
  <c r="AV830"/>
  <c r="AP753"/>
  <c r="AP752" s="1"/>
  <c r="AV754"/>
  <c r="AQ746"/>
  <c r="AQ745" s="1"/>
  <c r="AW747"/>
  <c r="AQ829"/>
  <c r="AQ828" s="1"/>
  <c r="AQ827" s="1"/>
  <c r="AW830"/>
  <c r="AP746"/>
  <c r="AP745" s="1"/>
  <c r="AV747"/>
  <c r="AQ756"/>
  <c r="AQ755" s="1"/>
  <c r="AW757"/>
  <c r="AP756"/>
  <c r="AP755" s="1"/>
  <c r="AV757"/>
  <c r="AQ753"/>
  <c r="AQ752" s="1"/>
  <c r="AW754"/>
  <c r="U463"/>
  <c r="AA96"/>
  <c r="AA95" s="1"/>
  <c r="AA94" s="1"/>
  <c r="AA93" s="1"/>
  <c r="AB45"/>
  <c r="AB44" s="1"/>
  <c r="AC59"/>
  <c r="AC194"/>
  <c r="AC190" s="1"/>
  <c r="AC853"/>
  <c r="AC852" s="1"/>
  <c r="AC174"/>
  <c r="AB59"/>
  <c r="AA681"/>
  <c r="AA675" s="1"/>
  <c r="AA674" s="1"/>
  <c r="AC901"/>
  <c r="AC900" s="1"/>
  <c r="AA1247"/>
  <c r="AA1242" s="1"/>
  <c r="AE805"/>
  <c r="AE804" s="1"/>
  <c r="AK806"/>
  <c r="Z122"/>
  <c r="AC681"/>
  <c r="AC675" s="1"/>
  <c r="AC674" s="1"/>
  <c r="AC864"/>
  <c r="AC863" s="1"/>
  <c r="AC1247"/>
  <c r="AC1242" s="1"/>
  <c r="AB194"/>
  <c r="AC241"/>
  <c r="AC240" s="1"/>
  <c r="AC239" s="1"/>
  <c r="AB437"/>
  <c r="AB432" s="1"/>
  <c r="AC608"/>
  <c r="AC607" s="1"/>
  <c r="AB652"/>
  <c r="AB892"/>
  <c r="AB891" s="1"/>
  <c r="AA936"/>
  <c r="Z153"/>
  <c r="Z152" s="1"/>
  <c r="Z151" s="1"/>
  <c r="AA308"/>
  <c r="AA307" s="1"/>
  <c r="AB207"/>
  <c r="AC954"/>
  <c r="AC1029"/>
  <c r="AC1028" s="1"/>
  <c r="AA122"/>
  <c r="AB199"/>
  <c r="AA19"/>
  <c r="AA18" s="1"/>
  <c r="AA17" s="1"/>
  <c r="AC122"/>
  <c r="AB159"/>
  <c r="Z174"/>
  <c r="AC437"/>
  <c r="AB444"/>
  <c r="AC936"/>
  <c r="AA444"/>
  <c r="AB765"/>
  <c r="AA405"/>
  <c r="AC45"/>
  <c r="AC44" s="1"/>
  <c r="AA59"/>
  <c r="AA58" s="1"/>
  <c r="AA43" s="1"/>
  <c r="AA42" s="1"/>
  <c r="AA41" s="1"/>
  <c r="AC64"/>
  <c r="AC58" s="1"/>
  <c r="AA270"/>
  <c r="AA269" s="1"/>
  <c r="AA264" s="1"/>
  <c r="AA263" s="1"/>
  <c r="AC345"/>
  <c r="AC340" s="1"/>
  <c r="AC339" s="1"/>
  <c r="AC338" s="1"/>
  <c r="AC381"/>
  <c r="Y805"/>
  <c r="Y804" s="1"/>
  <c r="AB122"/>
  <c r="Z135"/>
  <c r="AA174"/>
  <c r="AA323"/>
  <c r="AA322" s="1"/>
  <c r="Z625"/>
  <c r="Z810"/>
  <c r="AC875"/>
  <c r="AA892"/>
  <c r="AA891" s="1"/>
  <c r="Z1200"/>
  <c r="AB810"/>
  <c r="AA190"/>
  <c r="AB901"/>
  <c r="AB900" s="1"/>
  <c r="Z159"/>
  <c r="AB296"/>
  <c r="AB285" s="1"/>
  <c r="AB405"/>
  <c r="AA437"/>
  <c r="AA432" s="1"/>
  <c r="AC444"/>
  <c r="AC576"/>
  <c r="AC575" s="1"/>
  <c r="AA608"/>
  <c r="AA607" s="1"/>
  <c r="AC726"/>
  <c r="AC721" s="1"/>
  <c r="AC720" s="1"/>
  <c r="AA853"/>
  <c r="AA852" s="1"/>
  <c r="AC892"/>
  <c r="AC891" s="1"/>
  <c r="AB1247"/>
  <c r="AB1242" s="1"/>
  <c r="AB135"/>
  <c r="AC159"/>
  <c r="AB174"/>
  <c r="AB681"/>
  <c r="AB675" s="1"/>
  <c r="AC765"/>
  <c r="AA864"/>
  <c r="AA863" s="1"/>
  <c r="AB1121"/>
  <c r="AB1120" s="1"/>
  <c r="Z652"/>
  <c r="AC783"/>
  <c r="AC778" s="1"/>
  <c r="X463"/>
  <c r="Z345"/>
  <c r="Z340" s="1"/>
  <c r="Z339" s="1"/>
  <c r="Z338" s="1"/>
  <c r="AB726"/>
  <c r="AB721" s="1"/>
  <c r="AB720" s="1"/>
  <c r="AA1121"/>
  <c r="AA1120" s="1"/>
  <c r="AB1200"/>
  <c r="AB1187" s="1"/>
  <c r="AA135"/>
  <c r="Z19"/>
  <c r="Z18" s="1"/>
  <c r="Z17" s="1"/>
  <c r="AB241"/>
  <c r="AB240" s="1"/>
  <c r="AB239" s="1"/>
  <c r="Z437"/>
  <c r="Z432" s="1"/>
  <c r="AA726"/>
  <c r="AA721" s="1"/>
  <c r="AA720" s="1"/>
  <c r="AA783"/>
  <c r="AA778" s="1"/>
  <c r="Z1247"/>
  <c r="Z1242" s="1"/>
  <c r="AC26"/>
  <c r="AC19" s="1"/>
  <c r="AC18" s="1"/>
  <c r="AC17" s="1"/>
  <c r="AC296"/>
  <c r="AC285" s="1"/>
  <c r="AB875"/>
  <c r="Z954"/>
  <c r="AA1285"/>
  <c r="AA1284" s="1"/>
  <c r="AA1282" s="1"/>
  <c r="AA159"/>
  <c r="Z296"/>
  <c r="Z285" s="1"/>
  <c r="Z892"/>
  <c r="Z891" s="1"/>
  <c r="Z936"/>
  <c r="Z1188"/>
  <c r="AC1195"/>
  <c r="AC1188" s="1"/>
  <c r="AC270"/>
  <c r="AC269" s="1"/>
  <c r="AC264" s="1"/>
  <c r="AC263" s="1"/>
  <c r="AA382"/>
  <c r="AA381" s="1"/>
  <c r="Z608"/>
  <c r="Z607" s="1"/>
  <c r="AB783"/>
  <c r="AB778" s="1"/>
  <c r="Z1121"/>
  <c r="Z1120" s="1"/>
  <c r="AC1226"/>
  <c r="AC1225" s="1"/>
  <c r="AC135"/>
  <c r="AB382"/>
  <c r="AB381" s="1"/>
  <c r="AD465"/>
  <c r="AE467"/>
  <c r="Z531"/>
  <c r="AA576"/>
  <c r="AA575" s="1"/>
  <c r="AB936"/>
  <c r="AA1226"/>
  <c r="AA1225" s="1"/>
  <c r="Z405"/>
  <c r="AA421"/>
  <c r="AA420" s="1"/>
  <c r="AB421"/>
  <c r="AB420" s="1"/>
  <c r="AD467"/>
  <c r="AA490"/>
  <c r="AC531"/>
  <c r="Z241"/>
  <c r="Z240" s="1"/>
  <c r="Z239" s="1"/>
  <c r="AA241"/>
  <c r="AA240" s="1"/>
  <c r="AA239" s="1"/>
  <c r="Z382"/>
  <c r="Z381" s="1"/>
  <c r="Z375" s="1"/>
  <c r="Z369" s="1"/>
  <c r="AC432"/>
  <c r="Z576"/>
  <c r="Z575" s="1"/>
  <c r="Z681"/>
  <c r="Z675" s="1"/>
  <c r="Z901"/>
  <c r="Z900" s="1"/>
  <c r="AA901"/>
  <c r="AA900" s="1"/>
  <c r="AB954"/>
  <c r="Z1177"/>
  <c r="Z1176" s="1"/>
  <c r="AB1177"/>
  <c r="AB1176" s="1"/>
  <c r="Y463"/>
  <c r="AB270"/>
  <c r="AB269" s="1"/>
  <c r="AB264" s="1"/>
  <c r="AB263" s="1"/>
  <c r="AE465"/>
  <c r="Z525"/>
  <c r="Z524" s="1"/>
  <c r="Z523" s="1"/>
  <c r="Z490" s="1"/>
  <c r="AB576"/>
  <c r="AB575" s="1"/>
  <c r="AB553" s="1"/>
  <c r="AA625"/>
  <c r="Z726"/>
  <c r="Z721" s="1"/>
  <c r="Z720" s="1"/>
  <c r="AD806"/>
  <c r="AA954"/>
  <c r="AA935" s="1"/>
  <c r="AA934" s="1"/>
  <c r="AA932" s="1"/>
  <c r="AA1177"/>
  <c r="AA1176" s="1"/>
  <c r="AA1200"/>
  <c r="AA1187" s="1"/>
  <c r="AB1226"/>
  <c r="AB1225" s="1"/>
  <c r="Z444"/>
  <c r="Z190"/>
  <c r="AA296"/>
  <c r="AA285" s="1"/>
  <c r="AB345"/>
  <c r="AB340" s="1"/>
  <c r="AB339" s="1"/>
  <c r="AB338" s="1"/>
  <c r="AB19"/>
  <c r="AB18" s="1"/>
  <c r="AB17" s="1"/>
  <c r="Z58"/>
  <c r="Z43" s="1"/>
  <c r="Z42" s="1"/>
  <c r="Z41" s="1"/>
  <c r="Z264"/>
  <c r="Z263" s="1"/>
  <c r="AB323"/>
  <c r="AB322" s="1"/>
  <c r="AC323"/>
  <c r="AC322" s="1"/>
  <c r="AA345"/>
  <c r="AA340" s="1"/>
  <c r="AA339" s="1"/>
  <c r="AA338" s="1"/>
  <c r="Z421"/>
  <c r="Z420" s="1"/>
  <c r="AB490"/>
  <c r="Z323"/>
  <c r="Z322" s="1"/>
  <c r="AC525"/>
  <c r="AC524" s="1"/>
  <c r="AC523" s="1"/>
  <c r="AC490" s="1"/>
  <c r="AA531"/>
  <c r="Z619"/>
  <c r="AA652"/>
  <c r="AA765"/>
  <c r="Z783"/>
  <c r="Z778" s="1"/>
  <c r="Z853"/>
  <c r="Z852" s="1"/>
  <c r="AB853"/>
  <c r="AB852" s="1"/>
  <c r="AA619"/>
  <c r="Z875"/>
  <c r="AC421"/>
  <c r="AC420" s="1"/>
  <c r="AB625"/>
  <c r="AB619" s="1"/>
  <c r="AC625"/>
  <c r="AC619" s="1"/>
  <c r="AC652"/>
  <c r="Z765"/>
  <c r="Z864"/>
  <c r="Z863" s="1"/>
  <c r="AB864"/>
  <c r="AB863" s="1"/>
  <c r="AA875"/>
  <c r="AA874" s="1"/>
  <c r="AC411"/>
  <c r="AC410" s="1"/>
  <c r="AC405" s="1"/>
  <c r="AB531"/>
  <c r="AA1029"/>
  <c r="AA1028" s="1"/>
  <c r="AC1121"/>
  <c r="AC1120" s="1"/>
  <c r="AC1027" s="1"/>
  <c r="AC1177"/>
  <c r="AC1176" s="1"/>
  <c r="AC1200"/>
  <c r="AB1285"/>
  <c r="AB1284" s="1"/>
  <c r="AB1282" s="1"/>
  <c r="AC1285"/>
  <c r="AC1284" s="1"/>
  <c r="AC1282" s="1"/>
  <c r="Z1029"/>
  <c r="Z1028" s="1"/>
  <c r="AB1029"/>
  <c r="AB1028" s="1"/>
  <c r="Z1285"/>
  <c r="Z1284" s="1"/>
  <c r="Z1282" s="1"/>
  <c r="V463"/>
  <c r="W463"/>
  <c r="CS362" l="1"/>
  <c r="CW363"/>
  <c r="CS759"/>
  <c r="CS918"/>
  <c r="CW918" s="1"/>
  <c r="CW919"/>
  <c r="CS365"/>
  <c r="CR362"/>
  <c r="CV363"/>
  <c r="CR1107"/>
  <c r="CV1108"/>
  <c r="CS799"/>
  <c r="CS1107"/>
  <c r="CW1108"/>
  <c r="CR918"/>
  <c r="CV918" s="1"/>
  <c r="CV922"/>
  <c r="CR365"/>
  <c r="CV365" s="1"/>
  <c r="CV366"/>
  <c r="CR759"/>
  <c r="CV760"/>
  <c r="CS1110"/>
  <c r="CR1110"/>
  <c r="CV1111"/>
  <c r="CR749"/>
  <c r="CM1172"/>
  <c r="CM1171" s="1"/>
  <c r="CM1167" s="1"/>
  <c r="CS1173"/>
  <c r="CL1155"/>
  <c r="CL1154" s="1"/>
  <c r="CR1156"/>
  <c r="CL1145"/>
  <c r="CL1144" s="1"/>
  <c r="CR1146"/>
  <c r="CL799"/>
  <c r="CL798" s="1"/>
  <c r="CR800"/>
  <c r="CM1155"/>
  <c r="CM1154" s="1"/>
  <c r="CS1156"/>
  <c r="CL1152"/>
  <c r="CL1151" s="1"/>
  <c r="CL1150" s="1"/>
  <c r="CR1153"/>
  <c r="CL1148"/>
  <c r="CL1147" s="1"/>
  <c r="CR1149"/>
  <c r="CM1145"/>
  <c r="CM1144" s="1"/>
  <c r="CS1146"/>
  <c r="CL1172"/>
  <c r="CL1171" s="1"/>
  <c r="CL1167" s="1"/>
  <c r="CR1173"/>
  <c r="CM1152"/>
  <c r="CM1151" s="1"/>
  <c r="CM1150" s="1"/>
  <c r="CS1153"/>
  <c r="CM1148"/>
  <c r="CM1147" s="1"/>
  <c r="CS1149"/>
  <c r="CM796"/>
  <c r="CM795" s="1"/>
  <c r="CM794" s="1"/>
  <c r="CS797"/>
  <c r="CL796"/>
  <c r="CL795" s="1"/>
  <c r="CL794" s="1"/>
  <c r="CR797"/>
  <c r="AC431"/>
  <c r="CL749"/>
  <c r="CL748" s="1"/>
  <c r="CF1144"/>
  <c r="CG1154"/>
  <c r="CF1105"/>
  <c r="CG1171"/>
  <c r="CF1171"/>
  <c r="CG832"/>
  <c r="CM833"/>
  <c r="CF1007"/>
  <c r="CL1008"/>
  <c r="CG1147"/>
  <c r="CF795"/>
  <c r="CF1147"/>
  <c r="CG1007"/>
  <c r="CM1008"/>
  <c r="CF832"/>
  <c r="CL833"/>
  <c r="CF798"/>
  <c r="CF748"/>
  <c r="CG1144"/>
  <c r="CG1105"/>
  <c r="CG1151"/>
  <c r="CG795"/>
  <c r="CF1151"/>
  <c r="CF1154"/>
  <c r="AC553"/>
  <c r="BZ1150"/>
  <c r="BZ1006"/>
  <c r="CA1006"/>
  <c r="CA831"/>
  <c r="BZ831"/>
  <c r="CA794"/>
  <c r="CA133"/>
  <c r="CG134"/>
  <c r="CA1167"/>
  <c r="CA1150"/>
  <c r="BZ1167"/>
  <c r="BZ1143"/>
  <c r="BZ794"/>
  <c r="BU986"/>
  <c r="BU985" s="1"/>
  <c r="CA988"/>
  <c r="BT133"/>
  <c r="BT132" s="1"/>
  <c r="BT131" s="1"/>
  <c r="BZ134"/>
  <c r="BO749"/>
  <c r="BO748" s="1"/>
  <c r="BU750"/>
  <c r="BN986"/>
  <c r="BN985" s="1"/>
  <c r="BT988"/>
  <c r="BI710"/>
  <c r="BI709" s="1"/>
  <c r="BO711"/>
  <c r="BH706"/>
  <c r="BH705" s="1"/>
  <c r="BN707"/>
  <c r="BI699"/>
  <c r="BI698" s="1"/>
  <c r="BI697" s="1"/>
  <c r="BO700"/>
  <c r="BI706"/>
  <c r="BI705" s="1"/>
  <c r="BI704" s="1"/>
  <c r="BO707"/>
  <c r="BI702"/>
  <c r="BI701" s="1"/>
  <c r="BO703"/>
  <c r="BH710"/>
  <c r="BH709" s="1"/>
  <c r="BH704" s="1"/>
  <c r="BN711"/>
  <c r="AB58"/>
  <c r="AB43" s="1"/>
  <c r="AB42" s="1"/>
  <c r="AB41" s="1"/>
  <c r="BC709"/>
  <c r="BB705"/>
  <c r="BC698"/>
  <c r="BC705"/>
  <c r="BC701"/>
  <c r="BB709"/>
  <c r="AQ744"/>
  <c r="BB699"/>
  <c r="BH700"/>
  <c r="BC1257"/>
  <c r="BI1258"/>
  <c r="BB702"/>
  <c r="BH703"/>
  <c r="BB1257"/>
  <c r="BH1258"/>
  <c r="AV756"/>
  <c r="AV755" s="1"/>
  <c r="BB757"/>
  <c r="AV746"/>
  <c r="AV745" s="1"/>
  <c r="BB747"/>
  <c r="AW746"/>
  <c r="AW745" s="1"/>
  <c r="BC747"/>
  <c r="AV829"/>
  <c r="AV828" s="1"/>
  <c r="AV827" s="1"/>
  <c r="BB830"/>
  <c r="AW753"/>
  <c r="AW752" s="1"/>
  <c r="BC754"/>
  <c r="AW756"/>
  <c r="AW755" s="1"/>
  <c r="BC757"/>
  <c r="AW829"/>
  <c r="AW828" s="1"/>
  <c r="AW827" s="1"/>
  <c r="BC830"/>
  <c r="AV753"/>
  <c r="AV752" s="1"/>
  <c r="BB754"/>
  <c r="AP744"/>
  <c r="AK805"/>
  <c r="AK804" s="1"/>
  <c r="AQ806"/>
  <c r="AC935"/>
  <c r="AC934" s="1"/>
  <c r="AC932" s="1"/>
  <c r="AB874"/>
  <c r="AB431"/>
  <c r="AB117"/>
  <c r="AC117"/>
  <c r="AC375"/>
  <c r="AC369" s="1"/>
  <c r="AA117"/>
  <c r="AC43"/>
  <c r="AC42" s="1"/>
  <c r="AC41" s="1"/>
  <c r="Z117"/>
  <c r="AD805"/>
  <c r="AD804" s="1"/>
  <c r="AJ806"/>
  <c r="AB1241"/>
  <c r="AB1239" s="1"/>
  <c r="AA1241"/>
  <c r="AA1239" s="1"/>
  <c r="AD464"/>
  <c r="AJ465"/>
  <c r="Z1241"/>
  <c r="Z1239" s="1"/>
  <c r="AB674"/>
  <c r="AC1241"/>
  <c r="AC1239" s="1"/>
  <c r="AE464"/>
  <c r="AK465"/>
  <c r="AD466"/>
  <c r="AJ467"/>
  <c r="AE466"/>
  <c r="AK467"/>
  <c r="Z674"/>
  <c r="Z1187"/>
  <c r="Z1175" s="1"/>
  <c r="AB190"/>
  <c r="AB158" s="1"/>
  <c r="AB150" s="1"/>
  <c r="AA375"/>
  <c r="AA369" s="1"/>
  <c r="AA158"/>
  <c r="AA150" s="1"/>
  <c r="Z158"/>
  <c r="Z150" s="1"/>
  <c r="AC1187"/>
  <c r="AC1175" s="1"/>
  <c r="AC1017" s="1"/>
  <c r="Z935"/>
  <c r="Z934" s="1"/>
  <c r="Z932" s="1"/>
  <c r="AA431"/>
  <c r="Z1027"/>
  <c r="AB1027"/>
  <c r="AA764"/>
  <c r="AA672" s="1"/>
  <c r="AB764"/>
  <c r="AC158"/>
  <c r="AC150" s="1"/>
  <c r="AC874"/>
  <c r="AA553"/>
  <c r="AA488" s="1"/>
  <c r="Z764"/>
  <c r="AC261"/>
  <c r="AB375"/>
  <c r="AB369" s="1"/>
  <c r="Z874"/>
  <c r="AA1027"/>
  <c r="AC764"/>
  <c r="Z553"/>
  <c r="Z488" s="1"/>
  <c r="AB261"/>
  <c r="AA1175"/>
  <c r="AB935"/>
  <c r="AB934" s="1"/>
  <c r="AB932" s="1"/>
  <c r="AB1175"/>
  <c r="Z431"/>
  <c r="Z320" s="1"/>
  <c r="AC488"/>
  <c r="AA261"/>
  <c r="Z261"/>
  <c r="AB488"/>
  <c r="W1291"/>
  <c r="W1290" s="1"/>
  <c r="W1289" s="1"/>
  <c r="V1291"/>
  <c r="V1290" s="1"/>
  <c r="V1289" s="1"/>
  <c r="U1291"/>
  <c r="U1290" s="1"/>
  <c r="U1289" s="1"/>
  <c r="T1291"/>
  <c r="T1290" s="1"/>
  <c r="T1289" s="1"/>
  <c r="W1287"/>
  <c r="W1286" s="1"/>
  <c r="V1287"/>
  <c r="V1286" s="1"/>
  <c r="V1285" s="1"/>
  <c r="V1284" s="1"/>
  <c r="V1282" s="1"/>
  <c r="U1287"/>
  <c r="U1286" s="1"/>
  <c r="T1287"/>
  <c r="T1286" s="1"/>
  <c r="W1279"/>
  <c r="W1278" s="1"/>
  <c r="W1277" s="1"/>
  <c r="W1276" s="1"/>
  <c r="W1275" s="1"/>
  <c r="W1274" s="1"/>
  <c r="W1272" s="1"/>
  <c r="V1279"/>
  <c r="V1278" s="1"/>
  <c r="V1277" s="1"/>
  <c r="V1276" s="1"/>
  <c r="V1275" s="1"/>
  <c r="V1274" s="1"/>
  <c r="V1272" s="1"/>
  <c r="U1279"/>
  <c r="U1278" s="1"/>
  <c r="U1277" s="1"/>
  <c r="U1276" s="1"/>
  <c r="U1275" s="1"/>
  <c r="U1274" s="1"/>
  <c r="U1272" s="1"/>
  <c r="T1279"/>
  <c r="T1278" s="1"/>
  <c r="T1277" s="1"/>
  <c r="T1276" s="1"/>
  <c r="T1275" s="1"/>
  <c r="T1274" s="1"/>
  <c r="T1272" s="1"/>
  <c r="W1269"/>
  <c r="W1268" s="1"/>
  <c r="W1267" s="1"/>
  <c r="W1266" s="1"/>
  <c r="W1265" s="1"/>
  <c r="V1269"/>
  <c r="V1268" s="1"/>
  <c r="V1267" s="1"/>
  <c r="V1266" s="1"/>
  <c r="V1265" s="1"/>
  <c r="U1269"/>
  <c r="U1268" s="1"/>
  <c r="U1267" s="1"/>
  <c r="U1266" s="1"/>
  <c r="U1265" s="1"/>
  <c r="T1269"/>
  <c r="T1268" s="1"/>
  <c r="T1267" s="1"/>
  <c r="T1266" s="1"/>
  <c r="T1265" s="1"/>
  <c r="W1262"/>
  <c r="W1261" s="1"/>
  <c r="W1260" s="1"/>
  <c r="W1259" s="1"/>
  <c r="V1262"/>
  <c r="V1261" s="1"/>
  <c r="V1260" s="1"/>
  <c r="V1259" s="1"/>
  <c r="U1262"/>
  <c r="U1261" s="1"/>
  <c r="U1260" s="1"/>
  <c r="U1259" s="1"/>
  <c r="T1262"/>
  <c r="T1261" s="1"/>
  <c r="T1260" s="1"/>
  <c r="T1259" s="1"/>
  <c r="W1252"/>
  <c r="V1252"/>
  <c r="U1252"/>
  <c r="U1251" s="1"/>
  <c r="T1252"/>
  <c r="T1251" s="1"/>
  <c r="W1251"/>
  <c r="V1251"/>
  <c r="W1249"/>
  <c r="W1248" s="1"/>
  <c r="V1249"/>
  <c r="V1248" s="1"/>
  <c r="U1249"/>
  <c r="U1248" s="1"/>
  <c r="T1249"/>
  <c r="T1248" s="1"/>
  <c r="W1245"/>
  <c r="W1244" s="1"/>
  <c r="W1243" s="1"/>
  <c r="V1245"/>
  <c r="V1244" s="1"/>
  <c r="V1243" s="1"/>
  <c r="U1245"/>
  <c r="U1244" s="1"/>
  <c r="U1243" s="1"/>
  <c r="T1245"/>
  <c r="T1244" s="1"/>
  <c r="T1243" s="1"/>
  <c r="W1236"/>
  <c r="V1236"/>
  <c r="U1236"/>
  <c r="U1235" s="1"/>
  <c r="U1234" s="1"/>
  <c r="U1233" s="1"/>
  <c r="T1236"/>
  <c r="T1235" s="1"/>
  <c r="T1234" s="1"/>
  <c r="T1233" s="1"/>
  <c r="W1235"/>
  <c r="W1234" s="1"/>
  <c r="W1233" s="1"/>
  <c r="V1235"/>
  <c r="V1234" s="1"/>
  <c r="V1233" s="1"/>
  <c r="W1231"/>
  <c r="W1230" s="1"/>
  <c r="V1231"/>
  <c r="V1230" s="1"/>
  <c r="U1231"/>
  <c r="U1230" s="1"/>
  <c r="T1231"/>
  <c r="T1230" s="1"/>
  <c r="W1228"/>
  <c r="V1228"/>
  <c r="U1228"/>
  <c r="U1227" s="1"/>
  <c r="T1228"/>
  <c r="T1227" s="1"/>
  <c r="W1227"/>
  <c r="V1227"/>
  <c r="W1209"/>
  <c r="W1208" s="1"/>
  <c r="W1207" s="1"/>
  <c r="V1209"/>
  <c r="V1208" s="1"/>
  <c r="V1207" s="1"/>
  <c r="U1209"/>
  <c r="U1208" s="1"/>
  <c r="U1207" s="1"/>
  <c r="T1209"/>
  <c r="T1208" s="1"/>
  <c r="T1207" s="1"/>
  <c r="W1205"/>
  <c r="W1204" s="1"/>
  <c r="V1205"/>
  <c r="V1204" s="1"/>
  <c r="U1205"/>
  <c r="U1204" s="1"/>
  <c r="T1205"/>
  <c r="T1204" s="1"/>
  <c r="W1202"/>
  <c r="V1202"/>
  <c r="U1202"/>
  <c r="U1201" s="1"/>
  <c r="T1202"/>
  <c r="T1201" s="1"/>
  <c r="W1201"/>
  <c r="W1200" s="1"/>
  <c r="V1201"/>
  <c r="W1198"/>
  <c r="V1198"/>
  <c r="U1198"/>
  <c r="T1198"/>
  <c r="W1196"/>
  <c r="W1195" s="1"/>
  <c r="V1196"/>
  <c r="V1195" s="1"/>
  <c r="U1196"/>
  <c r="U1195" s="1"/>
  <c r="T1196"/>
  <c r="T1195" s="1"/>
  <c r="W1190"/>
  <c r="W1189" s="1"/>
  <c r="V1190"/>
  <c r="V1189" s="1"/>
  <c r="U1190"/>
  <c r="U1189" s="1"/>
  <c r="T1190"/>
  <c r="T1189" s="1"/>
  <c r="W1185"/>
  <c r="V1185"/>
  <c r="U1185"/>
  <c r="U1184" s="1"/>
  <c r="T1185"/>
  <c r="T1184" s="1"/>
  <c r="W1184"/>
  <c r="V1184"/>
  <c r="W1182"/>
  <c r="W1181" s="1"/>
  <c r="V1182"/>
  <c r="V1181" s="1"/>
  <c r="U1182"/>
  <c r="U1181" s="1"/>
  <c r="T1182"/>
  <c r="T1181" s="1"/>
  <c r="W1179"/>
  <c r="V1179"/>
  <c r="U1179"/>
  <c r="U1178" s="1"/>
  <c r="T1179"/>
  <c r="T1178" s="1"/>
  <c r="W1178"/>
  <c r="V1178"/>
  <c r="W1165"/>
  <c r="V1165"/>
  <c r="U1165"/>
  <c r="U1164" s="1"/>
  <c r="U1163" s="1"/>
  <c r="U1162" s="1"/>
  <c r="U1161" s="1"/>
  <c r="T1165"/>
  <c r="T1164" s="1"/>
  <c r="T1163" s="1"/>
  <c r="T1162" s="1"/>
  <c r="T1161" s="1"/>
  <c r="W1164"/>
  <c r="W1163" s="1"/>
  <c r="W1162" s="1"/>
  <c r="W1161" s="1"/>
  <c r="V1164"/>
  <c r="V1163" s="1"/>
  <c r="V1162" s="1"/>
  <c r="V1161" s="1"/>
  <c r="W1141"/>
  <c r="V1141"/>
  <c r="U1141"/>
  <c r="U1140" s="1"/>
  <c r="T1141"/>
  <c r="T1140" s="1"/>
  <c r="W1140"/>
  <c r="V1140"/>
  <c r="W1138"/>
  <c r="W1137" s="1"/>
  <c r="V1138"/>
  <c r="V1137" s="1"/>
  <c r="U1138"/>
  <c r="U1137" s="1"/>
  <c r="T1138"/>
  <c r="T1137" s="1"/>
  <c r="W1135"/>
  <c r="V1135"/>
  <c r="U1135"/>
  <c r="U1134" s="1"/>
  <c r="T1135"/>
  <c r="T1134" s="1"/>
  <c r="W1134"/>
  <c r="V1134"/>
  <c r="W1132"/>
  <c r="W1131" s="1"/>
  <c r="V1132"/>
  <c r="V1131" s="1"/>
  <c r="U1132"/>
  <c r="U1131" s="1"/>
  <c r="T1132"/>
  <c r="T1131" s="1"/>
  <c r="W1129"/>
  <c r="V1129"/>
  <c r="U1129"/>
  <c r="U1128" s="1"/>
  <c r="T1129"/>
  <c r="T1128" s="1"/>
  <c r="W1128"/>
  <c r="V1128"/>
  <c r="W1126"/>
  <c r="W1125" s="1"/>
  <c r="V1126"/>
  <c r="V1125" s="1"/>
  <c r="U1126"/>
  <c r="U1125" s="1"/>
  <c r="T1126"/>
  <c r="T1125" s="1"/>
  <c r="W1123"/>
  <c r="V1123"/>
  <c r="U1123"/>
  <c r="U1122" s="1"/>
  <c r="T1123"/>
  <c r="T1122" s="1"/>
  <c r="W1122"/>
  <c r="V1122"/>
  <c r="W1115"/>
  <c r="W1114" s="1"/>
  <c r="W1113" s="1"/>
  <c r="W1112" s="1"/>
  <c r="V1115"/>
  <c r="V1114" s="1"/>
  <c r="V1113" s="1"/>
  <c r="V1112" s="1"/>
  <c r="U1115"/>
  <c r="U1114" s="1"/>
  <c r="U1113" s="1"/>
  <c r="U1112" s="1"/>
  <c r="T1115"/>
  <c r="T1114" s="1"/>
  <c r="T1113" s="1"/>
  <c r="T1112" s="1"/>
  <c r="W1103"/>
  <c r="V1103"/>
  <c r="U1103"/>
  <c r="U1102" s="1"/>
  <c r="T1103"/>
  <c r="T1102" s="1"/>
  <c r="W1102"/>
  <c r="V1102"/>
  <c r="W1100"/>
  <c r="W1099" s="1"/>
  <c r="V1100"/>
  <c r="V1099" s="1"/>
  <c r="U1100"/>
  <c r="U1099" s="1"/>
  <c r="T1100"/>
  <c r="T1099" s="1"/>
  <c r="W1097"/>
  <c r="V1097"/>
  <c r="U1097"/>
  <c r="U1096" s="1"/>
  <c r="T1097"/>
  <c r="T1096" s="1"/>
  <c r="W1096"/>
  <c r="V1096"/>
  <c r="W1094"/>
  <c r="W1093" s="1"/>
  <c r="V1094"/>
  <c r="V1093" s="1"/>
  <c r="U1094"/>
  <c r="U1093" s="1"/>
  <c r="T1094"/>
  <c r="T1093" s="1"/>
  <c r="W1091"/>
  <c r="V1091"/>
  <c r="U1091"/>
  <c r="U1090" s="1"/>
  <c r="T1091"/>
  <c r="T1090" s="1"/>
  <c r="W1090"/>
  <c r="V1090"/>
  <c r="W1088"/>
  <c r="W1087" s="1"/>
  <c r="V1088"/>
  <c r="V1087" s="1"/>
  <c r="U1088"/>
  <c r="U1087" s="1"/>
  <c r="T1088"/>
  <c r="T1087" s="1"/>
  <c r="W1085"/>
  <c r="V1085"/>
  <c r="U1085"/>
  <c r="U1084" s="1"/>
  <c r="T1085"/>
  <c r="T1084" s="1"/>
  <c r="W1084"/>
  <c r="V1084"/>
  <c r="W1082"/>
  <c r="W1081" s="1"/>
  <c r="V1082"/>
  <c r="V1081" s="1"/>
  <c r="U1082"/>
  <c r="U1081" s="1"/>
  <c r="T1082"/>
  <c r="T1081" s="1"/>
  <c r="W1079"/>
  <c r="W1078" s="1"/>
  <c r="V1079"/>
  <c r="V1078" s="1"/>
  <c r="U1079"/>
  <c r="U1078" s="1"/>
  <c r="T1079"/>
  <c r="T1078" s="1"/>
  <c r="W1076"/>
  <c r="W1075" s="1"/>
  <c r="V1076"/>
  <c r="V1075" s="1"/>
  <c r="U1076"/>
  <c r="U1075" s="1"/>
  <c r="T1076"/>
  <c r="T1075" s="1"/>
  <c r="W1073"/>
  <c r="V1073"/>
  <c r="U1073"/>
  <c r="U1072" s="1"/>
  <c r="T1073"/>
  <c r="T1072" s="1"/>
  <c r="W1072"/>
  <c r="V1072"/>
  <c r="W1070"/>
  <c r="W1069" s="1"/>
  <c r="V1070"/>
  <c r="V1069" s="1"/>
  <c r="U1070"/>
  <c r="U1069" s="1"/>
  <c r="T1070"/>
  <c r="T1069" s="1"/>
  <c r="W1067"/>
  <c r="V1067"/>
  <c r="U1067"/>
  <c r="U1066" s="1"/>
  <c r="T1067"/>
  <c r="T1066" s="1"/>
  <c r="W1066"/>
  <c r="V1066"/>
  <c r="W1064"/>
  <c r="W1063" s="1"/>
  <c r="V1064"/>
  <c r="V1063" s="1"/>
  <c r="U1064"/>
  <c r="U1063" s="1"/>
  <c r="T1064"/>
  <c r="T1063" s="1"/>
  <c r="W1061"/>
  <c r="V1061"/>
  <c r="U1061"/>
  <c r="U1060" s="1"/>
  <c r="T1061"/>
  <c r="T1060" s="1"/>
  <c r="W1060"/>
  <c r="V1060"/>
  <c r="W1058"/>
  <c r="W1057" s="1"/>
  <c r="V1058"/>
  <c r="V1057" s="1"/>
  <c r="U1058"/>
  <c r="U1057" s="1"/>
  <c r="T1058"/>
  <c r="T1057" s="1"/>
  <c r="W1055"/>
  <c r="V1055"/>
  <c r="U1055"/>
  <c r="T1055"/>
  <c r="T1054" s="1"/>
  <c r="W1054"/>
  <c r="V1054"/>
  <c r="U1054"/>
  <c r="W1052"/>
  <c r="W1051" s="1"/>
  <c r="V1052"/>
  <c r="V1051" s="1"/>
  <c r="U1052"/>
  <c r="U1051" s="1"/>
  <c r="T1052"/>
  <c r="T1051" s="1"/>
  <c r="W1049"/>
  <c r="V1049"/>
  <c r="U1049"/>
  <c r="T1049"/>
  <c r="T1048" s="1"/>
  <c r="W1048"/>
  <c r="V1048"/>
  <c r="U1048"/>
  <c r="W1046"/>
  <c r="V1046"/>
  <c r="V1045" s="1"/>
  <c r="U1046"/>
  <c r="U1045" s="1"/>
  <c r="T1046"/>
  <c r="T1045" s="1"/>
  <c r="W1045"/>
  <c r="W1043"/>
  <c r="W1042" s="1"/>
  <c r="V1043"/>
  <c r="V1042" s="1"/>
  <c r="U1043"/>
  <c r="U1042" s="1"/>
  <c r="T1043"/>
  <c r="T1042" s="1"/>
  <c r="W1040"/>
  <c r="V1040"/>
  <c r="V1039" s="1"/>
  <c r="U1040"/>
  <c r="U1039" s="1"/>
  <c r="T1040"/>
  <c r="T1039" s="1"/>
  <c r="W1039"/>
  <c r="W1037"/>
  <c r="W1036" s="1"/>
  <c r="V1037"/>
  <c r="V1036" s="1"/>
  <c r="U1037"/>
  <c r="U1036" s="1"/>
  <c r="T1037"/>
  <c r="T1036" s="1"/>
  <c r="W1034"/>
  <c r="V1034"/>
  <c r="V1033" s="1"/>
  <c r="U1034"/>
  <c r="U1033" s="1"/>
  <c r="T1034"/>
  <c r="T1033" s="1"/>
  <c r="W1033"/>
  <c r="W1031"/>
  <c r="V1031"/>
  <c r="U1031"/>
  <c r="T1031"/>
  <c r="W1030"/>
  <c r="V1030"/>
  <c r="U1030"/>
  <c r="T1030"/>
  <c r="W1024"/>
  <c r="V1024"/>
  <c r="V1023" s="1"/>
  <c r="V1022" s="1"/>
  <c r="V1021" s="1"/>
  <c r="V1020" s="1"/>
  <c r="V1019" s="1"/>
  <c r="U1024"/>
  <c r="U1023" s="1"/>
  <c r="U1022" s="1"/>
  <c r="U1021" s="1"/>
  <c r="U1020" s="1"/>
  <c r="U1019" s="1"/>
  <c r="T1024"/>
  <c r="T1023" s="1"/>
  <c r="T1022" s="1"/>
  <c r="T1021" s="1"/>
  <c r="T1020" s="1"/>
  <c r="T1019" s="1"/>
  <c r="W1023"/>
  <c r="W1022" s="1"/>
  <c r="W1021" s="1"/>
  <c r="W1020" s="1"/>
  <c r="W1019" s="1"/>
  <c r="W1014"/>
  <c r="V1014"/>
  <c r="V1013" s="1"/>
  <c r="V1012" s="1"/>
  <c r="V1011" s="1"/>
  <c r="V1010" s="1"/>
  <c r="U1014"/>
  <c r="U1013" s="1"/>
  <c r="U1012" s="1"/>
  <c r="U1011" s="1"/>
  <c r="U1010" s="1"/>
  <c r="T1014"/>
  <c r="T1013" s="1"/>
  <c r="T1012" s="1"/>
  <c r="T1011" s="1"/>
  <c r="T1010" s="1"/>
  <c r="W1013"/>
  <c r="W1012" s="1"/>
  <c r="W1011" s="1"/>
  <c r="W1010" s="1"/>
  <c r="W1001"/>
  <c r="W1000" s="1"/>
  <c r="V1001"/>
  <c r="V1000" s="1"/>
  <c r="U1001"/>
  <c r="U1000" s="1"/>
  <c r="T1001"/>
  <c r="T1000" s="1"/>
  <c r="W990"/>
  <c r="V990"/>
  <c r="U990"/>
  <c r="T990"/>
  <c r="W989"/>
  <c r="W984" s="1"/>
  <c r="V989"/>
  <c r="V984" s="1"/>
  <c r="U989"/>
  <c r="T989"/>
  <c r="T984" s="1"/>
  <c r="U984"/>
  <c r="W981"/>
  <c r="V981"/>
  <c r="U981"/>
  <c r="T981"/>
  <c r="W980"/>
  <c r="W979" s="1"/>
  <c r="V980"/>
  <c r="U980"/>
  <c r="U979" s="1"/>
  <c r="T980"/>
  <c r="T979" s="1"/>
  <c r="V979"/>
  <c r="W977"/>
  <c r="V977"/>
  <c r="V976" s="1"/>
  <c r="V975" s="1"/>
  <c r="U977"/>
  <c r="U976" s="1"/>
  <c r="U975" s="1"/>
  <c r="T977"/>
  <c r="T976" s="1"/>
  <c r="T975" s="1"/>
  <c r="W976"/>
  <c r="W975" s="1"/>
  <c r="W972"/>
  <c r="W971" s="1"/>
  <c r="V972"/>
  <c r="V971" s="1"/>
  <c r="U972"/>
  <c r="U971" s="1"/>
  <c r="T972"/>
  <c r="T971" s="1"/>
  <c r="W969"/>
  <c r="W968" s="1"/>
  <c r="V969"/>
  <c r="V968" s="1"/>
  <c r="U969"/>
  <c r="U968" s="1"/>
  <c r="T969"/>
  <c r="T968" s="1"/>
  <c r="W966"/>
  <c r="V966"/>
  <c r="V965" s="1"/>
  <c r="U966"/>
  <c r="U965" s="1"/>
  <c r="T966"/>
  <c r="T965" s="1"/>
  <c r="W965"/>
  <c r="W962"/>
  <c r="V962"/>
  <c r="U962"/>
  <c r="T962"/>
  <c r="W961"/>
  <c r="V961"/>
  <c r="U961"/>
  <c r="T961"/>
  <c r="W959"/>
  <c r="W958" s="1"/>
  <c r="V959"/>
  <c r="V958" s="1"/>
  <c r="U959"/>
  <c r="U958" s="1"/>
  <c r="T959"/>
  <c r="T958" s="1"/>
  <c r="W956"/>
  <c r="V956"/>
  <c r="U956"/>
  <c r="U955" s="1"/>
  <c r="T956"/>
  <c r="W955"/>
  <c r="V955"/>
  <c r="T955"/>
  <c r="W951"/>
  <c r="W950" s="1"/>
  <c r="V951"/>
  <c r="V950" s="1"/>
  <c r="U951"/>
  <c r="U950" s="1"/>
  <c r="T951"/>
  <c r="T950" s="1"/>
  <c r="W948"/>
  <c r="V948"/>
  <c r="V947" s="1"/>
  <c r="U948"/>
  <c r="U947" s="1"/>
  <c r="T948"/>
  <c r="T947" s="1"/>
  <c r="W947"/>
  <c r="W945"/>
  <c r="V945"/>
  <c r="U945"/>
  <c r="T945"/>
  <c r="W944"/>
  <c r="V944"/>
  <c r="U944"/>
  <c r="T944"/>
  <c r="W941"/>
  <c r="W940" s="1"/>
  <c r="V941"/>
  <c r="V940" s="1"/>
  <c r="U941"/>
  <c r="U940" s="1"/>
  <c r="T941"/>
  <c r="T940" s="1"/>
  <c r="W938"/>
  <c r="V938"/>
  <c r="V937" s="1"/>
  <c r="U938"/>
  <c r="U937" s="1"/>
  <c r="T938"/>
  <c r="T937" s="1"/>
  <c r="W937"/>
  <c r="W916"/>
  <c r="V916"/>
  <c r="U916"/>
  <c r="T916"/>
  <c r="W914"/>
  <c r="V914"/>
  <c r="U914"/>
  <c r="T914"/>
  <c r="W912"/>
  <c r="V912"/>
  <c r="U912"/>
  <c r="U911" s="1"/>
  <c r="U910" s="1"/>
  <c r="T912"/>
  <c r="T911" s="1"/>
  <c r="T910" s="1"/>
  <c r="W908"/>
  <c r="W907" s="1"/>
  <c r="W906" s="1"/>
  <c r="V908"/>
  <c r="V907" s="1"/>
  <c r="V906" s="1"/>
  <c r="U908"/>
  <c r="U907" s="1"/>
  <c r="U906" s="1"/>
  <c r="T908"/>
  <c r="T907" s="1"/>
  <c r="T906" s="1"/>
  <c r="W904"/>
  <c r="W903" s="1"/>
  <c r="W902" s="1"/>
  <c r="V904"/>
  <c r="V903" s="1"/>
  <c r="V902" s="1"/>
  <c r="U904"/>
  <c r="U903" s="1"/>
  <c r="U902" s="1"/>
  <c r="T904"/>
  <c r="T903" s="1"/>
  <c r="T902" s="1"/>
  <c r="W897"/>
  <c r="W896" s="1"/>
  <c r="V897"/>
  <c r="V896" s="1"/>
  <c r="U897"/>
  <c r="U896" s="1"/>
  <c r="T897"/>
  <c r="T896" s="1"/>
  <c r="W894"/>
  <c r="W893" s="1"/>
  <c r="W892" s="1"/>
  <c r="W891" s="1"/>
  <c r="V894"/>
  <c r="V893" s="1"/>
  <c r="U894"/>
  <c r="U893" s="1"/>
  <c r="T894"/>
  <c r="T893" s="1"/>
  <c r="W882"/>
  <c r="V882"/>
  <c r="V881" s="1"/>
  <c r="V880" s="1"/>
  <c r="U882"/>
  <c r="U881" s="1"/>
  <c r="U880" s="1"/>
  <c r="T882"/>
  <c r="T881" s="1"/>
  <c r="T880" s="1"/>
  <c r="W881"/>
  <c r="W880" s="1"/>
  <c r="W878"/>
  <c r="W877" s="1"/>
  <c r="W876" s="1"/>
  <c r="V878"/>
  <c r="V877" s="1"/>
  <c r="V876" s="1"/>
  <c r="U878"/>
  <c r="U877" s="1"/>
  <c r="U876" s="1"/>
  <c r="T878"/>
  <c r="T877" s="1"/>
  <c r="T876" s="1"/>
  <c r="W871"/>
  <c r="W870" s="1"/>
  <c r="W869" s="1"/>
  <c r="V871"/>
  <c r="V870" s="1"/>
  <c r="V869" s="1"/>
  <c r="U871"/>
  <c r="U870" s="1"/>
  <c r="U869" s="1"/>
  <c r="T871"/>
  <c r="T870" s="1"/>
  <c r="T869" s="1"/>
  <c r="W867"/>
  <c r="W866" s="1"/>
  <c r="W865" s="1"/>
  <c r="V867"/>
  <c r="V866" s="1"/>
  <c r="V865" s="1"/>
  <c r="U867"/>
  <c r="U866" s="1"/>
  <c r="U865" s="1"/>
  <c r="T867"/>
  <c r="T866" s="1"/>
  <c r="T865" s="1"/>
  <c r="W860"/>
  <c r="W859" s="1"/>
  <c r="W858" s="1"/>
  <c r="V860"/>
  <c r="V859" s="1"/>
  <c r="V858" s="1"/>
  <c r="U860"/>
  <c r="U859" s="1"/>
  <c r="U858" s="1"/>
  <c r="T860"/>
  <c r="T859" s="1"/>
  <c r="T858" s="1"/>
  <c r="W856"/>
  <c r="W855" s="1"/>
  <c r="W854" s="1"/>
  <c r="V856"/>
  <c r="V855" s="1"/>
  <c r="V854" s="1"/>
  <c r="U856"/>
  <c r="U855" s="1"/>
  <c r="U854" s="1"/>
  <c r="T856"/>
  <c r="T855" s="1"/>
  <c r="T854" s="1"/>
  <c r="W840"/>
  <c r="W839" s="1"/>
  <c r="W838" s="1"/>
  <c r="W837" s="1"/>
  <c r="V840"/>
  <c r="V839" s="1"/>
  <c r="V838" s="1"/>
  <c r="V837" s="1"/>
  <c r="U840"/>
  <c r="U839" s="1"/>
  <c r="U838" s="1"/>
  <c r="U837" s="1"/>
  <c r="T840"/>
  <c r="T839" s="1"/>
  <c r="T838" s="1"/>
  <c r="T837" s="1"/>
  <c r="W821"/>
  <c r="V821"/>
  <c r="U821"/>
  <c r="U820" s="1"/>
  <c r="U819" s="1"/>
  <c r="T821"/>
  <c r="T820" s="1"/>
  <c r="T819" s="1"/>
  <c r="W820"/>
  <c r="W819" s="1"/>
  <c r="V820"/>
  <c r="V819" s="1"/>
  <c r="W817"/>
  <c r="W816" s="1"/>
  <c r="W815" s="1"/>
  <c r="V817"/>
  <c r="V816" s="1"/>
  <c r="V815" s="1"/>
  <c r="U817"/>
  <c r="U816" s="1"/>
  <c r="U815" s="1"/>
  <c r="T817"/>
  <c r="T816" s="1"/>
  <c r="T815" s="1"/>
  <c r="W813"/>
  <c r="W812" s="1"/>
  <c r="W811" s="1"/>
  <c r="V813"/>
  <c r="V812" s="1"/>
  <c r="V811" s="1"/>
  <c r="U813"/>
  <c r="U812" s="1"/>
  <c r="U811" s="1"/>
  <c r="T813"/>
  <c r="T812" s="1"/>
  <c r="T811" s="1"/>
  <c r="W792"/>
  <c r="V792"/>
  <c r="V791" s="1"/>
  <c r="V790" s="1"/>
  <c r="U792"/>
  <c r="U791" s="1"/>
  <c r="U790" s="1"/>
  <c r="T792"/>
  <c r="T791" s="1"/>
  <c r="T790" s="1"/>
  <c r="W791"/>
  <c r="W790" s="1"/>
  <c r="W788"/>
  <c r="V788"/>
  <c r="V787" s="1"/>
  <c r="U788"/>
  <c r="U787" s="1"/>
  <c r="T788"/>
  <c r="T787" s="1"/>
  <c r="W787"/>
  <c r="W785"/>
  <c r="V785"/>
  <c r="V784" s="1"/>
  <c r="U785"/>
  <c r="T785"/>
  <c r="W784"/>
  <c r="U784"/>
  <c r="T784"/>
  <c r="W781"/>
  <c r="V781"/>
  <c r="V780" s="1"/>
  <c r="V779" s="1"/>
  <c r="U781"/>
  <c r="U780" s="1"/>
  <c r="U779" s="1"/>
  <c r="T781"/>
  <c r="T780" s="1"/>
  <c r="T779" s="1"/>
  <c r="W780"/>
  <c r="W779" s="1"/>
  <c r="W776"/>
  <c r="W775" s="1"/>
  <c r="W774" s="1"/>
  <c r="V776"/>
  <c r="V775" s="1"/>
  <c r="V774" s="1"/>
  <c r="U776"/>
  <c r="U775" s="1"/>
  <c r="U774" s="1"/>
  <c r="T776"/>
  <c r="T775" s="1"/>
  <c r="T774" s="1"/>
  <c r="W772"/>
  <c r="V772"/>
  <c r="U772"/>
  <c r="T772"/>
  <c r="W771"/>
  <c r="V771"/>
  <c r="U771"/>
  <c r="T771"/>
  <c r="W770"/>
  <c r="V770"/>
  <c r="U770"/>
  <c r="T770"/>
  <c r="W768"/>
  <c r="V768"/>
  <c r="U768"/>
  <c r="T768"/>
  <c r="W767"/>
  <c r="W766" s="1"/>
  <c r="V767"/>
  <c r="V766" s="1"/>
  <c r="U767"/>
  <c r="U766" s="1"/>
  <c r="T767"/>
  <c r="T766" s="1"/>
  <c r="W738"/>
  <c r="W737" s="1"/>
  <c r="W736" s="1"/>
  <c r="V738"/>
  <c r="V737" s="1"/>
  <c r="V736" s="1"/>
  <c r="U738"/>
  <c r="U737" s="1"/>
  <c r="U736" s="1"/>
  <c r="T738"/>
  <c r="T737" s="1"/>
  <c r="T736" s="1"/>
  <c r="W734"/>
  <c r="V734"/>
  <c r="U734"/>
  <c r="T734"/>
  <c r="W733"/>
  <c r="V733"/>
  <c r="U733"/>
  <c r="T733"/>
  <c r="W731"/>
  <c r="W730" s="1"/>
  <c r="V731"/>
  <c r="V730" s="1"/>
  <c r="U731"/>
  <c r="U730" s="1"/>
  <c r="T731"/>
  <c r="T730" s="1"/>
  <c r="W728"/>
  <c r="W727" s="1"/>
  <c r="V728"/>
  <c r="V727" s="1"/>
  <c r="U728"/>
  <c r="U727" s="1"/>
  <c r="T728"/>
  <c r="T727" s="1"/>
  <c r="W724"/>
  <c r="W723" s="1"/>
  <c r="W722" s="1"/>
  <c r="V724"/>
  <c r="V723" s="1"/>
  <c r="V722" s="1"/>
  <c r="U724"/>
  <c r="U723" s="1"/>
  <c r="U722" s="1"/>
  <c r="T724"/>
  <c r="T723" s="1"/>
  <c r="T722" s="1"/>
  <c r="W691"/>
  <c r="W690" s="1"/>
  <c r="W689" s="1"/>
  <c r="V691"/>
  <c r="V690" s="1"/>
  <c r="V689" s="1"/>
  <c r="U691"/>
  <c r="U690" s="1"/>
  <c r="U689" s="1"/>
  <c r="T691"/>
  <c r="T690" s="1"/>
  <c r="T689" s="1"/>
  <c r="W686"/>
  <c r="W685" s="1"/>
  <c r="V686"/>
  <c r="V685" s="1"/>
  <c r="U686"/>
  <c r="U685" s="1"/>
  <c r="T686"/>
  <c r="T685" s="1"/>
  <c r="Y683"/>
  <c r="Y682" s="1"/>
  <c r="X683"/>
  <c r="X682" s="1"/>
  <c r="W683"/>
  <c r="V683"/>
  <c r="U683"/>
  <c r="U682" s="1"/>
  <c r="T683"/>
  <c r="T682" s="1"/>
  <c r="T681" s="1"/>
  <c r="W682"/>
  <c r="V682"/>
  <c r="W678"/>
  <c r="W677" s="1"/>
  <c r="W676" s="1"/>
  <c r="V678"/>
  <c r="V677" s="1"/>
  <c r="V676" s="1"/>
  <c r="U678"/>
  <c r="U677" s="1"/>
  <c r="U676" s="1"/>
  <c r="T678"/>
  <c r="T677" s="1"/>
  <c r="T676" s="1"/>
  <c r="W665"/>
  <c r="V665"/>
  <c r="U665"/>
  <c r="U664" s="1"/>
  <c r="U663" s="1"/>
  <c r="U662" s="1"/>
  <c r="U661" s="1"/>
  <c r="T665"/>
  <c r="T664" s="1"/>
  <c r="T663" s="1"/>
  <c r="T662" s="1"/>
  <c r="T661" s="1"/>
  <c r="W664"/>
  <c r="W663" s="1"/>
  <c r="W662" s="1"/>
  <c r="W661" s="1"/>
  <c r="V664"/>
  <c r="V663" s="1"/>
  <c r="V662" s="1"/>
  <c r="V661" s="1"/>
  <c r="W658"/>
  <c r="V658"/>
  <c r="U658"/>
  <c r="U657" s="1"/>
  <c r="U656" s="1"/>
  <c r="U655" s="1"/>
  <c r="U654" s="1"/>
  <c r="T658"/>
  <c r="T657" s="1"/>
  <c r="T656" s="1"/>
  <c r="T655" s="1"/>
  <c r="T654" s="1"/>
  <c r="W657"/>
  <c r="W656" s="1"/>
  <c r="W655" s="1"/>
  <c r="W654" s="1"/>
  <c r="V657"/>
  <c r="V656" s="1"/>
  <c r="V655" s="1"/>
  <c r="V654" s="1"/>
  <c r="W649"/>
  <c r="W648" s="1"/>
  <c r="W647" s="1"/>
  <c r="W646" s="1"/>
  <c r="V649"/>
  <c r="V648" s="1"/>
  <c r="V647" s="1"/>
  <c r="V646" s="1"/>
  <c r="U649"/>
  <c r="U648" s="1"/>
  <c r="U647" s="1"/>
  <c r="U646" s="1"/>
  <c r="T649"/>
  <c r="T648" s="1"/>
  <c r="T647" s="1"/>
  <c r="T646" s="1"/>
  <c r="W637"/>
  <c r="V637"/>
  <c r="U637"/>
  <c r="U636" s="1"/>
  <c r="U635" s="1"/>
  <c r="U634" s="1"/>
  <c r="T637"/>
  <c r="T636" s="1"/>
  <c r="T635" s="1"/>
  <c r="T634" s="1"/>
  <c r="W636"/>
  <c r="W635" s="1"/>
  <c r="W634" s="1"/>
  <c r="V636"/>
  <c r="V635" s="1"/>
  <c r="V634" s="1"/>
  <c r="W632"/>
  <c r="W631" s="1"/>
  <c r="W630" s="1"/>
  <c r="V632"/>
  <c r="V631" s="1"/>
  <c r="V630" s="1"/>
  <c r="U632"/>
  <c r="U631" s="1"/>
  <c r="U630" s="1"/>
  <c r="T632"/>
  <c r="T631" s="1"/>
  <c r="T630" s="1"/>
  <c r="W628"/>
  <c r="W627" s="1"/>
  <c r="W626" s="1"/>
  <c r="W625" s="1"/>
  <c r="V628"/>
  <c r="V627" s="1"/>
  <c r="V626" s="1"/>
  <c r="V625" s="1"/>
  <c r="U628"/>
  <c r="U627" s="1"/>
  <c r="U626" s="1"/>
  <c r="T628"/>
  <c r="T627" s="1"/>
  <c r="T626" s="1"/>
  <c r="W623"/>
  <c r="W622" s="1"/>
  <c r="W621" s="1"/>
  <c r="W620" s="1"/>
  <c r="V623"/>
  <c r="U623"/>
  <c r="U622" s="1"/>
  <c r="U621" s="1"/>
  <c r="U620" s="1"/>
  <c r="T623"/>
  <c r="T622" s="1"/>
  <c r="T621" s="1"/>
  <c r="T620" s="1"/>
  <c r="V622"/>
  <c r="V621" s="1"/>
  <c r="V620" s="1"/>
  <c r="W613"/>
  <c r="V613"/>
  <c r="U613"/>
  <c r="U612" s="1"/>
  <c r="T613"/>
  <c r="T612" s="1"/>
  <c r="W612"/>
  <c r="V612"/>
  <c r="W610"/>
  <c r="W609" s="1"/>
  <c r="V610"/>
  <c r="V609" s="1"/>
  <c r="U610"/>
  <c r="U609" s="1"/>
  <c r="T610"/>
  <c r="T609" s="1"/>
  <c r="W581"/>
  <c r="W580" s="1"/>
  <c r="V581"/>
  <c r="V580" s="1"/>
  <c r="U581"/>
  <c r="U580" s="1"/>
  <c r="T581"/>
  <c r="T580" s="1"/>
  <c r="W578"/>
  <c r="W577" s="1"/>
  <c r="V578"/>
  <c r="V577" s="1"/>
  <c r="U578"/>
  <c r="U577" s="1"/>
  <c r="T578"/>
  <c r="T577" s="1"/>
  <c r="W573"/>
  <c r="W572" s="1"/>
  <c r="W571" s="1"/>
  <c r="W570" s="1"/>
  <c r="V573"/>
  <c r="U573"/>
  <c r="U572" s="1"/>
  <c r="U571" s="1"/>
  <c r="U570" s="1"/>
  <c r="T573"/>
  <c r="T572" s="1"/>
  <c r="T571" s="1"/>
  <c r="T570" s="1"/>
  <c r="V572"/>
  <c r="V571" s="1"/>
  <c r="V570" s="1"/>
  <c r="W568"/>
  <c r="W567" s="1"/>
  <c r="W566" s="1"/>
  <c r="W565" s="1"/>
  <c r="V568"/>
  <c r="V567" s="1"/>
  <c r="V566" s="1"/>
  <c r="V565" s="1"/>
  <c r="U568"/>
  <c r="U567" s="1"/>
  <c r="U566" s="1"/>
  <c r="U565" s="1"/>
  <c r="T568"/>
  <c r="T567" s="1"/>
  <c r="T566" s="1"/>
  <c r="T565" s="1"/>
  <c r="W563"/>
  <c r="V563"/>
  <c r="U563"/>
  <c r="U562" s="1"/>
  <c r="U561" s="1"/>
  <c r="U560" s="1"/>
  <c r="U559" s="1"/>
  <c r="T563"/>
  <c r="T562" s="1"/>
  <c r="T561" s="1"/>
  <c r="T560" s="1"/>
  <c r="T559" s="1"/>
  <c r="W562"/>
  <c r="W561" s="1"/>
  <c r="W560" s="1"/>
  <c r="W559" s="1"/>
  <c r="V562"/>
  <c r="V561" s="1"/>
  <c r="V560" s="1"/>
  <c r="V559" s="1"/>
  <c r="W557"/>
  <c r="W556" s="1"/>
  <c r="W555" s="1"/>
  <c r="W554" s="1"/>
  <c r="V557"/>
  <c r="V556" s="1"/>
  <c r="V555" s="1"/>
  <c r="V554" s="1"/>
  <c r="U557"/>
  <c r="U556" s="1"/>
  <c r="U555" s="1"/>
  <c r="U554" s="1"/>
  <c r="T557"/>
  <c r="T556" s="1"/>
  <c r="T555" s="1"/>
  <c r="T554" s="1"/>
  <c r="W550"/>
  <c r="V550"/>
  <c r="U550"/>
  <c r="U549" s="1"/>
  <c r="U548" s="1"/>
  <c r="U547" s="1"/>
  <c r="T550"/>
  <c r="T549" s="1"/>
  <c r="T548" s="1"/>
  <c r="T547" s="1"/>
  <c r="W549"/>
  <c r="W548" s="1"/>
  <c r="W547" s="1"/>
  <c r="V549"/>
  <c r="V548" s="1"/>
  <c r="V547" s="1"/>
  <c r="W545"/>
  <c r="W544" s="1"/>
  <c r="W543" s="1"/>
  <c r="W542" s="1"/>
  <c r="V545"/>
  <c r="V544" s="1"/>
  <c r="V543" s="1"/>
  <c r="V542" s="1"/>
  <c r="U545"/>
  <c r="U544" s="1"/>
  <c r="U543" s="1"/>
  <c r="U542" s="1"/>
  <c r="T545"/>
  <c r="T544" s="1"/>
  <c r="T543" s="1"/>
  <c r="T542" s="1"/>
  <c r="W540"/>
  <c r="W539" s="1"/>
  <c r="W538" s="1"/>
  <c r="W537" s="1"/>
  <c r="V540"/>
  <c r="V539" s="1"/>
  <c r="V538" s="1"/>
  <c r="V537" s="1"/>
  <c r="U540"/>
  <c r="U539" s="1"/>
  <c r="U538" s="1"/>
  <c r="U537" s="1"/>
  <c r="T540"/>
  <c r="T539" s="1"/>
  <c r="T538" s="1"/>
  <c r="T537" s="1"/>
  <c r="W535"/>
  <c r="W534" s="1"/>
  <c r="W533" s="1"/>
  <c r="W532" s="1"/>
  <c r="V535"/>
  <c r="V534" s="1"/>
  <c r="V533" s="1"/>
  <c r="V532" s="1"/>
  <c r="U535"/>
  <c r="U534" s="1"/>
  <c r="U533" s="1"/>
  <c r="U532" s="1"/>
  <c r="T535"/>
  <c r="T534" s="1"/>
  <c r="T533" s="1"/>
  <c r="T532" s="1"/>
  <c r="W528"/>
  <c r="V528"/>
  <c r="U528"/>
  <c r="T528"/>
  <c r="W526"/>
  <c r="V526"/>
  <c r="U526"/>
  <c r="U525" s="1"/>
  <c r="U524" s="1"/>
  <c r="U523" s="1"/>
  <c r="T526"/>
  <c r="T525" s="1"/>
  <c r="T524" s="1"/>
  <c r="T523" s="1"/>
  <c r="W509"/>
  <c r="W508" s="1"/>
  <c r="W507" s="1"/>
  <c r="W506" s="1"/>
  <c r="V509"/>
  <c r="V508" s="1"/>
  <c r="V507" s="1"/>
  <c r="V506" s="1"/>
  <c r="U509"/>
  <c r="U508" s="1"/>
  <c r="U507" s="1"/>
  <c r="U506" s="1"/>
  <c r="T509"/>
  <c r="T508" s="1"/>
  <c r="T507" s="1"/>
  <c r="T506" s="1"/>
  <c r="W504"/>
  <c r="W503" s="1"/>
  <c r="W502" s="1"/>
  <c r="W501" s="1"/>
  <c r="V504"/>
  <c r="V503" s="1"/>
  <c r="V502" s="1"/>
  <c r="V501" s="1"/>
  <c r="U504"/>
  <c r="U503" s="1"/>
  <c r="U502" s="1"/>
  <c r="U501" s="1"/>
  <c r="T504"/>
  <c r="T503" s="1"/>
  <c r="T502" s="1"/>
  <c r="T501" s="1"/>
  <c r="W499"/>
  <c r="V499"/>
  <c r="V498" s="1"/>
  <c r="V497" s="1"/>
  <c r="V496" s="1"/>
  <c r="U499"/>
  <c r="U498" s="1"/>
  <c r="U497" s="1"/>
  <c r="U496" s="1"/>
  <c r="T499"/>
  <c r="T498" s="1"/>
  <c r="T497" s="1"/>
  <c r="T496" s="1"/>
  <c r="W498"/>
  <c r="W497" s="1"/>
  <c r="W496" s="1"/>
  <c r="W494"/>
  <c r="W493" s="1"/>
  <c r="W492" s="1"/>
  <c r="W491" s="1"/>
  <c r="V494"/>
  <c r="V493" s="1"/>
  <c r="V492" s="1"/>
  <c r="V491" s="1"/>
  <c r="U494"/>
  <c r="U493" s="1"/>
  <c r="U492" s="1"/>
  <c r="U491" s="1"/>
  <c r="T494"/>
  <c r="T493" s="1"/>
  <c r="T492" s="1"/>
  <c r="T491" s="1"/>
  <c r="W485"/>
  <c r="V485"/>
  <c r="V484" s="1"/>
  <c r="V483" s="1"/>
  <c r="V482" s="1"/>
  <c r="U485"/>
  <c r="U484" s="1"/>
  <c r="U483" s="1"/>
  <c r="U482" s="1"/>
  <c r="T485"/>
  <c r="T484" s="1"/>
  <c r="T483" s="1"/>
  <c r="T482" s="1"/>
  <c r="W484"/>
  <c r="W483" s="1"/>
  <c r="W482" s="1"/>
  <c r="W480"/>
  <c r="W479" s="1"/>
  <c r="W478" s="1"/>
  <c r="W477" s="1"/>
  <c r="V480"/>
  <c r="V479" s="1"/>
  <c r="V478" s="1"/>
  <c r="V477" s="1"/>
  <c r="U480"/>
  <c r="U479" s="1"/>
  <c r="U478" s="1"/>
  <c r="U477" s="1"/>
  <c r="T480"/>
  <c r="T479" s="1"/>
  <c r="T478" s="1"/>
  <c r="T477" s="1"/>
  <c r="W475"/>
  <c r="V475"/>
  <c r="U475"/>
  <c r="U474" s="1"/>
  <c r="U473" s="1"/>
  <c r="U472" s="1"/>
  <c r="U471" s="1"/>
  <c r="T475"/>
  <c r="T474" s="1"/>
  <c r="T473" s="1"/>
  <c r="T472" s="1"/>
  <c r="T471" s="1"/>
  <c r="W474"/>
  <c r="W473" s="1"/>
  <c r="W472" s="1"/>
  <c r="W471" s="1"/>
  <c r="V474"/>
  <c r="V473" s="1"/>
  <c r="V472" s="1"/>
  <c r="V471" s="1"/>
  <c r="W451"/>
  <c r="W450" s="1"/>
  <c r="W449" s="1"/>
  <c r="V451"/>
  <c r="V450" s="1"/>
  <c r="V449" s="1"/>
  <c r="U451"/>
  <c r="U450" s="1"/>
  <c r="U449" s="1"/>
  <c r="T451"/>
  <c r="T450" s="1"/>
  <c r="T449" s="1"/>
  <c r="W447"/>
  <c r="W446" s="1"/>
  <c r="W445" s="1"/>
  <c r="V447"/>
  <c r="V446" s="1"/>
  <c r="V445" s="1"/>
  <c r="U447"/>
  <c r="U446" s="1"/>
  <c r="U445" s="1"/>
  <c r="T447"/>
  <c r="T446" s="1"/>
  <c r="T445" s="1"/>
  <c r="T444" s="1"/>
  <c r="W442"/>
  <c r="W441" s="1"/>
  <c r="V442"/>
  <c r="V441" s="1"/>
  <c r="U442"/>
  <c r="U441" s="1"/>
  <c r="T442"/>
  <c r="T441" s="1"/>
  <c r="W439"/>
  <c r="W438" s="1"/>
  <c r="V439"/>
  <c r="V438" s="1"/>
  <c r="V437" s="1"/>
  <c r="U439"/>
  <c r="U438" s="1"/>
  <c r="T439"/>
  <c r="T438" s="1"/>
  <c r="W435"/>
  <c r="W434" s="1"/>
  <c r="W433" s="1"/>
  <c r="V435"/>
  <c r="V434" s="1"/>
  <c r="V433" s="1"/>
  <c r="U435"/>
  <c r="U434" s="1"/>
  <c r="U433" s="1"/>
  <c r="T435"/>
  <c r="T434" s="1"/>
  <c r="T433" s="1"/>
  <c r="W428"/>
  <c r="V428"/>
  <c r="V427" s="1"/>
  <c r="V426" s="1"/>
  <c r="U428"/>
  <c r="U427" s="1"/>
  <c r="U426" s="1"/>
  <c r="T428"/>
  <c r="T427" s="1"/>
  <c r="T426" s="1"/>
  <c r="W427"/>
  <c r="W426" s="1"/>
  <c r="W424"/>
  <c r="V424"/>
  <c r="U424"/>
  <c r="U423" s="1"/>
  <c r="U422" s="1"/>
  <c r="T424"/>
  <c r="T423" s="1"/>
  <c r="T422" s="1"/>
  <c r="W423"/>
  <c r="W422" s="1"/>
  <c r="V423"/>
  <c r="V422" s="1"/>
  <c r="W416"/>
  <c r="V416"/>
  <c r="U416"/>
  <c r="T416"/>
  <c r="W414"/>
  <c r="V414"/>
  <c r="U414"/>
  <c r="T414"/>
  <c r="W412"/>
  <c r="V412"/>
  <c r="U412"/>
  <c r="U411" s="1"/>
  <c r="U410" s="1"/>
  <c r="T412"/>
  <c r="T411" s="1"/>
  <c r="T410" s="1"/>
  <c r="W411"/>
  <c r="W410" s="1"/>
  <c r="V411"/>
  <c r="V410" s="1"/>
  <c r="W408"/>
  <c r="V408"/>
  <c r="U408"/>
  <c r="U407" s="1"/>
  <c r="U406" s="1"/>
  <c r="T408"/>
  <c r="T407" s="1"/>
  <c r="T406" s="1"/>
  <c r="W407"/>
  <c r="W406" s="1"/>
  <c r="V407"/>
  <c r="V406" s="1"/>
  <c r="W398"/>
  <c r="V398"/>
  <c r="V397" s="1"/>
  <c r="U398"/>
  <c r="U397" s="1"/>
  <c r="T398"/>
  <c r="T397" s="1"/>
  <c r="W397"/>
  <c r="W395"/>
  <c r="W394" s="1"/>
  <c r="W393" s="1"/>
  <c r="V395"/>
  <c r="V394" s="1"/>
  <c r="V393" s="1"/>
  <c r="U395"/>
  <c r="U394" s="1"/>
  <c r="U393" s="1"/>
  <c r="T395"/>
  <c r="T394" s="1"/>
  <c r="T393" s="1"/>
  <c r="W387"/>
  <c r="W386" s="1"/>
  <c r="V387"/>
  <c r="V386" s="1"/>
  <c r="U387"/>
  <c r="U386" s="1"/>
  <c r="T387"/>
  <c r="T386" s="1"/>
  <c r="W384"/>
  <c r="V384"/>
  <c r="V383" s="1"/>
  <c r="U384"/>
  <c r="U383" s="1"/>
  <c r="T384"/>
  <c r="T383" s="1"/>
  <c r="W383"/>
  <c r="W379"/>
  <c r="V379"/>
  <c r="V378" s="1"/>
  <c r="V377" s="1"/>
  <c r="V376" s="1"/>
  <c r="U379"/>
  <c r="U378" s="1"/>
  <c r="U377" s="1"/>
  <c r="U376" s="1"/>
  <c r="T379"/>
  <c r="T378" s="1"/>
  <c r="T377" s="1"/>
  <c r="T376" s="1"/>
  <c r="W378"/>
  <c r="W377" s="1"/>
  <c r="W376" s="1"/>
  <c r="W373"/>
  <c r="V373"/>
  <c r="U373"/>
  <c r="T373"/>
  <c r="T372" s="1"/>
  <c r="T371" s="1"/>
  <c r="T370" s="1"/>
  <c r="W372"/>
  <c r="W371" s="1"/>
  <c r="W370" s="1"/>
  <c r="V372"/>
  <c r="V371" s="1"/>
  <c r="V370" s="1"/>
  <c r="U372"/>
  <c r="U371" s="1"/>
  <c r="U370" s="1"/>
  <c r="W359"/>
  <c r="V359"/>
  <c r="U359"/>
  <c r="U358" s="1"/>
  <c r="T359"/>
  <c r="T358" s="1"/>
  <c r="W358"/>
  <c r="V358"/>
  <c r="W356"/>
  <c r="V356"/>
  <c r="V355" s="1"/>
  <c r="U356"/>
  <c r="U355" s="1"/>
  <c r="T356"/>
  <c r="T355" s="1"/>
  <c r="W355"/>
  <c r="W353"/>
  <c r="W352" s="1"/>
  <c r="V353"/>
  <c r="V352" s="1"/>
  <c r="U353"/>
  <c r="U352" s="1"/>
  <c r="T353"/>
  <c r="T352" s="1"/>
  <c r="W350"/>
  <c r="W349" s="1"/>
  <c r="V350"/>
  <c r="V349" s="1"/>
  <c r="U350"/>
  <c r="U349" s="1"/>
  <c r="T350"/>
  <c r="T349" s="1"/>
  <c r="W347"/>
  <c r="V347"/>
  <c r="U347"/>
  <c r="T347"/>
  <c r="T346" s="1"/>
  <c r="W346"/>
  <c r="V346"/>
  <c r="U346"/>
  <c r="W343"/>
  <c r="W342" s="1"/>
  <c r="W341" s="1"/>
  <c r="V343"/>
  <c r="V342" s="1"/>
  <c r="V341" s="1"/>
  <c r="U343"/>
  <c r="U342" s="1"/>
  <c r="U341" s="1"/>
  <c r="T343"/>
  <c r="T342" s="1"/>
  <c r="T341" s="1"/>
  <c r="W335"/>
  <c r="W334" s="1"/>
  <c r="V335"/>
  <c r="V334" s="1"/>
  <c r="U335"/>
  <c r="U334" s="1"/>
  <c r="T335"/>
  <c r="T334" s="1"/>
  <c r="W332"/>
  <c r="V332"/>
  <c r="U332"/>
  <c r="T332"/>
  <c r="W330"/>
  <c r="V330"/>
  <c r="V329" s="1"/>
  <c r="V328" s="1"/>
  <c r="U330"/>
  <c r="T330"/>
  <c r="T329" s="1"/>
  <c r="T328" s="1"/>
  <c r="W326"/>
  <c r="V326"/>
  <c r="V325" s="1"/>
  <c r="V324" s="1"/>
  <c r="U326"/>
  <c r="U325" s="1"/>
  <c r="U324" s="1"/>
  <c r="T326"/>
  <c r="T325" s="1"/>
  <c r="T324" s="1"/>
  <c r="W325"/>
  <c r="W324" s="1"/>
  <c r="W313"/>
  <c r="V313"/>
  <c r="U313"/>
  <c r="T313"/>
  <c r="W311"/>
  <c r="V311"/>
  <c r="U311"/>
  <c r="T311"/>
  <c r="W309"/>
  <c r="V309"/>
  <c r="U309"/>
  <c r="T309"/>
  <c r="W305"/>
  <c r="W304" s="1"/>
  <c r="W303" s="1"/>
  <c r="V305"/>
  <c r="V304" s="1"/>
  <c r="V303" s="1"/>
  <c r="U305"/>
  <c r="U304" s="1"/>
  <c r="U303" s="1"/>
  <c r="T305"/>
  <c r="T304" s="1"/>
  <c r="T303" s="1"/>
  <c r="W299"/>
  <c r="V299"/>
  <c r="V298" s="1"/>
  <c r="V297" s="1"/>
  <c r="U299"/>
  <c r="U298" s="1"/>
  <c r="U297" s="1"/>
  <c r="T299"/>
  <c r="T298" s="1"/>
  <c r="T297" s="1"/>
  <c r="W298"/>
  <c r="W297" s="1"/>
  <c r="W294"/>
  <c r="W293" s="1"/>
  <c r="W292" s="1"/>
  <c r="W291" s="1"/>
  <c r="V294"/>
  <c r="V293" s="1"/>
  <c r="V292" s="1"/>
  <c r="V291" s="1"/>
  <c r="U294"/>
  <c r="U293" s="1"/>
  <c r="U292" s="1"/>
  <c r="U291" s="1"/>
  <c r="T294"/>
  <c r="T293" s="1"/>
  <c r="T292" s="1"/>
  <c r="T291" s="1"/>
  <c r="W289"/>
  <c r="W288" s="1"/>
  <c r="W287" s="1"/>
  <c r="W286" s="1"/>
  <c r="V289"/>
  <c r="V288" s="1"/>
  <c r="V287" s="1"/>
  <c r="V286" s="1"/>
  <c r="U289"/>
  <c r="U288" s="1"/>
  <c r="U287" s="1"/>
  <c r="U286" s="1"/>
  <c r="T289"/>
  <c r="T288" s="1"/>
  <c r="T287" s="1"/>
  <c r="T286" s="1"/>
  <c r="W282"/>
  <c r="V282"/>
  <c r="V281" s="1"/>
  <c r="V280" s="1"/>
  <c r="V279" s="1"/>
  <c r="V278" s="1"/>
  <c r="U282"/>
  <c r="U281" s="1"/>
  <c r="U280" s="1"/>
  <c r="U279" s="1"/>
  <c r="U278" s="1"/>
  <c r="T282"/>
  <c r="T281" s="1"/>
  <c r="T280" s="1"/>
  <c r="T279" s="1"/>
  <c r="T278" s="1"/>
  <c r="W281"/>
  <c r="W280" s="1"/>
  <c r="W279" s="1"/>
  <c r="W278" s="1"/>
  <c r="W275"/>
  <c r="V275"/>
  <c r="U275"/>
  <c r="T275"/>
  <c r="W273"/>
  <c r="V273"/>
  <c r="U273"/>
  <c r="T273"/>
  <c r="W271"/>
  <c r="V271"/>
  <c r="U271"/>
  <c r="U270" s="1"/>
  <c r="U269" s="1"/>
  <c r="T271"/>
  <c r="T270" s="1"/>
  <c r="T269" s="1"/>
  <c r="W267"/>
  <c r="W266" s="1"/>
  <c r="W265" s="1"/>
  <c r="V267"/>
  <c r="V266" s="1"/>
  <c r="V265" s="1"/>
  <c r="U267"/>
  <c r="U266" s="1"/>
  <c r="U265" s="1"/>
  <c r="U264" s="1"/>
  <c r="U263" s="1"/>
  <c r="T267"/>
  <c r="T266" s="1"/>
  <c r="T265" s="1"/>
  <c r="W254"/>
  <c r="V254"/>
  <c r="V253" s="1"/>
  <c r="U254"/>
  <c r="U253" s="1"/>
  <c r="T254"/>
  <c r="T253" s="1"/>
  <c r="W253"/>
  <c r="W251"/>
  <c r="V251"/>
  <c r="V250" s="1"/>
  <c r="U251"/>
  <c r="U250" s="1"/>
  <c r="T251"/>
  <c r="T250" s="1"/>
  <c r="W250"/>
  <c r="W246"/>
  <c r="V246"/>
  <c r="U246"/>
  <c r="T246"/>
  <c r="W244"/>
  <c r="V244"/>
  <c r="U244"/>
  <c r="T244"/>
  <c r="W242"/>
  <c r="W241" s="1"/>
  <c r="V242"/>
  <c r="U242"/>
  <c r="T242"/>
  <c r="W236"/>
  <c r="V236"/>
  <c r="U236"/>
  <c r="T236"/>
  <c r="W234"/>
  <c r="V234"/>
  <c r="U234"/>
  <c r="T234"/>
  <c r="W232"/>
  <c r="V232"/>
  <c r="V231" s="1"/>
  <c r="V230" s="1"/>
  <c r="V229" s="1"/>
  <c r="U232"/>
  <c r="U231" s="1"/>
  <c r="U230" s="1"/>
  <c r="U229" s="1"/>
  <c r="T232"/>
  <c r="T231" s="1"/>
  <c r="T230" s="1"/>
  <c r="T229" s="1"/>
  <c r="W227"/>
  <c r="W226" s="1"/>
  <c r="W225" s="1"/>
  <c r="W224" s="1"/>
  <c r="V227"/>
  <c r="V226" s="1"/>
  <c r="V225" s="1"/>
  <c r="V224" s="1"/>
  <c r="U227"/>
  <c r="U226" s="1"/>
  <c r="U225" s="1"/>
  <c r="U224" s="1"/>
  <c r="T227"/>
  <c r="T226" s="1"/>
  <c r="T225" s="1"/>
  <c r="T224" s="1"/>
  <c r="W219"/>
  <c r="V219"/>
  <c r="U219"/>
  <c r="T219"/>
  <c r="W217"/>
  <c r="V217"/>
  <c r="U217"/>
  <c r="T217"/>
  <c r="W215"/>
  <c r="V215"/>
  <c r="V214" s="1"/>
  <c r="U215"/>
  <c r="T215"/>
  <c r="W214"/>
  <c r="W212"/>
  <c r="V212"/>
  <c r="U212"/>
  <c r="T212"/>
  <c r="W210"/>
  <c r="V210"/>
  <c r="U210"/>
  <c r="T210"/>
  <c r="W208"/>
  <c r="V208"/>
  <c r="U208"/>
  <c r="T208"/>
  <c r="W205"/>
  <c r="V205"/>
  <c r="V204" s="1"/>
  <c r="U205"/>
  <c r="U204" s="1"/>
  <c r="T205"/>
  <c r="T204" s="1"/>
  <c r="W204"/>
  <c r="W202"/>
  <c r="V202"/>
  <c r="U202"/>
  <c r="T202"/>
  <c r="W200"/>
  <c r="V200"/>
  <c r="U200"/>
  <c r="U199" s="1"/>
  <c r="T200"/>
  <c r="T199" s="1"/>
  <c r="W197"/>
  <c r="V197"/>
  <c r="U197"/>
  <c r="T197"/>
  <c r="W195"/>
  <c r="W194" s="1"/>
  <c r="V195"/>
  <c r="V194" s="1"/>
  <c r="U195"/>
  <c r="U194" s="1"/>
  <c r="T195"/>
  <c r="T194" s="1"/>
  <c r="W192"/>
  <c r="V192"/>
  <c r="V191" s="1"/>
  <c r="U192"/>
  <c r="U191" s="1"/>
  <c r="T192"/>
  <c r="T191" s="1"/>
  <c r="W191"/>
  <c r="W187"/>
  <c r="V187"/>
  <c r="U187"/>
  <c r="T187"/>
  <c r="W185"/>
  <c r="V185"/>
  <c r="U185"/>
  <c r="T185"/>
  <c r="W183"/>
  <c r="W182" s="1"/>
  <c r="V183"/>
  <c r="V182" s="1"/>
  <c r="U183"/>
  <c r="U182" s="1"/>
  <c r="T183"/>
  <c r="T182" s="1"/>
  <c r="W180"/>
  <c r="V180"/>
  <c r="U180"/>
  <c r="T180"/>
  <c r="W178"/>
  <c r="V178"/>
  <c r="U178"/>
  <c r="T178"/>
  <c r="W176"/>
  <c r="V176"/>
  <c r="U176"/>
  <c r="U175" s="1"/>
  <c r="T176"/>
  <c r="W168"/>
  <c r="W167" s="1"/>
  <c r="V168"/>
  <c r="V167" s="1"/>
  <c r="U168"/>
  <c r="U167" s="1"/>
  <c r="T168"/>
  <c r="T167" s="1"/>
  <c r="W165"/>
  <c r="V165"/>
  <c r="U165"/>
  <c r="T165"/>
  <c r="W163"/>
  <c r="V163"/>
  <c r="U163"/>
  <c r="T163"/>
  <c r="W161"/>
  <c r="V161"/>
  <c r="V160" s="1"/>
  <c r="U161"/>
  <c r="U160" s="1"/>
  <c r="T161"/>
  <c r="T160" s="1"/>
  <c r="W160"/>
  <c r="W156"/>
  <c r="V156"/>
  <c r="U156"/>
  <c r="T156"/>
  <c r="W154"/>
  <c r="V154"/>
  <c r="U154"/>
  <c r="U153" s="1"/>
  <c r="U152" s="1"/>
  <c r="U151" s="1"/>
  <c r="T154"/>
  <c r="T153" s="1"/>
  <c r="T152" s="1"/>
  <c r="T151" s="1"/>
  <c r="W148"/>
  <c r="W147" s="1"/>
  <c r="W146" s="1"/>
  <c r="W145" s="1"/>
  <c r="V148"/>
  <c r="V147" s="1"/>
  <c r="V146" s="1"/>
  <c r="V145" s="1"/>
  <c r="U148"/>
  <c r="U147" s="1"/>
  <c r="U146" s="1"/>
  <c r="U145" s="1"/>
  <c r="T148"/>
  <c r="T147" s="1"/>
  <c r="T146" s="1"/>
  <c r="T145" s="1"/>
  <c r="W143"/>
  <c r="W142" s="1"/>
  <c r="V143"/>
  <c r="V142" s="1"/>
  <c r="U143"/>
  <c r="U142" s="1"/>
  <c r="T143"/>
  <c r="T142" s="1"/>
  <c r="W140"/>
  <c r="W139" s="1"/>
  <c r="V140"/>
  <c r="V139" s="1"/>
  <c r="U140"/>
  <c r="U139" s="1"/>
  <c r="T140"/>
  <c r="T139" s="1"/>
  <c r="W137"/>
  <c r="W136" s="1"/>
  <c r="V137"/>
  <c r="V136" s="1"/>
  <c r="U137"/>
  <c r="U136" s="1"/>
  <c r="T137"/>
  <c r="T136" s="1"/>
  <c r="W129"/>
  <c r="W128" s="1"/>
  <c r="V129"/>
  <c r="V128" s="1"/>
  <c r="U129"/>
  <c r="U128" s="1"/>
  <c r="T129"/>
  <c r="T128" s="1"/>
  <c r="W126"/>
  <c r="V126"/>
  <c r="U126"/>
  <c r="T126"/>
  <c r="W124"/>
  <c r="V124"/>
  <c r="V123" s="1"/>
  <c r="U124"/>
  <c r="U123" s="1"/>
  <c r="T124"/>
  <c r="T123" s="1"/>
  <c r="T122" s="1"/>
  <c r="W120"/>
  <c r="W119" s="1"/>
  <c r="W118" s="1"/>
  <c r="V120"/>
  <c r="V119" s="1"/>
  <c r="V118" s="1"/>
  <c r="U120"/>
  <c r="U119" s="1"/>
  <c r="U118" s="1"/>
  <c r="T120"/>
  <c r="T119" s="1"/>
  <c r="T118" s="1"/>
  <c r="W115"/>
  <c r="W114" s="1"/>
  <c r="W113" s="1"/>
  <c r="W112" s="1"/>
  <c r="V115"/>
  <c r="V114" s="1"/>
  <c r="V113" s="1"/>
  <c r="V112" s="1"/>
  <c r="U115"/>
  <c r="U114" s="1"/>
  <c r="U113" s="1"/>
  <c r="U112" s="1"/>
  <c r="T115"/>
  <c r="T114" s="1"/>
  <c r="T113" s="1"/>
  <c r="T112" s="1"/>
  <c r="W108"/>
  <c r="V108"/>
  <c r="V107" s="1"/>
  <c r="V106" s="1"/>
  <c r="V105" s="1"/>
  <c r="V104" s="1"/>
  <c r="U108"/>
  <c r="U107" s="1"/>
  <c r="U106" s="1"/>
  <c r="U105" s="1"/>
  <c r="U104" s="1"/>
  <c r="T108"/>
  <c r="T107" s="1"/>
  <c r="T106" s="1"/>
  <c r="T105" s="1"/>
  <c r="T104" s="1"/>
  <c r="W107"/>
  <c r="W106" s="1"/>
  <c r="W105" s="1"/>
  <c r="W104" s="1"/>
  <c r="W101"/>
  <c r="V101"/>
  <c r="U101"/>
  <c r="T101"/>
  <c r="W99"/>
  <c r="V99"/>
  <c r="U99"/>
  <c r="T99"/>
  <c r="W97"/>
  <c r="W96" s="1"/>
  <c r="W95" s="1"/>
  <c r="W94" s="1"/>
  <c r="W93" s="1"/>
  <c r="V97"/>
  <c r="V96" s="1"/>
  <c r="V95" s="1"/>
  <c r="V94" s="1"/>
  <c r="V93" s="1"/>
  <c r="U97"/>
  <c r="T97"/>
  <c r="T96" s="1"/>
  <c r="T95" s="1"/>
  <c r="T94" s="1"/>
  <c r="T93" s="1"/>
  <c r="W90"/>
  <c r="V90"/>
  <c r="U90"/>
  <c r="T90"/>
  <c r="W88"/>
  <c r="W87" s="1"/>
  <c r="V88"/>
  <c r="U88"/>
  <c r="T88"/>
  <c r="T87" s="1"/>
  <c r="W85"/>
  <c r="V85"/>
  <c r="U85"/>
  <c r="T85"/>
  <c r="W83"/>
  <c r="V83"/>
  <c r="V82" s="1"/>
  <c r="U83"/>
  <c r="U82" s="1"/>
  <c r="T83"/>
  <c r="T82" s="1"/>
  <c r="W80"/>
  <c r="V80"/>
  <c r="U80"/>
  <c r="T80"/>
  <c r="W78"/>
  <c r="V78"/>
  <c r="U78"/>
  <c r="T78"/>
  <c r="V76"/>
  <c r="U76"/>
  <c r="T76"/>
  <c r="W73"/>
  <c r="W72" s="1"/>
  <c r="V73"/>
  <c r="V72" s="1"/>
  <c r="U73"/>
  <c r="U72" s="1"/>
  <c r="T73"/>
  <c r="T72" s="1"/>
  <c r="W70"/>
  <c r="W69" s="1"/>
  <c r="V70"/>
  <c r="V69" s="1"/>
  <c r="U70"/>
  <c r="U69" s="1"/>
  <c r="T70"/>
  <c r="T69" s="1"/>
  <c r="W67"/>
  <c r="V67"/>
  <c r="U67"/>
  <c r="T67"/>
  <c r="W65"/>
  <c r="W64" s="1"/>
  <c r="V65"/>
  <c r="U65"/>
  <c r="T65"/>
  <c r="W62"/>
  <c r="V62"/>
  <c r="U62"/>
  <c r="T62"/>
  <c r="W60"/>
  <c r="V60"/>
  <c r="U60"/>
  <c r="T60"/>
  <c r="T59" s="1"/>
  <c r="W52"/>
  <c r="V52"/>
  <c r="U52"/>
  <c r="T52"/>
  <c r="W50"/>
  <c r="V50"/>
  <c r="U50"/>
  <c r="T50"/>
  <c r="W48"/>
  <c r="V48"/>
  <c r="U48"/>
  <c r="T48"/>
  <c r="W46"/>
  <c r="V46"/>
  <c r="U46"/>
  <c r="T46"/>
  <c r="W33"/>
  <c r="V33"/>
  <c r="U33"/>
  <c r="T33"/>
  <c r="W31"/>
  <c r="V31"/>
  <c r="U31"/>
  <c r="T31"/>
  <c r="W29"/>
  <c r="V29"/>
  <c r="U29"/>
  <c r="T29"/>
  <c r="W27"/>
  <c r="V27"/>
  <c r="U27"/>
  <c r="U26" s="1"/>
  <c r="T27"/>
  <c r="W24"/>
  <c r="W23" s="1"/>
  <c r="V24"/>
  <c r="V23" s="1"/>
  <c r="U24"/>
  <c r="U23" s="1"/>
  <c r="T24"/>
  <c r="T23" s="1"/>
  <c r="W21"/>
  <c r="W20" s="1"/>
  <c r="V21"/>
  <c r="V20" s="1"/>
  <c r="U21"/>
  <c r="U20" s="1"/>
  <c r="T21"/>
  <c r="T20" s="1"/>
  <c r="W14"/>
  <c r="W13" s="1"/>
  <c r="W12" s="1"/>
  <c r="W11" s="1"/>
  <c r="W10" s="1"/>
  <c r="W9" s="1"/>
  <c r="V14"/>
  <c r="V13" s="1"/>
  <c r="V12" s="1"/>
  <c r="V11" s="1"/>
  <c r="V10" s="1"/>
  <c r="V9" s="1"/>
  <c r="U14"/>
  <c r="U13" s="1"/>
  <c r="U12" s="1"/>
  <c r="U11" s="1"/>
  <c r="U10" s="1"/>
  <c r="U9" s="1"/>
  <c r="T14"/>
  <c r="T13" s="1"/>
  <c r="T12" s="1"/>
  <c r="T11" s="1"/>
  <c r="T10" s="1"/>
  <c r="T9" s="1"/>
  <c r="Q77"/>
  <c r="CM1143" l="1"/>
  <c r="CL1143"/>
  <c r="CS796"/>
  <c r="CW797"/>
  <c r="CS1152"/>
  <c r="CW1153"/>
  <c r="CS1145"/>
  <c r="CW1146"/>
  <c r="CR1152"/>
  <c r="CV1153"/>
  <c r="CR799"/>
  <c r="CV800"/>
  <c r="CR1155"/>
  <c r="CV1156"/>
  <c r="CR748"/>
  <c r="CV748" s="1"/>
  <c r="CV749"/>
  <c r="CR1109"/>
  <c r="CV1109" s="1"/>
  <c r="CV1110"/>
  <c r="CR758"/>
  <c r="CV758" s="1"/>
  <c r="CV759"/>
  <c r="CS798"/>
  <c r="CR361"/>
  <c r="CV361" s="1"/>
  <c r="CV362"/>
  <c r="CS361"/>
  <c r="CW361" s="1"/>
  <c r="CW362"/>
  <c r="CR796"/>
  <c r="CV797"/>
  <c r="CS1148"/>
  <c r="CW1149"/>
  <c r="CR1172"/>
  <c r="CV1173"/>
  <c r="CR1148"/>
  <c r="CV1149"/>
  <c r="CS1155"/>
  <c r="CW1156"/>
  <c r="CR1145"/>
  <c r="CV1146"/>
  <c r="CS1172"/>
  <c r="CW1173"/>
  <c r="CS1109"/>
  <c r="CS1106"/>
  <c r="CW1107"/>
  <c r="CR1106"/>
  <c r="CV1107"/>
  <c r="CS758"/>
  <c r="CM832"/>
  <c r="CM831" s="1"/>
  <c r="CS833"/>
  <c r="CL832"/>
  <c r="CL831" s="1"/>
  <c r="CR833"/>
  <c r="CL1007"/>
  <c r="CL1006" s="1"/>
  <c r="CL1005" s="1"/>
  <c r="CL1004" s="1"/>
  <c r="CR1008"/>
  <c r="CM1007"/>
  <c r="CM1006" s="1"/>
  <c r="CM1005" s="1"/>
  <c r="CM1004" s="1"/>
  <c r="CS1008"/>
  <c r="V681"/>
  <c r="AC320"/>
  <c r="CG794"/>
  <c r="CG1006"/>
  <c r="CF794"/>
  <c r="CG831"/>
  <c r="CF1167"/>
  <c r="CG133"/>
  <c r="CM134"/>
  <c r="CF1150"/>
  <c r="CG1150"/>
  <c r="CG1167"/>
  <c r="CF831"/>
  <c r="CF1006"/>
  <c r="W681"/>
  <c r="BZ1005"/>
  <c r="CA986"/>
  <c r="CG988"/>
  <c r="CA132"/>
  <c r="CA1005"/>
  <c r="CA1143"/>
  <c r="BZ133"/>
  <c r="CF134"/>
  <c r="BT986"/>
  <c r="BT985" s="1"/>
  <c r="BZ988"/>
  <c r="BU749"/>
  <c r="BU748" s="1"/>
  <c r="CA750"/>
  <c r="BN710"/>
  <c r="BN709" s="1"/>
  <c r="BT711"/>
  <c r="BO706"/>
  <c r="BO705" s="1"/>
  <c r="BU707"/>
  <c r="BN706"/>
  <c r="BN705" s="1"/>
  <c r="BT707"/>
  <c r="BO702"/>
  <c r="BO701" s="1"/>
  <c r="BU703"/>
  <c r="BO699"/>
  <c r="BO698" s="1"/>
  <c r="BO697" s="1"/>
  <c r="BU700"/>
  <c r="BO710"/>
  <c r="BO709" s="1"/>
  <c r="BU711"/>
  <c r="BN704"/>
  <c r="BH1257"/>
  <c r="BH1256" s="1"/>
  <c r="BH1255" s="1"/>
  <c r="BH1254" s="1"/>
  <c r="BN1258"/>
  <c r="BI1257"/>
  <c r="BI1256" s="1"/>
  <c r="BI1255" s="1"/>
  <c r="BI1254" s="1"/>
  <c r="BO1258"/>
  <c r="BH702"/>
  <c r="BH701" s="1"/>
  <c r="BN703"/>
  <c r="BH699"/>
  <c r="BH698" s="1"/>
  <c r="BH697" s="1"/>
  <c r="BN700"/>
  <c r="AW744"/>
  <c r="AV744"/>
  <c r="BB701"/>
  <c r="BB698"/>
  <c r="BC697"/>
  <c r="BC704"/>
  <c r="BB1256"/>
  <c r="BC1256"/>
  <c r="BB704"/>
  <c r="BB753"/>
  <c r="BH754"/>
  <c r="BC756"/>
  <c r="BI757"/>
  <c r="BB829"/>
  <c r="BH830"/>
  <c r="BB746"/>
  <c r="BH747"/>
  <c r="BC829"/>
  <c r="BI830"/>
  <c r="BC753"/>
  <c r="BI754"/>
  <c r="BC746"/>
  <c r="BI747"/>
  <c r="BB756"/>
  <c r="BH757"/>
  <c r="AQ805"/>
  <c r="AQ804" s="1"/>
  <c r="AW806"/>
  <c r="AW805" s="1"/>
  <c r="AW804" s="1"/>
  <c r="AJ466"/>
  <c r="AP467"/>
  <c r="AJ464"/>
  <c r="AP465"/>
  <c r="AJ805"/>
  <c r="AJ804" s="1"/>
  <c r="AP806"/>
  <c r="AV806" s="1"/>
  <c r="V59"/>
  <c r="AK466"/>
  <c r="AQ467"/>
  <c r="AK464"/>
  <c r="AQ465"/>
  <c r="U96"/>
  <c r="U95" s="1"/>
  <c r="U94" s="1"/>
  <c r="U93" s="1"/>
  <c r="AC672"/>
  <c r="AD463"/>
  <c r="Z111"/>
  <c r="Z7" s="1"/>
  <c r="AC111"/>
  <c r="AC7" s="1"/>
  <c r="AA111"/>
  <c r="AA7" s="1"/>
  <c r="AE463"/>
  <c r="AB320"/>
  <c r="AA320"/>
  <c r="AB1017"/>
  <c r="AB672"/>
  <c r="W159"/>
  <c r="U59"/>
  <c r="V64"/>
  <c r="V26"/>
  <c r="V19" s="1"/>
  <c r="V18" s="1"/>
  <c r="V17" s="1"/>
  <c r="T175"/>
  <c r="T174" s="1"/>
  <c r="AA1017"/>
  <c r="Z1017"/>
  <c r="AB111"/>
  <c r="AB7" s="1"/>
  <c r="T214"/>
  <c r="U875"/>
  <c r="V1188"/>
  <c r="Z672"/>
  <c r="T45"/>
  <c r="T44" s="1"/>
  <c r="W1247"/>
  <c r="W1242" s="1"/>
  <c r="W1241" s="1"/>
  <c r="W1239" s="1"/>
  <c r="V207"/>
  <c r="U241"/>
  <c r="U240" s="1"/>
  <c r="U239" s="1"/>
  <c r="U681"/>
  <c r="U675" s="1"/>
  <c r="U674" s="1"/>
  <c r="T608"/>
  <c r="T607" s="1"/>
  <c r="V75"/>
  <c r="V241"/>
  <c r="V240" s="1"/>
  <c r="V239" s="1"/>
  <c r="T382"/>
  <c r="T381" s="1"/>
  <c r="T652"/>
  <c r="U853"/>
  <c r="U852" s="1"/>
  <c r="W1188"/>
  <c r="W1187" s="1"/>
  <c r="U207"/>
  <c r="T308"/>
  <c r="T307" s="1"/>
  <c r="T296" s="1"/>
  <c r="T285" s="1"/>
  <c r="U122"/>
  <c r="W329"/>
  <c r="W328" s="1"/>
  <c r="W323" s="1"/>
  <c r="W322" s="1"/>
  <c r="T765"/>
  <c r="U783"/>
  <c r="U778" s="1"/>
  <c r="W783"/>
  <c r="W778" s="1"/>
  <c r="U864"/>
  <c r="U863" s="1"/>
  <c r="V875"/>
  <c r="T892"/>
  <c r="T891" s="1"/>
  <c r="V1247"/>
  <c r="V1242" s="1"/>
  <c r="V1241" s="1"/>
  <c r="V1239" s="1"/>
  <c r="W45"/>
  <c r="W44" s="1"/>
  <c r="U64"/>
  <c r="W270"/>
  <c r="W269" s="1"/>
  <c r="W264" s="1"/>
  <c r="W263" s="1"/>
  <c r="V323"/>
  <c r="V322" s="1"/>
  <c r="V135"/>
  <c r="W240"/>
  <c r="W239" s="1"/>
  <c r="W382"/>
  <c r="T625"/>
  <c r="T619" s="1"/>
  <c r="V765"/>
  <c r="T936"/>
  <c r="U1285"/>
  <c r="U1284" s="1"/>
  <c r="U1282" s="1"/>
  <c r="W1285"/>
  <c r="W1284" s="1"/>
  <c r="W1282" s="1"/>
  <c r="U625"/>
  <c r="U619" s="1"/>
  <c r="V87"/>
  <c r="V199"/>
  <c r="T345"/>
  <c r="T340" s="1"/>
  <c r="T339" s="1"/>
  <c r="T338" s="1"/>
  <c r="T405"/>
  <c r="W576"/>
  <c r="W575" s="1"/>
  <c r="W608"/>
  <c r="W607" s="1"/>
  <c r="U765"/>
  <c r="W765"/>
  <c r="V783"/>
  <c r="V778" s="1"/>
  <c r="W810"/>
  <c r="U901"/>
  <c r="U900" s="1"/>
  <c r="V1121"/>
  <c r="V1120" s="1"/>
  <c r="U1177"/>
  <c r="U1176" s="1"/>
  <c r="U1226"/>
  <c r="U1225" s="1"/>
  <c r="W59"/>
  <c r="U75"/>
  <c r="V122"/>
  <c r="W231"/>
  <c r="W230" s="1"/>
  <c r="W229" s="1"/>
  <c r="W345"/>
  <c r="W340" s="1"/>
  <c r="W339" s="1"/>
  <c r="W338" s="1"/>
  <c r="U382"/>
  <c r="U381" s="1"/>
  <c r="W405"/>
  <c r="U421"/>
  <c r="U420" s="1"/>
  <c r="U437"/>
  <c r="U432" s="1"/>
  <c r="V531"/>
  <c r="V576"/>
  <c r="V575" s="1"/>
  <c r="V608"/>
  <c r="V607" s="1"/>
  <c r="U892"/>
  <c r="U891" s="1"/>
  <c r="U954"/>
  <c r="T1200"/>
  <c r="U726"/>
  <c r="U721" s="1"/>
  <c r="U720" s="1"/>
  <c r="W911"/>
  <c r="W910" s="1"/>
  <c r="W901" s="1"/>
  <c r="W900" s="1"/>
  <c r="U936"/>
  <c r="U935" s="1"/>
  <c r="U934" s="1"/>
  <c r="U932" s="1"/>
  <c r="T675"/>
  <c r="T674" s="1"/>
  <c r="AA1294"/>
  <c r="U19"/>
  <c r="U18" s="1"/>
  <c r="U17" s="1"/>
  <c r="T26"/>
  <c r="T19" s="1"/>
  <c r="T18" s="1"/>
  <c r="T17" s="1"/>
  <c r="V45"/>
  <c r="V44" s="1"/>
  <c r="T75"/>
  <c r="W153"/>
  <c r="W152" s="1"/>
  <c r="W151" s="1"/>
  <c r="W175"/>
  <c r="W174" s="1"/>
  <c r="T264"/>
  <c r="T263" s="1"/>
  <c r="W26"/>
  <c r="W19" s="1"/>
  <c r="W18" s="1"/>
  <c r="W17" s="1"/>
  <c r="T64"/>
  <c r="W82"/>
  <c r="W123"/>
  <c r="W122" s="1"/>
  <c r="V153"/>
  <c r="V152" s="1"/>
  <c r="V151" s="1"/>
  <c r="T159"/>
  <c r="V175"/>
  <c r="V174" s="1"/>
  <c r="T207"/>
  <c r="T190" s="1"/>
  <c r="V270"/>
  <c r="V269" s="1"/>
  <c r="V308"/>
  <c r="V307" s="1"/>
  <c r="V296" s="1"/>
  <c r="V285" s="1"/>
  <c r="W308"/>
  <c r="W307" s="1"/>
  <c r="W296" s="1"/>
  <c r="W285" s="1"/>
  <c r="U329"/>
  <c r="U328" s="1"/>
  <c r="U323" s="1"/>
  <c r="U322" s="1"/>
  <c r="U490"/>
  <c r="W853"/>
  <c r="W852" s="1"/>
  <c r="W875"/>
  <c r="W874" s="1"/>
  <c r="T1285"/>
  <c r="T1284" s="1"/>
  <c r="T1282" s="1"/>
  <c r="V58"/>
  <c r="U87"/>
  <c r="U308"/>
  <c r="U307" s="1"/>
  <c r="U296" s="1"/>
  <c r="U285" s="1"/>
  <c r="U261" s="1"/>
  <c r="T490"/>
  <c r="V264"/>
  <c r="V263" s="1"/>
  <c r="T323"/>
  <c r="T322" s="1"/>
  <c r="W864"/>
  <c r="W863" s="1"/>
  <c r="U135"/>
  <c r="U117" s="1"/>
  <c r="U159"/>
  <c r="U214"/>
  <c r="T241"/>
  <c r="T240" s="1"/>
  <c r="T239" s="1"/>
  <c r="W381"/>
  <c r="U345"/>
  <c r="U340" s="1"/>
  <c r="U339" s="1"/>
  <c r="U338" s="1"/>
  <c r="V382"/>
  <c r="V381" s="1"/>
  <c r="U444"/>
  <c r="V525"/>
  <c r="V524" s="1"/>
  <c r="V523" s="1"/>
  <c r="V490" s="1"/>
  <c r="V619"/>
  <c r="V652"/>
  <c r="V675"/>
  <c r="V674" s="1"/>
  <c r="U810"/>
  <c r="T853"/>
  <c r="T852" s="1"/>
  <c r="V864"/>
  <c r="V863" s="1"/>
  <c r="T901"/>
  <c r="T900" s="1"/>
  <c r="V911"/>
  <c r="V910" s="1"/>
  <c r="V901" s="1"/>
  <c r="V900" s="1"/>
  <c r="W1121"/>
  <c r="W1120" s="1"/>
  <c r="U1200"/>
  <c r="U576"/>
  <c r="U575" s="1"/>
  <c r="W726"/>
  <c r="W721" s="1"/>
  <c r="W720" s="1"/>
  <c r="V810"/>
  <c r="V1029"/>
  <c r="V1028" s="1"/>
  <c r="W444"/>
  <c r="T531"/>
  <c r="T576"/>
  <c r="T575" s="1"/>
  <c r="T726"/>
  <c r="T721" s="1"/>
  <c r="T720" s="1"/>
  <c r="V726"/>
  <c r="V721" s="1"/>
  <c r="V720" s="1"/>
  <c r="T783"/>
  <c r="T778" s="1"/>
  <c r="T875"/>
  <c r="V936"/>
  <c r="T954"/>
  <c r="T935" s="1"/>
  <c r="T934" s="1"/>
  <c r="T932" s="1"/>
  <c r="V954"/>
  <c r="W954"/>
  <c r="V405"/>
  <c r="V432"/>
  <c r="T437"/>
  <c r="T432" s="1"/>
  <c r="T431" s="1"/>
  <c r="V444"/>
  <c r="W525"/>
  <c r="W524" s="1"/>
  <c r="W523" s="1"/>
  <c r="W490" s="1"/>
  <c r="W619"/>
  <c r="W652"/>
  <c r="W675"/>
  <c r="W674" s="1"/>
  <c r="T810"/>
  <c r="T1177"/>
  <c r="T1176" s="1"/>
  <c r="V1200"/>
  <c r="V1187" s="1"/>
  <c r="T1226"/>
  <c r="T1225" s="1"/>
  <c r="W207"/>
  <c r="W199"/>
  <c r="U45"/>
  <c r="U44" s="1"/>
  <c r="V159"/>
  <c r="W135"/>
  <c r="U174"/>
  <c r="T135"/>
  <c r="T117" s="1"/>
  <c r="W76"/>
  <c r="W75" s="1"/>
  <c r="U405"/>
  <c r="W421"/>
  <c r="W420" s="1"/>
  <c r="W437"/>
  <c r="W432" s="1"/>
  <c r="U531"/>
  <c r="W531"/>
  <c r="U608"/>
  <c r="U607" s="1"/>
  <c r="U652"/>
  <c r="V421"/>
  <c r="V420" s="1"/>
  <c r="V345"/>
  <c r="V340" s="1"/>
  <c r="V339" s="1"/>
  <c r="V338" s="1"/>
  <c r="T421"/>
  <c r="T420" s="1"/>
  <c r="V892"/>
  <c r="V891" s="1"/>
  <c r="V874" s="1"/>
  <c r="W936"/>
  <c r="T1029"/>
  <c r="T1028" s="1"/>
  <c r="U1029"/>
  <c r="U1028" s="1"/>
  <c r="U1121"/>
  <c r="U1120" s="1"/>
  <c r="W1177"/>
  <c r="W1176" s="1"/>
  <c r="U1188"/>
  <c r="W1226"/>
  <c r="W1225" s="1"/>
  <c r="U1247"/>
  <c r="U1242" s="1"/>
  <c r="U1241" s="1"/>
  <c r="U1239" s="1"/>
  <c r="V853"/>
  <c r="V852" s="1"/>
  <c r="T864"/>
  <c r="T863" s="1"/>
  <c r="W1029"/>
  <c r="W1028" s="1"/>
  <c r="T1121"/>
  <c r="T1120" s="1"/>
  <c r="V1177"/>
  <c r="V1176" s="1"/>
  <c r="T1188"/>
  <c r="V1226"/>
  <c r="V1225" s="1"/>
  <c r="T1247"/>
  <c r="T1242" s="1"/>
  <c r="T1241" s="1"/>
  <c r="T1239" s="1"/>
  <c r="S51"/>
  <c r="Y51" s="1"/>
  <c r="R51"/>
  <c r="X51" s="1"/>
  <c r="O50"/>
  <c r="P50"/>
  <c r="Q50"/>
  <c r="N50"/>
  <c r="O1001"/>
  <c r="O1000" s="1"/>
  <c r="P1001"/>
  <c r="P1000" s="1"/>
  <c r="Q1001"/>
  <c r="Q1000" s="1"/>
  <c r="S1002"/>
  <c r="Y1002" s="1"/>
  <c r="R1002"/>
  <c r="S991"/>
  <c r="R991"/>
  <c r="X991" s="1"/>
  <c r="O990"/>
  <c r="O989" s="1"/>
  <c r="O984" s="1"/>
  <c r="P990"/>
  <c r="P989" s="1"/>
  <c r="P984" s="1"/>
  <c r="Q990"/>
  <c r="Q989" s="1"/>
  <c r="Q984" s="1"/>
  <c r="N1001"/>
  <c r="N1000" s="1"/>
  <c r="N990"/>
  <c r="N989" s="1"/>
  <c r="N984" s="1"/>
  <c r="CS1007" l="1"/>
  <c r="CR1105"/>
  <c r="CV1105" s="1"/>
  <c r="CV1106"/>
  <c r="CS1171"/>
  <c r="CW1172"/>
  <c r="CS1154"/>
  <c r="CW1154" s="1"/>
  <c r="CW1155"/>
  <c r="CR1171"/>
  <c r="CV1172"/>
  <c r="CR795"/>
  <c r="CV796"/>
  <c r="CR798"/>
  <c r="CV798" s="1"/>
  <c r="CV799"/>
  <c r="CS1144"/>
  <c r="CW1145"/>
  <c r="CS795"/>
  <c r="CW796"/>
  <c r="CS832"/>
  <c r="CR1007"/>
  <c r="CV1008"/>
  <c r="CS1105"/>
  <c r="CW1105" s="1"/>
  <c r="CW1106"/>
  <c r="CR1144"/>
  <c r="CV1145"/>
  <c r="CR1147"/>
  <c r="CV1147" s="1"/>
  <c r="CV1148"/>
  <c r="CS1147"/>
  <c r="CW1147" s="1"/>
  <c r="CW1148"/>
  <c r="CR1154"/>
  <c r="CV1154" s="1"/>
  <c r="CV1155"/>
  <c r="CR1151"/>
  <c r="CV1152"/>
  <c r="CS1151"/>
  <c r="CW1152"/>
  <c r="CR832"/>
  <c r="CV833"/>
  <c r="CM133"/>
  <c r="CM132" s="1"/>
  <c r="CM131" s="1"/>
  <c r="CS134"/>
  <c r="T375"/>
  <c r="T369" s="1"/>
  <c r="CG1143"/>
  <c r="CF133"/>
  <c r="CL134"/>
  <c r="CG132"/>
  <c r="CF1005"/>
  <c r="CG1005"/>
  <c r="CG986"/>
  <c r="CM988"/>
  <c r="CS988" s="1"/>
  <c r="CF1143"/>
  <c r="BZ1004"/>
  <c r="CA749"/>
  <c r="CG750"/>
  <c r="CA131"/>
  <c r="BZ132"/>
  <c r="CA985"/>
  <c r="BZ986"/>
  <c r="CF988"/>
  <c r="CA1004"/>
  <c r="BU710"/>
  <c r="BU709" s="1"/>
  <c r="CA711"/>
  <c r="BU702"/>
  <c r="BU701" s="1"/>
  <c r="CA703"/>
  <c r="BU706"/>
  <c r="BU705" s="1"/>
  <c r="BU704" s="1"/>
  <c r="CA707"/>
  <c r="BU699"/>
  <c r="BU698" s="1"/>
  <c r="BU697" s="1"/>
  <c r="CA700"/>
  <c r="BT706"/>
  <c r="BT705" s="1"/>
  <c r="BZ707"/>
  <c r="BT710"/>
  <c r="BT709" s="1"/>
  <c r="BZ711"/>
  <c r="AC1294"/>
  <c r="BN699"/>
  <c r="BN698" s="1"/>
  <c r="BN697" s="1"/>
  <c r="BT700"/>
  <c r="BO1257"/>
  <c r="BO1256" s="1"/>
  <c r="BO1255" s="1"/>
  <c r="BO1254" s="1"/>
  <c r="BU1258"/>
  <c r="BO704"/>
  <c r="BN702"/>
  <c r="BN701" s="1"/>
  <c r="BT703"/>
  <c r="BN1257"/>
  <c r="BN1256" s="1"/>
  <c r="BN1255" s="1"/>
  <c r="BN1254" s="1"/>
  <c r="BT1258"/>
  <c r="BH756"/>
  <c r="BH755" s="1"/>
  <c r="BN757"/>
  <c r="BI753"/>
  <c r="BI752" s="1"/>
  <c r="BO754"/>
  <c r="BH746"/>
  <c r="BH745" s="1"/>
  <c r="BN747"/>
  <c r="BI756"/>
  <c r="BI755" s="1"/>
  <c r="BO757"/>
  <c r="BI746"/>
  <c r="BI745" s="1"/>
  <c r="BO747"/>
  <c r="BI829"/>
  <c r="BI828" s="1"/>
  <c r="BI827" s="1"/>
  <c r="BO830"/>
  <c r="BH829"/>
  <c r="BH828" s="1"/>
  <c r="BH827" s="1"/>
  <c r="BN830"/>
  <c r="BH753"/>
  <c r="BH752" s="1"/>
  <c r="BN754"/>
  <c r="AJ463"/>
  <c r="AK463"/>
  <c r="BC745"/>
  <c r="BC828"/>
  <c r="BB828"/>
  <c r="BB752"/>
  <c r="BB1255"/>
  <c r="BB697"/>
  <c r="BB755"/>
  <c r="BC752"/>
  <c r="BB745"/>
  <c r="BC755"/>
  <c r="BC1255"/>
  <c r="BC806"/>
  <c r="BC805" s="1"/>
  <c r="BC804" s="1"/>
  <c r="AQ464"/>
  <c r="AW465"/>
  <c r="AP464"/>
  <c r="AV465"/>
  <c r="AQ466"/>
  <c r="AW467"/>
  <c r="AP805"/>
  <c r="AP804" s="1"/>
  <c r="AP466"/>
  <c r="AV467"/>
  <c r="W935"/>
  <c r="W934" s="1"/>
  <c r="W932" s="1"/>
  <c r="W375"/>
  <c r="W369" s="1"/>
  <c r="Z1294"/>
  <c r="AB1294"/>
  <c r="T58"/>
  <c r="T43" s="1"/>
  <c r="T42" s="1"/>
  <c r="T41" s="1"/>
  <c r="T874"/>
  <c r="T1187"/>
  <c r="T1175" s="1"/>
  <c r="U874"/>
  <c r="U190"/>
  <c r="U158" s="1"/>
  <c r="U150" s="1"/>
  <c r="U111" s="1"/>
  <c r="V190"/>
  <c r="V158" s="1"/>
  <c r="V150" s="1"/>
  <c r="W1027"/>
  <c r="T553"/>
  <c r="T488" s="1"/>
  <c r="W261"/>
  <c r="W553"/>
  <c r="W488" s="1"/>
  <c r="V935"/>
  <c r="V934" s="1"/>
  <c r="V932" s="1"/>
  <c r="V1027"/>
  <c r="U553"/>
  <c r="U488" s="1"/>
  <c r="V553"/>
  <c r="V488" s="1"/>
  <c r="U764"/>
  <c r="V117"/>
  <c r="W764"/>
  <c r="W672" s="1"/>
  <c r="W190"/>
  <c r="W158" s="1"/>
  <c r="W150" s="1"/>
  <c r="V43"/>
  <c r="V42" s="1"/>
  <c r="V41" s="1"/>
  <c r="T1027"/>
  <c r="U58"/>
  <c r="U43" s="1"/>
  <c r="U42" s="1"/>
  <c r="U41" s="1"/>
  <c r="V764"/>
  <c r="V672" s="1"/>
  <c r="W431"/>
  <c r="T261"/>
  <c r="W117"/>
  <c r="Y1001"/>
  <c r="Y1000" s="1"/>
  <c r="AE1002"/>
  <c r="T320"/>
  <c r="Y50"/>
  <c r="AE51"/>
  <c r="X990"/>
  <c r="X989" s="1"/>
  <c r="X984" s="1"/>
  <c r="AD991"/>
  <c r="X50"/>
  <c r="AD51"/>
  <c r="S1001"/>
  <c r="S1000" s="1"/>
  <c r="U375"/>
  <c r="U369" s="1"/>
  <c r="V375"/>
  <c r="V369" s="1"/>
  <c r="V261"/>
  <c r="S990"/>
  <c r="S989" s="1"/>
  <c r="S984" s="1"/>
  <c r="Y991"/>
  <c r="R990"/>
  <c r="R989" s="1"/>
  <c r="R984" s="1"/>
  <c r="R50"/>
  <c r="S50"/>
  <c r="W1175"/>
  <c r="U1187"/>
  <c r="U1175" s="1"/>
  <c r="U1027"/>
  <c r="T764"/>
  <c r="T158"/>
  <c r="T150" s="1"/>
  <c r="T111" s="1"/>
  <c r="R1001"/>
  <c r="R1000" s="1"/>
  <c r="X1002"/>
  <c r="W58"/>
  <c r="W43" s="1"/>
  <c r="W42" s="1"/>
  <c r="W41" s="1"/>
  <c r="V431"/>
  <c r="V1175"/>
  <c r="U431"/>
  <c r="S957"/>
  <c r="Y957" s="1"/>
  <c r="R957"/>
  <c r="O956"/>
  <c r="O955" s="1"/>
  <c r="P956"/>
  <c r="P955" s="1"/>
  <c r="Q956"/>
  <c r="Q955" s="1"/>
  <c r="N956"/>
  <c r="N955" s="1"/>
  <c r="S579"/>
  <c r="R579"/>
  <c r="O578"/>
  <c r="O577" s="1"/>
  <c r="P578"/>
  <c r="P577" s="1"/>
  <c r="Q578"/>
  <c r="Q577" s="1"/>
  <c r="N578"/>
  <c r="N577" s="1"/>
  <c r="S228"/>
  <c r="R228"/>
  <c r="O227"/>
  <c r="O226" s="1"/>
  <c r="O225" s="1"/>
  <c r="O224" s="1"/>
  <c r="P227"/>
  <c r="P226" s="1"/>
  <c r="P225" s="1"/>
  <c r="P224" s="1"/>
  <c r="Q227"/>
  <c r="Q226" s="1"/>
  <c r="Q225" s="1"/>
  <c r="Q224" s="1"/>
  <c r="N227"/>
  <c r="N226" s="1"/>
  <c r="N225" s="1"/>
  <c r="N224" s="1"/>
  <c r="CS986" l="1"/>
  <c r="CW988"/>
  <c r="CR831"/>
  <c r="CV831" s="1"/>
  <c r="CV832"/>
  <c r="CR1150"/>
  <c r="CV1150" s="1"/>
  <c r="CV1151"/>
  <c r="CV1144"/>
  <c r="CR1006"/>
  <c r="CV1007"/>
  <c r="CS794"/>
  <c r="CW794" s="1"/>
  <c r="CW795"/>
  <c r="CR1167"/>
  <c r="CV1167" s="1"/>
  <c r="CV1171"/>
  <c r="CS1167"/>
  <c r="CW1167" s="1"/>
  <c r="CW1171"/>
  <c r="CS1006"/>
  <c r="CS1150"/>
  <c r="CW1150" s="1"/>
  <c r="CW1151"/>
  <c r="CS831"/>
  <c r="CW1144"/>
  <c r="CR794"/>
  <c r="CV794" s="1"/>
  <c r="CV795"/>
  <c r="CS133"/>
  <c r="CW134"/>
  <c r="CL133"/>
  <c r="CL132" s="1"/>
  <c r="CL131" s="1"/>
  <c r="CR134"/>
  <c r="CM986"/>
  <c r="CM985" s="1"/>
  <c r="CF986"/>
  <c r="CL988"/>
  <c r="CR988" s="1"/>
  <c r="CF132"/>
  <c r="CG985"/>
  <c r="CF1004"/>
  <c r="CG749"/>
  <c r="CM750"/>
  <c r="CG1004"/>
  <c r="CG131"/>
  <c r="W1017"/>
  <c r="T7"/>
  <c r="BZ706"/>
  <c r="CF707"/>
  <c r="CA706"/>
  <c r="CG707"/>
  <c r="CA710"/>
  <c r="CG711"/>
  <c r="BZ985"/>
  <c r="BZ131"/>
  <c r="BZ710"/>
  <c r="CF711"/>
  <c r="CA699"/>
  <c r="CG700"/>
  <c r="CA702"/>
  <c r="CG703"/>
  <c r="CA748"/>
  <c r="BT704"/>
  <c r="BT699"/>
  <c r="BT698" s="1"/>
  <c r="BT697" s="1"/>
  <c r="BZ700"/>
  <c r="BH744"/>
  <c r="BI744"/>
  <c r="BT1257"/>
  <c r="BT1256" s="1"/>
  <c r="BT1255" s="1"/>
  <c r="BT1254" s="1"/>
  <c r="BZ1258"/>
  <c r="BU1257"/>
  <c r="BU1256" s="1"/>
  <c r="BU1255" s="1"/>
  <c r="BU1254" s="1"/>
  <c r="CA1258"/>
  <c r="BT702"/>
  <c r="BT701" s="1"/>
  <c r="BZ703"/>
  <c r="BN753"/>
  <c r="BN752" s="1"/>
  <c r="BT754"/>
  <c r="BO829"/>
  <c r="BO828" s="1"/>
  <c r="BO827" s="1"/>
  <c r="BU830"/>
  <c r="BO756"/>
  <c r="BO755" s="1"/>
  <c r="BU757"/>
  <c r="BO753"/>
  <c r="BO752" s="1"/>
  <c r="BU754"/>
  <c r="BN829"/>
  <c r="BN828" s="1"/>
  <c r="BN827" s="1"/>
  <c r="BT830"/>
  <c r="BO746"/>
  <c r="BO745" s="1"/>
  <c r="BU747"/>
  <c r="BN746"/>
  <c r="BN745" s="1"/>
  <c r="BT747"/>
  <c r="BN756"/>
  <c r="BN755" s="1"/>
  <c r="BT757"/>
  <c r="BC827"/>
  <c r="BC1254"/>
  <c r="BB744"/>
  <c r="BB1254"/>
  <c r="BB827"/>
  <c r="BC744"/>
  <c r="BI806"/>
  <c r="T672"/>
  <c r="AV466"/>
  <c r="BB467"/>
  <c r="AW466"/>
  <c r="BC467"/>
  <c r="AW464"/>
  <c r="BC465"/>
  <c r="AV805"/>
  <c r="AV804" s="1"/>
  <c r="BB806"/>
  <c r="BB805" s="1"/>
  <c r="BB804" s="1"/>
  <c r="AV464"/>
  <c r="AV463" s="1"/>
  <c r="BB465"/>
  <c r="AP463"/>
  <c r="AQ463"/>
  <c r="U320"/>
  <c r="W320"/>
  <c r="AD50"/>
  <c r="AJ51"/>
  <c r="AJ991"/>
  <c r="AD990"/>
  <c r="AD989" s="1"/>
  <c r="AD984" s="1"/>
  <c r="AE50"/>
  <c r="AK51"/>
  <c r="AK1002"/>
  <c r="AE1001"/>
  <c r="AE1000" s="1"/>
  <c r="T1017"/>
  <c r="U672"/>
  <c r="V111"/>
  <c r="V7" s="1"/>
  <c r="W111"/>
  <c r="V1017"/>
  <c r="V320"/>
  <c r="U7"/>
  <c r="U1017"/>
  <c r="Y956"/>
  <c r="Y955" s="1"/>
  <c r="AE957"/>
  <c r="Y990"/>
  <c r="Y989" s="1"/>
  <c r="Y984" s="1"/>
  <c r="AE991"/>
  <c r="X1001"/>
  <c r="X1000" s="1"/>
  <c r="AD1002"/>
  <c r="S956"/>
  <c r="S955" s="1"/>
  <c r="W7"/>
  <c r="S578"/>
  <c r="S577" s="1"/>
  <c r="Y579"/>
  <c r="R578"/>
  <c r="R577" s="1"/>
  <c r="X579"/>
  <c r="R956"/>
  <c r="R955" s="1"/>
  <c r="X957"/>
  <c r="S227"/>
  <c r="S226" s="1"/>
  <c r="S225" s="1"/>
  <c r="S224" s="1"/>
  <c r="Y228"/>
  <c r="R227"/>
  <c r="R226" s="1"/>
  <c r="R225" s="1"/>
  <c r="R224" s="1"/>
  <c r="X228"/>
  <c r="M396"/>
  <c r="L396"/>
  <c r="S1166"/>
  <c r="Y1166" s="1"/>
  <c r="R1166"/>
  <c r="O1165"/>
  <c r="O1164" s="1"/>
  <c r="O1163" s="1"/>
  <c r="O1162" s="1"/>
  <c r="O1161" s="1"/>
  <c r="P1165"/>
  <c r="P1164" s="1"/>
  <c r="P1163" s="1"/>
  <c r="P1162" s="1"/>
  <c r="P1161" s="1"/>
  <c r="Q1165"/>
  <c r="Q1164" s="1"/>
  <c r="Q1163" s="1"/>
  <c r="Q1162" s="1"/>
  <c r="Q1161" s="1"/>
  <c r="N1165"/>
  <c r="N1164" s="1"/>
  <c r="N1163" s="1"/>
  <c r="N1162" s="1"/>
  <c r="N1161" s="1"/>
  <c r="O140"/>
  <c r="O139" s="1"/>
  <c r="P140"/>
  <c r="P139" s="1"/>
  <c r="Q140"/>
  <c r="Q139" s="1"/>
  <c r="N140"/>
  <c r="N139" s="1"/>
  <c r="O143"/>
  <c r="O142" s="1"/>
  <c r="P143"/>
  <c r="P142" s="1"/>
  <c r="Q143"/>
  <c r="Q142" s="1"/>
  <c r="N143"/>
  <c r="N142" s="1"/>
  <c r="S144"/>
  <c r="R144"/>
  <c r="S141"/>
  <c r="R141"/>
  <c r="S138"/>
  <c r="R138"/>
  <c r="O137"/>
  <c r="O136" s="1"/>
  <c r="P137"/>
  <c r="P136" s="1"/>
  <c r="Q137"/>
  <c r="Q136" s="1"/>
  <c r="N137"/>
  <c r="N136" s="1"/>
  <c r="CR986" l="1"/>
  <c r="CV988"/>
  <c r="CS1005"/>
  <c r="CR1005"/>
  <c r="CV1006"/>
  <c r="CS985"/>
  <c r="CW985" s="1"/>
  <c r="CW986"/>
  <c r="CR133"/>
  <c r="CV134"/>
  <c r="CS132"/>
  <c r="CW133"/>
  <c r="CS1143"/>
  <c r="CW1143" s="1"/>
  <c r="CR1143"/>
  <c r="CV1143" s="1"/>
  <c r="CM749"/>
  <c r="CM748" s="1"/>
  <c r="CS750"/>
  <c r="CL986"/>
  <c r="CL985" s="1"/>
  <c r="W1294"/>
  <c r="CG702"/>
  <c r="CM703"/>
  <c r="CF710"/>
  <c r="CL711"/>
  <c r="CG710"/>
  <c r="CM711"/>
  <c r="CF706"/>
  <c r="CL707"/>
  <c r="CF985"/>
  <c r="CG748"/>
  <c r="CG699"/>
  <c r="CM700"/>
  <c r="CG706"/>
  <c r="CM707"/>
  <c r="CF131"/>
  <c r="CA698"/>
  <c r="BZ705"/>
  <c r="CA1257"/>
  <c r="CG1258"/>
  <c r="BZ709"/>
  <c r="CA709"/>
  <c r="BZ702"/>
  <c r="CF703"/>
  <c r="BZ1257"/>
  <c r="CF1258"/>
  <c r="BZ699"/>
  <c r="CF700"/>
  <c r="CA701"/>
  <c r="CA705"/>
  <c r="BT746"/>
  <c r="BT745" s="1"/>
  <c r="BZ747"/>
  <c r="BT829"/>
  <c r="BT828" s="1"/>
  <c r="BT827" s="1"/>
  <c r="BZ830"/>
  <c r="BU756"/>
  <c r="BU755" s="1"/>
  <c r="CA757"/>
  <c r="BT753"/>
  <c r="BT752" s="1"/>
  <c r="BZ754"/>
  <c r="BN744"/>
  <c r="BT756"/>
  <c r="BT755" s="1"/>
  <c r="BZ757"/>
  <c r="BU746"/>
  <c r="BU745" s="1"/>
  <c r="CA747"/>
  <c r="BU753"/>
  <c r="BU752" s="1"/>
  <c r="CA754"/>
  <c r="BU829"/>
  <c r="BU828" s="1"/>
  <c r="BU827" s="1"/>
  <c r="CA830"/>
  <c r="BO744"/>
  <c r="BI805"/>
  <c r="BI804" s="1"/>
  <c r="BO806"/>
  <c r="T1294"/>
  <c r="AW463"/>
  <c r="BH806"/>
  <c r="BC466"/>
  <c r="BI467"/>
  <c r="BB464"/>
  <c r="BH465"/>
  <c r="BC464"/>
  <c r="BI465"/>
  <c r="BB466"/>
  <c r="BH467"/>
  <c r="AK50"/>
  <c r="AQ51"/>
  <c r="AJ50"/>
  <c r="AP51"/>
  <c r="AK1001"/>
  <c r="AK1000" s="1"/>
  <c r="AQ1002"/>
  <c r="AJ990"/>
  <c r="AJ989" s="1"/>
  <c r="AJ984" s="1"/>
  <c r="AP991"/>
  <c r="AK991"/>
  <c r="AE990"/>
  <c r="AE989" s="1"/>
  <c r="AE984" s="1"/>
  <c r="AJ1002"/>
  <c r="AD1001"/>
  <c r="AD1000" s="1"/>
  <c r="AE956"/>
  <c r="AE955" s="1"/>
  <c r="AK957"/>
  <c r="V1294"/>
  <c r="U1294"/>
  <c r="Y1165"/>
  <c r="Y1164" s="1"/>
  <c r="Y1163" s="1"/>
  <c r="Y1162" s="1"/>
  <c r="Y1161" s="1"/>
  <c r="AE1166"/>
  <c r="X227"/>
  <c r="X226" s="1"/>
  <c r="X225" s="1"/>
  <c r="X224" s="1"/>
  <c r="AD228"/>
  <c r="X578"/>
  <c r="X577" s="1"/>
  <c r="AD579"/>
  <c r="Y227"/>
  <c r="Y226" s="1"/>
  <c r="Y225" s="1"/>
  <c r="Y224" s="1"/>
  <c r="AE228"/>
  <c r="X956"/>
  <c r="X955" s="1"/>
  <c r="AD957"/>
  <c r="Y578"/>
  <c r="Y577" s="1"/>
  <c r="AE579"/>
  <c r="R137"/>
  <c r="R136" s="1"/>
  <c r="X138"/>
  <c r="S140"/>
  <c r="S139" s="1"/>
  <c r="Y141"/>
  <c r="R1165"/>
  <c r="R1164" s="1"/>
  <c r="R1163" s="1"/>
  <c r="R1162" s="1"/>
  <c r="R1161" s="1"/>
  <c r="X1166"/>
  <c r="R140"/>
  <c r="R139" s="1"/>
  <c r="X141"/>
  <c r="S1165"/>
  <c r="S1164" s="1"/>
  <c r="S1163" s="1"/>
  <c r="S1162" s="1"/>
  <c r="S1161" s="1"/>
  <c r="R143"/>
  <c r="R142" s="1"/>
  <c r="X144"/>
  <c r="S137"/>
  <c r="S136" s="1"/>
  <c r="Y138"/>
  <c r="S143"/>
  <c r="S142" s="1"/>
  <c r="Y144"/>
  <c r="N135"/>
  <c r="Q135"/>
  <c r="O135"/>
  <c r="P135"/>
  <c r="CR132" l="1"/>
  <c r="CV133"/>
  <c r="CR1004"/>
  <c r="CV1004" s="1"/>
  <c r="CV1005"/>
  <c r="CR985"/>
  <c r="CV985" s="1"/>
  <c r="CV986"/>
  <c r="CS131"/>
  <c r="CW131" s="1"/>
  <c r="CW132"/>
  <c r="CS1004"/>
  <c r="CS749"/>
  <c r="CW750"/>
  <c r="CM706"/>
  <c r="CM705" s="1"/>
  <c r="CS707"/>
  <c r="CM710"/>
  <c r="CM709" s="1"/>
  <c r="CS711"/>
  <c r="CS710" s="1"/>
  <c r="CS709" s="1"/>
  <c r="CM702"/>
  <c r="CM701" s="1"/>
  <c r="CS703"/>
  <c r="CS702" s="1"/>
  <c r="CS701" s="1"/>
  <c r="CM699"/>
  <c r="CM698" s="1"/>
  <c r="CM697" s="1"/>
  <c r="CS700"/>
  <c r="CS699" s="1"/>
  <c r="CS698" s="1"/>
  <c r="CS697" s="1"/>
  <c r="CL706"/>
  <c r="CL705" s="1"/>
  <c r="CR707"/>
  <c r="CL710"/>
  <c r="CL709" s="1"/>
  <c r="CR711"/>
  <c r="CF1257"/>
  <c r="CL1258"/>
  <c r="CG1257"/>
  <c r="CM1258"/>
  <c r="CG698"/>
  <c r="CG701"/>
  <c r="CF705"/>
  <c r="CF699"/>
  <c r="CL700"/>
  <c r="CF702"/>
  <c r="CL703"/>
  <c r="CG709"/>
  <c r="CG705"/>
  <c r="CF709"/>
  <c r="BU744"/>
  <c r="CA829"/>
  <c r="CG830"/>
  <c r="CA746"/>
  <c r="CG747"/>
  <c r="BZ698"/>
  <c r="CA697"/>
  <c r="CA756"/>
  <c r="CG757"/>
  <c r="BZ746"/>
  <c r="CF747"/>
  <c r="CA704"/>
  <c r="BZ1256"/>
  <c r="CA1256"/>
  <c r="CA753"/>
  <c r="CG754"/>
  <c r="BZ756"/>
  <c r="CF757"/>
  <c r="BZ701"/>
  <c r="BZ704"/>
  <c r="BZ753"/>
  <c r="CF754"/>
  <c r="BZ829"/>
  <c r="CF830"/>
  <c r="BT744"/>
  <c r="BO805"/>
  <c r="BO804" s="1"/>
  <c r="BU806"/>
  <c r="BH466"/>
  <c r="BN467"/>
  <c r="BH464"/>
  <c r="BN465"/>
  <c r="BH805"/>
  <c r="BH804" s="1"/>
  <c r="BN806"/>
  <c r="BI464"/>
  <c r="BO465"/>
  <c r="BI466"/>
  <c r="BO467"/>
  <c r="BC463"/>
  <c r="BB463"/>
  <c r="AQ1001"/>
  <c r="AQ1000" s="1"/>
  <c r="AW1002"/>
  <c r="AQ50"/>
  <c r="AW51"/>
  <c r="AP990"/>
  <c r="AP989" s="1"/>
  <c r="AP984" s="1"/>
  <c r="AV991"/>
  <c r="AP50"/>
  <c r="AV51"/>
  <c r="AK990"/>
  <c r="AK989" s="1"/>
  <c r="AK984" s="1"/>
  <c r="AQ991"/>
  <c r="AK956"/>
  <c r="AK955" s="1"/>
  <c r="AQ957"/>
  <c r="AJ1001"/>
  <c r="AJ1000" s="1"/>
  <c r="AP1002"/>
  <c r="AE578"/>
  <c r="AE577" s="1"/>
  <c r="AK579"/>
  <c r="AE227"/>
  <c r="AE226" s="1"/>
  <c r="AE225" s="1"/>
  <c r="AE224" s="1"/>
  <c r="AK228"/>
  <c r="AD227"/>
  <c r="AD226" s="1"/>
  <c r="AD225" s="1"/>
  <c r="AD224" s="1"/>
  <c r="AJ228"/>
  <c r="AD956"/>
  <c r="AD955" s="1"/>
  <c r="AJ957"/>
  <c r="AD578"/>
  <c r="AD577" s="1"/>
  <c r="AJ579"/>
  <c r="AE1165"/>
  <c r="AE1164" s="1"/>
  <c r="AE1163" s="1"/>
  <c r="AE1162" s="1"/>
  <c r="AE1161" s="1"/>
  <c r="AK1166"/>
  <c r="S135"/>
  <c r="Y137"/>
  <c r="Y136" s="1"/>
  <c r="AE138"/>
  <c r="X137"/>
  <c r="X136" s="1"/>
  <c r="AD138"/>
  <c r="X1165"/>
  <c r="X1164" s="1"/>
  <c r="X1163" s="1"/>
  <c r="X1162" s="1"/>
  <c r="X1161" s="1"/>
  <c r="AD1166"/>
  <c r="X143"/>
  <c r="X142" s="1"/>
  <c r="AD144"/>
  <c r="R135"/>
  <c r="Y143"/>
  <c r="Y142" s="1"/>
  <c r="AE144"/>
  <c r="X140"/>
  <c r="X139" s="1"/>
  <c r="AD141"/>
  <c r="Y140"/>
  <c r="Y139" s="1"/>
  <c r="AE141"/>
  <c r="S220"/>
  <c r="Y220" s="1"/>
  <c r="R220"/>
  <c r="X220" s="1"/>
  <c r="S218"/>
  <c r="Y218" s="1"/>
  <c r="R218"/>
  <c r="X218" s="1"/>
  <c r="S216"/>
  <c r="Y216" s="1"/>
  <c r="R216"/>
  <c r="X216" s="1"/>
  <c r="S213"/>
  <c r="Y213" s="1"/>
  <c r="R213"/>
  <c r="X213" s="1"/>
  <c r="S211"/>
  <c r="Y211" s="1"/>
  <c r="R211"/>
  <c r="X211" s="1"/>
  <c r="S209"/>
  <c r="R209"/>
  <c r="S206"/>
  <c r="Y206" s="1"/>
  <c r="R206"/>
  <c r="X206" s="1"/>
  <c r="S203"/>
  <c r="Y203" s="1"/>
  <c r="R203"/>
  <c r="X203" s="1"/>
  <c r="S201"/>
  <c r="Y201" s="1"/>
  <c r="R201"/>
  <c r="X201" s="1"/>
  <c r="S198"/>
  <c r="Y198" s="1"/>
  <c r="R198"/>
  <c r="S196"/>
  <c r="Y196" s="1"/>
  <c r="R196"/>
  <c r="S193"/>
  <c r="Y193" s="1"/>
  <c r="R193"/>
  <c r="X193" s="1"/>
  <c r="O208"/>
  <c r="P208"/>
  <c r="Q208"/>
  <c r="N208"/>
  <c r="O210"/>
  <c r="P210"/>
  <c r="Q210"/>
  <c r="R210"/>
  <c r="S210"/>
  <c r="N210"/>
  <c r="O212"/>
  <c r="P212"/>
  <c r="Q212"/>
  <c r="N212"/>
  <c r="O215"/>
  <c r="P215"/>
  <c r="Q215"/>
  <c r="R215"/>
  <c r="N215"/>
  <c r="O217"/>
  <c r="P217"/>
  <c r="Q217"/>
  <c r="N217"/>
  <c r="O219"/>
  <c r="P219"/>
  <c r="Q219"/>
  <c r="R219"/>
  <c r="N219"/>
  <c r="O202"/>
  <c r="P202"/>
  <c r="Q202"/>
  <c r="N202"/>
  <c r="O200"/>
  <c r="P200"/>
  <c r="Q200"/>
  <c r="R200"/>
  <c r="N200"/>
  <c r="O195"/>
  <c r="P195"/>
  <c r="Q195"/>
  <c r="N195"/>
  <c r="O197"/>
  <c r="P197"/>
  <c r="Q197"/>
  <c r="N197"/>
  <c r="O205"/>
  <c r="O204" s="1"/>
  <c r="P205"/>
  <c r="P204" s="1"/>
  <c r="Q205"/>
  <c r="Q204" s="1"/>
  <c r="R205"/>
  <c r="R204" s="1"/>
  <c r="N205"/>
  <c r="N204" s="1"/>
  <c r="O192"/>
  <c r="O191" s="1"/>
  <c r="P192"/>
  <c r="P191" s="1"/>
  <c r="Q192"/>
  <c r="Q191" s="1"/>
  <c r="N192"/>
  <c r="N191" s="1"/>
  <c r="S91"/>
  <c r="R91"/>
  <c r="X91" s="1"/>
  <c r="S89"/>
  <c r="R89"/>
  <c r="S86"/>
  <c r="R86"/>
  <c r="S84"/>
  <c r="Y84" s="1"/>
  <c r="R84"/>
  <c r="S81"/>
  <c r="R81"/>
  <c r="S79"/>
  <c r="Y79" s="1"/>
  <c r="R79"/>
  <c r="S77"/>
  <c r="R77"/>
  <c r="S74"/>
  <c r="Y74" s="1"/>
  <c r="R74"/>
  <c r="S71"/>
  <c r="R71"/>
  <c r="S68"/>
  <c r="Y68" s="1"/>
  <c r="R68"/>
  <c r="X68" s="1"/>
  <c r="S66"/>
  <c r="R66"/>
  <c r="X66" s="1"/>
  <c r="O90"/>
  <c r="P90"/>
  <c r="Q90"/>
  <c r="R90"/>
  <c r="N90"/>
  <c r="O88"/>
  <c r="P88"/>
  <c r="Q88"/>
  <c r="N88"/>
  <c r="N87" s="1"/>
  <c r="O85"/>
  <c r="P85"/>
  <c r="Q85"/>
  <c r="O83"/>
  <c r="P83"/>
  <c r="Q83"/>
  <c r="N85"/>
  <c r="N83"/>
  <c r="O80"/>
  <c r="P80"/>
  <c r="Q80"/>
  <c r="N80"/>
  <c r="O78"/>
  <c r="P78"/>
  <c r="Q78"/>
  <c r="N78"/>
  <c r="O76"/>
  <c r="O75" s="1"/>
  <c r="P76"/>
  <c r="Q76"/>
  <c r="N76"/>
  <c r="O73"/>
  <c r="O72" s="1"/>
  <c r="P73"/>
  <c r="P72" s="1"/>
  <c r="Q73"/>
  <c r="Q72" s="1"/>
  <c r="N73"/>
  <c r="N72" s="1"/>
  <c r="O70"/>
  <c r="O69" s="1"/>
  <c r="P70"/>
  <c r="P69" s="1"/>
  <c r="Q70"/>
  <c r="Q69" s="1"/>
  <c r="N70"/>
  <c r="N69" s="1"/>
  <c r="O67"/>
  <c r="P67"/>
  <c r="Q67"/>
  <c r="O65"/>
  <c r="P65"/>
  <c r="Q65"/>
  <c r="N67"/>
  <c r="N65"/>
  <c r="S63"/>
  <c r="R63"/>
  <c r="S61"/>
  <c r="R61"/>
  <c r="O62"/>
  <c r="P62"/>
  <c r="Q62"/>
  <c r="O60"/>
  <c r="P60"/>
  <c r="Q60"/>
  <c r="N62"/>
  <c r="N60"/>
  <c r="CL704" l="1"/>
  <c r="CM704"/>
  <c r="CR131"/>
  <c r="CV131" s="1"/>
  <c r="CV132"/>
  <c r="CR706"/>
  <c r="CV707"/>
  <c r="CS706"/>
  <c r="CS705" s="1"/>
  <c r="CW707"/>
  <c r="CS748"/>
  <c r="CW748" s="1"/>
  <c r="CW749"/>
  <c r="CR710"/>
  <c r="CR709" s="1"/>
  <c r="CV711"/>
  <c r="CW700"/>
  <c r="CW711"/>
  <c r="CL699"/>
  <c r="CL698" s="1"/>
  <c r="CL697" s="1"/>
  <c r="CR700"/>
  <c r="CL1257"/>
  <c r="CL1256" s="1"/>
  <c r="CL1255" s="1"/>
  <c r="CL1254" s="1"/>
  <c r="CR1258"/>
  <c r="CL702"/>
  <c r="CL701" s="1"/>
  <c r="CR703"/>
  <c r="CM1257"/>
  <c r="CM1256" s="1"/>
  <c r="CM1255" s="1"/>
  <c r="CM1254" s="1"/>
  <c r="CS1258"/>
  <c r="CF746"/>
  <c r="CL747"/>
  <c r="CG829"/>
  <c r="CM830"/>
  <c r="CG704"/>
  <c r="CF698"/>
  <c r="CF1256"/>
  <c r="CF829"/>
  <c r="CL830"/>
  <c r="CG753"/>
  <c r="CM754"/>
  <c r="CG756"/>
  <c r="CM757"/>
  <c r="CG746"/>
  <c r="CM747"/>
  <c r="CF704"/>
  <c r="CG697"/>
  <c r="CF753"/>
  <c r="CL754"/>
  <c r="CF756"/>
  <c r="CL757"/>
  <c r="CF701"/>
  <c r="CG1256"/>
  <c r="BZ828"/>
  <c r="CA1255"/>
  <c r="CA828"/>
  <c r="BZ752"/>
  <c r="BZ755"/>
  <c r="BZ745"/>
  <c r="CA752"/>
  <c r="BZ1255"/>
  <c r="CA755"/>
  <c r="BZ697"/>
  <c r="CA745"/>
  <c r="BU805"/>
  <c r="BU804" s="1"/>
  <c r="CA806"/>
  <c r="BH463"/>
  <c r="BO464"/>
  <c r="BU465"/>
  <c r="BN464"/>
  <c r="BT465"/>
  <c r="BO466"/>
  <c r="BU467"/>
  <c r="BN805"/>
  <c r="BN804" s="1"/>
  <c r="BT806"/>
  <c r="BN466"/>
  <c r="BT467"/>
  <c r="BI463"/>
  <c r="S205"/>
  <c r="S204" s="1"/>
  <c r="S219"/>
  <c r="AV990"/>
  <c r="AV989" s="1"/>
  <c r="AV984" s="1"/>
  <c r="BB991"/>
  <c r="AW1001"/>
  <c r="AW1000" s="1"/>
  <c r="BC1002"/>
  <c r="AV50"/>
  <c r="BB51"/>
  <c r="AW50"/>
  <c r="BC51"/>
  <c r="S192"/>
  <c r="S191" s="1"/>
  <c r="AP1001"/>
  <c r="AP1000" s="1"/>
  <c r="AV1002"/>
  <c r="AQ990"/>
  <c r="AQ989" s="1"/>
  <c r="AQ984" s="1"/>
  <c r="AW991"/>
  <c r="AQ956"/>
  <c r="AQ955" s="1"/>
  <c r="AW957"/>
  <c r="AK1165"/>
  <c r="AK1164" s="1"/>
  <c r="AK1163" s="1"/>
  <c r="AK1162" s="1"/>
  <c r="AK1161" s="1"/>
  <c r="AQ1166"/>
  <c r="AJ956"/>
  <c r="AJ955" s="1"/>
  <c r="AP957"/>
  <c r="AK227"/>
  <c r="AK226" s="1"/>
  <c r="AK225" s="1"/>
  <c r="AK224" s="1"/>
  <c r="AQ228"/>
  <c r="AJ578"/>
  <c r="AJ577" s="1"/>
  <c r="AP579"/>
  <c r="AJ227"/>
  <c r="AJ226" s="1"/>
  <c r="AJ225" s="1"/>
  <c r="AJ224" s="1"/>
  <c r="AP228"/>
  <c r="AK578"/>
  <c r="AK577" s="1"/>
  <c r="AQ579"/>
  <c r="AD143"/>
  <c r="AD142" s="1"/>
  <c r="AJ144"/>
  <c r="AD137"/>
  <c r="AD136" s="1"/>
  <c r="AJ138"/>
  <c r="AD140"/>
  <c r="AD139" s="1"/>
  <c r="AJ141"/>
  <c r="AD1165"/>
  <c r="AD1164" s="1"/>
  <c r="AD1163" s="1"/>
  <c r="AD1162" s="1"/>
  <c r="AD1161" s="1"/>
  <c r="AJ1166"/>
  <c r="AE137"/>
  <c r="AE136" s="1"/>
  <c r="AK138"/>
  <c r="AE140"/>
  <c r="AE139" s="1"/>
  <c r="AK141"/>
  <c r="AE143"/>
  <c r="AE142" s="1"/>
  <c r="AK144"/>
  <c r="S200"/>
  <c r="S215"/>
  <c r="Y135"/>
  <c r="S195"/>
  <c r="P59"/>
  <c r="X135"/>
  <c r="Q64"/>
  <c r="S73"/>
  <c r="S72" s="1"/>
  <c r="S217"/>
  <c r="S67"/>
  <c r="S83"/>
  <c r="S212"/>
  <c r="Q75"/>
  <c r="S78"/>
  <c r="N82"/>
  <c r="O87"/>
  <c r="S197"/>
  <c r="S202"/>
  <c r="X67"/>
  <c r="AD68"/>
  <c r="X192"/>
  <c r="X191" s="1"/>
  <c r="AD193"/>
  <c r="X202"/>
  <c r="AD203"/>
  <c r="X212"/>
  <c r="AD213"/>
  <c r="X217"/>
  <c r="AD218"/>
  <c r="Y195"/>
  <c r="AE196"/>
  <c r="Y200"/>
  <c r="AE201"/>
  <c r="Y205"/>
  <c r="Y204" s="1"/>
  <c r="AE206"/>
  <c r="Y210"/>
  <c r="AE211"/>
  <c r="Y215"/>
  <c r="AE216"/>
  <c r="Y219"/>
  <c r="AE220"/>
  <c r="X65"/>
  <c r="AD66"/>
  <c r="X90"/>
  <c r="AD91"/>
  <c r="X200"/>
  <c r="AD201"/>
  <c r="X205"/>
  <c r="X204" s="1"/>
  <c r="AD206"/>
  <c r="X210"/>
  <c r="AD211"/>
  <c r="X215"/>
  <c r="AD216"/>
  <c r="X219"/>
  <c r="AD220"/>
  <c r="O199"/>
  <c r="Y67"/>
  <c r="AE68"/>
  <c r="Y73"/>
  <c r="Y72" s="1"/>
  <c r="AE74"/>
  <c r="Y78"/>
  <c r="AE79"/>
  <c r="Y83"/>
  <c r="AE84"/>
  <c r="Y192"/>
  <c r="Y191" s="1"/>
  <c r="AE193"/>
  <c r="Y197"/>
  <c r="AE198"/>
  <c r="Y202"/>
  <c r="AE203"/>
  <c r="Y212"/>
  <c r="AE213"/>
  <c r="Y217"/>
  <c r="AE218"/>
  <c r="R83"/>
  <c r="X84"/>
  <c r="S62"/>
  <c r="Y63"/>
  <c r="R70"/>
  <c r="R69" s="1"/>
  <c r="X71"/>
  <c r="R80"/>
  <c r="X81"/>
  <c r="R62"/>
  <c r="X63"/>
  <c r="S88"/>
  <c r="Y89"/>
  <c r="S208"/>
  <c r="S207" s="1"/>
  <c r="Y209"/>
  <c r="R67"/>
  <c r="R192"/>
  <c r="R191" s="1"/>
  <c r="P199"/>
  <c r="R65"/>
  <c r="P75"/>
  <c r="R78"/>
  <c r="X79"/>
  <c r="R73"/>
  <c r="R72" s="1"/>
  <c r="X74"/>
  <c r="R88"/>
  <c r="R87" s="1"/>
  <c r="X89"/>
  <c r="R197"/>
  <c r="X198"/>
  <c r="R208"/>
  <c r="X209"/>
  <c r="R60"/>
  <c r="X61"/>
  <c r="S65"/>
  <c r="Y66"/>
  <c r="S70"/>
  <c r="S69" s="1"/>
  <c r="Y71"/>
  <c r="S76"/>
  <c r="Y77"/>
  <c r="S80"/>
  <c r="Y81"/>
  <c r="S85"/>
  <c r="Y86"/>
  <c r="S90"/>
  <c r="Y91"/>
  <c r="N75"/>
  <c r="S60"/>
  <c r="Y61"/>
  <c r="R76"/>
  <c r="X77"/>
  <c r="R85"/>
  <c r="X86"/>
  <c r="R195"/>
  <c r="X196"/>
  <c r="N199"/>
  <c r="R202"/>
  <c r="R199" s="1"/>
  <c r="R217"/>
  <c r="R214" s="1"/>
  <c r="R212"/>
  <c r="P207"/>
  <c r="Q199"/>
  <c r="P82"/>
  <c r="Q194"/>
  <c r="N194"/>
  <c r="O82"/>
  <c r="N59"/>
  <c r="O59"/>
  <c r="P194"/>
  <c r="O214"/>
  <c r="O207"/>
  <c r="N214"/>
  <c r="P214"/>
  <c r="Q59"/>
  <c r="O64"/>
  <c r="P87"/>
  <c r="Q214"/>
  <c r="Q207"/>
  <c r="O194"/>
  <c r="N207"/>
  <c r="N64"/>
  <c r="P64"/>
  <c r="Q82"/>
  <c r="Q87"/>
  <c r="CW699" l="1"/>
  <c r="CR702"/>
  <c r="CR701" s="1"/>
  <c r="CV703"/>
  <c r="CR699"/>
  <c r="CR698" s="1"/>
  <c r="CR697" s="1"/>
  <c r="CV700"/>
  <c r="CW709"/>
  <c r="CW710"/>
  <c r="CV709"/>
  <c r="CV710"/>
  <c r="CW706"/>
  <c r="CR705"/>
  <c r="CR704" s="1"/>
  <c r="CV706"/>
  <c r="CS1257"/>
  <c r="CR1257"/>
  <c r="CV1258"/>
  <c r="CL753"/>
  <c r="CL752" s="1"/>
  <c r="CR754"/>
  <c r="CM746"/>
  <c r="CM745" s="1"/>
  <c r="CS747"/>
  <c r="CM753"/>
  <c r="CM752" s="1"/>
  <c r="CS754"/>
  <c r="CM829"/>
  <c r="CM828" s="1"/>
  <c r="CM827" s="1"/>
  <c r="CS830"/>
  <c r="CL756"/>
  <c r="CL755" s="1"/>
  <c r="CR757"/>
  <c r="CM756"/>
  <c r="CM755" s="1"/>
  <c r="CM744" s="1"/>
  <c r="CS757"/>
  <c r="CL829"/>
  <c r="CL828" s="1"/>
  <c r="CL827" s="1"/>
  <c r="CR830"/>
  <c r="CL746"/>
  <c r="CL745" s="1"/>
  <c r="CL744" s="1"/>
  <c r="CR747"/>
  <c r="CG755"/>
  <c r="CF697"/>
  <c r="CF745"/>
  <c r="CF755"/>
  <c r="CG752"/>
  <c r="CG1255"/>
  <c r="CF752"/>
  <c r="CF828"/>
  <c r="CF1255"/>
  <c r="CG745"/>
  <c r="CG828"/>
  <c r="CA805"/>
  <c r="CG806"/>
  <c r="CA827"/>
  <c r="BZ827"/>
  <c r="CA744"/>
  <c r="BZ744"/>
  <c r="CA1254"/>
  <c r="BZ1254"/>
  <c r="BN463"/>
  <c r="BT805"/>
  <c r="BT804" s="1"/>
  <c r="BZ806"/>
  <c r="BT464"/>
  <c r="BZ465"/>
  <c r="BT466"/>
  <c r="BZ467"/>
  <c r="BU466"/>
  <c r="CA467"/>
  <c r="BU464"/>
  <c r="CA465"/>
  <c r="BO463"/>
  <c r="AE135"/>
  <c r="S82"/>
  <c r="BC50"/>
  <c r="BI51"/>
  <c r="BC1001"/>
  <c r="BI1002"/>
  <c r="BB50"/>
  <c r="BH51"/>
  <c r="BB990"/>
  <c r="BH991"/>
  <c r="AD135"/>
  <c r="AW990"/>
  <c r="AW989" s="1"/>
  <c r="AW984" s="1"/>
  <c r="BC991"/>
  <c r="AW956"/>
  <c r="AW955" s="1"/>
  <c r="BC957"/>
  <c r="AV1001"/>
  <c r="AV1000" s="1"/>
  <c r="BB1002"/>
  <c r="R64"/>
  <c r="AQ578"/>
  <c r="AQ577" s="1"/>
  <c r="AW579"/>
  <c r="AP578"/>
  <c r="AP577" s="1"/>
  <c r="AV579"/>
  <c r="AP956"/>
  <c r="AP955" s="1"/>
  <c r="AV957"/>
  <c r="AP227"/>
  <c r="AP226" s="1"/>
  <c r="AP225" s="1"/>
  <c r="AP224" s="1"/>
  <c r="AV228"/>
  <c r="AQ227"/>
  <c r="AQ226" s="1"/>
  <c r="AQ225" s="1"/>
  <c r="AQ224" s="1"/>
  <c r="AW228"/>
  <c r="AQ1165"/>
  <c r="AQ1164" s="1"/>
  <c r="AQ1163" s="1"/>
  <c r="AQ1162" s="1"/>
  <c r="AQ1161" s="1"/>
  <c r="AW1166"/>
  <c r="AK143"/>
  <c r="AK142" s="1"/>
  <c r="AQ144"/>
  <c r="AK137"/>
  <c r="AK136" s="1"/>
  <c r="AQ138"/>
  <c r="AJ140"/>
  <c r="AJ139" s="1"/>
  <c r="AP141"/>
  <c r="AJ143"/>
  <c r="AJ142" s="1"/>
  <c r="AP144"/>
  <c r="AK140"/>
  <c r="AK139" s="1"/>
  <c r="AQ141"/>
  <c r="AJ1165"/>
  <c r="AJ1164" s="1"/>
  <c r="AJ1163" s="1"/>
  <c r="AJ1162" s="1"/>
  <c r="AJ1161" s="1"/>
  <c r="AP1166"/>
  <c r="AJ137"/>
  <c r="AJ136" s="1"/>
  <c r="AP138"/>
  <c r="X199"/>
  <c r="S59"/>
  <c r="X64"/>
  <c r="S87"/>
  <c r="S199"/>
  <c r="S214"/>
  <c r="S64"/>
  <c r="AD219"/>
  <c r="AJ220"/>
  <c r="AD210"/>
  <c r="AJ211"/>
  <c r="AD200"/>
  <c r="AJ201"/>
  <c r="AD65"/>
  <c r="AJ66"/>
  <c r="AE212"/>
  <c r="AK213"/>
  <c r="AE197"/>
  <c r="AK198"/>
  <c r="AE83"/>
  <c r="AK84"/>
  <c r="AE73"/>
  <c r="AE72" s="1"/>
  <c r="AK74"/>
  <c r="AE219"/>
  <c r="AK220"/>
  <c r="AE210"/>
  <c r="AK211"/>
  <c r="AE200"/>
  <c r="AK201"/>
  <c r="AD217"/>
  <c r="AJ218"/>
  <c r="AD202"/>
  <c r="AD199" s="1"/>
  <c r="AJ203"/>
  <c r="AD67"/>
  <c r="AJ68"/>
  <c r="AD215"/>
  <c r="AJ216"/>
  <c r="AD205"/>
  <c r="AD204" s="1"/>
  <c r="AJ206"/>
  <c r="AD90"/>
  <c r="AJ91"/>
  <c r="AE217"/>
  <c r="AK218"/>
  <c r="AE202"/>
  <c r="AK203"/>
  <c r="AE192"/>
  <c r="AE191" s="1"/>
  <c r="AK193"/>
  <c r="AE78"/>
  <c r="AK79"/>
  <c r="AE67"/>
  <c r="AK68"/>
  <c r="AE215"/>
  <c r="AK216"/>
  <c r="AE205"/>
  <c r="AE204" s="1"/>
  <c r="AK206"/>
  <c r="AE195"/>
  <c r="AK196"/>
  <c r="AD212"/>
  <c r="AJ213"/>
  <c r="AD192"/>
  <c r="AD191" s="1"/>
  <c r="AJ193"/>
  <c r="P58"/>
  <c r="R59"/>
  <c r="R82"/>
  <c r="X214"/>
  <c r="S194"/>
  <c r="Q58"/>
  <c r="O58"/>
  <c r="S75"/>
  <c r="P190"/>
  <c r="R194"/>
  <c r="R75"/>
  <c r="Y90"/>
  <c r="AE91"/>
  <c r="Y80"/>
  <c r="AE81"/>
  <c r="Y70"/>
  <c r="Y69" s="1"/>
  <c r="AE71"/>
  <c r="X60"/>
  <c r="AD61"/>
  <c r="X197"/>
  <c r="AD198"/>
  <c r="X73"/>
  <c r="X72" s="1"/>
  <c r="AD74"/>
  <c r="Y88"/>
  <c r="AE89"/>
  <c r="X80"/>
  <c r="AD81"/>
  <c r="Y62"/>
  <c r="AE63"/>
  <c r="Y199"/>
  <c r="X195"/>
  <c r="AD196"/>
  <c r="X76"/>
  <c r="AD77"/>
  <c r="R207"/>
  <c r="Y85"/>
  <c r="Y82" s="1"/>
  <c r="AE86"/>
  <c r="Y76"/>
  <c r="AE77"/>
  <c r="Y65"/>
  <c r="Y64" s="1"/>
  <c r="AE66"/>
  <c r="X208"/>
  <c r="X207" s="1"/>
  <c r="AD209"/>
  <c r="X88"/>
  <c r="X87" s="1"/>
  <c r="AD89"/>
  <c r="X78"/>
  <c r="AD79"/>
  <c r="Y208"/>
  <c r="Y207" s="1"/>
  <c r="AE209"/>
  <c r="X62"/>
  <c r="AD63"/>
  <c r="X70"/>
  <c r="X69" s="1"/>
  <c r="AD71"/>
  <c r="X83"/>
  <c r="AD84"/>
  <c r="Y214"/>
  <c r="Y194"/>
  <c r="X85"/>
  <c r="AD86"/>
  <c r="Y60"/>
  <c r="AE61"/>
  <c r="N58"/>
  <c r="O190"/>
  <c r="N190"/>
  <c r="Q190"/>
  <c r="CS1256" l="1"/>
  <c r="CS704"/>
  <c r="CW705"/>
  <c r="CV701"/>
  <c r="CV702"/>
  <c r="CW697"/>
  <c r="CW698"/>
  <c r="CR829"/>
  <c r="CV830"/>
  <c r="CR756"/>
  <c r="CV757"/>
  <c r="CS753"/>
  <c r="CW754"/>
  <c r="CR753"/>
  <c r="CV754"/>
  <c r="CR1256"/>
  <c r="CV1257"/>
  <c r="CV704"/>
  <c r="CV705"/>
  <c r="CV699"/>
  <c r="CR746"/>
  <c r="CV747"/>
  <c r="CS756"/>
  <c r="CW757"/>
  <c r="CS829"/>
  <c r="CW830"/>
  <c r="CS746"/>
  <c r="CW747"/>
  <c r="BU463"/>
  <c r="CF1254"/>
  <c r="CF744"/>
  <c r="CG827"/>
  <c r="CG805"/>
  <c r="CM806"/>
  <c r="CF827"/>
  <c r="CG1254"/>
  <c r="CG744"/>
  <c r="BT463"/>
  <c r="CA466"/>
  <c r="CG467"/>
  <c r="BZ464"/>
  <c r="CF465"/>
  <c r="CA804"/>
  <c r="CA464"/>
  <c r="CG465"/>
  <c r="BZ466"/>
  <c r="CF467"/>
  <c r="BZ805"/>
  <c r="CF806"/>
  <c r="Y87"/>
  <c r="BH990"/>
  <c r="BH989" s="1"/>
  <c r="BH984" s="1"/>
  <c r="BN991"/>
  <c r="BI1001"/>
  <c r="BI1000" s="1"/>
  <c r="BO1002"/>
  <c r="BH50"/>
  <c r="BN51"/>
  <c r="BI50"/>
  <c r="BO51"/>
  <c r="BB989"/>
  <c r="BC1000"/>
  <c r="AJ135"/>
  <c r="BC956"/>
  <c r="BI957"/>
  <c r="BB1001"/>
  <c r="BH1002"/>
  <c r="BC990"/>
  <c r="BI991"/>
  <c r="AW227"/>
  <c r="AW226" s="1"/>
  <c r="AW225" s="1"/>
  <c r="AW224" s="1"/>
  <c r="BC228"/>
  <c r="AV956"/>
  <c r="AV955" s="1"/>
  <c r="BB957"/>
  <c r="AW578"/>
  <c r="AW577" s="1"/>
  <c r="BC579"/>
  <c r="AW1165"/>
  <c r="AW1164" s="1"/>
  <c r="AW1163" s="1"/>
  <c r="AW1162" s="1"/>
  <c r="AW1161" s="1"/>
  <c r="BC1166"/>
  <c r="AV227"/>
  <c r="AV226" s="1"/>
  <c r="AV225" s="1"/>
  <c r="AV224" s="1"/>
  <c r="BB228"/>
  <c r="AV578"/>
  <c r="AV577" s="1"/>
  <c r="BB579"/>
  <c r="AK135"/>
  <c r="AP137"/>
  <c r="AP136" s="1"/>
  <c r="AV138"/>
  <c r="AQ140"/>
  <c r="AQ139" s="1"/>
  <c r="AW141"/>
  <c r="AP140"/>
  <c r="AP139" s="1"/>
  <c r="AV141"/>
  <c r="AQ143"/>
  <c r="AQ142" s="1"/>
  <c r="AW144"/>
  <c r="S58"/>
  <c r="AP1165"/>
  <c r="AP1164" s="1"/>
  <c r="AP1163" s="1"/>
  <c r="AP1162" s="1"/>
  <c r="AP1161" s="1"/>
  <c r="AV1166"/>
  <c r="AP143"/>
  <c r="AP142" s="1"/>
  <c r="AV144"/>
  <c r="AQ137"/>
  <c r="AQ136" s="1"/>
  <c r="AW138"/>
  <c r="AK205"/>
  <c r="AK204" s="1"/>
  <c r="AQ206"/>
  <c r="AK217"/>
  <c r="AQ218"/>
  <c r="AJ67"/>
  <c r="AP68"/>
  <c r="AJ217"/>
  <c r="AP218"/>
  <c r="AK210"/>
  <c r="AQ211"/>
  <c r="AK73"/>
  <c r="AK72" s="1"/>
  <c r="AQ74"/>
  <c r="AK197"/>
  <c r="AQ198"/>
  <c r="AJ65"/>
  <c r="AP66"/>
  <c r="AJ210"/>
  <c r="AP211"/>
  <c r="AJ212"/>
  <c r="AP213"/>
  <c r="AJ205"/>
  <c r="AJ204" s="1"/>
  <c r="AP206"/>
  <c r="AK192"/>
  <c r="AK191" s="1"/>
  <c r="AQ193"/>
  <c r="AJ202"/>
  <c r="AP203"/>
  <c r="AK200"/>
  <c r="AQ201"/>
  <c r="AK219"/>
  <c r="AQ220"/>
  <c r="AK83"/>
  <c r="AQ84"/>
  <c r="AK212"/>
  <c r="AQ213"/>
  <c r="AJ200"/>
  <c r="AP201"/>
  <c r="AJ219"/>
  <c r="AP220"/>
  <c r="AK67"/>
  <c r="AQ68"/>
  <c r="AJ192"/>
  <c r="AJ191" s="1"/>
  <c r="AP193"/>
  <c r="AK195"/>
  <c r="AQ196"/>
  <c r="AK215"/>
  <c r="AQ216"/>
  <c r="AK78"/>
  <c r="AQ79"/>
  <c r="AK202"/>
  <c r="AQ203"/>
  <c r="AJ90"/>
  <c r="AP91"/>
  <c r="AJ215"/>
  <c r="AP216"/>
  <c r="AE214"/>
  <c r="AE199"/>
  <c r="S190"/>
  <c r="R190"/>
  <c r="AD64"/>
  <c r="R58"/>
  <c r="AE194"/>
  <c r="AD214"/>
  <c r="X59"/>
  <c r="Y75"/>
  <c r="Y59"/>
  <c r="AE60"/>
  <c r="AK61"/>
  <c r="AD80"/>
  <c r="AJ81"/>
  <c r="AD73"/>
  <c r="AD72" s="1"/>
  <c r="AJ74"/>
  <c r="AD60"/>
  <c r="AJ61"/>
  <c r="AE80"/>
  <c r="AK81"/>
  <c r="AD83"/>
  <c r="AJ84"/>
  <c r="AD62"/>
  <c r="AJ63"/>
  <c r="AD78"/>
  <c r="AJ79"/>
  <c r="AD208"/>
  <c r="AD207" s="1"/>
  <c r="AJ209"/>
  <c r="AE76"/>
  <c r="AK77"/>
  <c r="AD195"/>
  <c r="AJ196"/>
  <c r="AE62"/>
  <c r="AK63"/>
  <c r="AE88"/>
  <c r="AK89"/>
  <c r="AD197"/>
  <c r="AJ198"/>
  <c r="AE70"/>
  <c r="AE69" s="1"/>
  <c r="AK71"/>
  <c r="AE90"/>
  <c r="AK91"/>
  <c r="AD85"/>
  <c r="AJ86"/>
  <c r="AD70"/>
  <c r="AD69" s="1"/>
  <c r="AJ71"/>
  <c r="AE208"/>
  <c r="AE207" s="1"/>
  <c r="AK209"/>
  <c r="AD88"/>
  <c r="AD87" s="1"/>
  <c r="AJ89"/>
  <c r="AE65"/>
  <c r="AE64" s="1"/>
  <c r="AK66"/>
  <c r="AE85"/>
  <c r="AE82" s="1"/>
  <c r="AK86"/>
  <c r="AD76"/>
  <c r="AJ77"/>
  <c r="X194"/>
  <c r="X190" s="1"/>
  <c r="Y190"/>
  <c r="X82"/>
  <c r="X75"/>
  <c r="Q1291"/>
  <c r="Q1290" s="1"/>
  <c r="Q1289" s="1"/>
  <c r="P1291"/>
  <c r="P1290" s="1"/>
  <c r="P1289" s="1"/>
  <c r="O1291"/>
  <c r="O1290" s="1"/>
  <c r="O1289" s="1"/>
  <c r="N1291"/>
  <c r="N1290" s="1"/>
  <c r="N1289" s="1"/>
  <c r="Q1287"/>
  <c r="Q1286" s="1"/>
  <c r="P1287"/>
  <c r="P1286" s="1"/>
  <c r="O1287"/>
  <c r="O1286" s="1"/>
  <c r="N1287"/>
  <c r="N1286" s="1"/>
  <c r="Q1279"/>
  <c r="P1279"/>
  <c r="P1278" s="1"/>
  <c r="P1277" s="1"/>
  <c r="P1276" s="1"/>
  <c r="P1275" s="1"/>
  <c r="P1274" s="1"/>
  <c r="P1272" s="1"/>
  <c r="O1279"/>
  <c r="O1278" s="1"/>
  <c r="O1277" s="1"/>
  <c r="O1276" s="1"/>
  <c r="O1275" s="1"/>
  <c r="O1274" s="1"/>
  <c r="O1272" s="1"/>
  <c r="N1279"/>
  <c r="N1278" s="1"/>
  <c r="N1277" s="1"/>
  <c r="N1276" s="1"/>
  <c r="N1275" s="1"/>
  <c r="N1274" s="1"/>
  <c r="N1272" s="1"/>
  <c r="Q1278"/>
  <c r="Q1277" s="1"/>
  <c r="Q1276" s="1"/>
  <c r="Q1275" s="1"/>
  <c r="Q1274" s="1"/>
  <c r="Q1272" s="1"/>
  <c r="Q1269"/>
  <c r="P1269"/>
  <c r="P1268" s="1"/>
  <c r="P1267" s="1"/>
  <c r="P1266" s="1"/>
  <c r="P1265" s="1"/>
  <c r="O1269"/>
  <c r="O1268" s="1"/>
  <c r="O1267" s="1"/>
  <c r="O1266" s="1"/>
  <c r="O1265" s="1"/>
  <c r="N1269"/>
  <c r="N1268" s="1"/>
  <c r="N1267" s="1"/>
  <c r="N1266" s="1"/>
  <c r="N1265" s="1"/>
  <c r="Q1268"/>
  <c r="Q1267" s="1"/>
  <c r="Q1266" s="1"/>
  <c r="Q1265" s="1"/>
  <c r="Q1262"/>
  <c r="P1262"/>
  <c r="O1262"/>
  <c r="O1261" s="1"/>
  <c r="O1260" s="1"/>
  <c r="O1259" s="1"/>
  <c r="N1262"/>
  <c r="N1261" s="1"/>
  <c r="N1260" s="1"/>
  <c r="N1259" s="1"/>
  <c r="Q1261"/>
  <c r="Q1260" s="1"/>
  <c r="Q1259" s="1"/>
  <c r="P1261"/>
  <c r="P1260" s="1"/>
  <c r="P1259" s="1"/>
  <c r="Q1252"/>
  <c r="P1252"/>
  <c r="P1251" s="1"/>
  <c r="O1252"/>
  <c r="O1251" s="1"/>
  <c r="N1252"/>
  <c r="N1251" s="1"/>
  <c r="Q1251"/>
  <c r="Q1249"/>
  <c r="Q1248" s="1"/>
  <c r="P1249"/>
  <c r="P1248" s="1"/>
  <c r="O1249"/>
  <c r="O1248" s="1"/>
  <c r="N1249"/>
  <c r="N1248" s="1"/>
  <c r="Q1245"/>
  <c r="P1245"/>
  <c r="O1245"/>
  <c r="O1244" s="1"/>
  <c r="O1243" s="1"/>
  <c r="N1245"/>
  <c r="N1244" s="1"/>
  <c r="N1243" s="1"/>
  <c r="Q1244"/>
  <c r="Q1243" s="1"/>
  <c r="P1244"/>
  <c r="P1243" s="1"/>
  <c r="Q1236"/>
  <c r="Q1235" s="1"/>
  <c r="Q1234" s="1"/>
  <c r="Q1233" s="1"/>
  <c r="P1236"/>
  <c r="P1235" s="1"/>
  <c r="P1234" s="1"/>
  <c r="P1233" s="1"/>
  <c r="O1236"/>
  <c r="O1235" s="1"/>
  <c r="O1234" s="1"/>
  <c r="O1233" s="1"/>
  <c r="N1236"/>
  <c r="N1235" s="1"/>
  <c r="N1234" s="1"/>
  <c r="N1233" s="1"/>
  <c r="Q1231"/>
  <c r="Q1230" s="1"/>
  <c r="P1231"/>
  <c r="P1230" s="1"/>
  <c r="O1231"/>
  <c r="O1230" s="1"/>
  <c r="N1231"/>
  <c r="N1230" s="1"/>
  <c r="Q1228"/>
  <c r="Q1227" s="1"/>
  <c r="P1228"/>
  <c r="P1227" s="1"/>
  <c r="O1228"/>
  <c r="O1227" s="1"/>
  <c r="N1228"/>
  <c r="N1227" s="1"/>
  <c r="Q1209"/>
  <c r="Q1208" s="1"/>
  <c r="Q1207" s="1"/>
  <c r="P1209"/>
  <c r="P1208" s="1"/>
  <c r="P1207" s="1"/>
  <c r="O1209"/>
  <c r="O1208" s="1"/>
  <c r="O1207" s="1"/>
  <c r="N1209"/>
  <c r="N1208" s="1"/>
  <c r="N1207" s="1"/>
  <c r="Q1205"/>
  <c r="P1205"/>
  <c r="O1205"/>
  <c r="O1204" s="1"/>
  <c r="N1205"/>
  <c r="N1204" s="1"/>
  <c r="Q1204"/>
  <c r="P1204"/>
  <c r="Q1202"/>
  <c r="Q1201" s="1"/>
  <c r="P1202"/>
  <c r="P1201" s="1"/>
  <c r="O1202"/>
  <c r="O1201" s="1"/>
  <c r="N1202"/>
  <c r="N1201" s="1"/>
  <c r="Q1198"/>
  <c r="P1198"/>
  <c r="O1198"/>
  <c r="N1198"/>
  <c r="Q1196"/>
  <c r="P1196"/>
  <c r="P1195" s="1"/>
  <c r="O1196"/>
  <c r="O1195" s="1"/>
  <c r="N1196"/>
  <c r="N1195" s="1"/>
  <c r="Q1195"/>
  <c r="Q1190"/>
  <c r="Q1189" s="1"/>
  <c r="P1190"/>
  <c r="P1189" s="1"/>
  <c r="O1190"/>
  <c r="O1189" s="1"/>
  <c r="N1190"/>
  <c r="N1189" s="1"/>
  <c r="Q1185"/>
  <c r="P1185"/>
  <c r="O1185"/>
  <c r="O1184" s="1"/>
  <c r="N1185"/>
  <c r="N1184" s="1"/>
  <c r="Q1184"/>
  <c r="P1184"/>
  <c r="Q1182"/>
  <c r="Q1181" s="1"/>
  <c r="P1182"/>
  <c r="P1181" s="1"/>
  <c r="O1182"/>
  <c r="O1181" s="1"/>
  <c r="N1182"/>
  <c r="N1181" s="1"/>
  <c r="Q1179"/>
  <c r="P1179"/>
  <c r="P1178" s="1"/>
  <c r="O1179"/>
  <c r="O1178" s="1"/>
  <c r="N1179"/>
  <c r="N1178" s="1"/>
  <c r="Q1178"/>
  <c r="Q1141"/>
  <c r="P1141"/>
  <c r="P1140" s="1"/>
  <c r="O1141"/>
  <c r="O1140" s="1"/>
  <c r="N1141"/>
  <c r="N1140" s="1"/>
  <c r="Q1140"/>
  <c r="Q1138"/>
  <c r="Q1137" s="1"/>
  <c r="P1138"/>
  <c r="P1137" s="1"/>
  <c r="O1138"/>
  <c r="O1137" s="1"/>
  <c r="N1138"/>
  <c r="N1137" s="1"/>
  <c r="Q1135"/>
  <c r="P1135"/>
  <c r="P1134" s="1"/>
  <c r="O1135"/>
  <c r="O1134" s="1"/>
  <c r="N1135"/>
  <c r="N1134" s="1"/>
  <c r="Q1134"/>
  <c r="Q1132"/>
  <c r="Q1131" s="1"/>
  <c r="P1132"/>
  <c r="P1131" s="1"/>
  <c r="O1132"/>
  <c r="O1131" s="1"/>
  <c r="N1132"/>
  <c r="N1131" s="1"/>
  <c r="Q1129"/>
  <c r="Q1128" s="1"/>
  <c r="P1129"/>
  <c r="P1128" s="1"/>
  <c r="O1129"/>
  <c r="O1128" s="1"/>
  <c r="N1129"/>
  <c r="N1128" s="1"/>
  <c r="Q1126"/>
  <c r="Q1125" s="1"/>
  <c r="P1126"/>
  <c r="P1125" s="1"/>
  <c r="O1126"/>
  <c r="O1125" s="1"/>
  <c r="N1126"/>
  <c r="N1125" s="1"/>
  <c r="Q1123"/>
  <c r="P1123"/>
  <c r="P1122" s="1"/>
  <c r="O1123"/>
  <c r="O1122" s="1"/>
  <c r="N1123"/>
  <c r="N1122" s="1"/>
  <c r="Q1122"/>
  <c r="Q1115"/>
  <c r="Q1114" s="1"/>
  <c r="Q1113" s="1"/>
  <c r="Q1112" s="1"/>
  <c r="P1115"/>
  <c r="P1114" s="1"/>
  <c r="P1113" s="1"/>
  <c r="P1112" s="1"/>
  <c r="O1115"/>
  <c r="O1114" s="1"/>
  <c r="O1113" s="1"/>
  <c r="O1112" s="1"/>
  <c r="N1115"/>
  <c r="N1114" s="1"/>
  <c r="N1113" s="1"/>
  <c r="N1112" s="1"/>
  <c r="Q1103"/>
  <c r="P1103"/>
  <c r="O1103"/>
  <c r="O1102" s="1"/>
  <c r="N1103"/>
  <c r="N1102" s="1"/>
  <c r="Q1102"/>
  <c r="P1102"/>
  <c r="Q1100"/>
  <c r="Q1099" s="1"/>
  <c r="P1100"/>
  <c r="P1099" s="1"/>
  <c r="O1100"/>
  <c r="O1099" s="1"/>
  <c r="N1100"/>
  <c r="N1099" s="1"/>
  <c r="Q1097"/>
  <c r="P1097"/>
  <c r="O1097"/>
  <c r="O1096" s="1"/>
  <c r="N1097"/>
  <c r="N1096" s="1"/>
  <c r="Q1096"/>
  <c r="P1096"/>
  <c r="Q1094"/>
  <c r="Q1093" s="1"/>
  <c r="P1094"/>
  <c r="P1093" s="1"/>
  <c r="O1094"/>
  <c r="O1093" s="1"/>
  <c r="N1094"/>
  <c r="N1093" s="1"/>
  <c r="Q1091"/>
  <c r="Q1090" s="1"/>
  <c r="P1091"/>
  <c r="P1090" s="1"/>
  <c r="O1091"/>
  <c r="O1090" s="1"/>
  <c r="N1091"/>
  <c r="N1090" s="1"/>
  <c r="Q1088"/>
  <c r="Q1087" s="1"/>
  <c r="P1088"/>
  <c r="P1087" s="1"/>
  <c r="O1088"/>
  <c r="O1087" s="1"/>
  <c r="N1088"/>
  <c r="N1087" s="1"/>
  <c r="Q1085"/>
  <c r="P1085"/>
  <c r="O1085"/>
  <c r="N1085"/>
  <c r="Q1084"/>
  <c r="P1084"/>
  <c r="O1084"/>
  <c r="N1084"/>
  <c r="Q1082"/>
  <c r="Q1081" s="1"/>
  <c r="P1082"/>
  <c r="P1081" s="1"/>
  <c r="O1082"/>
  <c r="O1081" s="1"/>
  <c r="N1082"/>
  <c r="N1081" s="1"/>
  <c r="Q1079"/>
  <c r="P1079"/>
  <c r="O1079"/>
  <c r="O1078" s="1"/>
  <c r="N1079"/>
  <c r="N1078" s="1"/>
  <c r="Q1078"/>
  <c r="P1078"/>
  <c r="Q1076"/>
  <c r="Q1075" s="1"/>
  <c r="P1076"/>
  <c r="P1075" s="1"/>
  <c r="O1076"/>
  <c r="O1075" s="1"/>
  <c r="N1076"/>
  <c r="N1075" s="1"/>
  <c r="Q1073"/>
  <c r="Q1072" s="1"/>
  <c r="P1073"/>
  <c r="P1072" s="1"/>
  <c r="O1073"/>
  <c r="O1072" s="1"/>
  <c r="N1073"/>
  <c r="N1072" s="1"/>
  <c r="Q1070"/>
  <c r="Q1069" s="1"/>
  <c r="P1070"/>
  <c r="P1069" s="1"/>
  <c r="O1070"/>
  <c r="O1069" s="1"/>
  <c r="N1070"/>
  <c r="N1069" s="1"/>
  <c r="Q1067"/>
  <c r="P1067"/>
  <c r="O1067"/>
  <c r="N1067"/>
  <c r="Q1066"/>
  <c r="P1066"/>
  <c r="O1066"/>
  <c r="N1066"/>
  <c r="Q1064"/>
  <c r="P1064"/>
  <c r="P1063" s="1"/>
  <c r="O1064"/>
  <c r="O1063" s="1"/>
  <c r="N1064"/>
  <c r="N1063" s="1"/>
  <c r="Q1063"/>
  <c r="Q1061"/>
  <c r="P1061"/>
  <c r="O1061"/>
  <c r="N1061"/>
  <c r="N1060" s="1"/>
  <c r="Q1060"/>
  <c r="P1060"/>
  <c r="O1060"/>
  <c r="Q1058"/>
  <c r="P1058"/>
  <c r="P1057" s="1"/>
  <c r="O1058"/>
  <c r="O1057" s="1"/>
  <c r="N1058"/>
  <c r="N1057" s="1"/>
  <c r="Q1057"/>
  <c r="Q1055"/>
  <c r="P1055"/>
  <c r="O1055"/>
  <c r="O1054" s="1"/>
  <c r="N1055"/>
  <c r="N1054" s="1"/>
  <c r="Q1054"/>
  <c r="P1054"/>
  <c r="Q1052"/>
  <c r="Q1051" s="1"/>
  <c r="P1052"/>
  <c r="O1052"/>
  <c r="O1051" s="1"/>
  <c r="N1052"/>
  <c r="N1051" s="1"/>
  <c r="P1051"/>
  <c r="Q1049"/>
  <c r="Q1048" s="1"/>
  <c r="P1049"/>
  <c r="P1048" s="1"/>
  <c r="O1049"/>
  <c r="O1048" s="1"/>
  <c r="N1049"/>
  <c r="N1048" s="1"/>
  <c r="Q1046"/>
  <c r="P1046"/>
  <c r="O1046"/>
  <c r="N1046"/>
  <c r="N1045" s="1"/>
  <c r="Q1045"/>
  <c r="P1045"/>
  <c r="O1045"/>
  <c r="Q1043"/>
  <c r="P1043"/>
  <c r="P1042" s="1"/>
  <c r="O1043"/>
  <c r="O1042" s="1"/>
  <c r="N1043"/>
  <c r="N1042" s="1"/>
  <c r="Q1042"/>
  <c r="Q1040"/>
  <c r="Q1039" s="1"/>
  <c r="P1040"/>
  <c r="P1039" s="1"/>
  <c r="O1040"/>
  <c r="O1039" s="1"/>
  <c r="N1040"/>
  <c r="N1039" s="1"/>
  <c r="Q1037"/>
  <c r="Q1036" s="1"/>
  <c r="P1037"/>
  <c r="P1036" s="1"/>
  <c r="O1037"/>
  <c r="O1036" s="1"/>
  <c r="N1037"/>
  <c r="N1036" s="1"/>
  <c r="Q1034"/>
  <c r="Q1033" s="1"/>
  <c r="P1034"/>
  <c r="P1033" s="1"/>
  <c r="O1034"/>
  <c r="O1033" s="1"/>
  <c r="N1034"/>
  <c r="N1033" s="1"/>
  <c r="Q1031"/>
  <c r="Q1030" s="1"/>
  <c r="P1031"/>
  <c r="P1030" s="1"/>
  <c r="O1031"/>
  <c r="O1030" s="1"/>
  <c r="N1031"/>
  <c r="N1030" s="1"/>
  <c r="Q1024"/>
  <c r="Q1023" s="1"/>
  <c r="Q1022" s="1"/>
  <c r="Q1021" s="1"/>
  <c r="Q1020" s="1"/>
  <c r="Q1019" s="1"/>
  <c r="P1024"/>
  <c r="P1023" s="1"/>
  <c r="P1022" s="1"/>
  <c r="P1021" s="1"/>
  <c r="P1020" s="1"/>
  <c r="P1019" s="1"/>
  <c r="O1024"/>
  <c r="O1023" s="1"/>
  <c r="O1022" s="1"/>
  <c r="O1021" s="1"/>
  <c r="O1020" s="1"/>
  <c r="O1019" s="1"/>
  <c r="N1024"/>
  <c r="N1023" s="1"/>
  <c r="N1022" s="1"/>
  <c r="N1021" s="1"/>
  <c r="N1020" s="1"/>
  <c r="N1019" s="1"/>
  <c r="Q1014"/>
  <c r="P1014"/>
  <c r="P1013" s="1"/>
  <c r="P1012" s="1"/>
  <c r="P1011" s="1"/>
  <c r="P1010" s="1"/>
  <c r="O1014"/>
  <c r="O1013" s="1"/>
  <c r="O1012" s="1"/>
  <c r="O1011" s="1"/>
  <c r="O1010" s="1"/>
  <c r="N1014"/>
  <c r="N1013" s="1"/>
  <c r="N1012" s="1"/>
  <c r="N1011" s="1"/>
  <c r="N1010" s="1"/>
  <c r="Q1013"/>
  <c r="Q1012" s="1"/>
  <c r="Q1011" s="1"/>
  <c r="Q1010" s="1"/>
  <c r="Q981"/>
  <c r="Q980" s="1"/>
  <c r="Q979" s="1"/>
  <c r="P981"/>
  <c r="P980" s="1"/>
  <c r="P979" s="1"/>
  <c r="O981"/>
  <c r="O980" s="1"/>
  <c r="O979" s="1"/>
  <c r="N981"/>
  <c r="N980" s="1"/>
  <c r="N979" s="1"/>
  <c r="Q977"/>
  <c r="Q976" s="1"/>
  <c r="Q975" s="1"/>
  <c r="P977"/>
  <c r="P976" s="1"/>
  <c r="P975" s="1"/>
  <c r="O977"/>
  <c r="O976" s="1"/>
  <c r="O975" s="1"/>
  <c r="N977"/>
  <c r="N976" s="1"/>
  <c r="N975" s="1"/>
  <c r="Q972"/>
  <c r="P972"/>
  <c r="O972"/>
  <c r="O971" s="1"/>
  <c r="N972"/>
  <c r="N971" s="1"/>
  <c r="Q971"/>
  <c r="P971"/>
  <c r="Q969"/>
  <c r="Q968" s="1"/>
  <c r="P969"/>
  <c r="P968" s="1"/>
  <c r="O969"/>
  <c r="O968" s="1"/>
  <c r="N969"/>
  <c r="N968" s="1"/>
  <c r="Q966"/>
  <c r="P966"/>
  <c r="P965" s="1"/>
  <c r="O966"/>
  <c r="O965" s="1"/>
  <c r="N966"/>
  <c r="N965" s="1"/>
  <c r="Q965"/>
  <c r="Q962"/>
  <c r="P962"/>
  <c r="P961" s="1"/>
  <c r="O962"/>
  <c r="O961" s="1"/>
  <c r="N962"/>
  <c r="N961" s="1"/>
  <c r="Q961"/>
  <c r="Q959"/>
  <c r="Q958" s="1"/>
  <c r="P959"/>
  <c r="P958" s="1"/>
  <c r="O959"/>
  <c r="O958" s="1"/>
  <c r="N959"/>
  <c r="N958" s="1"/>
  <c r="Q951"/>
  <c r="P951"/>
  <c r="O951"/>
  <c r="O950" s="1"/>
  <c r="N951"/>
  <c r="N950" s="1"/>
  <c r="Q950"/>
  <c r="P950"/>
  <c r="Q948"/>
  <c r="Q947" s="1"/>
  <c r="P948"/>
  <c r="P947" s="1"/>
  <c r="O948"/>
  <c r="O947" s="1"/>
  <c r="N948"/>
  <c r="N947" s="1"/>
  <c r="Q945"/>
  <c r="P945"/>
  <c r="O945"/>
  <c r="O944" s="1"/>
  <c r="N945"/>
  <c r="N944" s="1"/>
  <c r="Q944"/>
  <c r="P944"/>
  <c r="Q941"/>
  <c r="P941"/>
  <c r="O941"/>
  <c r="O940" s="1"/>
  <c r="N941"/>
  <c r="N940" s="1"/>
  <c r="Q940"/>
  <c r="P940"/>
  <c r="Q938"/>
  <c r="Q937" s="1"/>
  <c r="P938"/>
  <c r="P937" s="1"/>
  <c r="O938"/>
  <c r="O937" s="1"/>
  <c r="N938"/>
  <c r="N937" s="1"/>
  <c r="Q916"/>
  <c r="P916"/>
  <c r="O916"/>
  <c r="N916"/>
  <c r="Q914"/>
  <c r="P914"/>
  <c r="O914"/>
  <c r="N914"/>
  <c r="Q912"/>
  <c r="P912"/>
  <c r="P911" s="1"/>
  <c r="P910" s="1"/>
  <c r="O912"/>
  <c r="O911" s="1"/>
  <c r="O910" s="1"/>
  <c r="N912"/>
  <c r="N911" s="1"/>
  <c r="N910" s="1"/>
  <c r="Q911"/>
  <c r="Q910" s="1"/>
  <c r="Q908"/>
  <c r="Q907" s="1"/>
  <c r="Q906" s="1"/>
  <c r="P908"/>
  <c r="P907" s="1"/>
  <c r="P906" s="1"/>
  <c r="O908"/>
  <c r="O907" s="1"/>
  <c r="O906" s="1"/>
  <c r="N908"/>
  <c r="N907" s="1"/>
  <c r="N906" s="1"/>
  <c r="Q904"/>
  <c r="Q903" s="1"/>
  <c r="Q902" s="1"/>
  <c r="P904"/>
  <c r="P903" s="1"/>
  <c r="P902" s="1"/>
  <c r="O904"/>
  <c r="O903" s="1"/>
  <c r="O902" s="1"/>
  <c r="N904"/>
  <c r="N903" s="1"/>
  <c r="N902" s="1"/>
  <c r="Q897"/>
  <c r="Q896" s="1"/>
  <c r="P897"/>
  <c r="P896" s="1"/>
  <c r="O897"/>
  <c r="O896" s="1"/>
  <c r="N897"/>
  <c r="N896" s="1"/>
  <c r="Q894"/>
  <c r="Q893" s="1"/>
  <c r="P894"/>
  <c r="P893" s="1"/>
  <c r="O894"/>
  <c r="O893" s="1"/>
  <c r="N894"/>
  <c r="N893" s="1"/>
  <c r="Q882"/>
  <c r="Q881" s="1"/>
  <c r="Q880" s="1"/>
  <c r="P882"/>
  <c r="P881" s="1"/>
  <c r="P880" s="1"/>
  <c r="O882"/>
  <c r="N882"/>
  <c r="N881" s="1"/>
  <c r="N880" s="1"/>
  <c r="O881"/>
  <c r="O880" s="1"/>
  <c r="Q878"/>
  <c r="P878"/>
  <c r="O878"/>
  <c r="O877" s="1"/>
  <c r="O876" s="1"/>
  <c r="N878"/>
  <c r="N877" s="1"/>
  <c r="N876" s="1"/>
  <c r="Q877"/>
  <c r="Q876" s="1"/>
  <c r="P877"/>
  <c r="P876" s="1"/>
  <c r="Q871"/>
  <c r="P871"/>
  <c r="O871"/>
  <c r="O870" s="1"/>
  <c r="O869" s="1"/>
  <c r="N871"/>
  <c r="N870" s="1"/>
  <c r="N869" s="1"/>
  <c r="Q870"/>
  <c r="Q869" s="1"/>
  <c r="P870"/>
  <c r="P869" s="1"/>
  <c r="Q867"/>
  <c r="P867"/>
  <c r="O867"/>
  <c r="O866" s="1"/>
  <c r="O865" s="1"/>
  <c r="N867"/>
  <c r="N866" s="1"/>
  <c r="N865" s="1"/>
  <c r="Q866"/>
  <c r="Q865" s="1"/>
  <c r="P866"/>
  <c r="P865" s="1"/>
  <c r="Q860"/>
  <c r="Q859" s="1"/>
  <c r="Q858" s="1"/>
  <c r="P860"/>
  <c r="P859" s="1"/>
  <c r="P858" s="1"/>
  <c r="O860"/>
  <c r="O859" s="1"/>
  <c r="O858" s="1"/>
  <c r="N860"/>
  <c r="N859" s="1"/>
  <c r="N858" s="1"/>
  <c r="Q856"/>
  <c r="P856"/>
  <c r="O856"/>
  <c r="O855" s="1"/>
  <c r="O854" s="1"/>
  <c r="N856"/>
  <c r="N855" s="1"/>
  <c r="N854" s="1"/>
  <c r="Q855"/>
  <c r="Q854" s="1"/>
  <c r="P855"/>
  <c r="P854" s="1"/>
  <c r="Q840"/>
  <c r="P840"/>
  <c r="O840"/>
  <c r="N840"/>
  <c r="Q839"/>
  <c r="P839"/>
  <c r="P838" s="1"/>
  <c r="P837" s="1"/>
  <c r="O839"/>
  <c r="O838" s="1"/>
  <c r="O837" s="1"/>
  <c r="N839"/>
  <c r="N838" s="1"/>
  <c r="N837" s="1"/>
  <c r="Q838"/>
  <c r="Q837" s="1"/>
  <c r="Q821"/>
  <c r="P821"/>
  <c r="P820" s="1"/>
  <c r="P819" s="1"/>
  <c r="O821"/>
  <c r="O820" s="1"/>
  <c r="O819" s="1"/>
  <c r="N821"/>
  <c r="N820" s="1"/>
  <c r="N819" s="1"/>
  <c r="Q820"/>
  <c r="Q819" s="1"/>
  <c r="Q817"/>
  <c r="Q816" s="1"/>
  <c r="Q815" s="1"/>
  <c r="P817"/>
  <c r="P816" s="1"/>
  <c r="P815" s="1"/>
  <c r="O817"/>
  <c r="O816" s="1"/>
  <c r="O815" s="1"/>
  <c r="N817"/>
  <c r="N816" s="1"/>
  <c r="N815" s="1"/>
  <c r="Q813"/>
  <c r="P813"/>
  <c r="P812" s="1"/>
  <c r="P811" s="1"/>
  <c r="O813"/>
  <c r="O812" s="1"/>
  <c r="O811" s="1"/>
  <c r="N813"/>
  <c r="N812" s="1"/>
  <c r="N811" s="1"/>
  <c r="Q812"/>
  <c r="Q811" s="1"/>
  <c r="Q792"/>
  <c r="Q791" s="1"/>
  <c r="Q790" s="1"/>
  <c r="P792"/>
  <c r="P791" s="1"/>
  <c r="P790" s="1"/>
  <c r="O792"/>
  <c r="O791" s="1"/>
  <c r="O790" s="1"/>
  <c r="N792"/>
  <c r="N791" s="1"/>
  <c r="N790" s="1"/>
  <c r="Q788"/>
  <c r="Q787" s="1"/>
  <c r="P788"/>
  <c r="P787" s="1"/>
  <c r="O788"/>
  <c r="O787" s="1"/>
  <c r="N788"/>
  <c r="N787" s="1"/>
  <c r="Q785"/>
  <c r="P785"/>
  <c r="P784" s="1"/>
  <c r="O785"/>
  <c r="O784" s="1"/>
  <c r="N785"/>
  <c r="N784" s="1"/>
  <c r="Q784"/>
  <c r="Q781"/>
  <c r="Q780" s="1"/>
  <c r="Q779" s="1"/>
  <c r="P781"/>
  <c r="P780" s="1"/>
  <c r="P779" s="1"/>
  <c r="O781"/>
  <c r="O780" s="1"/>
  <c r="O779" s="1"/>
  <c r="N781"/>
  <c r="N780" s="1"/>
  <c r="N779" s="1"/>
  <c r="Q776"/>
  <c r="Q775" s="1"/>
  <c r="Q774" s="1"/>
  <c r="P776"/>
  <c r="P775" s="1"/>
  <c r="P774" s="1"/>
  <c r="O776"/>
  <c r="O775" s="1"/>
  <c r="O774" s="1"/>
  <c r="N776"/>
  <c r="N775" s="1"/>
  <c r="N774" s="1"/>
  <c r="Q772"/>
  <c r="Q771" s="1"/>
  <c r="Q770" s="1"/>
  <c r="P772"/>
  <c r="P771" s="1"/>
  <c r="P770" s="1"/>
  <c r="O772"/>
  <c r="O771" s="1"/>
  <c r="O770" s="1"/>
  <c r="N772"/>
  <c r="N771" s="1"/>
  <c r="N770" s="1"/>
  <c r="Q768"/>
  <c r="Q767" s="1"/>
  <c r="Q766" s="1"/>
  <c r="P768"/>
  <c r="P767" s="1"/>
  <c r="P766" s="1"/>
  <c r="O768"/>
  <c r="O767" s="1"/>
  <c r="O766" s="1"/>
  <c r="N768"/>
  <c r="N767" s="1"/>
  <c r="N766" s="1"/>
  <c r="Q738"/>
  <c r="Q737" s="1"/>
  <c r="Q736" s="1"/>
  <c r="P738"/>
  <c r="P737" s="1"/>
  <c r="P736" s="1"/>
  <c r="O738"/>
  <c r="O737" s="1"/>
  <c r="O736" s="1"/>
  <c r="N738"/>
  <c r="N737" s="1"/>
  <c r="N736" s="1"/>
  <c r="Q734"/>
  <c r="Q733" s="1"/>
  <c r="P734"/>
  <c r="P733" s="1"/>
  <c r="O734"/>
  <c r="O733" s="1"/>
  <c r="N734"/>
  <c r="N733" s="1"/>
  <c r="Q731"/>
  <c r="P731"/>
  <c r="O731"/>
  <c r="O730" s="1"/>
  <c r="N731"/>
  <c r="N730" s="1"/>
  <c r="Q730"/>
  <c r="P730"/>
  <c r="Q728"/>
  <c r="Q727" s="1"/>
  <c r="P728"/>
  <c r="P727" s="1"/>
  <c r="O728"/>
  <c r="O727" s="1"/>
  <c r="N728"/>
  <c r="N727" s="1"/>
  <c r="Q724"/>
  <c r="Q723" s="1"/>
  <c r="Q722" s="1"/>
  <c r="P724"/>
  <c r="P723" s="1"/>
  <c r="P722" s="1"/>
  <c r="O724"/>
  <c r="O723" s="1"/>
  <c r="O722" s="1"/>
  <c r="N724"/>
  <c r="N723" s="1"/>
  <c r="N722" s="1"/>
  <c r="Q691"/>
  <c r="Q690" s="1"/>
  <c r="Q689" s="1"/>
  <c r="P691"/>
  <c r="P690" s="1"/>
  <c r="P689" s="1"/>
  <c r="O691"/>
  <c r="O690" s="1"/>
  <c r="O689" s="1"/>
  <c r="N691"/>
  <c r="N690" s="1"/>
  <c r="N689" s="1"/>
  <c r="Q686"/>
  <c r="P686"/>
  <c r="O686"/>
  <c r="O685" s="1"/>
  <c r="N686"/>
  <c r="N685" s="1"/>
  <c r="Q685"/>
  <c r="P685"/>
  <c r="S683"/>
  <c r="S682" s="1"/>
  <c r="R683"/>
  <c r="R682" s="1"/>
  <c r="Q683"/>
  <c r="P683"/>
  <c r="P682" s="1"/>
  <c r="P681" s="1"/>
  <c r="O683"/>
  <c r="O682" s="1"/>
  <c r="O681" s="1"/>
  <c r="N683"/>
  <c r="N682" s="1"/>
  <c r="N681" s="1"/>
  <c r="Q682"/>
  <c r="Q681" s="1"/>
  <c r="Q678"/>
  <c r="P678"/>
  <c r="O678"/>
  <c r="N678"/>
  <c r="N677" s="1"/>
  <c r="N676" s="1"/>
  <c r="Q677"/>
  <c r="Q676" s="1"/>
  <c r="P677"/>
  <c r="P676" s="1"/>
  <c r="O677"/>
  <c r="O676" s="1"/>
  <c r="Q665"/>
  <c r="P665"/>
  <c r="P664" s="1"/>
  <c r="P663" s="1"/>
  <c r="P662" s="1"/>
  <c r="P661" s="1"/>
  <c r="O665"/>
  <c r="O664" s="1"/>
  <c r="O663" s="1"/>
  <c r="O662" s="1"/>
  <c r="O661" s="1"/>
  <c r="N665"/>
  <c r="N664" s="1"/>
  <c r="N663" s="1"/>
  <c r="N662" s="1"/>
  <c r="N661" s="1"/>
  <c r="Q664"/>
  <c r="Q663" s="1"/>
  <c r="Q662" s="1"/>
  <c r="Q661" s="1"/>
  <c r="Q658"/>
  <c r="P658"/>
  <c r="P657" s="1"/>
  <c r="P656" s="1"/>
  <c r="P655" s="1"/>
  <c r="P654" s="1"/>
  <c r="O658"/>
  <c r="O657" s="1"/>
  <c r="O656" s="1"/>
  <c r="O655" s="1"/>
  <c r="O654" s="1"/>
  <c r="N658"/>
  <c r="N657" s="1"/>
  <c r="N656" s="1"/>
  <c r="N655" s="1"/>
  <c r="N654" s="1"/>
  <c r="Q657"/>
  <c r="Q656" s="1"/>
  <c r="Q655" s="1"/>
  <c r="Q654" s="1"/>
  <c r="Q649"/>
  <c r="Q648" s="1"/>
  <c r="Q647" s="1"/>
  <c r="Q646" s="1"/>
  <c r="P649"/>
  <c r="P648" s="1"/>
  <c r="P647" s="1"/>
  <c r="P646" s="1"/>
  <c r="O649"/>
  <c r="O648" s="1"/>
  <c r="O647" s="1"/>
  <c r="O646" s="1"/>
  <c r="N649"/>
  <c r="N648" s="1"/>
  <c r="N647" s="1"/>
  <c r="N646" s="1"/>
  <c r="Q637"/>
  <c r="P637"/>
  <c r="P636" s="1"/>
  <c r="P635" s="1"/>
  <c r="P634" s="1"/>
  <c r="O637"/>
  <c r="O636" s="1"/>
  <c r="O635" s="1"/>
  <c r="O634" s="1"/>
  <c r="N637"/>
  <c r="N636" s="1"/>
  <c r="N635" s="1"/>
  <c r="N634" s="1"/>
  <c r="Q636"/>
  <c r="Q635" s="1"/>
  <c r="Q634" s="1"/>
  <c r="Q632"/>
  <c r="Q631" s="1"/>
  <c r="Q630" s="1"/>
  <c r="P632"/>
  <c r="P631" s="1"/>
  <c r="P630" s="1"/>
  <c r="O632"/>
  <c r="O631" s="1"/>
  <c r="O630" s="1"/>
  <c r="N632"/>
  <c r="N631" s="1"/>
  <c r="N630" s="1"/>
  <c r="Q628"/>
  <c r="Q627" s="1"/>
  <c r="Q626" s="1"/>
  <c r="P628"/>
  <c r="P627" s="1"/>
  <c r="P626" s="1"/>
  <c r="O628"/>
  <c r="O627" s="1"/>
  <c r="O626" s="1"/>
  <c r="N628"/>
  <c r="N627" s="1"/>
  <c r="N626" s="1"/>
  <c r="Q623"/>
  <c r="P623"/>
  <c r="O623"/>
  <c r="O622" s="1"/>
  <c r="O621" s="1"/>
  <c r="O620" s="1"/>
  <c r="N623"/>
  <c r="N622" s="1"/>
  <c r="N621" s="1"/>
  <c r="N620" s="1"/>
  <c r="Q622"/>
  <c r="Q621" s="1"/>
  <c r="Q620" s="1"/>
  <c r="P622"/>
  <c r="P621" s="1"/>
  <c r="P620" s="1"/>
  <c r="Q613"/>
  <c r="P613"/>
  <c r="P612" s="1"/>
  <c r="O613"/>
  <c r="O612" s="1"/>
  <c r="N613"/>
  <c r="N612" s="1"/>
  <c r="Q612"/>
  <c r="Q610"/>
  <c r="Q609" s="1"/>
  <c r="P610"/>
  <c r="P609" s="1"/>
  <c r="O610"/>
  <c r="O609" s="1"/>
  <c r="N610"/>
  <c r="N609" s="1"/>
  <c r="Q581"/>
  <c r="P581"/>
  <c r="O581"/>
  <c r="O580" s="1"/>
  <c r="N581"/>
  <c r="N580" s="1"/>
  <c r="Q580"/>
  <c r="P580"/>
  <c r="Q573"/>
  <c r="Q572" s="1"/>
  <c r="Q571" s="1"/>
  <c r="Q570" s="1"/>
  <c r="P573"/>
  <c r="P572" s="1"/>
  <c r="P571" s="1"/>
  <c r="P570" s="1"/>
  <c r="O573"/>
  <c r="O572" s="1"/>
  <c r="O571" s="1"/>
  <c r="O570" s="1"/>
  <c r="N573"/>
  <c r="N572" s="1"/>
  <c r="N571" s="1"/>
  <c r="N570" s="1"/>
  <c r="Q568"/>
  <c r="Q567" s="1"/>
  <c r="Q566" s="1"/>
  <c r="Q565" s="1"/>
  <c r="P568"/>
  <c r="P567" s="1"/>
  <c r="P566" s="1"/>
  <c r="P565" s="1"/>
  <c r="O568"/>
  <c r="O567" s="1"/>
  <c r="O566" s="1"/>
  <c r="O565" s="1"/>
  <c r="N568"/>
  <c r="N567" s="1"/>
  <c r="N566" s="1"/>
  <c r="N565" s="1"/>
  <c r="Q563"/>
  <c r="Q562" s="1"/>
  <c r="Q561" s="1"/>
  <c r="Q560" s="1"/>
  <c r="Q559" s="1"/>
  <c r="P563"/>
  <c r="P562" s="1"/>
  <c r="P561" s="1"/>
  <c r="P560" s="1"/>
  <c r="P559" s="1"/>
  <c r="O563"/>
  <c r="O562" s="1"/>
  <c r="O561" s="1"/>
  <c r="O560" s="1"/>
  <c r="O559" s="1"/>
  <c r="N563"/>
  <c r="N562" s="1"/>
  <c r="N561" s="1"/>
  <c r="N560" s="1"/>
  <c r="N559" s="1"/>
  <c r="Q557"/>
  <c r="Q556" s="1"/>
  <c r="Q555" s="1"/>
  <c r="Q554" s="1"/>
  <c r="P557"/>
  <c r="P556" s="1"/>
  <c r="P555" s="1"/>
  <c r="P554" s="1"/>
  <c r="O557"/>
  <c r="O556" s="1"/>
  <c r="O555" s="1"/>
  <c r="O554" s="1"/>
  <c r="N557"/>
  <c r="N556" s="1"/>
  <c r="N555" s="1"/>
  <c r="N554" s="1"/>
  <c r="Q550"/>
  <c r="Q549" s="1"/>
  <c r="Q548" s="1"/>
  <c r="Q547" s="1"/>
  <c r="P550"/>
  <c r="P549" s="1"/>
  <c r="P548" s="1"/>
  <c r="P547" s="1"/>
  <c r="O550"/>
  <c r="O549" s="1"/>
  <c r="O548" s="1"/>
  <c r="O547" s="1"/>
  <c r="N550"/>
  <c r="N549" s="1"/>
  <c r="N548" s="1"/>
  <c r="N547" s="1"/>
  <c r="Q545"/>
  <c r="P545"/>
  <c r="P544" s="1"/>
  <c r="P543" s="1"/>
  <c r="P542" s="1"/>
  <c r="O545"/>
  <c r="O544" s="1"/>
  <c r="O543" s="1"/>
  <c r="O542" s="1"/>
  <c r="N545"/>
  <c r="N544" s="1"/>
  <c r="N543" s="1"/>
  <c r="N542" s="1"/>
  <c r="Q544"/>
  <c r="Q543" s="1"/>
  <c r="Q542" s="1"/>
  <c r="Q540"/>
  <c r="Q539" s="1"/>
  <c r="Q538" s="1"/>
  <c r="Q537" s="1"/>
  <c r="P540"/>
  <c r="P539" s="1"/>
  <c r="P538" s="1"/>
  <c r="P537" s="1"/>
  <c r="O540"/>
  <c r="O539" s="1"/>
  <c r="O538" s="1"/>
  <c r="O537" s="1"/>
  <c r="N540"/>
  <c r="N539" s="1"/>
  <c r="N538" s="1"/>
  <c r="N537" s="1"/>
  <c r="Q535"/>
  <c r="Q534" s="1"/>
  <c r="Q533" s="1"/>
  <c r="Q532" s="1"/>
  <c r="P535"/>
  <c r="P534" s="1"/>
  <c r="P533" s="1"/>
  <c r="P532" s="1"/>
  <c r="O535"/>
  <c r="O534" s="1"/>
  <c r="O533" s="1"/>
  <c r="O532" s="1"/>
  <c r="N535"/>
  <c r="N534" s="1"/>
  <c r="N533" s="1"/>
  <c r="N532" s="1"/>
  <c r="Q528"/>
  <c r="P528"/>
  <c r="O528"/>
  <c r="N528"/>
  <c r="Q526"/>
  <c r="Q525" s="1"/>
  <c r="Q524" s="1"/>
  <c r="Q523" s="1"/>
  <c r="P526"/>
  <c r="O526"/>
  <c r="O525" s="1"/>
  <c r="O524" s="1"/>
  <c r="O523" s="1"/>
  <c r="N526"/>
  <c r="N525" s="1"/>
  <c r="N524" s="1"/>
  <c r="N523" s="1"/>
  <c r="Q509"/>
  <c r="Q508" s="1"/>
  <c r="Q507" s="1"/>
  <c r="Q506" s="1"/>
  <c r="P509"/>
  <c r="P508" s="1"/>
  <c r="P507" s="1"/>
  <c r="P506" s="1"/>
  <c r="O509"/>
  <c r="O508" s="1"/>
  <c r="O507" s="1"/>
  <c r="O506" s="1"/>
  <c r="N509"/>
  <c r="N508" s="1"/>
  <c r="N507" s="1"/>
  <c r="N506" s="1"/>
  <c r="Q504"/>
  <c r="P504"/>
  <c r="P503" s="1"/>
  <c r="P502" s="1"/>
  <c r="P501" s="1"/>
  <c r="O504"/>
  <c r="O503" s="1"/>
  <c r="O502" s="1"/>
  <c r="O501" s="1"/>
  <c r="N504"/>
  <c r="N503" s="1"/>
  <c r="N502" s="1"/>
  <c r="N501" s="1"/>
  <c r="Q503"/>
  <c r="Q502" s="1"/>
  <c r="Q501" s="1"/>
  <c r="Q499"/>
  <c r="Q498" s="1"/>
  <c r="Q497" s="1"/>
  <c r="Q496" s="1"/>
  <c r="P499"/>
  <c r="P498" s="1"/>
  <c r="P497" s="1"/>
  <c r="P496" s="1"/>
  <c r="O499"/>
  <c r="O498" s="1"/>
  <c r="O497" s="1"/>
  <c r="O496" s="1"/>
  <c r="N499"/>
  <c r="N498" s="1"/>
  <c r="N497" s="1"/>
  <c r="N496" s="1"/>
  <c r="Q494"/>
  <c r="Q493" s="1"/>
  <c r="Q492" s="1"/>
  <c r="Q491" s="1"/>
  <c r="P494"/>
  <c r="P493" s="1"/>
  <c r="P492" s="1"/>
  <c r="P491" s="1"/>
  <c r="O494"/>
  <c r="O493" s="1"/>
  <c r="O492" s="1"/>
  <c r="O491" s="1"/>
  <c r="N494"/>
  <c r="N493" s="1"/>
  <c r="N492" s="1"/>
  <c r="N491" s="1"/>
  <c r="Q485"/>
  <c r="P485"/>
  <c r="O485"/>
  <c r="O484" s="1"/>
  <c r="O483" s="1"/>
  <c r="O482" s="1"/>
  <c r="N485"/>
  <c r="N484" s="1"/>
  <c r="N483" s="1"/>
  <c r="N482" s="1"/>
  <c r="Q484"/>
  <c r="Q483" s="1"/>
  <c r="Q482" s="1"/>
  <c r="P484"/>
  <c r="P483" s="1"/>
  <c r="P482" s="1"/>
  <c r="Q480"/>
  <c r="Q479" s="1"/>
  <c r="Q478" s="1"/>
  <c r="Q477" s="1"/>
  <c r="P480"/>
  <c r="P479" s="1"/>
  <c r="P478" s="1"/>
  <c r="P477" s="1"/>
  <c r="O480"/>
  <c r="O479" s="1"/>
  <c r="O478" s="1"/>
  <c r="O477" s="1"/>
  <c r="N480"/>
  <c r="N479" s="1"/>
  <c r="N478" s="1"/>
  <c r="N477" s="1"/>
  <c r="Q475"/>
  <c r="P475"/>
  <c r="O475"/>
  <c r="O474" s="1"/>
  <c r="O473" s="1"/>
  <c r="O472" s="1"/>
  <c r="O471" s="1"/>
  <c r="N475"/>
  <c r="N474" s="1"/>
  <c r="N473" s="1"/>
  <c r="N472" s="1"/>
  <c r="N471" s="1"/>
  <c r="Q474"/>
  <c r="Q473" s="1"/>
  <c r="Q472" s="1"/>
  <c r="Q471" s="1"/>
  <c r="P474"/>
  <c r="P473" s="1"/>
  <c r="P472" s="1"/>
  <c r="P471" s="1"/>
  <c r="Q451"/>
  <c r="P451"/>
  <c r="O451"/>
  <c r="N451"/>
  <c r="N450" s="1"/>
  <c r="N449" s="1"/>
  <c r="Q450"/>
  <c r="Q449" s="1"/>
  <c r="P450"/>
  <c r="P449" s="1"/>
  <c r="O450"/>
  <c r="O449" s="1"/>
  <c r="Q447"/>
  <c r="Q446" s="1"/>
  <c r="Q445" s="1"/>
  <c r="P447"/>
  <c r="P446" s="1"/>
  <c r="P445" s="1"/>
  <c r="P444" s="1"/>
  <c r="O447"/>
  <c r="O446" s="1"/>
  <c r="O445" s="1"/>
  <c r="N447"/>
  <c r="N446" s="1"/>
  <c r="N445" s="1"/>
  <c r="Q442"/>
  <c r="Q441" s="1"/>
  <c r="P442"/>
  <c r="P441" s="1"/>
  <c r="O442"/>
  <c r="O441" s="1"/>
  <c r="N442"/>
  <c r="N441" s="1"/>
  <c r="Q439"/>
  <c r="P439"/>
  <c r="O439"/>
  <c r="N439"/>
  <c r="N438" s="1"/>
  <c r="Q438"/>
  <c r="P438"/>
  <c r="O438"/>
  <c r="Q435"/>
  <c r="P435"/>
  <c r="O435"/>
  <c r="O434" s="1"/>
  <c r="O433" s="1"/>
  <c r="N435"/>
  <c r="N434" s="1"/>
  <c r="N433" s="1"/>
  <c r="Q434"/>
  <c r="Q433" s="1"/>
  <c r="P434"/>
  <c r="P433" s="1"/>
  <c r="Q428"/>
  <c r="Q427" s="1"/>
  <c r="Q426" s="1"/>
  <c r="P428"/>
  <c r="P427" s="1"/>
  <c r="P426" s="1"/>
  <c r="O428"/>
  <c r="O427" s="1"/>
  <c r="O426" s="1"/>
  <c r="N428"/>
  <c r="N427" s="1"/>
  <c r="N426" s="1"/>
  <c r="Q424"/>
  <c r="P424"/>
  <c r="P423" s="1"/>
  <c r="P422" s="1"/>
  <c r="O424"/>
  <c r="O423" s="1"/>
  <c r="O422" s="1"/>
  <c r="N424"/>
  <c r="N423" s="1"/>
  <c r="N422" s="1"/>
  <c r="Q423"/>
  <c r="Q422" s="1"/>
  <c r="Q416"/>
  <c r="P416"/>
  <c r="O416"/>
  <c r="N416"/>
  <c r="Q414"/>
  <c r="P414"/>
  <c r="O414"/>
  <c r="N414"/>
  <c r="Q412"/>
  <c r="P412"/>
  <c r="P411" s="1"/>
  <c r="P410" s="1"/>
  <c r="O412"/>
  <c r="N412"/>
  <c r="N411" s="1"/>
  <c r="N410" s="1"/>
  <c r="Q411"/>
  <c r="Q410" s="1"/>
  <c r="O411"/>
  <c r="O410" s="1"/>
  <c r="Q408"/>
  <c r="Q407" s="1"/>
  <c r="Q406" s="1"/>
  <c r="P408"/>
  <c r="P407" s="1"/>
  <c r="P406" s="1"/>
  <c r="O408"/>
  <c r="O407" s="1"/>
  <c r="O406" s="1"/>
  <c r="N408"/>
  <c r="N407" s="1"/>
  <c r="N406" s="1"/>
  <c r="Q398"/>
  <c r="Q397" s="1"/>
  <c r="P398"/>
  <c r="P397" s="1"/>
  <c r="O398"/>
  <c r="O397" s="1"/>
  <c r="N398"/>
  <c r="N397" s="1"/>
  <c r="S396"/>
  <c r="Q395"/>
  <c r="Q394" s="1"/>
  <c r="Q393" s="1"/>
  <c r="P395"/>
  <c r="O395"/>
  <c r="O394" s="1"/>
  <c r="O393" s="1"/>
  <c r="N395"/>
  <c r="N394" s="1"/>
  <c r="N393" s="1"/>
  <c r="P394"/>
  <c r="P393" s="1"/>
  <c r="Q387"/>
  <c r="Q386" s="1"/>
  <c r="P387"/>
  <c r="P386" s="1"/>
  <c r="O387"/>
  <c r="O386" s="1"/>
  <c r="N387"/>
  <c r="N386" s="1"/>
  <c r="Q384"/>
  <c r="Q383" s="1"/>
  <c r="P384"/>
  <c r="P383" s="1"/>
  <c r="O384"/>
  <c r="O383" s="1"/>
  <c r="O382" s="1"/>
  <c r="N384"/>
  <c r="N383" s="1"/>
  <c r="Q379"/>
  <c r="P379"/>
  <c r="O379"/>
  <c r="N379"/>
  <c r="N378" s="1"/>
  <c r="N377" s="1"/>
  <c r="N376" s="1"/>
  <c r="Q378"/>
  <c r="Q377" s="1"/>
  <c r="Q376" s="1"/>
  <c r="P378"/>
  <c r="P377" s="1"/>
  <c r="P376" s="1"/>
  <c r="O378"/>
  <c r="O377" s="1"/>
  <c r="O376" s="1"/>
  <c r="Q373"/>
  <c r="Q372" s="1"/>
  <c r="Q371" s="1"/>
  <c r="Q370" s="1"/>
  <c r="P373"/>
  <c r="P372" s="1"/>
  <c r="P371" s="1"/>
  <c r="P370" s="1"/>
  <c r="O373"/>
  <c r="O372" s="1"/>
  <c r="O371" s="1"/>
  <c r="O370" s="1"/>
  <c r="N373"/>
  <c r="N372" s="1"/>
  <c r="N371" s="1"/>
  <c r="N370" s="1"/>
  <c r="Q359"/>
  <c r="Q358" s="1"/>
  <c r="P359"/>
  <c r="P358" s="1"/>
  <c r="O359"/>
  <c r="O358" s="1"/>
  <c r="N359"/>
  <c r="N358" s="1"/>
  <c r="Q356"/>
  <c r="P356"/>
  <c r="P355" s="1"/>
  <c r="O356"/>
  <c r="O355" s="1"/>
  <c r="N356"/>
  <c r="N355" s="1"/>
  <c r="Q355"/>
  <c r="Q353"/>
  <c r="Q352" s="1"/>
  <c r="P353"/>
  <c r="P352" s="1"/>
  <c r="O353"/>
  <c r="O352" s="1"/>
  <c r="N353"/>
  <c r="N352" s="1"/>
  <c r="Q350"/>
  <c r="Q349" s="1"/>
  <c r="P350"/>
  <c r="P349" s="1"/>
  <c r="O350"/>
  <c r="O349" s="1"/>
  <c r="N350"/>
  <c r="N349" s="1"/>
  <c r="Q347"/>
  <c r="P347"/>
  <c r="O347"/>
  <c r="N347"/>
  <c r="N346" s="1"/>
  <c r="Q346"/>
  <c r="P346"/>
  <c r="O346"/>
  <c r="Q343"/>
  <c r="Q342" s="1"/>
  <c r="Q341" s="1"/>
  <c r="P343"/>
  <c r="P342" s="1"/>
  <c r="P341" s="1"/>
  <c r="O343"/>
  <c r="O342" s="1"/>
  <c r="O341" s="1"/>
  <c r="N343"/>
  <c r="N342" s="1"/>
  <c r="N341" s="1"/>
  <c r="Q335"/>
  <c r="Q334" s="1"/>
  <c r="P335"/>
  <c r="P334" s="1"/>
  <c r="O335"/>
  <c r="O334" s="1"/>
  <c r="N335"/>
  <c r="N334" s="1"/>
  <c r="Q332"/>
  <c r="P332"/>
  <c r="O332"/>
  <c r="N332"/>
  <c r="Q330"/>
  <c r="Q329" s="1"/>
  <c r="Q328" s="1"/>
  <c r="P330"/>
  <c r="P329" s="1"/>
  <c r="P328" s="1"/>
  <c r="O330"/>
  <c r="N330"/>
  <c r="N329" s="1"/>
  <c r="N328" s="1"/>
  <c r="Q326"/>
  <c r="Q325" s="1"/>
  <c r="Q324" s="1"/>
  <c r="P326"/>
  <c r="P325" s="1"/>
  <c r="P324" s="1"/>
  <c r="O326"/>
  <c r="O325" s="1"/>
  <c r="O324" s="1"/>
  <c r="N326"/>
  <c r="N325" s="1"/>
  <c r="N324" s="1"/>
  <c r="Q313"/>
  <c r="P313"/>
  <c r="O313"/>
  <c r="N313"/>
  <c r="Q311"/>
  <c r="P311"/>
  <c r="O311"/>
  <c r="N311"/>
  <c r="Q309"/>
  <c r="P309"/>
  <c r="P308" s="1"/>
  <c r="P307" s="1"/>
  <c r="O309"/>
  <c r="O308" s="1"/>
  <c r="O307" s="1"/>
  <c r="N309"/>
  <c r="N308" s="1"/>
  <c r="N307" s="1"/>
  <c r="Q305"/>
  <c r="Q304" s="1"/>
  <c r="Q303" s="1"/>
  <c r="P305"/>
  <c r="P304" s="1"/>
  <c r="P303" s="1"/>
  <c r="O305"/>
  <c r="O304" s="1"/>
  <c r="O303" s="1"/>
  <c r="N305"/>
  <c r="N304" s="1"/>
  <c r="N303" s="1"/>
  <c r="Q299"/>
  <c r="Q298" s="1"/>
  <c r="Q297" s="1"/>
  <c r="P299"/>
  <c r="P298" s="1"/>
  <c r="P297" s="1"/>
  <c r="P296" s="1"/>
  <c r="O299"/>
  <c r="O298" s="1"/>
  <c r="O297" s="1"/>
  <c r="O296" s="1"/>
  <c r="N299"/>
  <c r="N298" s="1"/>
  <c r="N297" s="1"/>
  <c r="Q294"/>
  <c r="Q293" s="1"/>
  <c r="Q292" s="1"/>
  <c r="Q291" s="1"/>
  <c r="P294"/>
  <c r="P293" s="1"/>
  <c r="P292" s="1"/>
  <c r="P291" s="1"/>
  <c r="O294"/>
  <c r="O293" s="1"/>
  <c r="O292" s="1"/>
  <c r="O291" s="1"/>
  <c r="N294"/>
  <c r="N293" s="1"/>
  <c r="N292" s="1"/>
  <c r="N291" s="1"/>
  <c r="Q289"/>
  <c r="P289"/>
  <c r="P288" s="1"/>
  <c r="P287" s="1"/>
  <c r="P286" s="1"/>
  <c r="O289"/>
  <c r="O288" s="1"/>
  <c r="O287" s="1"/>
  <c r="O286" s="1"/>
  <c r="N289"/>
  <c r="N288" s="1"/>
  <c r="N287" s="1"/>
  <c r="N286" s="1"/>
  <c r="Q288"/>
  <c r="Q287" s="1"/>
  <c r="Q286" s="1"/>
  <c r="Q282"/>
  <c r="P282"/>
  <c r="P281" s="1"/>
  <c r="P280" s="1"/>
  <c r="P279" s="1"/>
  <c r="P278" s="1"/>
  <c r="O282"/>
  <c r="O281" s="1"/>
  <c r="O280" s="1"/>
  <c r="O279" s="1"/>
  <c r="O278" s="1"/>
  <c r="N282"/>
  <c r="N281" s="1"/>
  <c r="N280" s="1"/>
  <c r="N279" s="1"/>
  <c r="N278" s="1"/>
  <c r="Q281"/>
  <c r="Q280" s="1"/>
  <c r="Q279" s="1"/>
  <c r="Q278" s="1"/>
  <c r="Q275"/>
  <c r="P275"/>
  <c r="O275"/>
  <c r="N275"/>
  <c r="Q273"/>
  <c r="P273"/>
  <c r="O273"/>
  <c r="N273"/>
  <c r="Q271"/>
  <c r="Q270" s="1"/>
  <c r="Q269" s="1"/>
  <c r="P271"/>
  <c r="O271"/>
  <c r="O270" s="1"/>
  <c r="O269" s="1"/>
  <c r="N271"/>
  <c r="N270" s="1"/>
  <c r="N269" s="1"/>
  <c r="Q267"/>
  <c r="Q266" s="1"/>
  <c r="Q265" s="1"/>
  <c r="P267"/>
  <c r="P266" s="1"/>
  <c r="P265" s="1"/>
  <c r="O267"/>
  <c r="O266" s="1"/>
  <c r="O265" s="1"/>
  <c r="N267"/>
  <c r="N266" s="1"/>
  <c r="N265" s="1"/>
  <c r="Q254"/>
  <c r="Q253" s="1"/>
  <c r="P254"/>
  <c r="P253" s="1"/>
  <c r="O254"/>
  <c r="O253" s="1"/>
  <c r="N254"/>
  <c r="N253" s="1"/>
  <c r="Q251"/>
  <c r="Q250" s="1"/>
  <c r="P251"/>
  <c r="P250" s="1"/>
  <c r="O251"/>
  <c r="O250" s="1"/>
  <c r="N251"/>
  <c r="N250" s="1"/>
  <c r="Q246"/>
  <c r="P246"/>
  <c r="O246"/>
  <c r="N246"/>
  <c r="Q244"/>
  <c r="P244"/>
  <c r="O244"/>
  <c r="N244"/>
  <c r="Q242"/>
  <c r="P242"/>
  <c r="P241" s="1"/>
  <c r="O242"/>
  <c r="N242"/>
  <c r="Q236"/>
  <c r="P236"/>
  <c r="O236"/>
  <c r="N236"/>
  <c r="Q234"/>
  <c r="P234"/>
  <c r="O234"/>
  <c r="N234"/>
  <c r="Q232"/>
  <c r="Q231" s="1"/>
  <c r="Q230" s="1"/>
  <c r="Q229" s="1"/>
  <c r="P232"/>
  <c r="O232"/>
  <c r="O231" s="1"/>
  <c r="O230" s="1"/>
  <c r="O229" s="1"/>
  <c r="N232"/>
  <c r="N231" s="1"/>
  <c r="N230" s="1"/>
  <c r="N229" s="1"/>
  <c r="Q187"/>
  <c r="P187"/>
  <c r="O187"/>
  <c r="N187"/>
  <c r="Q185"/>
  <c r="P185"/>
  <c r="O185"/>
  <c r="N185"/>
  <c r="Q183"/>
  <c r="Q182" s="1"/>
  <c r="P183"/>
  <c r="P182" s="1"/>
  <c r="O183"/>
  <c r="N183"/>
  <c r="N182" s="1"/>
  <c r="Q180"/>
  <c r="P180"/>
  <c r="O180"/>
  <c r="N180"/>
  <c r="Q178"/>
  <c r="P178"/>
  <c r="O178"/>
  <c r="N178"/>
  <c r="Q176"/>
  <c r="P176"/>
  <c r="P175" s="1"/>
  <c r="O176"/>
  <c r="N176"/>
  <c r="N175" s="1"/>
  <c r="Q168"/>
  <c r="Q167" s="1"/>
  <c r="P168"/>
  <c r="P167" s="1"/>
  <c r="O168"/>
  <c r="O167" s="1"/>
  <c r="N168"/>
  <c r="N167" s="1"/>
  <c r="Q165"/>
  <c r="P165"/>
  <c r="O165"/>
  <c r="N165"/>
  <c r="Q163"/>
  <c r="P163"/>
  <c r="O163"/>
  <c r="N163"/>
  <c r="Q161"/>
  <c r="P161"/>
  <c r="P160" s="1"/>
  <c r="O161"/>
  <c r="O160" s="1"/>
  <c r="N161"/>
  <c r="Q156"/>
  <c r="P156"/>
  <c r="O156"/>
  <c r="N156"/>
  <c r="Q154"/>
  <c r="Q153" s="1"/>
  <c r="Q152" s="1"/>
  <c r="Q151" s="1"/>
  <c r="P154"/>
  <c r="O154"/>
  <c r="O153" s="1"/>
  <c r="O152" s="1"/>
  <c r="O151" s="1"/>
  <c r="N154"/>
  <c r="N153" s="1"/>
  <c r="N152" s="1"/>
  <c r="N151" s="1"/>
  <c r="Q148"/>
  <c r="Q147" s="1"/>
  <c r="Q146" s="1"/>
  <c r="Q145" s="1"/>
  <c r="P148"/>
  <c r="P147" s="1"/>
  <c r="P146" s="1"/>
  <c r="P145" s="1"/>
  <c r="O148"/>
  <c r="O147" s="1"/>
  <c r="O146" s="1"/>
  <c r="O145" s="1"/>
  <c r="N148"/>
  <c r="N147" s="1"/>
  <c r="N146" s="1"/>
  <c r="N145" s="1"/>
  <c r="Q129"/>
  <c r="P129"/>
  <c r="P128" s="1"/>
  <c r="O129"/>
  <c r="O128" s="1"/>
  <c r="N129"/>
  <c r="N128" s="1"/>
  <c r="Q128"/>
  <c r="Q126"/>
  <c r="P126"/>
  <c r="O126"/>
  <c r="N126"/>
  <c r="Q124"/>
  <c r="P124"/>
  <c r="P123" s="1"/>
  <c r="O124"/>
  <c r="O123" s="1"/>
  <c r="N124"/>
  <c r="Q120"/>
  <c r="Q119" s="1"/>
  <c r="Q118" s="1"/>
  <c r="P120"/>
  <c r="P119" s="1"/>
  <c r="P118" s="1"/>
  <c r="O120"/>
  <c r="O119" s="1"/>
  <c r="O118" s="1"/>
  <c r="N120"/>
  <c r="N119" s="1"/>
  <c r="N118" s="1"/>
  <c r="Q115"/>
  <c r="Q114" s="1"/>
  <c r="Q113" s="1"/>
  <c r="Q112" s="1"/>
  <c r="P115"/>
  <c r="P114" s="1"/>
  <c r="P113" s="1"/>
  <c r="P112" s="1"/>
  <c r="O115"/>
  <c r="O114" s="1"/>
  <c r="O113" s="1"/>
  <c r="O112" s="1"/>
  <c r="N115"/>
  <c r="N114" s="1"/>
  <c r="N113" s="1"/>
  <c r="N112" s="1"/>
  <c r="Q108"/>
  <c r="P108"/>
  <c r="P107" s="1"/>
  <c r="P106" s="1"/>
  <c r="P105" s="1"/>
  <c r="P104" s="1"/>
  <c r="O108"/>
  <c r="O107" s="1"/>
  <c r="O106" s="1"/>
  <c r="O105" s="1"/>
  <c r="O104" s="1"/>
  <c r="N108"/>
  <c r="N107" s="1"/>
  <c r="N106" s="1"/>
  <c r="N105" s="1"/>
  <c r="N104" s="1"/>
  <c r="Q107"/>
  <c r="Q106" s="1"/>
  <c r="Q105" s="1"/>
  <c r="Q104" s="1"/>
  <c r="Q101"/>
  <c r="P101"/>
  <c r="O101"/>
  <c r="N101"/>
  <c r="Q99"/>
  <c r="P99"/>
  <c r="O99"/>
  <c r="N99"/>
  <c r="Q97"/>
  <c r="P97"/>
  <c r="O97"/>
  <c r="O96" s="1"/>
  <c r="O95" s="1"/>
  <c r="O94" s="1"/>
  <c r="O93" s="1"/>
  <c r="N97"/>
  <c r="N96" s="1"/>
  <c r="N95" s="1"/>
  <c r="N94" s="1"/>
  <c r="N93" s="1"/>
  <c r="Q52"/>
  <c r="P52"/>
  <c r="O52"/>
  <c r="N52"/>
  <c r="Q48"/>
  <c r="P48"/>
  <c r="O48"/>
  <c r="N48"/>
  <c r="Q46"/>
  <c r="Q45" s="1"/>
  <c r="P46"/>
  <c r="O46"/>
  <c r="N46"/>
  <c r="Q33"/>
  <c r="P33"/>
  <c r="O33"/>
  <c r="N33"/>
  <c r="Q31"/>
  <c r="P31"/>
  <c r="O31"/>
  <c r="N31"/>
  <c r="Q29"/>
  <c r="P29"/>
  <c r="O29"/>
  <c r="N29"/>
  <c r="Q27"/>
  <c r="P27"/>
  <c r="O27"/>
  <c r="N27"/>
  <c r="Q24"/>
  <c r="Q23" s="1"/>
  <c r="P24"/>
  <c r="P23" s="1"/>
  <c r="O24"/>
  <c r="O23" s="1"/>
  <c r="N24"/>
  <c r="N23" s="1"/>
  <c r="Q21"/>
  <c r="Q20" s="1"/>
  <c r="P21"/>
  <c r="P20" s="1"/>
  <c r="O21"/>
  <c r="O20" s="1"/>
  <c r="N21"/>
  <c r="N20" s="1"/>
  <c r="Q14"/>
  <c r="Q13" s="1"/>
  <c r="Q12" s="1"/>
  <c r="Q11" s="1"/>
  <c r="Q10" s="1"/>
  <c r="Q9" s="1"/>
  <c r="P14"/>
  <c r="P13" s="1"/>
  <c r="P12" s="1"/>
  <c r="P11" s="1"/>
  <c r="P10" s="1"/>
  <c r="P9" s="1"/>
  <c r="O14"/>
  <c r="O13" s="1"/>
  <c r="O12" s="1"/>
  <c r="O11" s="1"/>
  <c r="O10" s="1"/>
  <c r="O9" s="1"/>
  <c r="N14"/>
  <c r="N13" s="1"/>
  <c r="N12" s="1"/>
  <c r="N11" s="1"/>
  <c r="N10" s="1"/>
  <c r="N9" s="1"/>
  <c r="I395"/>
  <c r="I394" s="1"/>
  <c r="I393" s="1"/>
  <c r="J395"/>
  <c r="J394" s="1"/>
  <c r="J393" s="1"/>
  <c r="K395"/>
  <c r="K394" s="1"/>
  <c r="K393" s="1"/>
  <c r="M395"/>
  <c r="M394" s="1"/>
  <c r="M393" s="1"/>
  <c r="H395"/>
  <c r="H394" s="1"/>
  <c r="H393" s="1"/>
  <c r="L395"/>
  <c r="L394" s="1"/>
  <c r="L393" s="1"/>
  <c r="CW704" l="1"/>
  <c r="CS745"/>
  <c r="CW746"/>
  <c r="CS755"/>
  <c r="CW755" s="1"/>
  <c r="CW756"/>
  <c r="CV697"/>
  <c r="CV698"/>
  <c r="CR1255"/>
  <c r="CV1256"/>
  <c r="CS752"/>
  <c r="CW752" s="1"/>
  <c r="CW753"/>
  <c r="CR828"/>
  <c r="CV829"/>
  <c r="CS1255"/>
  <c r="CS828"/>
  <c r="CW829"/>
  <c r="CR745"/>
  <c r="CV746"/>
  <c r="CR752"/>
  <c r="CV752" s="1"/>
  <c r="CV753"/>
  <c r="CR755"/>
  <c r="CV755" s="1"/>
  <c r="CV756"/>
  <c r="N405"/>
  <c r="CM805"/>
  <c r="CM804" s="1"/>
  <c r="CS806"/>
  <c r="P405"/>
  <c r="N444"/>
  <c r="N875"/>
  <c r="O875"/>
  <c r="CF464"/>
  <c r="CL465"/>
  <c r="CF466"/>
  <c r="CL467"/>
  <c r="AQ135"/>
  <c r="CG466"/>
  <c r="CM467"/>
  <c r="CG804"/>
  <c r="P875"/>
  <c r="CA463"/>
  <c r="CF805"/>
  <c r="CL806"/>
  <c r="CG464"/>
  <c r="CM465"/>
  <c r="O1200"/>
  <c r="Q875"/>
  <c r="BZ804"/>
  <c r="BZ463"/>
  <c r="P1200"/>
  <c r="AK194"/>
  <c r="BN50"/>
  <c r="BT51"/>
  <c r="BN990"/>
  <c r="BN989" s="1"/>
  <c r="BN984" s="1"/>
  <c r="BT991"/>
  <c r="BO50"/>
  <c r="BU51"/>
  <c r="BO1001"/>
  <c r="BO1000" s="1"/>
  <c r="BU1002"/>
  <c r="BI990"/>
  <c r="BI989" s="1"/>
  <c r="BI984" s="1"/>
  <c r="BO991"/>
  <c r="BI956"/>
  <c r="BI955" s="1"/>
  <c r="BO957"/>
  <c r="Q1200"/>
  <c r="BH1001"/>
  <c r="BH1000" s="1"/>
  <c r="BN1002"/>
  <c r="N1200"/>
  <c r="AJ199"/>
  <c r="AJ64"/>
  <c r="BC989"/>
  <c r="BC955"/>
  <c r="BB1000"/>
  <c r="BB984"/>
  <c r="BB578"/>
  <c r="BH579"/>
  <c r="BC1165"/>
  <c r="BI1166"/>
  <c r="BB956"/>
  <c r="BH957"/>
  <c r="BB227"/>
  <c r="BH228"/>
  <c r="BC578"/>
  <c r="BI579"/>
  <c r="BC227"/>
  <c r="BI228"/>
  <c r="Q175"/>
  <c r="Q308"/>
  <c r="Q307" s="1"/>
  <c r="AW143"/>
  <c r="AW142" s="1"/>
  <c r="BC144"/>
  <c r="AW140"/>
  <c r="AW139" s="1"/>
  <c r="BC141"/>
  <c r="AV143"/>
  <c r="AV142" s="1"/>
  <c r="BB144"/>
  <c r="AV140"/>
  <c r="AV139" s="1"/>
  <c r="BB141"/>
  <c r="AV137"/>
  <c r="AV136" s="1"/>
  <c r="BB138"/>
  <c r="AK199"/>
  <c r="AJ214"/>
  <c r="AK214"/>
  <c r="AW137"/>
  <c r="AW136" s="1"/>
  <c r="BC138"/>
  <c r="AV1165"/>
  <c r="AV1164" s="1"/>
  <c r="AV1163" s="1"/>
  <c r="AV1162" s="1"/>
  <c r="AV1161" s="1"/>
  <c r="BB1166"/>
  <c r="AP215"/>
  <c r="AV216"/>
  <c r="AQ202"/>
  <c r="AW203"/>
  <c r="AQ215"/>
  <c r="AW216"/>
  <c r="AP192"/>
  <c r="AP191" s="1"/>
  <c r="AV193"/>
  <c r="AP219"/>
  <c r="AV220"/>
  <c r="AQ212"/>
  <c r="AW213"/>
  <c r="AQ219"/>
  <c r="AW220"/>
  <c r="AP202"/>
  <c r="AV203"/>
  <c r="AP205"/>
  <c r="AP204" s="1"/>
  <c r="AV206"/>
  <c r="AP210"/>
  <c r="AV211"/>
  <c r="AQ197"/>
  <c r="AW198"/>
  <c r="AQ210"/>
  <c r="AW211"/>
  <c r="AP67"/>
  <c r="AV68"/>
  <c r="AQ205"/>
  <c r="AQ204" s="1"/>
  <c r="AW206"/>
  <c r="Y58"/>
  <c r="AP135"/>
  <c r="AP90"/>
  <c r="AV91"/>
  <c r="AQ78"/>
  <c r="AW79"/>
  <c r="AQ195"/>
  <c r="AW196"/>
  <c r="AQ67"/>
  <c r="AW68"/>
  <c r="AP200"/>
  <c r="AP199" s="1"/>
  <c r="AV201"/>
  <c r="AQ83"/>
  <c r="AW84"/>
  <c r="AQ200"/>
  <c r="AW201"/>
  <c r="AQ192"/>
  <c r="AQ191" s="1"/>
  <c r="AW193"/>
  <c r="AP212"/>
  <c r="AV213"/>
  <c r="AP65"/>
  <c r="AV66"/>
  <c r="AQ73"/>
  <c r="AQ72" s="1"/>
  <c r="AW74"/>
  <c r="AP217"/>
  <c r="AV218"/>
  <c r="AQ217"/>
  <c r="AW218"/>
  <c r="AK76"/>
  <c r="AQ77"/>
  <c r="AJ78"/>
  <c r="AP79"/>
  <c r="AJ83"/>
  <c r="AP84"/>
  <c r="AJ60"/>
  <c r="AP61"/>
  <c r="AJ80"/>
  <c r="AP81"/>
  <c r="AK85"/>
  <c r="AK82" s="1"/>
  <c r="AQ86"/>
  <c r="AJ88"/>
  <c r="AJ87" s="1"/>
  <c r="AP89"/>
  <c r="AJ70"/>
  <c r="AJ69" s="1"/>
  <c r="AP71"/>
  <c r="AK90"/>
  <c r="AQ91"/>
  <c r="AJ197"/>
  <c r="AP198"/>
  <c r="AK62"/>
  <c r="AQ63"/>
  <c r="AJ195"/>
  <c r="AJ194" s="1"/>
  <c r="AP196"/>
  <c r="AJ208"/>
  <c r="AJ207" s="1"/>
  <c r="AP209"/>
  <c r="AJ62"/>
  <c r="AP63"/>
  <c r="AK80"/>
  <c r="AK75" s="1"/>
  <c r="AQ81"/>
  <c r="AJ73"/>
  <c r="AJ72" s="1"/>
  <c r="AP74"/>
  <c r="AK60"/>
  <c r="AQ61"/>
  <c r="AJ76"/>
  <c r="AP77"/>
  <c r="AK65"/>
  <c r="AK64" s="1"/>
  <c r="AQ66"/>
  <c r="AK208"/>
  <c r="AK207" s="1"/>
  <c r="AQ209"/>
  <c r="AJ85"/>
  <c r="AP86"/>
  <c r="AK70"/>
  <c r="AK69" s="1"/>
  <c r="AQ71"/>
  <c r="AK88"/>
  <c r="AK87" s="1"/>
  <c r="AQ89"/>
  <c r="AD82"/>
  <c r="AE190"/>
  <c r="AD194"/>
  <c r="AD190" s="1"/>
  <c r="P26"/>
  <c r="P19" s="1"/>
  <c r="P18" s="1"/>
  <c r="P17" s="1"/>
  <c r="AD59"/>
  <c r="AD75"/>
  <c r="Q26"/>
  <c r="Q19" s="1"/>
  <c r="Q18" s="1"/>
  <c r="Q17" s="1"/>
  <c r="P45"/>
  <c r="P96"/>
  <c r="P95" s="1"/>
  <c r="P94" s="1"/>
  <c r="P93" s="1"/>
  <c r="Q160"/>
  <c r="Q159" s="1"/>
  <c r="P231"/>
  <c r="P230" s="1"/>
  <c r="P229" s="1"/>
  <c r="Q296"/>
  <c r="X58"/>
  <c r="AE59"/>
  <c r="AK59"/>
  <c r="Q1226"/>
  <c r="Q1225" s="1"/>
  <c r="AE87"/>
  <c r="AE75"/>
  <c r="N160"/>
  <c r="P954"/>
  <c r="P153"/>
  <c r="P152" s="1"/>
  <c r="P151" s="1"/>
  <c r="O954"/>
  <c r="O175"/>
  <c r="O26"/>
  <c r="O19" s="1"/>
  <c r="O18" s="1"/>
  <c r="O17" s="1"/>
  <c r="O182"/>
  <c r="Q1188"/>
  <c r="Q1187" s="1"/>
  <c r="N625"/>
  <c r="Q726"/>
  <c r="Q721" s="1"/>
  <c r="Q720" s="1"/>
  <c r="P864"/>
  <c r="P863" s="1"/>
  <c r="O45"/>
  <c r="O44" s="1"/>
  <c r="O43" s="1"/>
  <c r="O42" s="1"/>
  <c r="O41" s="1"/>
  <c r="S395"/>
  <c r="S394" s="1"/>
  <c r="S393" s="1"/>
  <c r="Y396"/>
  <c r="P174"/>
  <c r="N45"/>
  <c r="N44" s="1"/>
  <c r="N43" s="1"/>
  <c r="N42" s="1"/>
  <c r="N41" s="1"/>
  <c r="N954"/>
  <c r="Q954"/>
  <c r="N1226"/>
  <c r="N1225" s="1"/>
  <c r="N576"/>
  <c r="N575" s="1"/>
  <c r="N123"/>
  <c r="N122" s="1"/>
  <c r="N117" s="1"/>
  <c r="N652"/>
  <c r="P652"/>
  <c r="Q892"/>
  <c r="Q891" s="1"/>
  <c r="Q874" s="1"/>
  <c r="Q576"/>
  <c r="Q575" s="1"/>
  <c r="Q123"/>
  <c r="Q122" s="1"/>
  <c r="Q117" s="1"/>
  <c r="Q174"/>
  <c r="P576"/>
  <c r="P575" s="1"/>
  <c r="O576"/>
  <c r="O575" s="1"/>
  <c r="P382"/>
  <c r="P381" s="1"/>
  <c r="O241"/>
  <c r="Q652"/>
  <c r="P1226"/>
  <c r="P1225" s="1"/>
  <c r="O1226"/>
  <c r="O1225" s="1"/>
  <c r="O652"/>
  <c r="P323"/>
  <c r="P322" s="1"/>
  <c r="O765"/>
  <c r="O122"/>
  <c r="O117" s="1"/>
  <c r="P159"/>
  <c r="Q345"/>
  <c r="Q340" s="1"/>
  <c r="Q339" s="1"/>
  <c r="Q338" s="1"/>
  <c r="N382"/>
  <c r="N381" s="1"/>
  <c r="N375" s="1"/>
  <c r="N369" s="1"/>
  <c r="Q765"/>
  <c r="Q783"/>
  <c r="Q778" s="1"/>
  <c r="P1188"/>
  <c r="P783"/>
  <c r="P778" s="1"/>
  <c r="O1247"/>
  <c r="O1242" s="1"/>
  <c r="O1241" s="1"/>
  <c r="O1239" s="1"/>
  <c r="P421"/>
  <c r="P420" s="1"/>
  <c r="N437"/>
  <c r="O625"/>
  <c r="O619" s="1"/>
  <c r="O853"/>
  <c r="O852" s="1"/>
  <c r="Q864"/>
  <c r="Q863" s="1"/>
  <c r="O892"/>
  <c r="O891" s="1"/>
  <c r="O874" s="1"/>
  <c r="Q1121"/>
  <c r="Q1120" s="1"/>
  <c r="O1188"/>
  <c r="N1285"/>
  <c r="N1284" s="1"/>
  <c r="N1282" s="1"/>
  <c r="N1188"/>
  <c r="N1187" s="1"/>
  <c r="Q1247"/>
  <c r="Q1242" s="1"/>
  <c r="Q1241" s="1"/>
  <c r="Q1239" s="1"/>
  <c r="P437"/>
  <c r="P432" s="1"/>
  <c r="P431" s="1"/>
  <c r="Q1177"/>
  <c r="Q1176" s="1"/>
  <c r="Q490"/>
  <c r="N864"/>
  <c r="N863" s="1"/>
  <c r="P285"/>
  <c r="Q853"/>
  <c r="Q852" s="1"/>
  <c r="N1121"/>
  <c r="N1120" s="1"/>
  <c r="N1247"/>
  <c r="N1242" s="1"/>
  <c r="N1241" s="1"/>
  <c r="N1239" s="1"/>
  <c r="O159"/>
  <c r="N608"/>
  <c r="N607" s="1"/>
  <c r="P608"/>
  <c r="P607" s="1"/>
  <c r="P625"/>
  <c r="P619" s="1"/>
  <c r="O726"/>
  <c r="O721" s="1"/>
  <c r="O720" s="1"/>
  <c r="N174"/>
  <c r="N345"/>
  <c r="N340" s="1"/>
  <c r="N339" s="1"/>
  <c r="N338" s="1"/>
  <c r="O421"/>
  <c r="O420" s="1"/>
  <c r="O444"/>
  <c r="P531"/>
  <c r="O1121"/>
  <c r="O1120" s="1"/>
  <c r="Q1285"/>
  <c r="Q1284" s="1"/>
  <c r="Q1282" s="1"/>
  <c r="Q96"/>
  <c r="Q95" s="1"/>
  <c r="Q94" s="1"/>
  <c r="Q93" s="1"/>
  <c r="Q264"/>
  <c r="Q263" s="1"/>
  <c r="N296"/>
  <c r="N285" s="1"/>
  <c r="O437"/>
  <c r="O432" s="1"/>
  <c r="Q901"/>
  <c r="Q900" s="1"/>
  <c r="N1177"/>
  <c r="N1176" s="1"/>
  <c r="P1285"/>
  <c r="P1284" s="1"/>
  <c r="P1282" s="1"/>
  <c r="Q44"/>
  <c r="O405"/>
  <c r="O608"/>
  <c r="O607" s="1"/>
  <c r="Q625"/>
  <c r="Q619" s="1"/>
  <c r="Q810"/>
  <c r="N892"/>
  <c r="N891" s="1"/>
  <c r="N874" s="1"/>
  <c r="O1177"/>
  <c r="O1176" s="1"/>
  <c r="Q43"/>
  <c r="Q42" s="1"/>
  <c r="Q41" s="1"/>
  <c r="O864"/>
  <c r="O863" s="1"/>
  <c r="R396"/>
  <c r="N490"/>
  <c r="N675"/>
  <c r="N674" s="1"/>
  <c r="Q675"/>
  <c r="Q674" s="1"/>
  <c r="P1247"/>
  <c r="P1242" s="1"/>
  <c r="P1241" s="1"/>
  <c r="P1239" s="1"/>
  <c r="Q241"/>
  <c r="Q240" s="1"/>
  <c r="Q239" s="1"/>
  <c r="N323"/>
  <c r="N322" s="1"/>
  <c r="Q421"/>
  <c r="Q420" s="1"/>
  <c r="O901"/>
  <c r="O900" s="1"/>
  <c r="N1029"/>
  <c r="N1028" s="1"/>
  <c r="P1177"/>
  <c r="P1176" s="1"/>
  <c r="N26"/>
  <c r="N19" s="1"/>
  <c r="N18" s="1"/>
  <c r="N17" s="1"/>
  <c r="P44"/>
  <c r="Q323"/>
  <c r="Q322" s="1"/>
  <c r="O329"/>
  <c r="O328" s="1"/>
  <c r="O323" s="1"/>
  <c r="O322" s="1"/>
  <c r="Q437"/>
  <c r="Q432" s="1"/>
  <c r="Q608"/>
  <c r="Q607" s="1"/>
  <c r="P675"/>
  <c r="P674" s="1"/>
  <c r="N765"/>
  <c r="O783"/>
  <c r="O778" s="1"/>
  <c r="N810"/>
  <c r="P853"/>
  <c r="P852" s="1"/>
  <c r="P892"/>
  <c r="P891" s="1"/>
  <c r="P874" s="1"/>
  <c r="P1029"/>
  <c r="P1028" s="1"/>
  <c r="O240"/>
  <c r="O239" s="1"/>
  <c r="N264"/>
  <c r="N263" s="1"/>
  <c r="Q382"/>
  <c r="Q381" s="1"/>
  <c r="O675"/>
  <c r="O674" s="1"/>
  <c r="P765"/>
  <c r="O810"/>
  <c r="N853"/>
  <c r="N852" s="1"/>
  <c r="O1285"/>
  <c r="O1284" s="1"/>
  <c r="O1282" s="1"/>
  <c r="N159"/>
  <c r="Q285"/>
  <c r="O285"/>
  <c r="Q405"/>
  <c r="Q444"/>
  <c r="Q431" s="1"/>
  <c r="O490"/>
  <c r="O531"/>
  <c r="Q531"/>
  <c r="P122"/>
  <c r="P117" s="1"/>
  <c r="O264"/>
  <c r="O263" s="1"/>
  <c r="O345"/>
  <c r="O340" s="1"/>
  <c r="O339" s="1"/>
  <c r="O338" s="1"/>
  <c r="O381"/>
  <c r="P240"/>
  <c r="P239" s="1"/>
  <c r="P270"/>
  <c r="P269" s="1"/>
  <c r="P264" s="1"/>
  <c r="P263" s="1"/>
  <c r="P345"/>
  <c r="P340" s="1"/>
  <c r="P339" s="1"/>
  <c r="P338" s="1"/>
  <c r="P525"/>
  <c r="P524" s="1"/>
  <c r="P523" s="1"/>
  <c r="P490" s="1"/>
  <c r="N531"/>
  <c r="N241"/>
  <c r="N240" s="1"/>
  <c r="N239" s="1"/>
  <c r="N432"/>
  <c r="N431" s="1"/>
  <c r="N421"/>
  <c r="N420" s="1"/>
  <c r="N619"/>
  <c r="N726"/>
  <c r="N721" s="1"/>
  <c r="N720" s="1"/>
  <c r="P726"/>
  <c r="P721" s="1"/>
  <c r="P720" s="1"/>
  <c r="N783"/>
  <c r="N778" s="1"/>
  <c r="O936"/>
  <c r="Q936"/>
  <c r="Q1029"/>
  <c r="Q1028" s="1"/>
  <c r="O1029"/>
  <c r="O1028" s="1"/>
  <c r="P1121"/>
  <c r="P1120" s="1"/>
  <c r="P1027" s="1"/>
  <c r="P810"/>
  <c r="N901"/>
  <c r="N900" s="1"/>
  <c r="P901"/>
  <c r="P900" s="1"/>
  <c r="N936"/>
  <c r="P936"/>
  <c r="G1141"/>
  <c r="G1140" s="1"/>
  <c r="H1141"/>
  <c r="H1140" s="1"/>
  <c r="I1141"/>
  <c r="I1140" s="1"/>
  <c r="J1141"/>
  <c r="J1140" s="1"/>
  <c r="K1141"/>
  <c r="K1140" s="1"/>
  <c r="G1138"/>
  <c r="G1137" s="1"/>
  <c r="H1138"/>
  <c r="H1137" s="1"/>
  <c r="I1138"/>
  <c r="I1137" s="1"/>
  <c r="J1138"/>
  <c r="J1137" s="1"/>
  <c r="K1138"/>
  <c r="K1137" s="1"/>
  <c r="G1135"/>
  <c r="G1134" s="1"/>
  <c r="H1135"/>
  <c r="H1134" s="1"/>
  <c r="I1135"/>
  <c r="I1134" s="1"/>
  <c r="J1135"/>
  <c r="J1134" s="1"/>
  <c r="K1135"/>
  <c r="K1134" s="1"/>
  <c r="G1132"/>
  <c r="G1131" s="1"/>
  <c r="H1132"/>
  <c r="H1131" s="1"/>
  <c r="I1132"/>
  <c r="I1131" s="1"/>
  <c r="J1132"/>
  <c r="J1131" s="1"/>
  <c r="K1132"/>
  <c r="K1131" s="1"/>
  <c r="G1129"/>
  <c r="G1128" s="1"/>
  <c r="H1129"/>
  <c r="H1128" s="1"/>
  <c r="I1129"/>
  <c r="I1128" s="1"/>
  <c r="J1129"/>
  <c r="J1128" s="1"/>
  <c r="K1129"/>
  <c r="K1128" s="1"/>
  <c r="G1126"/>
  <c r="G1125" s="1"/>
  <c r="H1126"/>
  <c r="H1125" s="1"/>
  <c r="I1126"/>
  <c r="I1125" s="1"/>
  <c r="J1126"/>
  <c r="J1125" s="1"/>
  <c r="K1126"/>
  <c r="K1125" s="1"/>
  <c r="G1123"/>
  <c r="G1122" s="1"/>
  <c r="H1123"/>
  <c r="H1122" s="1"/>
  <c r="I1123"/>
  <c r="I1122" s="1"/>
  <c r="J1123"/>
  <c r="J1122" s="1"/>
  <c r="K1123"/>
  <c r="K1122" s="1"/>
  <c r="G1115"/>
  <c r="G1114" s="1"/>
  <c r="G1113" s="1"/>
  <c r="G1112" s="1"/>
  <c r="H1115"/>
  <c r="H1114" s="1"/>
  <c r="H1113" s="1"/>
  <c r="H1112" s="1"/>
  <c r="I1115"/>
  <c r="I1114" s="1"/>
  <c r="I1113" s="1"/>
  <c r="I1112" s="1"/>
  <c r="J1115"/>
  <c r="J1114" s="1"/>
  <c r="J1113" s="1"/>
  <c r="J1112" s="1"/>
  <c r="K1115"/>
  <c r="K1114" s="1"/>
  <c r="K1113" s="1"/>
  <c r="K1112" s="1"/>
  <c r="G1103"/>
  <c r="G1102" s="1"/>
  <c r="H1103"/>
  <c r="H1102" s="1"/>
  <c r="I1103"/>
  <c r="I1102" s="1"/>
  <c r="J1103"/>
  <c r="J1102" s="1"/>
  <c r="K1103"/>
  <c r="K1102" s="1"/>
  <c r="G1100"/>
  <c r="G1099" s="1"/>
  <c r="H1100"/>
  <c r="H1099" s="1"/>
  <c r="I1100"/>
  <c r="I1099" s="1"/>
  <c r="J1100"/>
  <c r="J1099" s="1"/>
  <c r="K1100"/>
  <c r="K1099" s="1"/>
  <c r="G1097"/>
  <c r="G1096" s="1"/>
  <c r="H1097"/>
  <c r="H1096" s="1"/>
  <c r="I1097"/>
  <c r="I1096" s="1"/>
  <c r="J1097"/>
  <c r="J1096" s="1"/>
  <c r="K1097"/>
  <c r="K1096" s="1"/>
  <c r="G1094"/>
  <c r="G1093" s="1"/>
  <c r="H1094"/>
  <c r="H1093" s="1"/>
  <c r="I1094"/>
  <c r="I1093" s="1"/>
  <c r="J1094"/>
  <c r="J1093" s="1"/>
  <c r="K1094"/>
  <c r="K1093" s="1"/>
  <c r="G1091"/>
  <c r="G1090" s="1"/>
  <c r="H1091"/>
  <c r="H1090" s="1"/>
  <c r="I1091"/>
  <c r="I1090" s="1"/>
  <c r="J1091"/>
  <c r="J1090" s="1"/>
  <c r="K1091"/>
  <c r="K1090" s="1"/>
  <c r="G1088"/>
  <c r="G1087" s="1"/>
  <c r="H1088"/>
  <c r="H1087" s="1"/>
  <c r="I1088"/>
  <c r="I1087" s="1"/>
  <c r="J1088"/>
  <c r="J1087" s="1"/>
  <c r="K1088"/>
  <c r="K1087" s="1"/>
  <c r="G1085"/>
  <c r="G1084" s="1"/>
  <c r="H1085"/>
  <c r="H1084" s="1"/>
  <c r="I1085"/>
  <c r="I1084" s="1"/>
  <c r="J1085"/>
  <c r="J1084" s="1"/>
  <c r="K1085"/>
  <c r="K1084" s="1"/>
  <c r="G1082"/>
  <c r="G1081" s="1"/>
  <c r="H1082"/>
  <c r="H1081" s="1"/>
  <c r="I1082"/>
  <c r="I1081" s="1"/>
  <c r="J1082"/>
  <c r="J1081" s="1"/>
  <c r="K1082"/>
  <c r="K1081" s="1"/>
  <c r="G1079"/>
  <c r="G1078" s="1"/>
  <c r="H1079"/>
  <c r="H1078" s="1"/>
  <c r="I1079"/>
  <c r="I1078" s="1"/>
  <c r="J1079"/>
  <c r="J1078" s="1"/>
  <c r="K1079"/>
  <c r="K1078" s="1"/>
  <c r="G1076"/>
  <c r="G1075" s="1"/>
  <c r="H1076"/>
  <c r="H1075" s="1"/>
  <c r="I1076"/>
  <c r="I1075" s="1"/>
  <c r="J1076"/>
  <c r="J1075" s="1"/>
  <c r="K1076"/>
  <c r="K1075" s="1"/>
  <c r="M1071"/>
  <c r="S1071" s="1"/>
  <c r="L1071"/>
  <c r="R1071" s="1"/>
  <c r="G1070"/>
  <c r="G1069" s="1"/>
  <c r="H1070"/>
  <c r="H1069" s="1"/>
  <c r="I1070"/>
  <c r="I1069" s="1"/>
  <c r="J1070"/>
  <c r="J1069" s="1"/>
  <c r="K1070"/>
  <c r="K1069" s="1"/>
  <c r="G1073"/>
  <c r="G1072" s="1"/>
  <c r="H1073"/>
  <c r="H1072" s="1"/>
  <c r="I1073"/>
  <c r="I1072" s="1"/>
  <c r="J1073"/>
  <c r="J1072" s="1"/>
  <c r="K1073"/>
  <c r="K1072" s="1"/>
  <c r="G1067"/>
  <c r="G1066" s="1"/>
  <c r="H1067"/>
  <c r="H1066" s="1"/>
  <c r="I1067"/>
  <c r="I1066" s="1"/>
  <c r="J1067"/>
  <c r="J1066" s="1"/>
  <c r="K1067"/>
  <c r="K1066" s="1"/>
  <c r="G1064"/>
  <c r="G1063" s="1"/>
  <c r="H1064"/>
  <c r="H1063" s="1"/>
  <c r="I1064"/>
  <c r="I1063" s="1"/>
  <c r="J1064"/>
  <c r="J1063" s="1"/>
  <c r="K1064"/>
  <c r="K1063" s="1"/>
  <c r="G1061"/>
  <c r="G1060" s="1"/>
  <c r="H1061"/>
  <c r="H1060" s="1"/>
  <c r="I1061"/>
  <c r="I1060" s="1"/>
  <c r="J1061"/>
  <c r="J1060" s="1"/>
  <c r="K1061"/>
  <c r="K1060" s="1"/>
  <c r="G1058"/>
  <c r="G1057" s="1"/>
  <c r="H1058"/>
  <c r="H1057" s="1"/>
  <c r="I1058"/>
  <c r="I1057" s="1"/>
  <c r="J1058"/>
  <c r="J1057" s="1"/>
  <c r="K1058"/>
  <c r="K1057" s="1"/>
  <c r="G1055"/>
  <c r="G1054" s="1"/>
  <c r="H1055"/>
  <c r="H1054" s="1"/>
  <c r="I1055"/>
  <c r="I1054" s="1"/>
  <c r="J1055"/>
  <c r="J1054" s="1"/>
  <c r="K1055"/>
  <c r="K1054" s="1"/>
  <c r="G1052"/>
  <c r="G1051" s="1"/>
  <c r="H1052"/>
  <c r="H1051" s="1"/>
  <c r="I1052"/>
  <c r="I1051" s="1"/>
  <c r="J1052"/>
  <c r="J1051" s="1"/>
  <c r="K1052"/>
  <c r="K1051" s="1"/>
  <c r="G1049"/>
  <c r="G1048" s="1"/>
  <c r="H1049"/>
  <c r="H1048" s="1"/>
  <c r="I1049"/>
  <c r="I1048" s="1"/>
  <c r="J1049"/>
  <c r="J1048" s="1"/>
  <c r="K1049"/>
  <c r="K1048" s="1"/>
  <c r="G1046"/>
  <c r="G1045" s="1"/>
  <c r="H1046"/>
  <c r="H1045" s="1"/>
  <c r="I1046"/>
  <c r="I1045" s="1"/>
  <c r="J1046"/>
  <c r="J1045" s="1"/>
  <c r="K1046"/>
  <c r="K1045" s="1"/>
  <c r="G1043"/>
  <c r="G1042" s="1"/>
  <c r="H1043"/>
  <c r="H1042" s="1"/>
  <c r="I1043"/>
  <c r="I1042" s="1"/>
  <c r="J1043"/>
  <c r="J1042" s="1"/>
  <c r="K1043"/>
  <c r="K1042" s="1"/>
  <c r="G1040"/>
  <c r="G1039" s="1"/>
  <c r="H1040"/>
  <c r="H1039" s="1"/>
  <c r="I1040"/>
  <c r="I1039" s="1"/>
  <c r="J1040"/>
  <c r="J1039" s="1"/>
  <c r="K1040"/>
  <c r="K1039" s="1"/>
  <c r="G1037"/>
  <c r="G1036" s="1"/>
  <c r="H1037"/>
  <c r="H1036" s="1"/>
  <c r="I1037"/>
  <c r="I1036" s="1"/>
  <c r="J1037"/>
  <c r="J1036" s="1"/>
  <c r="K1037"/>
  <c r="K1036" s="1"/>
  <c r="G1034"/>
  <c r="G1033" s="1"/>
  <c r="H1034"/>
  <c r="H1033" s="1"/>
  <c r="I1034"/>
  <c r="I1033" s="1"/>
  <c r="J1034"/>
  <c r="J1033" s="1"/>
  <c r="K1034"/>
  <c r="K1033" s="1"/>
  <c r="G1031"/>
  <c r="G1030" s="1"/>
  <c r="H1031"/>
  <c r="H1030" s="1"/>
  <c r="I1031"/>
  <c r="I1030" s="1"/>
  <c r="J1031"/>
  <c r="J1030" s="1"/>
  <c r="K1031"/>
  <c r="K1030" s="1"/>
  <c r="G1024"/>
  <c r="G1023" s="1"/>
  <c r="G1022" s="1"/>
  <c r="G1021" s="1"/>
  <c r="G1020" s="1"/>
  <c r="G1019" s="1"/>
  <c r="H1024"/>
  <c r="H1023" s="1"/>
  <c r="H1022" s="1"/>
  <c r="H1021" s="1"/>
  <c r="H1020" s="1"/>
  <c r="H1019" s="1"/>
  <c r="I1024"/>
  <c r="I1023" s="1"/>
  <c r="I1022" s="1"/>
  <c r="I1021" s="1"/>
  <c r="I1020" s="1"/>
  <c r="I1019" s="1"/>
  <c r="J1024"/>
  <c r="J1023" s="1"/>
  <c r="J1022" s="1"/>
  <c r="J1021" s="1"/>
  <c r="J1020" s="1"/>
  <c r="J1019" s="1"/>
  <c r="K1024"/>
  <c r="K1023" s="1"/>
  <c r="K1022" s="1"/>
  <c r="K1021" s="1"/>
  <c r="K1020" s="1"/>
  <c r="K1019" s="1"/>
  <c r="G1014"/>
  <c r="G1013" s="1"/>
  <c r="G1012" s="1"/>
  <c r="G1011" s="1"/>
  <c r="G1010" s="1"/>
  <c r="H1014"/>
  <c r="H1013" s="1"/>
  <c r="H1012" s="1"/>
  <c r="H1011" s="1"/>
  <c r="H1010" s="1"/>
  <c r="I1014"/>
  <c r="I1013" s="1"/>
  <c r="I1012" s="1"/>
  <c r="I1011" s="1"/>
  <c r="I1010" s="1"/>
  <c r="J1014"/>
  <c r="J1013" s="1"/>
  <c r="J1012" s="1"/>
  <c r="J1011" s="1"/>
  <c r="J1010" s="1"/>
  <c r="K1014"/>
  <c r="K1013" s="1"/>
  <c r="K1012" s="1"/>
  <c r="K1011" s="1"/>
  <c r="K1010" s="1"/>
  <c r="H981"/>
  <c r="H980" s="1"/>
  <c r="H979" s="1"/>
  <c r="I981"/>
  <c r="I980" s="1"/>
  <c r="I979" s="1"/>
  <c r="J981"/>
  <c r="J980" s="1"/>
  <c r="J979" s="1"/>
  <c r="K981"/>
  <c r="K980" s="1"/>
  <c r="K979" s="1"/>
  <c r="G977"/>
  <c r="G976" s="1"/>
  <c r="G975" s="1"/>
  <c r="H977"/>
  <c r="H976" s="1"/>
  <c r="H975" s="1"/>
  <c r="I977"/>
  <c r="I976" s="1"/>
  <c r="I975" s="1"/>
  <c r="J977"/>
  <c r="J976" s="1"/>
  <c r="J975" s="1"/>
  <c r="K977"/>
  <c r="K976" s="1"/>
  <c r="K975" s="1"/>
  <c r="G972"/>
  <c r="G971" s="1"/>
  <c r="H972"/>
  <c r="H971" s="1"/>
  <c r="I972"/>
  <c r="I971" s="1"/>
  <c r="J972"/>
  <c r="J971" s="1"/>
  <c r="K972"/>
  <c r="K971" s="1"/>
  <c r="G969"/>
  <c r="G968" s="1"/>
  <c r="H969"/>
  <c r="H968" s="1"/>
  <c r="I969"/>
  <c r="I968" s="1"/>
  <c r="J969"/>
  <c r="J968" s="1"/>
  <c r="K969"/>
  <c r="K968" s="1"/>
  <c r="G966"/>
  <c r="G965" s="1"/>
  <c r="H966"/>
  <c r="H965" s="1"/>
  <c r="I966"/>
  <c r="I965" s="1"/>
  <c r="J966"/>
  <c r="J965" s="1"/>
  <c r="K966"/>
  <c r="K965" s="1"/>
  <c r="G962"/>
  <c r="G961" s="1"/>
  <c r="H962"/>
  <c r="H961" s="1"/>
  <c r="I962"/>
  <c r="I961" s="1"/>
  <c r="J962"/>
  <c r="J961" s="1"/>
  <c r="K962"/>
  <c r="K961" s="1"/>
  <c r="G959"/>
  <c r="G958" s="1"/>
  <c r="H959"/>
  <c r="H958" s="1"/>
  <c r="I959"/>
  <c r="I958" s="1"/>
  <c r="J959"/>
  <c r="J958" s="1"/>
  <c r="K959"/>
  <c r="K958" s="1"/>
  <c r="G951"/>
  <c r="G950" s="1"/>
  <c r="H951"/>
  <c r="H950" s="1"/>
  <c r="I951"/>
  <c r="I950" s="1"/>
  <c r="J951"/>
  <c r="J950" s="1"/>
  <c r="K951"/>
  <c r="K950" s="1"/>
  <c r="G948"/>
  <c r="G947" s="1"/>
  <c r="H948"/>
  <c r="H947" s="1"/>
  <c r="I948"/>
  <c r="I947" s="1"/>
  <c r="J948"/>
  <c r="J947" s="1"/>
  <c r="K948"/>
  <c r="K947" s="1"/>
  <c r="G945"/>
  <c r="G944" s="1"/>
  <c r="H945"/>
  <c r="H944" s="1"/>
  <c r="I945"/>
  <c r="I944" s="1"/>
  <c r="J945"/>
  <c r="J944" s="1"/>
  <c r="K945"/>
  <c r="K944" s="1"/>
  <c r="G941"/>
  <c r="G940" s="1"/>
  <c r="H941"/>
  <c r="H940" s="1"/>
  <c r="I941"/>
  <c r="I940" s="1"/>
  <c r="J941"/>
  <c r="J940" s="1"/>
  <c r="K941"/>
  <c r="K940" s="1"/>
  <c r="H938"/>
  <c r="H937" s="1"/>
  <c r="I938"/>
  <c r="I937" s="1"/>
  <c r="J938"/>
  <c r="J937" s="1"/>
  <c r="K938"/>
  <c r="K937" s="1"/>
  <c r="G916"/>
  <c r="H916"/>
  <c r="I916"/>
  <c r="J916"/>
  <c r="K916"/>
  <c r="G914"/>
  <c r="H914"/>
  <c r="I914"/>
  <c r="J914"/>
  <c r="K914"/>
  <c r="G912"/>
  <c r="H912"/>
  <c r="I912"/>
  <c r="J912"/>
  <c r="K912"/>
  <c r="G908"/>
  <c r="G907" s="1"/>
  <c r="G906" s="1"/>
  <c r="H908"/>
  <c r="H907" s="1"/>
  <c r="H906" s="1"/>
  <c r="I908"/>
  <c r="I907" s="1"/>
  <c r="I906" s="1"/>
  <c r="J908"/>
  <c r="J907" s="1"/>
  <c r="J906" s="1"/>
  <c r="K908"/>
  <c r="K907" s="1"/>
  <c r="K906" s="1"/>
  <c r="G904"/>
  <c r="G903" s="1"/>
  <c r="G902" s="1"/>
  <c r="H904"/>
  <c r="H903" s="1"/>
  <c r="H902" s="1"/>
  <c r="I904"/>
  <c r="I903" s="1"/>
  <c r="I902" s="1"/>
  <c r="J904"/>
  <c r="J903" s="1"/>
  <c r="J902" s="1"/>
  <c r="K904"/>
  <c r="K903" s="1"/>
  <c r="K902" s="1"/>
  <c r="G897"/>
  <c r="G896" s="1"/>
  <c r="H897"/>
  <c r="H896" s="1"/>
  <c r="I897"/>
  <c r="I896" s="1"/>
  <c r="J897"/>
  <c r="J896" s="1"/>
  <c r="K897"/>
  <c r="K896" s="1"/>
  <c r="G894"/>
  <c r="G893" s="1"/>
  <c r="H894"/>
  <c r="H893" s="1"/>
  <c r="I894"/>
  <c r="I893" s="1"/>
  <c r="J894"/>
  <c r="J893" s="1"/>
  <c r="K894"/>
  <c r="K893" s="1"/>
  <c r="G882"/>
  <c r="G881" s="1"/>
  <c r="G880" s="1"/>
  <c r="H882"/>
  <c r="H881" s="1"/>
  <c r="H880" s="1"/>
  <c r="I882"/>
  <c r="I881" s="1"/>
  <c r="I880" s="1"/>
  <c r="J882"/>
  <c r="J881" s="1"/>
  <c r="J880" s="1"/>
  <c r="K882"/>
  <c r="K881" s="1"/>
  <c r="K880" s="1"/>
  <c r="G878"/>
  <c r="G877" s="1"/>
  <c r="G876" s="1"/>
  <c r="H878"/>
  <c r="H877" s="1"/>
  <c r="H876" s="1"/>
  <c r="I878"/>
  <c r="I877" s="1"/>
  <c r="I876" s="1"/>
  <c r="J878"/>
  <c r="J877" s="1"/>
  <c r="J876" s="1"/>
  <c r="K878"/>
  <c r="K877" s="1"/>
  <c r="K876" s="1"/>
  <c r="G871"/>
  <c r="G870" s="1"/>
  <c r="G869" s="1"/>
  <c r="H871"/>
  <c r="H870" s="1"/>
  <c r="H869" s="1"/>
  <c r="I871"/>
  <c r="I870" s="1"/>
  <c r="I869" s="1"/>
  <c r="J871"/>
  <c r="J870" s="1"/>
  <c r="J869" s="1"/>
  <c r="K871"/>
  <c r="K870" s="1"/>
  <c r="K869" s="1"/>
  <c r="G867"/>
  <c r="G866" s="1"/>
  <c r="G865" s="1"/>
  <c r="H867"/>
  <c r="H866" s="1"/>
  <c r="H865" s="1"/>
  <c r="I867"/>
  <c r="I866" s="1"/>
  <c r="I865" s="1"/>
  <c r="J867"/>
  <c r="J866" s="1"/>
  <c r="J865" s="1"/>
  <c r="K867"/>
  <c r="K866" s="1"/>
  <c r="K865" s="1"/>
  <c r="G860"/>
  <c r="G859" s="1"/>
  <c r="G858" s="1"/>
  <c r="H860"/>
  <c r="H859" s="1"/>
  <c r="H858" s="1"/>
  <c r="I860"/>
  <c r="I859" s="1"/>
  <c r="I858" s="1"/>
  <c r="J860"/>
  <c r="J859" s="1"/>
  <c r="J858" s="1"/>
  <c r="K860"/>
  <c r="K859" s="1"/>
  <c r="K858" s="1"/>
  <c r="G856"/>
  <c r="G855" s="1"/>
  <c r="G854" s="1"/>
  <c r="H856"/>
  <c r="H855" s="1"/>
  <c r="H854" s="1"/>
  <c r="I856"/>
  <c r="I855" s="1"/>
  <c r="I854" s="1"/>
  <c r="J856"/>
  <c r="J855" s="1"/>
  <c r="J854" s="1"/>
  <c r="K856"/>
  <c r="K855" s="1"/>
  <c r="K854" s="1"/>
  <c r="G840"/>
  <c r="G839" s="1"/>
  <c r="G838" s="1"/>
  <c r="G837" s="1"/>
  <c r="H840"/>
  <c r="H839" s="1"/>
  <c r="H838" s="1"/>
  <c r="H837" s="1"/>
  <c r="I840"/>
  <c r="I839" s="1"/>
  <c r="I838" s="1"/>
  <c r="I837" s="1"/>
  <c r="J840"/>
  <c r="J839" s="1"/>
  <c r="J838" s="1"/>
  <c r="J837" s="1"/>
  <c r="K840"/>
  <c r="K839" s="1"/>
  <c r="K838" s="1"/>
  <c r="K837" s="1"/>
  <c r="H821"/>
  <c r="H820" s="1"/>
  <c r="H819" s="1"/>
  <c r="I821"/>
  <c r="I820" s="1"/>
  <c r="I819" s="1"/>
  <c r="J821"/>
  <c r="J820" s="1"/>
  <c r="J819" s="1"/>
  <c r="K821"/>
  <c r="K820" s="1"/>
  <c r="K819" s="1"/>
  <c r="G817"/>
  <c r="G816" s="1"/>
  <c r="G815" s="1"/>
  <c r="H817"/>
  <c r="H816" s="1"/>
  <c r="H815" s="1"/>
  <c r="I817"/>
  <c r="I816" s="1"/>
  <c r="I815" s="1"/>
  <c r="J817"/>
  <c r="J816" s="1"/>
  <c r="J815" s="1"/>
  <c r="K817"/>
  <c r="K816" s="1"/>
  <c r="K815" s="1"/>
  <c r="H813"/>
  <c r="H812" s="1"/>
  <c r="H811" s="1"/>
  <c r="I813"/>
  <c r="I812" s="1"/>
  <c r="I811" s="1"/>
  <c r="J813"/>
  <c r="J812" s="1"/>
  <c r="J811" s="1"/>
  <c r="K813"/>
  <c r="K812" s="1"/>
  <c r="K811" s="1"/>
  <c r="H792"/>
  <c r="H791" s="1"/>
  <c r="H790" s="1"/>
  <c r="I792"/>
  <c r="I791" s="1"/>
  <c r="I790" s="1"/>
  <c r="J792"/>
  <c r="J791" s="1"/>
  <c r="J790" s="1"/>
  <c r="K792"/>
  <c r="K791" s="1"/>
  <c r="K790" s="1"/>
  <c r="G788"/>
  <c r="G787" s="1"/>
  <c r="H788"/>
  <c r="H787" s="1"/>
  <c r="I788"/>
  <c r="I787" s="1"/>
  <c r="J788"/>
  <c r="J787" s="1"/>
  <c r="K788"/>
  <c r="K787" s="1"/>
  <c r="G785"/>
  <c r="G784" s="1"/>
  <c r="H785"/>
  <c r="H784" s="1"/>
  <c r="I785"/>
  <c r="I784" s="1"/>
  <c r="J785"/>
  <c r="J784" s="1"/>
  <c r="K785"/>
  <c r="K784" s="1"/>
  <c r="H781"/>
  <c r="H780" s="1"/>
  <c r="H779" s="1"/>
  <c r="I781"/>
  <c r="I780" s="1"/>
  <c r="I779" s="1"/>
  <c r="J781"/>
  <c r="J780" s="1"/>
  <c r="J779" s="1"/>
  <c r="K781"/>
  <c r="K780" s="1"/>
  <c r="K779" s="1"/>
  <c r="H776"/>
  <c r="H775" s="1"/>
  <c r="H774" s="1"/>
  <c r="I776"/>
  <c r="I775" s="1"/>
  <c r="I774" s="1"/>
  <c r="J776"/>
  <c r="J775" s="1"/>
  <c r="J774" s="1"/>
  <c r="K776"/>
  <c r="K775" s="1"/>
  <c r="K774" s="1"/>
  <c r="G772"/>
  <c r="G771" s="1"/>
  <c r="G770" s="1"/>
  <c r="H772"/>
  <c r="H771" s="1"/>
  <c r="H770" s="1"/>
  <c r="I772"/>
  <c r="I771" s="1"/>
  <c r="I770" s="1"/>
  <c r="J772"/>
  <c r="J771" s="1"/>
  <c r="J770" s="1"/>
  <c r="K772"/>
  <c r="K771" s="1"/>
  <c r="K770" s="1"/>
  <c r="G768"/>
  <c r="G767" s="1"/>
  <c r="G766" s="1"/>
  <c r="H768"/>
  <c r="H767" s="1"/>
  <c r="H766" s="1"/>
  <c r="I768"/>
  <c r="I767" s="1"/>
  <c r="I766" s="1"/>
  <c r="J768"/>
  <c r="J767" s="1"/>
  <c r="J766" s="1"/>
  <c r="K768"/>
  <c r="K767" s="1"/>
  <c r="K766" s="1"/>
  <c r="G738"/>
  <c r="G737" s="1"/>
  <c r="G736" s="1"/>
  <c r="H738"/>
  <c r="H737" s="1"/>
  <c r="H736" s="1"/>
  <c r="I738"/>
  <c r="I737" s="1"/>
  <c r="I736" s="1"/>
  <c r="J738"/>
  <c r="J737" s="1"/>
  <c r="J736" s="1"/>
  <c r="K738"/>
  <c r="K737" s="1"/>
  <c r="K736" s="1"/>
  <c r="G734"/>
  <c r="G733" s="1"/>
  <c r="H734"/>
  <c r="H733" s="1"/>
  <c r="I734"/>
  <c r="I733" s="1"/>
  <c r="J734"/>
  <c r="J733" s="1"/>
  <c r="K734"/>
  <c r="K733" s="1"/>
  <c r="G731"/>
  <c r="G730" s="1"/>
  <c r="H731"/>
  <c r="H730" s="1"/>
  <c r="I731"/>
  <c r="I730" s="1"/>
  <c r="J731"/>
  <c r="J730" s="1"/>
  <c r="K731"/>
  <c r="K730" s="1"/>
  <c r="G728"/>
  <c r="G727" s="1"/>
  <c r="H728"/>
  <c r="H727" s="1"/>
  <c r="I728"/>
  <c r="I727" s="1"/>
  <c r="J728"/>
  <c r="J727" s="1"/>
  <c r="K728"/>
  <c r="K727" s="1"/>
  <c r="G724"/>
  <c r="G723" s="1"/>
  <c r="G722" s="1"/>
  <c r="H724"/>
  <c r="H723" s="1"/>
  <c r="H722" s="1"/>
  <c r="I724"/>
  <c r="I723" s="1"/>
  <c r="I722" s="1"/>
  <c r="J724"/>
  <c r="J723" s="1"/>
  <c r="J722" s="1"/>
  <c r="K724"/>
  <c r="K723" s="1"/>
  <c r="K722" s="1"/>
  <c r="G691"/>
  <c r="G690" s="1"/>
  <c r="G689" s="1"/>
  <c r="H691"/>
  <c r="H690" s="1"/>
  <c r="H689" s="1"/>
  <c r="I691"/>
  <c r="I690" s="1"/>
  <c r="I689" s="1"/>
  <c r="J691"/>
  <c r="J690" s="1"/>
  <c r="J689" s="1"/>
  <c r="K691"/>
  <c r="K690" s="1"/>
  <c r="K689" s="1"/>
  <c r="G683"/>
  <c r="G682" s="1"/>
  <c r="H683"/>
  <c r="H682" s="1"/>
  <c r="I683"/>
  <c r="I682" s="1"/>
  <c r="J683"/>
  <c r="J682" s="1"/>
  <c r="K683"/>
  <c r="K682" s="1"/>
  <c r="L683"/>
  <c r="L682" s="1"/>
  <c r="M683"/>
  <c r="M682" s="1"/>
  <c r="G686"/>
  <c r="G685" s="1"/>
  <c r="H686"/>
  <c r="H685" s="1"/>
  <c r="I686"/>
  <c r="I685" s="1"/>
  <c r="J686"/>
  <c r="J685" s="1"/>
  <c r="K686"/>
  <c r="K685" s="1"/>
  <c r="H678"/>
  <c r="H677" s="1"/>
  <c r="H676" s="1"/>
  <c r="I678"/>
  <c r="I677" s="1"/>
  <c r="I676" s="1"/>
  <c r="J678"/>
  <c r="J677" s="1"/>
  <c r="J676" s="1"/>
  <c r="K678"/>
  <c r="K677" s="1"/>
  <c r="K676" s="1"/>
  <c r="G665"/>
  <c r="G664" s="1"/>
  <c r="G663" s="1"/>
  <c r="G662" s="1"/>
  <c r="G661" s="1"/>
  <c r="H665"/>
  <c r="H664" s="1"/>
  <c r="H663" s="1"/>
  <c r="H662" s="1"/>
  <c r="H661" s="1"/>
  <c r="I665"/>
  <c r="I664" s="1"/>
  <c r="I663" s="1"/>
  <c r="I662" s="1"/>
  <c r="I661" s="1"/>
  <c r="J665"/>
  <c r="J664" s="1"/>
  <c r="J663" s="1"/>
  <c r="J662" s="1"/>
  <c r="J661" s="1"/>
  <c r="K665"/>
  <c r="K664" s="1"/>
  <c r="K663" s="1"/>
  <c r="K662" s="1"/>
  <c r="K661" s="1"/>
  <c r="G658"/>
  <c r="G657" s="1"/>
  <c r="G656" s="1"/>
  <c r="G655" s="1"/>
  <c r="G654" s="1"/>
  <c r="H658"/>
  <c r="H657" s="1"/>
  <c r="H656" s="1"/>
  <c r="H655" s="1"/>
  <c r="H654" s="1"/>
  <c r="I658"/>
  <c r="I657" s="1"/>
  <c r="I656" s="1"/>
  <c r="I655" s="1"/>
  <c r="I654" s="1"/>
  <c r="J658"/>
  <c r="J657" s="1"/>
  <c r="J656" s="1"/>
  <c r="J655" s="1"/>
  <c r="J654" s="1"/>
  <c r="K658"/>
  <c r="K657" s="1"/>
  <c r="K656" s="1"/>
  <c r="K655" s="1"/>
  <c r="K654" s="1"/>
  <c r="G649"/>
  <c r="G648" s="1"/>
  <c r="G647" s="1"/>
  <c r="G646" s="1"/>
  <c r="H649"/>
  <c r="H648" s="1"/>
  <c r="H647" s="1"/>
  <c r="H646" s="1"/>
  <c r="I649"/>
  <c r="I648" s="1"/>
  <c r="I647" s="1"/>
  <c r="I646" s="1"/>
  <c r="J649"/>
  <c r="J648" s="1"/>
  <c r="J647" s="1"/>
  <c r="J646" s="1"/>
  <c r="K649"/>
  <c r="K648" s="1"/>
  <c r="K647" s="1"/>
  <c r="K646" s="1"/>
  <c r="G637"/>
  <c r="G636" s="1"/>
  <c r="G635" s="1"/>
  <c r="G634" s="1"/>
  <c r="H637"/>
  <c r="H636" s="1"/>
  <c r="H635" s="1"/>
  <c r="H634" s="1"/>
  <c r="I637"/>
  <c r="I636" s="1"/>
  <c r="I635" s="1"/>
  <c r="I634" s="1"/>
  <c r="J637"/>
  <c r="J636" s="1"/>
  <c r="J635" s="1"/>
  <c r="J634" s="1"/>
  <c r="K637"/>
  <c r="K636" s="1"/>
  <c r="K635" s="1"/>
  <c r="K634" s="1"/>
  <c r="G632"/>
  <c r="G631" s="1"/>
  <c r="G630" s="1"/>
  <c r="H632"/>
  <c r="H631" s="1"/>
  <c r="H630" s="1"/>
  <c r="I632"/>
  <c r="I631" s="1"/>
  <c r="I630" s="1"/>
  <c r="J632"/>
  <c r="J631" s="1"/>
  <c r="J630" s="1"/>
  <c r="K632"/>
  <c r="K631" s="1"/>
  <c r="K630" s="1"/>
  <c r="G628"/>
  <c r="G627" s="1"/>
  <c r="G626" s="1"/>
  <c r="H628"/>
  <c r="H627" s="1"/>
  <c r="H626" s="1"/>
  <c r="I628"/>
  <c r="I627" s="1"/>
  <c r="I626" s="1"/>
  <c r="J628"/>
  <c r="J627" s="1"/>
  <c r="J626" s="1"/>
  <c r="K628"/>
  <c r="K627" s="1"/>
  <c r="K626" s="1"/>
  <c r="G623"/>
  <c r="G622" s="1"/>
  <c r="G621" s="1"/>
  <c r="G620" s="1"/>
  <c r="H623"/>
  <c r="H622" s="1"/>
  <c r="H621" s="1"/>
  <c r="H620" s="1"/>
  <c r="I623"/>
  <c r="I622" s="1"/>
  <c r="I621" s="1"/>
  <c r="I620" s="1"/>
  <c r="J623"/>
  <c r="J622" s="1"/>
  <c r="J621" s="1"/>
  <c r="J620" s="1"/>
  <c r="K623"/>
  <c r="K622" s="1"/>
  <c r="K621" s="1"/>
  <c r="K620" s="1"/>
  <c r="G613"/>
  <c r="G612" s="1"/>
  <c r="H613"/>
  <c r="H612" s="1"/>
  <c r="I613"/>
  <c r="I612" s="1"/>
  <c r="J613"/>
  <c r="J612" s="1"/>
  <c r="K613"/>
  <c r="K612" s="1"/>
  <c r="G610"/>
  <c r="G609" s="1"/>
  <c r="H610"/>
  <c r="H609" s="1"/>
  <c r="I610"/>
  <c r="I609" s="1"/>
  <c r="J610"/>
  <c r="J609" s="1"/>
  <c r="K610"/>
  <c r="K609" s="1"/>
  <c r="G581"/>
  <c r="G580" s="1"/>
  <c r="G576" s="1"/>
  <c r="G575" s="1"/>
  <c r="H581"/>
  <c r="H580" s="1"/>
  <c r="H576" s="1"/>
  <c r="H575" s="1"/>
  <c r="I581"/>
  <c r="I580" s="1"/>
  <c r="I576" s="1"/>
  <c r="I575" s="1"/>
  <c r="J581"/>
  <c r="J580" s="1"/>
  <c r="J576" s="1"/>
  <c r="J575" s="1"/>
  <c r="K581"/>
  <c r="K580" s="1"/>
  <c r="K576" s="1"/>
  <c r="K575" s="1"/>
  <c r="G573"/>
  <c r="G572" s="1"/>
  <c r="G571" s="1"/>
  <c r="G570" s="1"/>
  <c r="H573"/>
  <c r="H572" s="1"/>
  <c r="H571" s="1"/>
  <c r="H570" s="1"/>
  <c r="I573"/>
  <c r="I572" s="1"/>
  <c r="I571" s="1"/>
  <c r="I570" s="1"/>
  <c r="J573"/>
  <c r="J572" s="1"/>
  <c r="J571" s="1"/>
  <c r="J570" s="1"/>
  <c r="K573"/>
  <c r="K572" s="1"/>
  <c r="K571" s="1"/>
  <c r="K570" s="1"/>
  <c r="G568"/>
  <c r="G567" s="1"/>
  <c r="G566" s="1"/>
  <c r="G565" s="1"/>
  <c r="H568"/>
  <c r="H567" s="1"/>
  <c r="H566" s="1"/>
  <c r="H565" s="1"/>
  <c r="I568"/>
  <c r="I567" s="1"/>
  <c r="I566" s="1"/>
  <c r="I565" s="1"/>
  <c r="J568"/>
  <c r="J567" s="1"/>
  <c r="J566" s="1"/>
  <c r="J565" s="1"/>
  <c r="K568"/>
  <c r="K567" s="1"/>
  <c r="K566" s="1"/>
  <c r="K565" s="1"/>
  <c r="G563"/>
  <c r="G562" s="1"/>
  <c r="G561" s="1"/>
  <c r="G560" s="1"/>
  <c r="G559" s="1"/>
  <c r="H563"/>
  <c r="H562" s="1"/>
  <c r="H561" s="1"/>
  <c r="H560" s="1"/>
  <c r="H559" s="1"/>
  <c r="I563"/>
  <c r="I562" s="1"/>
  <c r="I561" s="1"/>
  <c r="I560" s="1"/>
  <c r="I559" s="1"/>
  <c r="J563"/>
  <c r="J562" s="1"/>
  <c r="J561" s="1"/>
  <c r="J560" s="1"/>
  <c r="J559" s="1"/>
  <c r="K563"/>
  <c r="K562" s="1"/>
  <c r="K561" s="1"/>
  <c r="K560" s="1"/>
  <c r="K559" s="1"/>
  <c r="G557"/>
  <c r="G556" s="1"/>
  <c r="G555" s="1"/>
  <c r="G554" s="1"/>
  <c r="H557"/>
  <c r="H556" s="1"/>
  <c r="H555" s="1"/>
  <c r="H554" s="1"/>
  <c r="I557"/>
  <c r="I556" s="1"/>
  <c r="I555" s="1"/>
  <c r="I554" s="1"/>
  <c r="J557"/>
  <c r="J556" s="1"/>
  <c r="J555" s="1"/>
  <c r="J554" s="1"/>
  <c r="K557"/>
  <c r="K556" s="1"/>
  <c r="K555" s="1"/>
  <c r="K554" s="1"/>
  <c r="G550"/>
  <c r="G549" s="1"/>
  <c r="G548" s="1"/>
  <c r="G547" s="1"/>
  <c r="H550"/>
  <c r="H549" s="1"/>
  <c r="H548" s="1"/>
  <c r="H547" s="1"/>
  <c r="I550"/>
  <c r="I549" s="1"/>
  <c r="I548" s="1"/>
  <c r="I547" s="1"/>
  <c r="J550"/>
  <c r="J549" s="1"/>
  <c r="J548" s="1"/>
  <c r="J547" s="1"/>
  <c r="K550"/>
  <c r="K549" s="1"/>
  <c r="K548" s="1"/>
  <c r="K547" s="1"/>
  <c r="G545"/>
  <c r="G544" s="1"/>
  <c r="G543" s="1"/>
  <c r="G542" s="1"/>
  <c r="H545"/>
  <c r="H544" s="1"/>
  <c r="H543" s="1"/>
  <c r="H542" s="1"/>
  <c r="I545"/>
  <c r="I544" s="1"/>
  <c r="I543" s="1"/>
  <c r="I542" s="1"/>
  <c r="J545"/>
  <c r="J544" s="1"/>
  <c r="J543" s="1"/>
  <c r="J542" s="1"/>
  <c r="K545"/>
  <c r="K544" s="1"/>
  <c r="K543" s="1"/>
  <c r="K542" s="1"/>
  <c r="G540"/>
  <c r="G539" s="1"/>
  <c r="G538" s="1"/>
  <c r="G537" s="1"/>
  <c r="H540"/>
  <c r="H539" s="1"/>
  <c r="H538" s="1"/>
  <c r="H537" s="1"/>
  <c r="I540"/>
  <c r="I539" s="1"/>
  <c r="I538" s="1"/>
  <c r="I537" s="1"/>
  <c r="J540"/>
  <c r="J539" s="1"/>
  <c r="J538" s="1"/>
  <c r="J537" s="1"/>
  <c r="K540"/>
  <c r="K539" s="1"/>
  <c r="K538" s="1"/>
  <c r="K537" s="1"/>
  <c r="G535"/>
  <c r="G534" s="1"/>
  <c r="G533" s="1"/>
  <c r="G532" s="1"/>
  <c r="H535"/>
  <c r="H534" s="1"/>
  <c r="H533" s="1"/>
  <c r="H532" s="1"/>
  <c r="I535"/>
  <c r="I534" s="1"/>
  <c r="I533" s="1"/>
  <c r="I532" s="1"/>
  <c r="J535"/>
  <c r="J534" s="1"/>
  <c r="J533" s="1"/>
  <c r="J532" s="1"/>
  <c r="K535"/>
  <c r="K534" s="1"/>
  <c r="K533" s="1"/>
  <c r="K532" s="1"/>
  <c r="G528"/>
  <c r="H528"/>
  <c r="I528"/>
  <c r="J528"/>
  <c r="K528"/>
  <c r="G526"/>
  <c r="H526"/>
  <c r="I526"/>
  <c r="J526"/>
  <c r="K526"/>
  <c r="G509"/>
  <c r="G508" s="1"/>
  <c r="G507" s="1"/>
  <c r="G506" s="1"/>
  <c r="H509"/>
  <c r="H508" s="1"/>
  <c r="H507" s="1"/>
  <c r="H506" s="1"/>
  <c r="I509"/>
  <c r="I508" s="1"/>
  <c r="I507" s="1"/>
  <c r="I506" s="1"/>
  <c r="J509"/>
  <c r="J508" s="1"/>
  <c r="J507" s="1"/>
  <c r="J506" s="1"/>
  <c r="K509"/>
  <c r="K508" s="1"/>
  <c r="K507" s="1"/>
  <c r="K506" s="1"/>
  <c r="G504"/>
  <c r="G503" s="1"/>
  <c r="G502" s="1"/>
  <c r="G501" s="1"/>
  <c r="H504"/>
  <c r="H503" s="1"/>
  <c r="H502" s="1"/>
  <c r="H501" s="1"/>
  <c r="I504"/>
  <c r="I503" s="1"/>
  <c r="I502" s="1"/>
  <c r="I501" s="1"/>
  <c r="J504"/>
  <c r="J503" s="1"/>
  <c r="J502" s="1"/>
  <c r="J501" s="1"/>
  <c r="K504"/>
  <c r="K503" s="1"/>
  <c r="K502" s="1"/>
  <c r="K501" s="1"/>
  <c r="G499"/>
  <c r="G498" s="1"/>
  <c r="G497" s="1"/>
  <c r="G496" s="1"/>
  <c r="H499"/>
  <c r="H498" s="1"/>
  <c r="H497" s="1"/>
  <c r="H496" s="1"/>
  <c r="I499"/>
  <c r="I498" s="1"/>
  <c r="I497" s="1"/>
  <c r="I496" s="1"/>
  <c r="J499"/>
  <c r="J498" s="1"/>
  <c r="J497" s="1"/>
  <c r="J496" s="1"/>
  <c r="K499"/>
  <c r="K498" s="1"/>
  <c r="K497" s="1"/>
  <c r="K496" s="1"/>
  <c r="G494"/>
  <c r="G493" s="1"/>
  <c r="G492" s="1"/>
  <c r="G491" s="1"/>
  <c r="H494"/>
  <c r="H493" s="1"/>
  <c r="H492" s="1"/>
  <c r="H491" s="1"/>
  <c r="I494"/>
  <c r="I493" s="1"/>
  <c r="I492" s="1"/>
  <c r="I491" s="1"/>
  <c r="J494"/>
  <c r="J493" s="1"/>
  <c r="J492" s="1"/>
  <c r="J491" s="1"/>
  <c r="K494"/>
  <c r="K493" s="1"/>
  <c r="K492" s="1"/>
  <c r="K491" s="1"/>
  <c r="G485"/>
  <c r="G484" s="1"/>
  <c r="G483" s="1"/>
  <c r="G482" s="1"/>
  <c r="H485"/>
  <c r="H484" s="1"/>
  <c r="H483" s="1"/>
  <c r="H482" s="1"/>
  <c r="I485"/>
  <c r="I484" s="1"/>
  <c r="I483" s="1"/>
  <c r="I482" s="1"/>
  <c r="J485"/>
  <c r="J484" s="1"/>
  <c r="J483" s="1"/>
  <c r="J482" s="1"/>
  <c r="K485"/>
  <c r="K484" s="1"/>
  <c r="K483" s="1"/>
  <c r="K482" s="1"/>
  <c r="G480"/>
  <c r="G479" s="1"/>
  <c r="G478" s="1"/>
  <c r="G477" s="1"/>
  <c r="H480"/>
  <c r="H479" s="1"/>
  <c r="H478" s="1"/>
  <c r="H477" s="1"/>
  <c r="I480"/>
  <c r="I479" s="1"/>
  <c r="I478" s="1"/>
  <c r="I477" s="1"/>
  <c r="J480"/>
  <c r="J479" s="1"/>
  <c r="J478" s="1"/>
  <c r="J477" s="1"/>
  <c r="K480"/>
  <c r="K479" s="1"/>
  <c r="K478" s="1"/>
  <c r="K477" s="1"/>
  <c r="G475"/>
  <c r="G474" s="1"/>
  <c r="G473" s="1"/>
  <c r="G472" s="1"/>
  <c r="G471" s="1"/>
  <c r="H475"/>
  <c r="H474" s="1"/>
  <c r="H473" s="1"/>
  <c r="H472" s="1"/>
  <c r="H471" s="1"/>
  <c r="I475"/>
  <c r="I474" s="1"/>
  <c r="I473" s="1"/>
  <c r="I472" s="1"/>
  <c r="I471" s="1"/>
  <c r="J475"/>
  <c r="J474" s="1"/>
  <c r="J473" s="1"/>
  <c r="J472" s="1"/>
  <c r="J471" s="1"/>
  <c r="K475"/>
  <c r="K474" s="1"/>
  <c r="K473" s="1"/>
  <c r="K472" s="1"/>
  <c r="K471" s="1"/>
  <c r="G451"/>
  <c r="G450" s="1"/>
  <c r="G449" s="1"/>
  <c r="H451"/>
  <c r="H450" s="1"/>
  <c r="H449" s="1"/>
  <c r="I451"/>
  <c r="I450" s="1"/>
  <c r="I449" s="1"/>
  <c r="J451"/>
  <c r="J450" s="1"/>
  <c r="J449" s="1"/>
  <c r="K451"/>
  <c r="K450" s="1"/>
  <c r="K449" s="1"/>
  <c r="G447"/>
  <c r="G446" s="1"/>
  <c r="G445" s="1"/>
  <c r="H447"/>
  <c r="I447"/>
  <c r="I446" s="1"/>
  <c r="I445" s="1"/>
  <c r="J447"/>
  <c r="J446" s="1"/>
  <c r="J445" s="1"/>
  <c r="K447"/>
  <c r="K446" s="1"/>
  <c r="K445" s="1"/>
  <c r="H446"/>
  <c r="H445" s="1"/>
  <c r="G442"/>
  <c r="G441" s="1"/>
  <c r="H442"/>
  <c r="H441" s="1"/>
  <c r="I442"/>
  <c r="I441" s="1"/>
  <c r="J442"/>
  <c r="J441" s="1"/>
  <c r="K442"/>
  <c r="K441" s="1"/>
  <c r="G439"/>
  <c r="G438" s="1"/>
  <c r="H439"/>
  <c r="H438" s="1"/>
  <c r="I439"/>
  <c r="I438" s="1"/>
  <c r="J439"/>
  <c r="J438" s="1"/>
  <c r="K439"/>
  <c r="K438" s="1"/>
  <c r="G435"/>
  <c r="G434" s="1"/>
  <c r="G433" s="1"/>
  <c r="H435"/>
  <c r="H434" s="1"/>
  <c r="H433" s="1"/>
  <c r="I435"/>
  <c r="I434" s="1"/>
  <c r="I433" s="1"/>
  <c r="J435"/>
  <c r="J434" s="1"/>
  <c r="J433" s="1"/>
  <c r="K435"/>
  <c r="K434" s="1"/>
  <c r="K433" s="1"/>
  <c r="G428"/>
  <c r="G427" s="1"/>
  <c r="G426" s="1"/>
  <c r="H428"/>
  <c r="H427" s="1"/>
  <c r="H426" s="1"/>
  <c r="I428"/>
  <c r="I427" s="1"/>
  <c r="I426" s="1"/>
  <c r="J428"/>
  <c r="J427" s="1"/>
  <c r="J426" s="1"/>
  <c r="K428"/>
  <c r="K427" s="1"/>
  <c r="K426" s="1"/>
  <c r="G424"/>
  <c r="G423" s="1"/>
  <c r="G422" s="1"/>
  <c r="H424"/>
  <c r="H423" s="1"/>
  <c r="H422" s="1"/>
  <c r="I424"/>
  <c r="I423" s="1"/>
  <c r="I422" s="1"/>
  <c r="J424"/>
  <c r="J423" s="1"/>
  <c r="J422" s="1"/>
  <c r="K424"/>
  <c r="K423" s="1"/>
  <c r="K422" s="1"/>
  <c r="G416"/>
  <c r="H416"/>
  <c r="I416"/>
  <c r="J416"/>
  <c r="K416"/>
  <c r="G414"/>
  <c r="H414"/>
  <c r="I414"/>
  <c r="J414"/>
  <c r="K414"/>
  <c r="G412"/>
  <c r="H412"/>
  <c r="I412"/>
  <c r="J412"/>
  <c r="K412"/>
  <c r="G408"/>
  <c r="G407" s="1"/>
  <c r="G406" s="1"/>
  <c r="H408"/>
  <c r="H407" s="1"/>
  <c r="H406" s="1"/>
  <c r="I408"/>
  <c r="I407" s="1"/>
  <c r="I406" s="1"/>
  <c r="J408"/>
  <c r="J407" s="1"/>
  <c r="J406" s="1"/>
  <c r="K408"/>
  <c r="K407" s="1"/>
  <c r="K406" s="1"/>
  <c r="G398"/>
  <c r="G397" s="1"/>
  <c r="H398"/>
  <c r="H397" s="1"/>
  <c r="I398"/>
  <c r="I397" s="1"/>
  <c r="J398"/>
  <c r="J397" s="1"/>
  <c r="K398"/>
  <c r="K397" s="1"/>
  <c r="G387"/>
  <c r="G386" s="1"/>
  <c r="H387"/>
  <c r="H386" s="1"/>
  <c r="I387"/>
  <c r="I386" s="1"/>
  <c r="J387"/>
  <c r="J386" s="1"/>
  <c r="K387"/>
  <c r="K386" s="1"/>
  <c r="G384"/>
  <c r="G383" s="1"/>
  <c r="H384"/>
  <c r="H383" s="1"/>
  <c r="I384"/>
  <c r="I383" s="1"/>
  <c r="J384"/>
  <c r="J383" s="1"/>
  <c r="K384"/>
  <c r="K383" s="1"/>
  <c r="G379"/>
  <c r="G378" s="1"/>
  <c r="G377" s="1"/>
  <c r="G376" s="1"/>
  <c r="H379"/>
  <c r="H378" s="1"/>
  <c r="H377" s="1"/>
  <c r="H376" s="1"/>
  <c r="I379"/>
  <c r="I378" s="1"/>
  <c r="I377" s="1"/>
  <c r="I376" s="1"/>
  <c r="J379"/>
  <c r="J378" s="1"/>
  <c r="J377" s="1"/>
  <c r="J376" s="1"/>
  <c r="K379"/>
  <c r="K378" s="1"/>
  <c r="K377" s="1"/>
  <c r="K376" s="1"/>
  <c r="G373"/>
  <c r="G372" s="1"/>
  <c r="G371" s="1"/>
  <c r="G370" s="1"/>
  <c r="H373"/>
  <c r="H372" s="1"/>
  <c r="H371" s="1"/>
  <c r="H370" s="1"/>
  <c r="I373"/>
  <c r="I372" s="1"/>
  <c r="I371" s="1"/>
  <c r="I370" s="1"/>
  <c r="J373"/>
  <c r="J372" s="1"/>
  <c r="J371" s="1"/>
  <c r="J370" s="1"/>
  <c r="K373"/>
  <c r="K372" s="1"/>
  <c r="K371" s="1"/>
  <c r="K370" s="1"/>
  <c r="G359"/>
  <c r="G358" s="1"/>
  <c r="H359"/>
  <c r="H358" s="1"/>
  <c r="I359"/>
  <c r="I358" s="1"/>
  <c r="J359"/>
  <c r="J358" s="1"/>
  <c r="K359"/>
  <c r="K358" s="1"/>
  <c r="G356"/>
  <c r="G355" s="1"/>
  <c r="H356"/>
  <c r="H355" s="1"/>
  <c r="I356"/>
  <c r="I355" s="1"/>
  <c r="J356"/>
  <c r="J355" s="1"/>
  <c r="K356"/>
  <c r="K355" s="1"/>
  <c r="G353"/>
  <c r="G352" s="1"/>
  <c r="H353"/>
  <c r="H352" s="1"/>
  <c r="I353"/>
  <c r="I352" s="1"/>
  <c r="J353"/>
  <c r="J352" s="1"/>
  <c r="K353"/>
  <c r="K352" s="1"/>
  <c r="G350"/>
  <c r="G349" s="1"/>
  <c r="H350"/>
  <c r="H349" s="1"/>
  <c r="I350"/>
  <c r="I349" s="1"/>
  <c r="J350"/>
  <c r="J349" s="1"/>
  <c r="K350"/>
  <c r="K349" s="1"/>
  <c r="G347"/>
  <c r="G346" s="1"/>
  <c r="H347"/>
  <c r="H346" s="1"/>
  <c r="I347"/>
  <c r="I346" s="1"/>
  <c r="J347"/>
  <c r="J346" s="1"/>
  <c r="K347"/>
  <c r="K346" s="1"/>
  <c r="G343"/>
  <c r="G342" s="1"/>
  <c r="G341" s="1"/>
  <c r="H343"/>
  <c r="H342" s="1"/>
  <c r="H341" s="1"/>
  <c r="I343"/>
  <c r="I342" s="1"/>
  <c r="I341" s="1"/>
  <c r="J343"/>
  <c r="J342" s="1"/>
  <c r="J341" s="1"/>
  <c r="K343"/>
  <c r="K342" s="1"/>
  <c r="K341" s="1"/>
  <c r="G335"/>
  <c r="G334" s="1"/>
  <c r="H335"/>
  <c r="H334" s="1"/>
  <c r="I335"/>
  <c r="I334" s="1"/>
  <c r="J335"/>
  <c r="J334" s="1"/>
  <c r="K335"/>
  <c r="K334" s="1"/>
  <c r="G332"/>
  <c r="H332"/>
  <c r="I332"/>
  <c r="J332"/>
  <c r="K332"/>
  <c r="G330"/>
  <c r="H330"/>
  <c r="I330"/>
  <c r="J330"/>
  <c r="K330"/>
  <c r="G326"/>
  <c r="G325" s="1"/>
  <c r="G324" s="1"/>
  <c r="H326"/>
  <c r="H325" s="1"/>
  <c r="H324" s="1"/>
  <c r="I326"/>
  <c r="I325" s="1"/>
  <c r="I324" s="1"/>
  <c r="J326"/>
  <c r="J325" s="1"/>
  <c r="J324" s="1"/>
  <c r="K326"/>
  <c r="K325" s="1"/>
  <c r="K324" s="1"/>
  <c r="G313"/>
  <c r="H313"/>
  <c r="I313"/>
  <c r="J313"/>
  <c r="K313"/>
  <c r="G311"/>
  <c r="H311"/>
  <c r="I311"/>
  <c r="J311"/>
  <c r="K311"/>
  <c r="G309"/>
  <c r="H309"/>
  <c r="I309"/>
  <c r="J309"/>
  <c r="K309"/>
  <c r="G305"/>
  <c r="G304" s="1"/>
  <c r="G303" s="1"/>
  <c r="H305"/>
  <c r="H304" s="1"/>
  <c r="H303" s="1"/>
  <c r="I305"/>
  <c r="I304" s="1"/>
  <c r="I303" s="1"/>
  <c r="J305"/>
  <c r="J304" s="1"/>
  <c r="J303" s="1"/>
  <c r="K305"/>
  <c r="K304" s="1"/>
  <c r="K303" s="1"/>
  <c r="G299"/>
  <c r="G298" s="1"/>
  <c r="G297" s="1"/>
  <c r="H299"/>
  <c r="H298" s="1"/>
  <c r="H297" s="1"/>
  <c r="I299"/>
  <c r="I298" s="1"/>
  <c r="I297" s="1"/>
  <c r="J299"/>
  <c r="J298" s="1"/>
  <c r="J297" s="1"/>
  <c r="K299"/>
  <c r="K298" s="1"/>
  <c r="K297" s="1"/>
  <c r="G294"/>
  <c r="G293" s="1"/>
  <c r="G292" s="1"/>
  <c r="G291" s="1"/>
  <c r="H294"/>
  <c r="H293" s="1"/>
  <c r="H292" s="1"/>
  <c r="H291" s="1"/>
  <c r="I294"/>
  <c r="I293" s="1"/>
  <c r="I292" s="1"/>
  <c r="I291" s="1"/>
  <c r="J294"/>
  <c r="J293" s="1"/>
  <c r="J292" s="1"/>
  <c r="J291" s="1"/>
  <c r="K294"/>
  <c r="K293" s="1"/>
  <c r="K292" s="1"/>
  <c r="K291" s="1"/>
  <c r="G289"/>
  <c r="G288" s="1"/>
  <c r="G287" s="1"/>
  <c r="G286" s="1"/>
  <c r="H289"/>
  <c r="H288" s="1"/>
  <c r="H287" s="1"/>
  <c r="H286" s="1"/>
  <c r="I289"/>
  <c r="I288" s="1"/>
  <c r="I287" s="1"/>
  <c r="I286" s="1"/>
  <c r="J289"/>
  <c r="J288" s="1"/>
  <c r="J287" s="1"/>
  <c r="J286" s="1"/>
  <c r="K289"/>
  <c r="K288" s="1"/>
  <c r="K287" s="1"/>
  <c r="K286" s="1"/>
  <c r="G282"/>
  <c r="G281" s="1"/>
  <c r="G280" s="1"/>
  <c r="G279" s="1"/>
  <c r="G278" s="1"/>
  <c r="H282"/>
  <c r="H281" s="1"/>
  <c r="H280" s="1"/>
  <c r="H279" s="1"/>
  <c r="H278" s="1"/>
  <c r="I282"/>
  <c r="I281" s="1"/>
  <c r="I280" s="1"/>
  <c r="I279" s="1"/>
  <c r="I278" s="1"/>
  <c r="J282"/>
  <c r="J281" s="1"/>
  <c r="J280" s="1"/>
  <c r="J279" s="1"/>
  <c r="J278" s="1"/>
  <c r="K282"/>
  <c r="K281" s="1"/>
  <c r="K280" s="1"/>
  <c r="K279" s="1"/>
  <c r="K278" s="1"/>
  <c r="G275"/>
  <c r="H275"/>
  <c r="I275"/>
  <c r="J275"/>
  <c r="K275"/>
  <c r="G273"/>
  <c r="H273"/>
  <c r="I273"/>
  <c r="J273"/>
  <c r="K273"/>
  <c r="G271"/>
  <c r="H271"/>
  <c r="I271"/>
  <c r="J271"/>
  <c r="K271"/>
  <c r="G267"/>
  <c r="G266" s="1"/>
  <c r="G265" s="1"/>
  <c r="H267"/>
  <c r="H266" s="1"/>
  <c r="H265" s="1"/>
  <c r="I267"/>
  <c r="I266" s="1"/>
  <c r="I265" s="1"/>
  <c r="J267"/>
  <c r="J266" s="1"/>
  <c r="J265" s="1"/>
  <c r="K267"/>
  <c r="K266" s="1"/>
  <c r="K265" s="1"/>
  <c r="G254"/>
  <c r="G253" s="1"/>
  <c r="H254"/>
  <c r="H253" s="1"/>
  <c r="I254"/>
  <c r="I253" s="1"/>
  <c r="J254"/>
  <c r="J253" s="1"/>
  <c r="K254"/>
  <c r="K253" s="1"/>
  <c r="G251"/>
  <c r="G250" s="1"/>
  <c r="H251"/>
  <c r="H250" s="1"/>
  <c r="I251"/>
  <c r="I250" s="1"/>
  <c r="J251"/>
  <c r="J250" s="1"/>
  <c r="K251"/>
  <c r="K250" s="1"/>
  <c r="G246"/>
  <c r="H246"/>
  <c r="I246"/>
  <c r="J246"/>
  <c r="K246"/>
  <c r="G244"/>
  <c r="H244"/>
  <c r="I244"/>
  <c r="J244"/>
  <c r="K244"/>
  <c r="G242"/>
  <c r="H242"/>
  <c r="I242"/>
  <c r="J242"/>
  <c r="K242"/>
  <c r="G236"/>
  <c r="H236"/>
  <c r="I236"/>
  <c r="J236"/>
  <c r="K236"/>
  <c r="G234"/>
  <c r="H234"/>
  <c r="I234"/>
  <c r="J234"/>
  <c r="K234"/>
  <c r="G232"/>
  <c r="H232"/>
  <c r="I232"/>
  <c r="J232"/>
  <c r="K232"/>
  <c r="G187"/>
  <c r="H187"/>
  <c r="I187"/>
  <c r="J187"/>
  <c r="K187"/>
  <c r="G185"/>
  <c r="H185"/>
  <c r="I185"/>
  <c r="J185"/>
  <c r="K185"/>
  <c r="G183"/>
  <c r="H183"/>
  <c r="I183"/>
  <c r="J183"/>
  <c r="K183"/>
  <c r="G180"/>
  <c r="H180"/>
  <c r="I180"/>
  <c r="J180"/>
  <c r="K180"/>
  <c r="G178"/>
  <c r="H178"/>
  <c r="I178"/>
  <c r="J178"/>
  <c r="K178"/>
  <c r="G176"/>
  <c r="H176"/>
  <c r="I176"/>
  <c r="J176"/>
  <c r="K176"/>
  <c r="G168"/>
  <c r="G167" s="1"/>
  <c r="H168"/>
  <c r="H167" s="1"/>
  <c r="I168"/>
  <c r="I167" s="1"/>
  <c r="J168"/>
  <c r="J167" s="1"/>
  <c r="K168"/>
  <c r="K167" s="1"/>
  <c r="G165"/>
  <c r="H165"/>
  <c r="I165"/>
  <c r="J165"/>
  <c r="K165"/>
  <c r="G163"/>
  <c r="H163"/>
  <c r="I163"/>
  <c r="J163"/>
  <c r="K163"/>
  <c r="G161"/>
  <c r="H161"/>
  <c r="I161"/>
  <c r="J161"/>
  <c r="K161"/>
  <c r="G156"/>
  <c r="H156"/>
  <c r="I156"/>
  <c r="J156"/>
  <c r="K156"/>
  <c r="G154"/>
  <c r="H154"/>
  <c r="I154"/>
  <c r="J154"/>
  <c r="K154"/>
  <c r="G148"/>
  <c r="G147" s="1"/>
  <c r="G146" s="1"/>
  <c r="G145" s="1"/>
  <c r="H148"/>
  <c r="H147" s="1"/>
  <c r="H146" s="1"/>
  <c r="H145" s="1"/>
  <c r="I148"/>
  <c r="I147" s="1"/>
  <c r="I146" s="1"/>
  <c r="I145" s="1"/>
  <c r="J148"/>
  <c r="J147" s="1"/>
  <c r="J146" s="1"/>
  <c r="J145" s="1"/>
  <c r="K148"/>
  <c r="K147" s="1"/>
  <c r="K146" s="1"/>
  <c r="K145" s="1"/>
  <c r="G129"/>
  <c r="G128" s="1"/>
  <c r="H129"/>
  <c r="H128" s="1"/>
  <c r="I129"/>
  <c r="I128" s="1"/>
  <c r="J129"/>
  <c r="J128" s="1"/>
  <c r="K129"/>
  <c r="K128" s="1"/>
  <c r="G126"/>
  <c r="H126"/>
  <c r="I126"/>
  <c r="J126"/>
  <c r="K126"/>
  <c r="G124"/>
  <c r="H124"/>
  <c r="I124"/>
  <c r="J124"/>
  <c r="K124"/>
  <c r="G120"/>
  <c r="G119" s="1"/>
  <c r="G118" s="1"/>
  <c r="H120"/>
  <c r="H119" s="1"/>
  <c r="H118" s="1"/>
  <c r="I120"/>
  <c r="I119" s="1"/>
  <c r="I118" s="1"/>
  <c r="J120"/>
  <c r="J119" s="1"/>
  <c r="J118" s="1"/>
  <c r="K120"/>
  <c r="K119" s="1"/>
  <c r="K118" s="1"/>
  <c r="G115"/>
  <c r="G114" s="1"/>
  <c r="G113" s="1"/>
  <c r="G112" s="1"/>
  <c r="H115"/>
  <c r="H114" s="1"/>
  <c r="H113" s="1"/>
  <c r="H112" s="1"/>
  <c r="I115"/>
  <c r="I114" s="1"/>
  <c r="I113" s="1"/>
  <c r="I112" s="1"/>
  <c r="J115"/>
  <c r="J114" s="1"/>
  <c r="J113" s="1"/>
  <c r="J112" s="1"/>
  <c r="K115"/>
  <c r="K114" s="1"/>
  <c r="K113" s="1"/>
  <c r="K112" s="1"/>
  <c r="G108"/>
  <c r="G107" s="1"/>
  <c r="G106" s="1"/>
  <c r="G105" s="1"/>
  <c r="G104" s="1"/>
  <c r="H108"/>
  <c r="H107" s="1"/>
  <c r="H106" s="1"/>
  <c r="H105" s="1"/>
  <c r="H104" s="1"/>
  <c r="I108"/>
  <c r="I107" s="1"/>
  <c r="I106" s="1"/>
  <c r="I105" s="1"/>
  <c r="I104" s="1"/>
  <c r="J108"/>
  <c r="J107" s="1"/>
  <c r="J106" s="1"/>
  <c r="J105" s="1"/>
  <c r="J104" s="1"/>
  <c r="K108"/>
  <c r="K107" s="1"/>
  <c r="K106" s="1"/>
  <c r="K105" s="1"/>
  <c r="K104" s="1"/>
  <c r="G101"/>
  <c r="H101"/>
  <c r="I101"/>
  <c r="J101"/>
  <c r="K101"/>
  <c r="G99"/>
  <c r="H99"/>
  <c r="I99"/>
  <c r="J99"/>
  <c r="K99"/>
  <c r="G97"/>
  <c r="H97"/>
  <c r="I97"/>
  <c r="J97"/>
  <c r="K97"/>
  <c r="G52"/>
  <c r="H52"/>
  <c r="I52"/>
  <c r="J52"/>
  <c r="K52"/>
  <c r="G48"/>
  <c r="H48"/>
  <c r="I48"/>
  <c r="J48"/>
  <c r="K48"/>
  <c r="G46"/>
  <c r="H46"/>
  <c r="I46"/>
  <c r="J46"/>
  <c r="K46"/>
  <c r="G33"/>
  <c r="H33"/>
  <c r="I33"/>
  <c r="J33"/>
  <c r="K33"/>
  <c r="G31"/>
  <c r="H31"/>
  <c r="I31"/>
  <c r="J31"/>
  <c r="K31"/>
  <c r="G29"/>
  <c r="H29"/>
  <c r="I29"/>
  <c r="J29"/>
  <c r="K29"/>
  <c r="G27"/>
  <c r="H27"/>
  <c r="I27"/>
  <c r="J27"/>
  <c r="K27"/>
  <c r="G24"/>
  <c r="G23" s="1"/>
  <c r="H24"/>
  <c r="H23" s="1"/>
  <c r="I24"/>
  <c r="I23" s="1"/>
  <c r="J24"/>
  <c r="J23" s="1"/>
  <c r="K24"/>
  <c r="K23" s="1"/>
  <c r="G21"/>
  <c r="G20" s="1"/>
  <c r="H21"/>
  <c r="H20" s="1"/>
  <c r="I21"/>
  <c r="I20" s="1"/>
  <c r="J21"/>
  <c r="J20" s="1"/>
  <c r="K21"/>
  <c r="K20" s="1"/>
  <c r="G1179"/>
  <c r="G1178" s="1"/>
  <c r="H1179"/>
  <c r="H1178" s="1"/>
  <c r="I1179"/>
  <c r="I1178" s="1"/>
  <c r="J1179"/>
  <c r="J1178" s="1"/>
  <c r="K1179"/>
  <c r="K1178" s="1"/>
  <c r="G1182"/>
  <c r="G1181" s="1"/>
  <c r="H1182"/>
  <c r="H1181" s="1"/>
  <c r="I1182"/>
  <c r="I1181" s="1"/>
  <c r="J1182"/>
  <c r="J1181" s="1"/>
  <c r="K1182"/>
  <c r="K1181" s="1"/>
  <c r="G1185"/>
  <c r="G1184" s="1"/>
  <c r="H1185"/>
  <c r="H1184" s="1"/>
  <c r="I1185"/>
  <c r="I1184" s="1"/>
  <c r="J1185"/>
  <c r="J1184" s="1"/>
  <c r="K1185"/>
  <c r="K1184" s="1"/>
  <c r="G1190"/>
  <c r="G1189" s="1"/>
  <c r="H1190"/>
  <c r="H1189" s="1"/>
  <c r="I1190"/>
  <c r="I1189" s="1"/>
  <c r="J1190"/>
  <c r="J1189" s="1"/>
  <c r="K1190"/>
  <c r="K1189" s="1"/>
  <c r="G1196"/>
  <c r="H1196"/>
  <c r="I1196"/>
  <c r="J1196"/>
  <c r="K1196"/>
  <c r="G1198"/>
  <c r="H1198"/>
  <c r="I1198"/>
  <c r="J1198"/>
  <c r="K1198"/>
  <c r="G1202"/>
  <c r="G1201" s="1"/>
  <c r="H1202"/>
  <c r="H1201" s="1"/>
  <c r="I1202"/>
  <c r="I1201" s="1"/>
  <c r="J1202"/>
  <c r="J1201" s="1"/>
  <c r="K1202"/>
  <c r="K1201" s="1"/>
  <c r="G1205"/>
  <c r="G1204" s="1"/>
  <c r="H1205"/>
  <c r="H1204" s="1"/>
  <c r="I1205"/>
  <c r="I1204" s="1"/>
  <c r="J1205"/>
  <c r="J1204" s="1"/>
  <c r="K1205"/>
  <c r="K1204" s="1"/>
  <c r="G1209"/>
  <c r="G1208" s="1"/>
  <c r="G1207" s="1"/>
  <c r="H1209"/>
  <c r="H1208" s="1"/>
  <c r="H1207" s="1"/>
  <c r="I1209"/>
  <c r="I1208" s="1"/>
  <c r="I1207" s="1"/>
  <c r="J1209"/>
  <c r="J1208" s="1"/>
  <c r="J1207" s="1"/>
  <c r="K1209"/>
  <c r="K1208" s="1"/>
  <c r="K1207" s="1"/>
  <c r="G1228"/>
  <c r="G1227" s="1"/>
  <c r="H1228"/>
  <c r="H1227" s="1"/>
  <c r="I1228"/>
  <c r="I1227" s="1"/>
  <c r="J1228"/>
  <c r="J1227" s="1"/>
  <c r="K1228"/>
  <c r="K1227" s="1"/>
  <c r="G1231"/>
  <c r="G1230" s="1"/>
  <c r="H1231"/>
  <c r="H1230" s="1"/>
  <c r="I1231"/>
  <c r="I1230" s="1"/>
  <c r="J1231"/>
  <c r="J1230" s="1"/>
  <c r="K1231"/>
  <c r="K1230" s="1"/>
  <c r="G1236"/>
  <c r="G1235" s="1"/>
  <c r="G1234" s="1"/>
  <c r="G1233" s="1"/>
  <c r="H1236"/>
  <c r="H1235" s="1"/>
  <c r="H1234" s="1"/>
  <c r="H1233" s="1"/>
  <c r="I1236"/>
  <c r="I1235" s="1"/>
  <c r="I1234" s="1"/>
  <c r="I1233" s="1"/>
  <c r="J1236"/>
  <c r="J1235" s="1"/>
  <c r="J1234" s="1"/>
  <c r="J1233" s="1"/>
  <c r="K1236"/>
  <c r="K1235" s="1"/>
  <c r="K1234" s="1"/>
  <c r="K1233" s="1"/>
  <c r="G1245"/>
  <c r="G1244" s="1"/>
  <c r="G1243" s="1"/>
  <c r="H1245"/>
  <c r="H1244" s="1"/>
  <c r="H1243" s="1"/>
  <c r="I1245"/>
  <c r="I1244" s="1"/>
  <c r="I1243" s="1"/>
  <c r="J1245"/>
  <c r="J1244" s="1"/>
  <c r="J1243" s="1"/>
  <c r="K1245"/>
  <c r="K1244" s="1"/>
  <c r="K1243" s="1"/>
  <c r="G1249"/>
  <c r="G1248" s="1"/>
  <c r="H1249"/>
  <c r="H1248" s="1"/>
  <c r="I1249"/>
  <c r="I1248" s="1"/>
  <c r="J1249"/>
  <c r="J1248" s="1"/>
  <c r="K1249"/>
  <c r="K1248" s="1"/>
  <c r="G1252"/>
  <c r="G1251" s="1"/>
  <c r="H1252"/>
  <c r="H1251" s="1"/>
  <c r="I1252"/>
  <c r="I1251" s="1"/>
  <c r="J1252"/>
  <c r="J1251" s="1"/>
  <c r="K1252"/>
  <c r="K1251" s="1"/>
  <c r="G1262"/>
  <c r="G1261" s="1"/>
  <c r="G1260" s="1"/>
  <c r="G1259" s="1"/>
  <c r="H1262"/>
  <c r="H1261" s="1"/>
  <c r="H1260" s="1"/>
  <c r="H1259" s="1"/>
  <c r="I1262"/>
  <c r="I1261" s="1"/>
  <c r="I1260" s="1"/>
  <c r="I1259" s="1"/>
  <c r="J1262"/>
  <c r="J1261" s="1"/>
  <c r="J1260" s="1"/>
  <c r="J1259" s="1"/>
  <c r="K1262"/>
  <c r="K1261" s="1"/>
  <c r="K1260" s="1"/>
  <c r="K1259" s="1"/>
  <c r="G1269"/>
  <c r="G1268" s="1"/>
  <c r="G1267" s="1"/>
  <c r="G1266" s="1"/>
  <c r="G1265" s="1"/>
  <c r="H1269"/>
  <c r="H1268" s="1"/>
  <c r="H1267" s="1"/>
  <c r="H1266" s="1"/>
  <c r="H1265" s="1"/>
  <c r="I1269"/>
  <c r="I1268" s="1"/>
  <c r="I1267" s="1"/>
  <c r="I1266" s="1"/>
  <c r="I1265" s="1"/>
  <c r="J1269"/>
  <c r="J1268" s="1"/>
  <c r="J1267" s="1"/>
  <c r="J1266" s="1"/>
  <c r="J1265" s="1"/>
  <c r="K1269"/>
  <c r="K1268" s="1"/>
  <c r="K1267" s="1"/>
  <c r="K1266" s="1"/>
  <c r="K1265" s="1"/>
  <c r="G1279"/>
  <c r="G1278" s="1"/>
  <c r="G1277" s="1"/>
  <c r="G1276" s="1"/>
  <c r="G1275" s="1"/>
  <c r="G1274" s="1"/>
  <c r="G1272" s="1"/>
  <c r="H1279"/>
  <c r="H1278" s="1"/>
  <c r="H1277" s="1"/>
  <c r="H1276" s="1"/>
  <c r="H1275" s="1"/>
  <c r="H1274" s="1"/>
  <c r="H1272" s="1"/>
  <c r="I1279"/>
  <c r="I1278" s="1"/>
  <c r="I1277" s="1"/>
  <c r="I1276" s="1"/>
  <c r="I1275" s="1"/>
  <c r="I1274" s="1"/>
  <c r="I1272" s="1"/>
  <c r="J1279"/>
  <c r="J1278" s="1"/>
  <c r="J1277" s="1"/>
  <c r="J1276" s="1"/>
  <c r="J1275" s="1"/>
  <c r="J1274" s="1"/>
  <c r="J1272" s="1"/>
  <c r="K1279"/>
  <c r="K1278" s="1"/>
  <c r="K1277" s="1"/>
  <c r="K1276" s="1"/>
  <c r="K1275" s="1"/>
  <c r="K1274" s="1"/>
  <c r="K1272" s="1"/>
  <c r="H1291"/>
  <c r="H1290" s="1"/>
  <c r="H1289" s="1"/>
  <c r="I1291"/>
  <c r="I1290" s="1"/>
  <c r="I1289" s="1"/>
  <c r="J1291"/>
  <c r="J1290" s="1"/>
  <c r="J1289" s="1"/>
  <c r="K1291"/>
  <c r="K1290" s="1"/>
  <c r="K1289" s="1"/>
  <c r="H1287"/>
  <c r="H1286" s="1"/>
  <c r="I1287"/>
  <c r="I1286" s="1"/>
  <c r="J1287"/>
  <c r="J1286" s="1"/>
  <c r="K1287"/>
  <c r="K1286" s="1"/>
  <c r="M1288"/>
  <c r="S1288" s="1"/>
  <c r="M1280"/>
  <c r="S1280" s="1"/>
  <c r="L1280"/>
  <c r="R1280" s="1"/>
  <c r="M1270"/>
  <c r="S1270" s="1"/>
  <c r="L1270"/>
  <c r="R1270" s="1"/>
  <c r="M1263"/>
  <c r="S1263" s="1"/>
  <c r="L1263"/>
  <c r="R1263" s="1"/>
  <c r="M1253"/>
  <c r="S1253" s="1"/>
  <c r="L1253"/>
  <c r="R1253" s="1"/>
  <c r="M1250"/>
  <c r="S1250" s="1"/>
  <c r="L1250"/>
  <c r="R1250" s="1"/>
  <c r="M1246"/>
  <c r="S1246" s="1"/>
  <c r="M1237"/>
  <c r="S1237" s="1"/>
  <c r="L1237"/>
  <c r="R1237" s="1"/>
  <c r="M1232"/>
  <c r="S1232" s="1"/>
  <c r="L1232"/>
  <c r="R1232" s="1"/>
  <c r="M1229"/>
  <c r="S1229" s="1"/>
  <c r="L1229"/>
  <c r="R1229" s="1"/>
  <c r="M1210"/>
  <c r="S1210" s="1"/>
  <c r="L1210"/>
  <c r="R1210" s="1"/>
  <c r="M1206"/>
  <c r="S1206" s="1"/>
  <c r="L1206"/>
  <c r="R1206" s="1"/>
  <c r="M1203"/>
  <c r="S1203" s="1"/>
  <c r="L1203"/>
  <c r="R1203" s="1"/>
  <c r="M1199"/>
  <c r="S1199" s="1"/>
  <c r="M1197"/>
  <c r="S1197" s="1"/>
  <c r="L1197"/>
  <c r="R1197" s="1"/>
  <c r="M1191"/>
  <c r="S1191" s="1"/>
  <c r="L1191"/>
  <c r="R1191" s="1"/>
  <c r="M1183"/>
  <c r="S1183" s="1"/>
  <c r="L1183"/>
  <c r="R1183" s="1"/>
  <c r="M1186"/>
  <c r="S1186" s="1"/>
  <c r="L1186"/>
  <c r="R1186" s="1"/>
  <c r="M1180"/>
  <c r="S1180" s="1"/>
  <c r="L1180"/>
  <c r="R1180" s="1"/>
  <c r="M1142"/>
  <c r="S1142" s="1"/>
  <c r="L1142"/>
  <c r="R1142" s="1"/>
  <c r="M1139"/>
  <c r="S1139" s="1"/>
  <c r="L1139"/>
  <c r="R1139" s="1"/>
  <c r="M1136"/>
  <c r="S1136" s="1"/>
  <c r="L1136"/>
  <c r="R1136" s="1"/>
  <c r="M1133"/>
  <c r="S1133" s="1"/>
  <c r="L1133"/>
  <c r="R1133" s="1"/>
  <c r="M1130"/>
  <c r="S1130" s="1"/>
  <c r="L1130"/>
  <c r="R1130" s="1"/>
  <c r="M1127"/>
  <c r="S1127" s="1"/>
  <c r="L1127"/>
  <c r="R1127" s="1"/>
  <c r="M1124"/>
  <c r="S1124" s="1"/>
  <c r="L1124"/>
  <c r="R1124" s="1"/>
  <c r="M1116"/>
  <c r="S1116" s="1"/>
  <c r="L1116"/>
  <c r="R1116" s="1"/>
  <c r="M1098"/>
  <c r="S1098" s="1"/>
  <c r="L1098"/>
  <c r="R1098" s="1"/>
  <c r="M1101"/>
  <c r="S1101" s="1"/>
  <c r="M1104"/>
  <c r="S1104" s="1"/>
  <c r="L1104"/>
  <c r="R1104" s="1"/>
  <c r="M1095"/>
  <c r="S1095" s="1"/>
  <c r="L1095"/>
  <c r="R1095" s="1"/>
  <c r="M1092"/>
  <c r="S1092" s="1"/>
  <c r="L1092"/>
  <c r="R1092" s="1"/>
  <c r="M1089"/>
  <c r="S1089" s="1"/>
  <c r="L1089"/>
  <c r="R1089" s="1"/>
  <c r="M1086"/>
  <c r="S1086" s="1"/>
  <c r="L1086"/>
  <c r="R1086" s="1"/>
  <c r="M1083"/>
  <c r="S1083" s="1"/>
  <c r="L1083"/>
  <c r="R1083" s="1"/>
  <c r="M1080"/>
  <c r="S1080" s="1"/>
  <c r="L1080"/>
  <c r="R1080" s="1"/>
  <c r="M1077"/>
  <c r="S1077" s="1"/>
  <c r="L1077"/>
  <c r="R1077" s="1"/>
  <c r="M1074"/>
  <c r="S1074" s="1"/>
  <c r="L1074"/>
  <c r="R1074" s="1"/>
  <c r="M1068"/>
  <c r="S1068" s="1"/>
  <c r="L1068"/>
  <c r="R1068" s="1"/>
  <c r="M1065"/>
  <c r="S1065" s="1"/>
  <c r="L1065"/>
  <c r="R1065" s="1"/>
  <c r="M1062"/>
  <c r="S1062" s="1"/>
  <c r="L1062"/>
  <c r="R1062" s="1"/>
  <c r="M1059"/>
  <c r="S1059" s="1"/>
  <c r="L1059"/>
  <c r="R1059" s="1"/>
  <c r="M1056"/>
  <c r="S1056" s="1"/>
  <c r="L1056"/>
  <c r="R1056" s="1"/>
  <c r="M1053"/>
  <c r="S1053" s="1"/>
  <c r="L1053"/>
  <c r="R1053" s="1"/>
  <c r="M1050"/>
  <c r="S1050" s="1"/>
  <c r="L1050"/>
  <c r="R1050" s="1"/>
  <c r="M1047"/>
  <c r="S1047" s="1"/>
  <c r="L1047"/>
  <c r="R1047" s="1"/>
  <c r="M1044"/>
  <c r="S1044" s="1"/>
  <c r="L1044"/>
  <c r="R1044" s="1"/>
  <c r="M1041"/>
  <c r="S1041" s="1"/>
  <c r="L1041"/>
  <c r="R1041" s="1"/>
  <c r="M1038"/>
  <c r="S1038" s="1"/>
  <c r="M1035"/>
  <c r="S1035" s="1"/>
  <c r="L1035"/>
  <c r="R1035" s="1"/>
  <c r="M1032"/>
  <c r="S1032" s="1"/>
  <c r="M1025"/>
  <c r="S1025" s="1"/>
  <c r="L1025"/>
  <c r="R1025" s="1"/>
  <c r="M1015"/>
  <c r="S1015" s="1"/>
  <c r="L1015"/>
  <c r="R1015" s="1"/>
  <c r="M983"/>
  <c r="S983" s="1"/>
  <c r="Y983" s="1"/>
  <c r="AE983" s="1"/>
  <c r="AK983" s="1"/>
  <c r="AQ983" s="1"/>
  <c r="AW983" s="1"/>
  <c r="BC983" s="1"/>
  <c r="L983"/>
  <c r="R983" s="1"/>
  <c r="X983" s="1"/>
  <c r="AD983" s="1"/>
  <c r="AJ983" s="1"/>
  <c r="AP983" s="1"/>
  <c r="AV983" s="1"/>
  <c r="BB983" s="1"/>
  <c r="M982"/>
  <c r="S982" s="1"/>
  <c r="Y982" s="1"/>
  <c r="L982"/>
  <c r="R982" s="1"/>
  <c r="X982" s="1"/>
  <c r="M978"/>
  <c r="S978" s="1"/>
  <c r="L978"/>
  <c r="R978" s="1"/>
  <c r="M974"/>
  <c r="S974" s="1"/>
  <c r="Y974" s="1"/>
  <c r="AE974" s="1"/>
  <c r="AK974" s="1"/>
  <c r="AQ974" s="1"/>
  <c r="AW974" s="1"/>
  <c r="BC974" s="1"/>
  <c r="L974"/>
  <c r="R974" s="1"/>
  <c r="X974" s="1"/>
  <c r="AD974" s="1"/>
  <c r="AJ974" s="1"/>
  <c r="AP974" s="1"/>
  <c r="AV974" s="1"/>
  <c r="BB974" s="1"/>
  <c r="M973"/>
  <c r="S973" s="1"/>
  <c r="Y973" s="1"/>
  <c r="L973"/>
  <c r="R973" s="1"/>
  <c r="X973" s="1"/>
  <c r="AD973" s="1"/>
  <c r="AJ973" s="1"/>
  <c r="AP973" s="1"/>
  <c r="M970"/>
  <c r="S970" s="1"/>
  <c r="L970"/>
  <c r="R970" s="1"/>
  <c r="M967"/>
  <c r="S967" s="1"/>
  <c r="L967"/>
  <c r="R967" s="1"/>
  <c r="M964"/>
  <c r="S964" s="1"/>
  <c r="Y964" s="1"/>
  <c r="AE964" s="1"/>
  <c r="AK964" s="1"/>
  <c r="AQ964" s="1"/>
  <c r="AW964" s="1"/>
  <c r="BC964" s="1"/>
  <c r="L964"/>
  <c r="R964" s="1"/>
  <c r="X964" s="1"/>
  <c r="AD964" s="1"/>
  <c r="AJ964" s="1"/>
  <c r="AP964" s="1"/>
  <c r="AV964" s="1"/>
  <c r="BB964" s="1"/>
  <c r="M963"/>
  <c r="S963" s="1"/>
  <c r="Y963" s="1"/>
  <c r="L963"/>
  <c r="R963" s="1"/>
  <c r="X963" s="1"/>
  <c r="AD963" s="1"/>
  <c r="AJ963" s="1"/>
  <c r="AP963" s="1"/>
  <c r="M960"/>
  <c r="S960" s="1"/>
  <c r="L960"/>
  <c r="R960" s="1"/>
  <c r="M953"/>
  <c r="S953" s="1"/>
  <c r="Y953" s="1"/>
  <c r="AE953" s="1"/>
  <c r="AK953" s="1"/>
  <c r="AQ953" s="1"/>
  <c r="AW953" s="1"/>
  <c r="BC953" s="1"/>
  <c r="M952"/>
  <c r="S952" s="1"/>
  <c r="Y952" s="1"/>
  <c r="AE952" s="1"/>
  <c r="AK952" s="1"/>
  <c r="AQ952" s="1"/>
  <c r="M949"/>
  <c r="S949" s="1"/>
  <c r="M946"/>
  <c r="S946" s="1"/>
  <c r="M943"/>
  <c r="S943" s="1"/>
  <c r="Y943" s="1"/>
  <c r="AE943" s="1"/>
  <c r="AK943" s="1"/>
  <c r="AQ943" s="1"/>
  <c r="AW943" s="1"/>
  <c r="BC943" s="1"/>
  <c r="M942"/>
  <c r="S942" s="1"/>
  <c r="Y942" s="1"/>
  <c r="AE942" s="1"/>
  <c r="AK942" s="1"/>
  <c r="AQ942" s="1"/>
  <c r="M939"/>
  <c r="S939" s="1"/>
  <c r="L939"/>
  <c r="R939" s="1"/>
  <c r="M917"/>
  <c r="S917" s="1"/>
  <c r="L917"/>
  <c r="R917" s="1"/>
  <c r="M915"/>
  <c r="S915" s="1"/>
  <c r="M913"/>
  <c r="S913" s="1"/>
  <c r="M909"/>
  <c r="S909" s="1"/>
  <c r="M905"/>
  <c r="S905" s="1"/>
  <c r="M898"/>
  <c r="S898" s="1"/>
  <c r="L898"/>
  <c r="R898" s="1"/>
  <c r="M895"/>
  <c r="S895" s="1"/>
  <c r="L895"/>
  <c r="R895" s="1"/>
  <c r="M883"/>
  <c r="S883" s="1"/>
  <c r="L883"/>
  <c r="R883" s="1"/>
  <c r="M879"/>
  <c r="S879" s="1"/>
  <c r="L879"/>
  <c r="R879" s="1"/>
  <c r="M872"/>
  <c r="S872" s="1"/>
  <c r="L872"/>
  <c r="R872" s="1"/>
  <c r="M868"/>
  <c r="S868" s="1"/>
  <c r="L868"/>
  <c r="R868" s="1"/>
  <c r="M861"/>
  <c r="S861" s="1"/>
  <c r="L861"/>
  <c r="R861" s="1"/>
  <c r="M857"/>
  <c r="S857" s="1"/>
  <c r="L857"/>
  <c r="R857" s="1"/>
  <c r="M841"/>
  <c r="S841" s="1"/>
  <c r="L841"/>
  <c r="R841" s="1"/>
  <c r="M822"/>
  <c r="S822" s="1"/>
  <c r="L822"/>
  <c r="R822" s="1"/>
  <c r="M818"/>
  <c r="S818" s="1"/>
  <c r="M814"/>
  <c r="S814" s="1"/>
  <c r="M793"/>
  <c r="S793" s="1"/>
  <c r="L793"/>
  <c r="R793" s="1"/>
  <c r="M789"/>
  <c r="S789" s="1"/>
  <c r="L789"/>
  <c r="R789" s="1"/>
  <c r="M786"/>
  <c r="S786" s="1"/>
  <c r="L786"/>
  <c r="R786" s="1"/>
  <c r="M782"/>
  <c r="S782" s="1"/>
  <c r="M777"/>
  <c r="S777" s="1"/>
  <c r="L777"/>
  <c r="R777" s="1"/>
  <c r="M773"/>
  <c r="S773" s="1"/>
  <c r="L773"/>
  <c r="R773" s="1"/>
  <c r="M769"/>
  <c r="S769" s="1"/>
  <c r="M739"/>
  <c r="S739" s="1"/>
  <c r="L739"/>
  <c r="R739" s="1"/>
  <c r="M735"/>
  <c r="S735" s="1"/>
  <c r="L735"/>
  <c r="R735" s="1"/>
  <c r="M732"/>
  <c r="S732" s="1"/>
  <c r="M729"/>
  <c r="S729" s="1"/>
  <c r="L729"/>
  <c r="R729" s="1"/>
  <c r="M725"/>
  <c r="S725" s="1"/>
  <c r="L725"/>
  <c r="R725" s="1"/>
  <c r="M692"/>
  <c r="S692" s="1"/>
  <c r="M688"/>
  <c r="S688" s="1"/>
  <c r="Y688" s="1"/>
  <c r="AE688" s="1"/>
  <c r="AK688" s="1"/>
  <c r="AQ688" s="1"/>
  <c r="AW688" s="1"/>
  <c r="BC688" s="1"/>
  <c r="M687"/>
  <c r="S687" s="1"/>
  <c r="Y687" s="1"/>
  <c r="M680"/>
  <c r="S680" s="1"/>
  <c r="Y680" s="1"/>
  <c r="AE680" s="1"/>
  <c r="AK680" s="1"/>
  <c r="AQ680" s="1"/>
  <c r="AW680" s="1"/>
  <c r="BC680" s="1"/>
  <c r="L680"/>
  <c r="R680" s="1"/>
  <c r="X680" s="1"/>
  <c r="AD680" s="1"/>
  <c r="AJ680" s="1"/>
  <c r="AP680" s="1"/>
  <c r="AV680" s="1"/>
  <c r="BB680" s="1"/>
  <c r="M679"/>
  <c r="S679" s="1"/>
  <c r="Y679" s="1"/>
  <c r="AE679" s="1"/>
  <c r="AK679" s="1"/>
  <c r="AQ679" s="1"/>
  <c r="L679"/>
  <c r="R679" s="1"/>
  <c r="X679" s="1"/>
  <c r="M666"/>
  <c r="S666" s="1"/>
  <c r="L666"/>
  <c r="R666" s="1"/>
  <c r="M659"/>
  <c r="S659" s="1"/>
  <c r="L659"/>
  <c r="R659" s="1"/>
  <c r="M650"/>
  <c r="S650" s="1"/>
  <c r="L650"/>
  <c r="R650" s="1"/>
  <c r="M638"/>
  <c r="S638" s="1"/>
  <c r="L638"/>
  <c r="R638" s="1"/>
  <c r="M633"/>
  <c r="S633" s="1"/>
  <c r="L633"/>
  <c r="R633" s="1"/>
  <c r="M629"/>
  <c r="S629" s="1"/>
  <c r="L629"/>
  <c r="R629" s="1"/>
  <c r="M624"/>
  <c r="S624" s="1"/>
  <c r="L624"/>
  <c r="R624" s="1"/>
  <c r="M614"/>
  <c r="S614" s="1"/>
  <c r="M611"/>
  <c r="L611"/>
  <c r="M582"/>
  <c r="S582" s="1"/>
  <c r="L582"/>
  <c r="R582" s="1"/>
  <c r="M574"/>
  <c r="S574" s="1"/>
  <c r="L574"/>
  <c r="R574" s="1"/>
  <c r="M569"/>
  <c r="S569" s="1"/>
  <c r="L569"/>
  <c r="R569" s="1"/>
  <c r="M564"/>
  <c r="S564" s="1"/>
  <c r="L564"/>
  <c r="R564" s="1"/>
  <c r="M558"/>
  <c r="S558" s="1"/>
  <c r="L558"/>
  <c r="R558" s="1"/>
  <c r="M551"/>
  <c r="S551" s="1"/>
  <c r="M546"/>
  <c r="S546" s="1"/>
  <c r="L546"/>
  <c r="R546" s="1"/>
  <c r="M541"/>
  <c r="S541" s="1"/>
  <c r="L541"/>
  <c r="R541" s="1"/>
  <c r="M536"/>
  <c r="S536" s="1"/>
  <c r="L536"/>
  <c r="R536" s="1"/>
  <c r="M529"/>
  <c r="S529" s="1"/>
  <c r="L529"/>
  <c r="R529" s="1"/>
  <c r="M527"/>
  <c r="S527" s="1"/>
  <c r="M510"/>
  <c r="S510" s="1"/>
  <c r="L510"/>
  <c r="R510" s="1"/>
  <c r="M505"/>
  <c r="S505" s="1"/>
  <c r="L505"/>
  <c r="R505" s="1"/>
  <c r="M500"/>
  <c r="S500" s="1"/>
  <c r="L500"/>
  <c r="R500" s="1"/>
  <c r="M495"/>
  <c r="S495" s="1"/>
  <c r="L495"/>
  <c r="R495" s="1"/>
  <c r="M486"/>
  <c r="S486" s="1"/>
  <c r="L486"/>
  <c r="R486" s="1"/>
  <c r="M481"/>
  <c r="S481" s="1"/>
  <c r="L481"/>
  <c r="R481" s="1"/>
  <c r="M476"/>
  <c r="S476" s="1"/>
  <c r="L476"/>
  <c r="R476" s="1"/>
  <c r="M452"/>
  <c r="S452" s="1"/>
  <c r="L452"/>
  <c r="R452" s="1"/>
  <c r="M448"/>
  <c r="S448" s="1"/>
  <c r="M443"/>
  <c r="S443" s="1"/>
  <c r="L443"/>
  <c r="R443" s="1"/>
  <c r="M440"/>
  <c r="S440" s="1"/>
  <c r="L440"/>
  <c r="R440" s="1"/>
  <c r="M436"/>
  <c r="S436" s="1"/>
  <c r="L436"/>
  <c r="R436" s="1"/>
  <c r="M425"/>
  <c r="S425" s="1"/>
  <c r="L425"/>
  <c r="R425" s="1"/>
  <c r="M429"/>
  <c r="S429" s="1"/>
  <c r="L429"/>
  <c r="R429" s="1"/>
  <c r="M415"/>
  <c r="S415" s="1"/>
  <c r="L415"/>
  <c r="R415" s="1"/>
  <c r="M413"/>
  <c r="S413" s="1"/>
  <c r="L413"/>
  <c r="R413" s="1"/>
  <c r="M409"/>
  <c r="S409" s="1"/>
  <c r="L409"/>
  <c r="R409" s="1"/>
  <c r="M399"/>
  <c r="S399" s="1"/>
  <c r="M388"/>
  <c r="S388" s="1"/>
  <c r="L388"/>
  <c r="R388" s="1"/>
  <c r="M385"/>
  <c r="S385" s="1"/>
  <c r="L385"/>
  <c r="R385" s="1"/>
  <c r="M380"/>
  <c r="S380" s="1"/>
  <c r="M374"/>
  <c r="S374" s="1"/>
  <c r="L374"/>
  <c r="R374" s="1"/>
  <c r="M360"/>
  <c r="S360" s="1"/>
  <c r="L360"/>
  <c r="R360" s="1"/>
  <c r="M357"/>
  <c r="S357" s="1"/>
  <c r="L357"/>
  <c r="R357" s="1"/>
  <c r="M354"/>
  <c r="S354" s="1"/>
  <c r="L354"/>
  <c r="R354" s="1"/>
  <c r="M351"/>
  <c r="S351" s="1"/>
  <c r="L351"/>
  <c r="R351" s="1"/>
  <c r="M348"/>
  <c r="S348" s="1"/>
  <c r="L348"/>
  <c r="R348" s="1"/>
  <c r="M344"/>
  <c r="S344" s="1"/>
  <c r="L344"/>
  <c r="M336"/>
  <c r="S336" s="1"/>
  <c r="L336"/>
  <c r="R336" s="1"/>
  <c r="M333"/>
  <c r="S333" s="1"/>
  <c r="L333"/>
  <c r="M331"/>
  <c r="S331" s="1"/>
  <c r="L331"/>
  <c r="R331" s="1"/>
  <c r="M327"/>
  <c r="S327" s="1"/>
  <c r="M314"/>
  <c r="S314" s="1"/>
  <c r="L314"/>
  <c r="R314" s="1"/>
  <c r="M312"/>
  <c r="S312" s="1"/>
  <c r="L312"/>
  <c r="M310"/>
  <c r="S310" s="1"/>
  <c r="L310"/>
  <c r="R310" s="1"/>
  <c r="M306"/>
  <c r="S306" s="1"/>
  <c r="M300"/>
  <c r="S300" s="1"/>
  <c r="L300"/>
  <c r="M295"/>
  <c r="S295" s="1"/>
  <c r="L295"/>
  <c r="M290"/>
  <c r="S290" s="1"/>
  <c r="L290"/>
  <c r="M283"/>
  <c r="S283" s="1"/>
  <c r="L283"/>
  <c r="M276"/>
  <c r="S276" s="1"/>
  <c r="L276"/>
  <c r="M274"/>
  <c r="S274" s="1"/>
  <c r="M272"/>
  <c r="S272" s="1"/>
  <c r="L272"/>
  <c r="M268"/>
  <c r="S268" s="1"/>
  <c r="L268"/>
  <c r="M255"/>
  <c r="S255" s="1"/>
  <c r="M252"/>
  <c r="S252" s="1"/>
  <c r="L252"/>
  <c r="M249"/>
  <c r="S249" s="1"/>
  <c r="Y249" s="1"/>
  <c r="AE249" s="1"/>
  <c r="AK249" s="1"/>
  <c r="AQ249" s="1"/>
  <c r="AW249" s="1"/>
  <c r="BC249" s="1"/>
  <c r="L249"/>
  <c r="R249" s="1"/>
  <c r="X249" s="1"/>
  <c r="AD249" s="1"/>
  <c r="AJ249" s="1"/>
  <c r="AP249" s="1"/>
  <c r="AV249" s="1"/>
  <c r="BB249" s="1"/>
  <c r="M248"/>
  <c r="S248" s="1"/>
  <c r="Y248" s="1"/>
  <c r="AE248" s="1"/>
  <c r="AK248" s="1"/>
  <c r="AQ248" s="1"/>
  <c r="AW248" s="1"/>
  <c r="BC248" s="1"/>
  <c r="L248"/>
  <c r="R248" s="1"/>
  <c r="X248" s="1"/>
  <c r="AD248" s="1"/>
  <c r="AJ248" s="1"/>
  <c r="AP248" s="1"/>
  <c r="AV248" s="1"/>
  <c r="BB248" s="1"/>
  <c r="M247"/>
  <c r="S247" s="1"/>
  <c r="Y247" s="1"/>
  <c r="M245"/>
  <c r="S245" s="1"/>
  <c r="M243"/>
  <c r="S243" s="1"/>
  <c r="L243"/>
  <c r="M238"/>
  <c r="S238" s="1"/>
  <c r="L238"/>
  <c r="M235"/>
  <c r="S235" s="1"/>
  <c r="L235"/>
  <c r="M233"/>
  <c r="S233" s="1"/>
  <c r="L233"/>
  <c r="M189"/>
  <c r="S189" s="1"/>
  <c r="L189"/>
  <c r="M186"/>
  <c r="S186" s="1"/>
  <c r="M184"/>
  <c r="S184" s="1"/>
  <c r="M181"/>
  <c r="S181" s="1"/>
  <c r="L181"/>
  <c r="M179"/>
  <c r="S179" s="1"/>
  <c r="L179"/>
  <c r="M177"/>
  <c r="S177" s="1"/>
  <c r="M169"/>
  <c r="S169" s="1"/>
  <c r="L169"/>
  <c r="M166"/>
  <c r="S166" s="1"/>
  <c r="M164"/>
  <c r="S164" s="1"/>
  <c r="L164"/>
  <c r="M162"/>
  <c r="S162" s="1"/>
  <c r="M157"/>
  <c r="S157" s="1"/>
  <c r="M155"/>
  <c r="S155" s="1"/>
  <c r="L155"/>
  <c r="M149"/>
  <c r="S149" s="1"/>
  <c r="L149"/>
  <c r="M130"/>
  <c r="S130" s="1"/>
  <c r="L130"/>
  <c r="M127"/>
  <c r="S127" s="1"/>
  <c r="L127"/>
  <c r="M125"/>
  <c r="S125" s="1"/>
  <c r="M121"/>
  <c r="S121" s="1"/>
  <c r="M116"/>
  <c r="S116" s="1"/>
  <c r="L116"/>
  <c r="M109"/>
  <c r="S109" s="1"/>
  <c r="L109"/>
  <c r="M102"/>
  <c r="S102" s="1"/>
  <c r="L102"/>
  <c r="M100"/>
  <c r="S100" s="1"/>
  <c r="L100"/>
  <c r="M98"/>
  <c r="S98" s="1"/>
  <c r="L98"/>
  <c r="M53"/>
  <c r="S53" s="1"/>
  <c r="L53"/>
  <c r="M49"/>
  <c r="S49" s="1"/>
  <c r="M47"/>
  <c r="S47" s="1"/>
  <c r="M35"/>
  <c r="S35" s="1"/>
  <c r="L35"/>
  <c r="M32"/>
  <c r="S32" s="1"/>
  <c r="L32"/>
  <c r="M30"/>
  <c r="S30" s="1"/>
  <c r="L30"/>
  <c r="M28"/>
  <c r="S28" s="1"/>
  <c r="L28"/>
  <c r="M25"/>
  <c r="S25" s="1"/>
  <c r="L25"/>
  <c r="M22"/>
  <c r="S22" s="1"/>
  <c r="L22"/>
  <c r="L15"/>
  <c r="R15" s="1"/>
  <c r="M15"/>
  <c r="S15" s="1"/>
  <c r="G14"/>
  <c r="G13" s="1"/>
  <c r="G12" s="1"/>
  <c r="G11" s="1"/>
  <c r="G10" s="1"/>
  <c r="G9" s="1"/>
  <c r="H14"/>
  <c r="H13" s="1"/>
  <c r="H12" s="1"/>
  <c r="H11" s="1"/>
  <c r="H10" s="1"/>
  <c r="H9" s="1"/>
  <c r="I14"/>
  <c r="I13" s="1"/>
  <c r="I12" s="1"/>
  <c r="I11" s="1"/>
  <c r="I10" s="1"/>
  <c r="I9" s="1"/>
  <c r="J14"/>
  <c r="J13" s="1"/>
  <c r="J12" s="1"/>
  <c r="J11" s="1"/>
  <c r="J10" s="1"/>
  <c r="J9" s="1"/>
  <c r="K14"/>
  <c r="K13" s="1"/>
  <c r="K12" s="1"/>
  <c r="K11" s="1"/>
  <c r="K10" s="1"/>
  <c r="K9" s="1"/>
  <c r="CS805" l="1"/>
  <c r="CW806"/>
  <c r="CV745"/>
  <c r="CR744"/>
  <c r="CV744" s="1"/>
  <c r="CS1254"/>
  <c r="CW745"/>
  <c r="CS744"/>
  <c r="CW744" s="1"/>
  <c r="CS827"/>
  <c r="CW827" s="1"/>
  <c r="CW828"/>
  <c r="CR827"/>
  <c r="CV827" s="1"/>
  <c r="CV828"/>
  <c r="CR1254"/>
  <c r="CV1254" s="1"/>
  <c r="CV1255"/>
  <c r="CM464"/>
  <c r="CS465"/>
  <c r="CL464"/>
  <c r="CR465"/>
  <c r="CM466"/>
  <c r="CS467"/>
  <c r="CL805"/>
  <c r="CL804" s="1"/>
  <c r="CR806"/>
  <c r="CL466"/>
  <c r="CR467"/>
  <c r="O1027"/>
  <c r="P375"/>
  <c r="P369" s="1"/>
  <c r="CF463"/>
  <c r="AK190"/>
  <c r="AV135"/>
  <c r="CF804"/>
  <c r="CG463"/>
  <c r="CM463"/>
  <c r="O1187"/>
  <c r="O1175" s="1"/>
  <c r="O1017" s="1"/>
  <c r="P1187"/>
  <c r="AJ59"/>
  <c r="BU50"/>
  <c r="CA51"/>
  <c r="BT50"/>
  <c r="BZ51"/>
  <c r="BU1001"/>
  <c r="BU1000" s="1"/>
  <c r="CA1002"/>
  <c r="BT990"/>
  <c r="BT989" s="1"/>
  <c r="BT984" s="1"/>
  <c r="BZ991"/>
  <c r="BO990"/>
  <c r="BO989" s="1"/>
  <c r="BO984" s="1"/>
  <c r="BU991"/>
  <c r="BN1001"/>
  <c r="BN1000" s="1"/>
  <c r="BT1002"/>
  <c r="BO956"/>
  <c r="BO955" s="1"/>
  <c r="BU957"/>
  <c r="BI227"/>
  <c r="BI226" s="1"/>
  <c r="BI225" s="1"/>
  <c r="BI224" s="1"/>
  <c r="BO228"/>
  <c r="BH227"/>
  <c r="BH226" s="1"/>
  <c r="BH225" s="1"/>
  <c r="BH224" s="1"/>
  <c r="BN228"/>
  <c r="BI1165"/>
  <c r="BI1164" s="1"/>
  <c r="BI1163" s="1"/>
  <c r="BI1162" s="1"/>
  <c r="BI1161" s="1"/>
  <c r="BO1166"/>
  <c r="BI578"/>
  <c r="BI577" s="1"/>
  <c r="BO579"/>
  <c r="BH956"/>
  <c r="BH955" s="1"/>
  <c r="BN957"/>
  <c r="BH578"/>
  <c r="BH577" s="1"/>
  <c r="BN579"/>
  <c r="AQ199"/>
  <c r="AJ190"/>
  <c r="BH248"/>
  <c r="BN248" s="1"/>
  <c r="BT248" s="1"/>
  <c r="BZ248" s="1"/>
  <c r="BH680"/>
  <c r="BN680" s="1"/>
  <c r="BT680" s="1"/>
  <c r="BZ680" s="1"/>
  <c r="BH983"/>
  <c r="BN983" s="1"/>
  <c r="BT983" s="1"/>
  <c r="BZ983" s="1"/>
  <c r="BB955"/>
  <c r="BC984"/>
  <c r="BI249"/>
  <c r="BO249" s="1"/>
  <c r="BU249" s="1"/>
  <c r="CA249" s="1"/>
  <c r="BI688"/>
  <c r="BO688" s="1"/>
  <c r="BU688" s="1"/>
  <c r="CA688" s="1"/>
  <c r="BI964"/>
  <c r="BO964" s="1"/>
  <c r="BU964" s="1"/>
  <c r="CA964" s="1"/>
  <c r="BI974"/>
  <c r="BO974" s="1"/>
  <c r="BU974" s="1"/>
  <c r="CA974" s="1"/>
  <c r="BH249"/>
  <c r="BN249" s="1"/>
  <c r="BT249" s="1"/>
  <c r="BZ249" s="1"/>
  <c r="BH964"/>
  <c r="BN964" s="1"/>
  <c r="BT964" s="1"/>
  <c r="BZ964" s="1"/>
  <c r="BH974"/>
  <c r="BN974" s="1"/>
  <c r="BT974" s="1"/>
  <c r="BZ974" s="1"/>
  <c r="BC226"/>
  <c r="BB226"/>
  <c r="BC1164"/>
  <c r="BI248"/>
  <c r="BO248" s="1"/>
  <c r="BU248" s="1"/>
  <c r="CA248" s="1"/>
  <c r="BI680"/>
  <c r="BO680" s="1"/>
  <c r="BU680" s="1"/>
  <c r="CA680" s="1"/>
  <c r="BI943"/>
  <c r="BO943" s="1"/>
  <c r="BU943" s="1"/>
  <c r="CA943" s="1"/>
  <c r="BI953"/>
  <c r="BO953" s="1"/>
  <c r="BU953" s="1"/>
  <c r="CA953" s="1"/>
  <c r="BI983"/>
  <c r="BO983" s="1"/>
  <c r="BU983" s="1"/>
  <c r="CA983" s="1"/>
  <c r="BC577"/>
  <c r="BB577"/>
  <c r="BC137"/>
  <c r="BI138"/>
  <c r="BB140"/>
  <c r="BH141"/>
  <c r="BC140"/>
  <c r="BI141"/>
  <c r="BB1165"/>
  <c r="BH1166"/>
  <c r="BB137"/>
  <c r="BH138"/>
  <c r="BB143"/>
  <c r="BH144"/>
  <c r="BC143"/>
  <c r="BI144"/>
  <c r="AW135"/>
  <c r="AW205"/>
  <c r="AW204" s="1"/>
  <c r="BC206"/>
  <c r="AW210"/>
  <c r="BC211"/>
  <c r="AV210"/>
  <c r="BB211"/>
  <c r="AV202"/>
  <c r="BB203"/>
  <c r="AW212"/>
  <c r="BC213"/>
  <c r="AV192"/>
  <c r="AV191" s="1"/>
  <c r="BB193"/>
  <c r="AW202"/>
  <c r="BC203"/>
  <c r="AW217"/>
  <c r="BC218"/>
  <c r="AW73"/>
  <c r="AW72" s="1"/>
  <c r="BC74"/>
  <c r="AV212"/>
  <c r="BB213"/>
  <c r="AW200"/>
  <c r="AW199" s="1"/>
  <c r="BC201"/>
  <c r="AV200"/>
  <c r="BB201"/>
  <c r="AW195"/>
  <c r="BC196"/>
  <c r="AV90"/>
  <c r="BB91"/>
  <c r="AV67"/>
  <c r="BB68"/>
  <c r="AW197"/>
  <c r="BC198"/>
  <c r="AV205"/>
  <c r="AV204" s="1"/>
  <c r="BB206"/>
  <c r="AW219"/>
  <c r="BC220"/>
  <c r="AV219"/>
  <c r="BB220"/>
  <c r="AW215"/>
  <c r="BC216"/>
  <c r="AV215"/>
  <c r="AV214" s="1"/>
  <c r="BB216"/>
  <c r="AV217"/>
  <c r="BB218"/>
  <c r="AV65"/>
  <c r="AV64" s="1"/>
  <c r="BB66"/>
  <c r="AW192"/>
  <c r="AW191" s="1"/>
  <c r="BC193"/>
  <c r="AW83"/>
  <c r="BC84"/>
  <c r="AW67"/>
  <c r="BC68"/>
  <c r="AW78"/>
  <c r="BC79"/>
  <c r="AP64"/>
  <c r="AJ75"/>
  <c r="O375"/>
  <c r="O369" s="1"/>
  <c r="AJ82"/>
  <c r="P261"/>
  <c r="AD58"/>
  <c r="AQ194"/>
  <c r="O431"/>
  <c r="AV199"/>
  <c r="AQ941"/>
  <c r="AQ940" s="1"/>
  <c r="AW942"/>
  <c r="AQ951"/>
  <c r="AQ950" s="1"/>
  <c r="AW952"/>
  <c r="AP962"/>
  <c r="AP961" s="1"/>
  <c r="AV963"/>
  <c r="AP972"/>
  <c r="AP971" s="1"/>
  <c r="AV973"/>
  <c r="AQ70"/>
  <c r="AQ69" s="1"/>
  <c r="AW71"/>
  <c r="AQ208"/>
  <c r="AQ207" s="1"/>
  <c r="AW209"/>
  <c r="AP76"/>
  <c r="AV77"/>
  <c r="AP73"/>
  <c r="AP72" s="1"/>
  <c r="AV74"/>
  <c r="AP62"/>
  <c r="AV63"/>
  <c r="AP195"/>
  <c r="AV196"/>
  <c r="AP197"/>
  <c r="AV198"/>
  <c r="AP70"/>
  <c r="AP69" s="1"/>
  <c r="AV71"/>
  <c r="AQ85"/>
  <c r="AQ82" s="1"/>
  <c r="AW86"/>
  <c r="AP60"/>
  <c r="AV61"/>
  <c r="AP78"/>
  <c r="AV79"/>
  <c r="AQ214"/>
  <c r="AP214"/>
  <c r="AQ678"/>
  <c r="AQ677" s="1"/>
  <c r="AQ676" s="1"/>
  <c r="AW679"/>
  <c r="AW214"/>
  <c r="AQ88"/>
  <c r="AW89"/>
  <c r="AP85"/>
  <c r="AV86"/>
  <c r="AQ65"/>
  <c r="AQ64" s="1"/>
  <c r="AW66"/>
  <c r="AQ60"/>
  <c r="AW61"/>
  <c r="AQ80"/>
  <c r="AW81"/>
  <c r="AP208"/>
  <c r="AP207" s="1"/>
  <c r="AV209"/>
  <c r="AQ62"/>
  <c r="AW63"/>
  <c r="AQ90"/>
  <c r="AW91"/>
  <c r="AP88"/>
  <c r="AP87" s="1"/>
  <c r="AV89"/>
  <c r="AP80"/>
  <c r="AV81"/>
  <c r="AP83"/>
  <c r="AV84"/>
  <c r="AQ76"/>
  <c r="AW77"/>
  <c r="Q1027"/>
  <c r="P1175"/>
  <c r="N764"/>
  <c r="N672" s="1"/>
  <c r="N1027"/>
  <c r="Q261"/>
  <c r="AK58"/>
  <c r="Q1175"/>
  <c r="P158"/>
  <c r="P150" s="1"/>
  <c r="Q158"/>
  <c r="Q150" s="1"/>
  <c r="AJ962"/>
  <c r="AJ961" s="1"/>
  <c r="AJ972"/>
  <c r="AJ971" s="1"/>
  <c r="AK941"/>
  <c r="AK940" s="1"/>
  <c r="AK951"/>
  <c r="AK950" s="1"/>
  <c r="AK678"/>
  <c r="AK677" s="1"/>
  <c r="AK676" s="1"/>
  <c r="AE58"/>
  <c r="O174"/>
  <c r="N158"/>
  <c r="N150" s="1"/>
  <c r="N111" s="1"/>
  <c r="N7" s="1"/>
  <c r="Q764"/>
  <c r="Q672" s="1"/>
  <c r="N261"/>
  <c r="AD972"/>
  <c r="AD971" s="1"/>
  <c r="X678"/>
  <c r="X677" s="1"/>
  <c r="X676" s="1"/>
  <c r="AD679"/>
  <c r="Y686"/>
  <c r="Y685" s="1"/>
  <c r="Y681" s="1"/>
  <c r="AE687"/>
  <c r="X981"/>
  <c r="X980" s="1"/>
  <c r="X979" s="1"/>
  <c r="AD982"/>
  <c r="Y246"/>
  <c r="AE247"/>
  <c r="Y962"/>
  <c r="Y961" s="1"/>
  <c r="AE963"/>
  <c r="Y972"/>
  <c r="Y971" s="1"/>
  <c r="AE973"/>
  <c r="I123"/>
  <c r="I153"/>
  <c r="I152" s="1"/>
  <c r="I151" s="1"/>
  <c r="Y395"/>
  <c r="Y394" s="1"/>
  <c r="Y393" s="1"/>
  <c r="AE396"/>
  <c r="AE941"/>
  <c r="AE940" s="1"/>
  <c r="AE951"/>
  <c r="AE950" s="1"/>
  <c r="AD962"/>
  <c r="AD961" s="1"/>
  <c r="Y981"/>
  <c r="Y980" s="1"/>
  <c r="Y979" s="1"/>
  <c r="AE982"/>
  <c r="AE678"/>
  <c r="AE677" s="1"/>
  <c r="AE676" s="1"/>
  <c r="R14"/>
  <c r="R13" s="1"/>
  <c r="R12" s="1"/>
  <c r="R11" s="1"/>
  <c r="R10" s="1"/>
  <c r="R9" s="1"/>
  <c r="X15"/>
  <c r="S24"/>
  <c r="S23" s="1"/>
  <c r="Y25"/>
  <c r="S29"/>
  <c r="Y30"/>
  <c r="S33"/>
  <c r="Y35"/>
  <c r="S52"/>
  <c r="Y53"/>
  <c r="S99"/>
  <c r="Y100"/>
  <c r="S108"/>
  <c r="S107" s="1"/>
  <c r="S106" s="1"/>
  <c r="S105" s="1"/>
  <c r="S104" s="1"/>
  <c r="Y109"/>
  <c r="S124"/>
  <c r="Y125"/>
  <c r="S129"/>
  <c r="S128" s="1"/>
  <c r="Y130"/>
  <c r="S154"/>
  <c r="Y155"/>
  <c r="S163"/>
  <c r="Y164"/>
  <c r="S176"/>
  <c r="Y177"/>
  <c r="S180"/>
  <c r="Y181"/>
  <c r="S187"/>
  <c r="Y189"/>
  <c r="S234"/>
  <c r="Y235"/>
  <c r="S242"/>
  <c r="Y243"/>
  <c r="S251"/>
  <c r="S250" s="1"/>
  <c r="Y252"/>
  <c r="S275"/>
  <c r="Y276"/>
  <c r="S289"/>
  <c r="S288" s="1"/>
  <c r="S287" s="1"/>
  <c r="S286" s="1"/>
  <c r="Y290"/>
  <c r="S299"/>
  <c r="S298" s="1"/>
  <c r="S297" s="1"/>
  <c r="Y300"/>
  <c r="S326"/>
  <c r="S325" s="1"/>
  <c r="S324" s="1"/>
  <c r="Y327"/>
  <c r="S332"/>
  <c r="Y333"/>
  <c r="S343"/>
  <c r="S342" s="1"/>
  <c r="S341" s="1"/>
  <c r="Y344"/>
  <c r="S350"/>
  <c r="S349" s="1"/>
  <c r="Y351"/>
  <c r="S356"/>
  <c r="S355" s="1"/>
  <c r="Y357"/>
  <c r="S373"/>
  <c r="S372" s="1"/>
  <c r="S371" s="1"/>
  <c r="S370" s="1"/>
  <c r="Y374"/>
  <c r="R387"/>
  <c r="R386" s="1"/>
  <c r="X388"/>
  <c r="S408"/>
  <c r="S407" s="1"/>
  <c r="S406" s="1"/>
  <c r="Y409"/>
  <c r="S414"/>
  <c r="Y415"/>
  <c r="S428"/>
  <c r="S427" s="1"/>
  <c r="S426" s="1"/>
  <c r="Y429"/>
  <c r="S435"/>
  <c r="S434" s="1"/>
  <c r="S433" s="1"/>
  <c r="Y436"/>
  <c r="S442"/>
  <c r="S441" s="1"/>
  <c r="Y443"/>
  <c r="R475"/>
  <c r="R474" s="1"/>
  <c r="R473" s="1"/>
  <c r="R472" s="1"/>
  <c r="R471" s="1"/>
  <c r="X476"/>
  <c r="R485"/>
  <c r="R484" s="1"/>
  <c r="R483" s="1"/>
  <c r="R482" s="1"/>
  <c r="X486"/>
  <c r="R499"/>
  <c r="R498" s="1"/>
  <c r="R497" s="1"/>
  <c r="R496" s="1"/>
  <c r="X500"/>
  <c r="R509"/>
  <c r="R508" s="1"/>
  <c r="R507" s="1"/>
  <c r="R506" s="1"/>
  <c r="X510"/>
  <c r="S528"/>
  <c r="Y529"/>
  <c r="S540"/>
  <c r="S539" s="1"/>
  <c r="S538" s="1"/>
  <c r="S537" s="1"/>
  <c r="Y541"/>
  <c r="R557"/>
  <c r="R556" s="1"/>
  <c r="R555" s="1"/>
  <c r="R554" s="1"/>
  <c r="X558"/>
  <c r="R568"/>
  <c r="R567" s="1"/>
  <c r="R566" s="1"/>
  <c r="R565" s="1"/>
  <c r="X569"/>
  <c r="R581"/>
  <c r="R580" s="1"/>
  <c r="R576" s="1"/>
  <c r="R575" s="1"/>
  <c r="X582"/>
  <c r="S613"/>
  <c r="S612" s="1"/>
  <c r="Y614"/>
  <c r="S628"/>
  <c r="S627" s="1"/>
  <c r="S626" s="1"/>
  <c r="Y629"/>
  <c r="S637"/>
  <c r="S636" s="1"/>
  <c r="S635" s="1"/>
  <c r="S634" s="1"/>
  <c r="Y638"/>
  <c r="S658"/>
  <c r="S657" s="1"/>
  <c r="S656" s="1"/>
  <c r="S655" s="1"/>
  <c r="S654" s="1"/>
  <c r="Y659"/>
  <c r="R728"/>
  <c r="R727" s="1"/>
  <c r="X729"/>
  <c r="S734"/>
  <c r="S733" s="1"/>
  <c r="Y735"/>
  <c r="R772"/>
  <c r="R771" s="1"/>
  <c r="R770" s="1"/>
  <c r="X773"/>
  <c r="S781"/>
  <c r="S780" s="1"/>
  <c r="S779" s="1"/>
  <c r="Y782"/>
  <c r="S788"/>
  <c r="S787" s="1"/>
  <c r="Y789"/>
  <c r="S817"/>
  <c r="S816" s="1"/>
  <c r="S815" s="1"/>
  <c r="Y818"/>
  <c r="S840"/>
  <c r="S839" s="1"/>
  <c r="S838" s="1"/>
  <c r="S837" s="1"/>
  <c r="Y841"/>
  <c r="S860"/>
  <c r="S859" s="1"/>
  <c r="S858" s="1"/>
  <c r="Y861"/>
  <c r="S871"/>
  <c r="S870" s="1"/>
  <c r="S869" s="1"/>
  <c r="Y872"/>
  <c r="S882"/>
  <c r="S881" s="1"/>
  <c r="S880" s="1"/>
  <c r="Y883"/>
  <c r="S897"/>
  <c r="S896" s="1"/>
  <c r="Y898"/>
  <c r="S914"/>
  <c r="Y915"/>
  <c r="S938"/>
  <c r="S937" s="1"/>
  <c r="Y939"/>
  <c r="S948"/>
  <c r="S947" s="1"/>
  <c r="Y949"/>
  <c r="S959"/>
  <c r="S958" s="1"/>
  <c r="Y960"/>
  <c r="S969"/>
  <c r="S968" s="1"/>
  <c r="Y970"/>
  <c r="S1014"/>
  <c r="S1013" s="1"/>
  <c r="S1012" s="1"/>
  <c r="S1011" s="1"/>
  <c r="S1010" s="1"/>
  <c r="Y1015"/>
  <c r="R1034"/>
  <c r="R1033" s="1"/>
  <c r="X1035"/>
  <c r="S1040"/>
  <c r="S1039" s="1"/>
  <c r="Y1041"/>
  <c r="S1046"/>
  <c r="S1045" s="1"/>
  <c r="Y1047"/>
  <c r="S1052"/>
  <c r="S1051" s="1"/>
  <c r="Y1053"/>
  <c r="S1058"/>
  <c r="S1057" s="1"/>
  <c r="Y1059"/>
  <c r="S1064"/>
  <c r="S1063" s="1"/>
  <c r="Y1065"/>
  <c r="S1073"/>
  <c r="S1072" s="1"/>
  <c r="Y1074"/>
  <c r="S1079"/>
  <c r="S1078" s="1"/>
  <c r="Y1080"/>
  <c r="S1085"/>
  <c r="S1084" s="1"/>
  <c r="Y1086"/>
  <c r="S1091"/>
  <c r="S1090" s="1"/>
  <c r="Y1092"/>
  <c r="S1103"/>
  <c r="S1102" s="1"/>
  <c r="Y1104"/>
  <c r="R1115"/>
  <c r="R1114" s="1"/>
  <c r="R1113" s="1"/>
  <c r="R1112" s="1"/>
  <c r="X1116"/>
  <c r="R1126"/>
  <c r="R1125" s="1"/>
  <c r="X1127"/>
  <c r="R1132"/>
  <c r="R1131" s="1"/>
  <c r="X1133"/>
  <c r="R1138"/>
  <c r="R1137" s="1"/>
  <c r="X1139"/>
  <c r="R1179"/>
  <c r="R1178" s="1"/>
  <c r="X1180"/>
  <c r="R1182"/>
  <c r="R1181" s="1"/>
  <c r="X1183"/>
  <c r="R1196"/>
  <c r="X1197"/>
  <c r="S1202"/>
  <c r="S1201" s="1"/>
  <c r="Y1203"/>
  <c r="S1209"/>
  <c r="S1208" s="1"/>
  <c r="S1207" s="1"/>
  <c r="Y1210"/>
  <c r="S1231"/>
  <c r="S1230" s="1"/>
  <c r="Y1232"/>
  <c r="R1249"/>
  <c r="R1248" s="1"/>
  <c r="X1250"/>
  <c r="R1262"/>
  <c r="R1261" s="1"/>
  <c r="R1260" s="1"/>
  <c r="R1259" s="1"/>
  <c r="X1263"/>
  <c r="R1279"/>
  <c r="R1278" s="1"/>
  <c r="R1277" s="1"/>
  <c r="R1276" s="1"/>
  <c r="R1275" s="1"/>
  <c r="R1274" s="1"/>
  <c r="R1272" s="1"/>
  <c r="X1280"/>
  <c r="R1070"/>
  <c r="R1069" s="1"/>
  <c r="X1071"/>
  <c r="Q935"/>
  <c r="Q934" s="1"/>
  <c r="Q932" s="1"/>
  <c r="Y678"/>
  <c r="Y677" s="1"/>
  <c r="Y676" s="1"/>
  <c r="S168"/>
  <c r="S167" s="1"/>
  <c r="Y169"/>
  <c r="S267"/>
  <c r="S266" s="1"/>
  <c r="S265" s="1"/>
  <c r="Y268"/>
  <c r="S309"/>
  <c r="Y310"/>
  <c r="S313"/>
  <c r="Y314"/>
  <c r="R350"/>
  <c r="R349" s="1"/>
  <c r="X351"/>
  <c r="R356"/>
  <c r="R355" s="1"/>
  <c r="X357"/>
  <c r="R373"/>
  <c r="R372" s="1"/>
  <c r="R371" s="1"/>
  <c r="R370" s="1"/>
  <c r="X374"/>
  <c r="S384"/>
  <c r="S383" s="1"/>
  <c r="Y385"/>
  <c r="R408"/>
  <c r="R407" s="1"/>
  <c r="R406" s="1"/>
  <c r="X409"/>
  <c r="R414"/>
  <c r="X415"/>
  <c r="R428"/>
  <c r="R427" s="1"/>
  <c r="R426" s="1"/>
  <c r="X429"/>
  <c r="R435"/>
  <c r="R434" s="1"/>
  <c r="R433" s="1"/>
  <c r="X436"/>
  <c r="R442"/>
  <c r="R441" s="1"/>
  <c r="X443"/>
  <c r="S451"/>
  <c r="S450" s="1"/>
  <c r="S449" s="1"/>
  <c r="Y452"/>
  <c r="S480"/>
  <c r="S479" s="1"/>
  <c r="S478" s="1"/>
  <c r="S477" s="1"/>
  <c r="Y481"/>
  <c r="S494"/>
  <c r="S493" s="1"/>
  <c r="S492" s="1"/>
  <c r="S491" s="1"/>
  <c r="Y495"/>
  <c r="S504"/>
  <c r="S503" s="1"/>
  <c r="S502" s="1"/>
  <c r="S501" s="1"/>
  <c r="Y505"/>
  <c r="R528"/>
  <c r="X529"/>
  <c r="R540"/>
  <c r="R539" s="1"/>
  <c r="R538" s="1"/>
  <c r="R537" s="1"/>
  <c r="X541"/>
  <c r="S550"/>
  <c r="S549" s="1"/>
  <c r="S548" s="1"/>
  <c r="S547" s="1"/>
  <c r="Y551"/>
  <c r="S563"/>
  <c r="S562" s="1"/>
  <c r="S561" s="1"/>
  <c r="S560" s="1"/>
  <c r="S559" s="1"/>
  <c r="Y564"/>
  <c r="S573"/>
  <c r="S572" s="1"/>
  <c r="S571" s="1"/>
  <c r="S570" s="1"/>
  <c r="Y574"/>
  <c r="R628"/>
  <c r="R627" s="1"/>
  <c r="R626" s="1"/>
  <c r="X629"/>
  <c r="R637"/>
  <c r="R636" s="1"/>
  <c r="R635" s="1"/>
  <c r="R634" s="1"/>
  <c r="X638"/>
  <c r="R658"/>
  <c r="R657" s="1"/>
  <c r="R656" s="1"/>
  <c r="R655" s="1"/>
  <c r="R654" s="1"/>
  <c r="X659"/>
  <c r="S724"/>
  <c r="S723" s="1"/>
  <c r="S722" s="1"/>
  <c r="Y725"/>
  <c r="R734"/>
  <c r="R733" s="1"/>
  <c r="X735"/>
  <c r="S768"/>
  <c r="S767" s="1"/>
  <c r="S766" s="1"/>
  <c r="Y769"/>
  <c r="S776"/>
  <c r="S775" s="1"/>
  <c r="S774" s="1"/>
  <c r="Y777"/>
  <c r="R788"/>
  <c r="R787" s="1"/>
  <c r="X789"/>
  <c r="S813"/>
  <c r="S812" s="1"/>
  <c r="S811" s="1"/>
  <c r="Y814"/>
  <c r="R840"/>
  <c r="R839" s="1"/>
  <c r="R838" s="1"/>
  <c r="R837" s="1"/>
  <c r="X841"/>
  <c r="R860"/>
  <c r="R859" s="1"/>
  <c r="R858" s="1"/>
  <c r="X861"/>
  <c r="R871"/>
  <c r="R870" s="1"/>
  <c r="R869" s="1"/>
  <c r="X872"/>
  <c r="R882"/>
  <c r="R881" s="1"/>
  <c r="R880" s="1"/>
  <c r="X883"/>
  <c r="R897"/>
  <c r="R896" s="1"/>
  <c r="X898"/>
  <c r="S912"/>
  <c r="Y913"/>
  <c r="R938"/>
  <c r="R937" s="1"/>
  <c r="X939"/>
  <c r="S945"/>
  <c r="S944" s="1"/>
  <c r="Y946"/>
  <c r="R959"/>
  <c r="R958" s="1"/>
  <c r="X960"/>
  <c r="R969"/>
  <c r="R968" s="1"/>
  <c r="X970"/>
  <c r="R1014"/>
  <c r="R1013" s="1"/>
  <c r="R1012" s="1"/>
  <c r="R1011" s="1"/>
  <c r="R1010" s="1"/>
  <c r="X1015"/>
  <c r="S1031"/>
  <c r="S1030" s="1"/>
  <c r="Y1032"/>
  <c r="R1040"/>
  <c r="R1039" s="1"/>
  <c r="X1041"/>
  <c r="R1046"/>
  <c r="R1045" s="1"/>
  <c r="X1047"/>
  <c r="R1052"/>
  <c r="R1051" s="1"/>
  <c r="X1053"/>
  <c r="R1058"/>
  <c r="R1057" s="1"/>
  <c r="X1059"/>
  <c r="R1064"/>
  <c r="R1063" s="1"/>
  <c r="X1065"/>
  <c r="R1073"/>
  <c r="R1072" s="1"/>
  <c r="X1074"/>
  <c r="R1079"/>
  <c r="R1078" s="1"/>
  <c r="X1080"/>
  <c r="R1085"/>
  <c r="R1084" s="1"/>
  <c r="X1086"/>
  <c r="R1091"/>
  <c r="R1090" s="1"/>
  <c r="X1092"/>
  <c r="R1103"/>
  <c r="R1102" s="1"/>
  <c r="X1104"/>
  <c r="S1097"/>
  <c r="S1096" s="1"/>
  <c r="Y1098"/>
  <c r="S1123"/>
  <c r="S1122" s="1"/>
  <c r="Y1124"/>
  <c r="S1129"/>
  <c r="S1128" s="1"/>
  <c r="Y1130"/>
  <c r="S1135"/>
  <c r="S1134" s="1"/>
  <c r="Y1136"/>
  <c r="S1141"/>
  <c r="S1140" s="1"/>
  <c r="Y1142"/>
  <c r="S1185"/>
  <c r="S1184" s="1"/>
  <c r="Y1186"/>
  <c r="S1190"/>
  <c r="S1189" s="1"/>
  <c r="Y1191"/>
  <c r="R1202"/>
  <c r="R1201" s="1"/>
  <c r="X1203"/>
  <c r="R1209"/>
  <c r="R1208" s="1"/>
  <c r="R1207" s="1"/>
  <c r="X1210"/>
  <c r="R1231"/>
  <c r="R1230" s="1"/>
  <c r="X1232"/>
  <c r="S1245"/>
  <c r="S1244" s="1"/>
  <c r="S1243" s="1"/>
  <c r="Y1246"/>
  <c r="S1252"/>
  <c r="S1251" s="1"/>
  <c r="Y1253"/>
  <c r="S1269"/>
  <c r="S1268" s="1"/>
  <c r="S1267" s="1"/>
  <c r="S1266" s="1"/>
  <c r="S1265" s="1"/>
  <c r="Y1270"/>
  <c r="R395"/>
  <c r="R394" s="1"/>
  <c r="R393" s="1"/>
  <c r="X396"/>
  <c r="N1175"/>
  <c r="N1017" s="1"/>
  <c r="S21"/>
  <c r="S20" s="1"/>
  <c r="Y22"/>
  <c r="S48"/>
  <c r="Y49"/>
  <c r="S101"/>
  <c r="Y102"/>
  <c r="S126"/>
  <c r="Y127"/>
  <c r="S161"/>
  <c r="Y162"/>
  <c r="S178"/>
  <c r="Y179"/>
  <c r="S185"/>
  <c r="Y186"/>
  <c r="S232"/>
  <c r="Y233"/>
  <c r="S236"/>
  <c r="Y238"/>
  <c r="S273"/>
  <c r="Y274"/>
  <c r="S282"/>
  <c r="S281" s="1"/>
  <c r="S280" s="1"/>
  <c r="S279" s="1"/>
  <c r="S278" s="1"/>
  <c r="Y283"/>
  <c r="S294"/>
  <c r="S293" s="1"/>
  <c r="S292" s="1"/>
  <c r="S291" s="1"/>
  <c r="Y295"/>
  <c r="R309"/>
  <c r="X310"/>
  <c r="R313"/>
  <c r="X314"/>
  <c r="S330"/>
  <c r="Y331"/>
  <c r="S335"/>
  <c r="S334" s="1"/>
  <c r="Y336"/>
  <c r="S347"/>
  <c r="S346" s="1"/>
  <c r="Y348"/>
  <c r="S353"/>
  <c r="S352" s="1"/>
  <c r="Y354"/>
  <c r="S359"/>
  <c r="S358" s="1"/>
  <c r="Y360"/>
  <c r="R384"/>
  <c r="R383" s="1"/>
  <c r="X385"/>
  <c r="S398"/>
  <c r="S397" s="1"/>
  <c r="Y399"/>
  <c r="S412"/>
  <c r="Y413"/>
  <c r="S416"/>
  <c r="S424"/>
  <c r="S423" s="1"/>
  <c r="S422" s="1"/>
  <c r="S421" s="1"/>
  <c r="S420" s="1"/>
  <c r="Y425"/>
  <c r="S439"/>
  <c r="S438" s="1"/>
  <c r="Y440"/>
  <c r="R451"/>
  <c r="R450" s="1"/>
  <c r="R449" s="1"/>
  <c r="X452"/>
  <c r="R480"/>
  <c r="R479" s="1"/>
  <c r="R478" s="1"/>
  <c r="R477" s="1"/>
  <c r="X481"/>
  <c r="R494"/>
  <c r="R493" s="1"/>
  <c r="R492" s="1"/>
  <c r="R491" s="1"/>
  <c r="X495"/>
  <c r="R504"/>
  <c r="R503" s="1"/>
  <c r="R502" s="1"/>
  <c r="R501" s="1"/>
  <c r="X505"/>
  <c r="S526"/>
  <c r="Y527"/>
  <c r="S535"/>
  <c r="S534" s="1"/>
  <c r="S533" s="1"/>
  <c r="S532" s="1"/>
  <c r="Y536"/>
  <c r="S545"/>
  <c r="S544" s="1"/>
  <c r="S543" s="1"/>
  <c r="S542" s="1"/>
  <c r="Y546"/>
  <c r="R563"/>
  <c r="R562" s="1"/>
  <c r="R561" s="1"/>
  <c r="R560" s="1"/>
  <c r="R559" s="1"/>
  <c r="X564"/>
  <c r="R573"/>
  <c r="R572" s="1"/>
  <c r="R571" s="1"/>
  <c r="R570" s="1"/>
  <c r="X574"/>
  <c r="S623"/>
  <c r="S622" s="1"/>
  <c r="S621" s="1"/>
  <c r="S620" s="1"/>
  <c r="Y624"/>
  <c r="S632"/>
  <c r="S631" s="1"/>
  <c r="S630" s="1"/>
  <c r="Y633"/>
  <c r="S649"/>
  <c r="S648" s="1"/>
  <c r="S647" s="1"/>
  <c r="S646" s="1"/>
  <c r="Y650"/>
  <c r="S665"/>
  <c r="S664" s="1"/>
  <c r="S663" s="1"/>
  <c r="S662" s="1"/>
  <c r="S661" s="1"/>
  <c r="Y666"/>
  <c r="R724"/>
  <c r="R723" s="1"/>
  <c r="R722" s="1"/>
  <c r="X725"/>
  <c r="S731"/>
  <c r="S730" s="1"/>
  <c r="Y732"/>
  <c r="S738"/>
  <c r="S737" s="1"/>
  <c r="S736" s="1"/>
  <c r="Y739"/>
  <c r="R776"/>
  <c r="R775" s="1"/>
  <c r="R774" s="1"/>
  <c r="X777"/>
  <c r="S785"/>
  <c r="S784" s="1"/>
  <c r="S783" s="1"/>
  <c r="Y786"/>
  <c r="S792"/>
  <c r="S791" s="1"/>
  <c r="S790" s="1"/>
  <c r="Y793"/>
  <c r="S821"/>
  <c r="S820" s="1"/>
  <c r="S819" s="1"/>
  <c r="Y822"/>
  <c r="S856"/>
  <c r="S855" s="1"/>
  <c r="S854" s="1"/>
  <c r="S853" s="1"/>
  <c r="S852" s="1"/>
  <c r="Y857"/>
  <c r="S867"/>
  <c r="S866" s="1"/>
  <c r="S865" s="1"/>
  <c r="Y868"/>
  <c r="S878"/>
  <c r="S877" s="1"/>
  <c r="S876" s="1"/>
  <c r="Y879"/>
  <c r="S894"/>
  <c r="S893" s="1"/>
  <c r="Y895"/>
  <c r="S908"/>
  <c r="S907" s="1"/>
  <c r="S906" s="1"/>
  <c r="Y909"/>
  <c r="S916"/>
  <c r="Y917"/>
  <c r="S966"/>
  <c r="S965" s="1"/>
  <c r="Y967"/>
  <c r="S977"/>
  <c r="S976" s="1"/>
  <c r="S975" s="1"/>
  <c r="Y978"/>
  <c r="S1024"/>
  <c r="S1023" s="1"/>
  <c r="S1022" s="1"/>
  <c r="S1021" s="1"/>
  <c r="S1020" s="1"/>
  <c r="S1019" s="1"/>
  <c r="Y1025"/>
  <c r="S1037"/>
  <c r="S1036" s="1"/>
  <c r="Y1038"/>
  <c r="S1043"/>
  <c r="S1042" s="1"/>
  <c r="Y1044"/>
  <c r="S1049"/>
  <c r="S1048" s="1"/>
  <c r="Y1050"/>
  <c r="S1055"/>
  <c r="S1054" s="1"/>
  <c r="Y1056"/>
  <c r="S1061"/>
  <c r="S1060" s="1"/>
  <c r="Y1062"/>
  <c r="S1067"/>
  <c r="S1066" s="1"/>
  <c r="Y1068"/>
  <c r="S1076"/>
  <c r="S1075" s="1"/>
  <c r="Y1077"/>
  <c r="S1082"/>
  <c r="S1081" s="1"/>
  <c r="Y1083"/>
  <c r="S1088"/>
  <c r="S1087" s="1"/>
  <c r="Y1089"/>
  <c r="S1094"/>
  <c r="S1093" s="1"/>
  <c r="Y1095"/>
  <c r="R1097"/>
  <c r="R1096" s="1"/>
  <c r="X1098"/>
  <c r="R1123"/>
  <c r="R1122" s="1"/>
  <c r="X1124"/>
  <c r="R1129"/>
  <c r="R1128" s="1"/>
  <c r="X1130"/>
  <c r="R1135"/>
  <c r="R1134" s="1"/>
  <c r="X1136"/>
  <c r="R1141"/>
  <c r="R1140" s="1"/>
  <c r="X1142"/>
  <c r="R1185"/>
  <c r="R1184" s="1"/>
  <c r="X1186"/>
  <c r="R1190"/>
  <c r="R1189" s="1"/>
  <c r="X1191"/>
  <c r="S1198"/>
  <c r="Y1199"/>
  <c r="S1205"/>
  <c r="S1204" s="1"/>
  <c r="Y1206"/>
  <c r="S1228"/>
  <c r="S1227" s="1"/>
  <c r="Y1229"/>
  <c r="S1236"/>
  <c r="S1235" s="1"/>
  <c r="S1234" s="1"/>
  <c r="S1233" s="1"/>
  <c r="Y1237"/>
  <c r="R1252"/>
  <c r="R1251" s="1"/>
  <c r="X1253"/>
  <c r="R1269"/>
  <c r="R1268" s="1"/>
  <c r="R1267" s="1"/>
  <c r="R1266" s="1"/>
  <c r="R1265" s="1"/>
  <c r="X1270"/>
  <c r="S1287"/>
  <c r="S1286" s="1"/>
  <c r="Y1288"/>
  <c r="N935"/>
  <c r="N934" s="1"/>
  <c r="N932" s="1"/>
  <c r="S14"/>
  <c r="S13" s="1"/>
  <c r="S12" s="1"/>
  <c r="S11" s="1"/>
  <c r="S10" s="1"/>
  <c r="S9" s="1"/>
  <c r="Y15"/>
  <c r="S120"/>
  <c r="S119" s="1"/>
  <c r="S118" s="1"/>
  <c r="Y121"/>
  <c r="S27"/>
  <c r="Y28"/>
  <c r="S31"/>
  <c r="Y32"/>
  <c r="S97"/>
  <c r="Y98"/>
  <c r="S115"/>
  <c r="S114" s="1"/>
  <c r="S113" s="1"/>
  <c r="S112" s="1"/>
  <c r="Y116"/>
  <c r="S148"/>
  <c r="S147" s="1"/>
  <c r="S146" s="1"/>
  <c r="S145" s="1"/>
  <c r="Y149"/>
  <c r="S46"/>
  <c r="Y47"/>
  <c r="S156"/>
  <c r="S153" s="1"/>
  <c r="S152" s="1"/>
  <c r="S151" s="1"/>
  <c r="Y157"/>
  <c r="S165"/>
  <c r="Y166"/>
  <c r="S183"/>
  <c r="Y184"/>
  <c r="S244"/>
  <c r="Y245"/>
  <c r="S254"/>
  <c r="S253" s="1"/>
  <c r="Y255"/>
  <c r="S271"/>
  <c r="Y272"/>
  <c r="S305"/>
  <c r="S304" s="1"/>
  <c r="S303" s="1"/>
  <c r="Y306"/>
  <c r="S311"/>
  <c r="Y312"/>
  <c r="R330"/>
  <c r="X331"/>
  <c r="R335"/>
  <c r="R334" s="1"/>
  <c r="X336"/>
  <c r="R347"/>
  <c r="R346" s="1"/>
  <c r="X348"/>
  <c r="R353"/>
  <c r="R352" s="1"/>
  <c r="X354"/>
  <c r="R359"/>
  <c r="R358" s="1"/>
  <c r="X360"/>
  <c r="S379"/>
  <c r="S378" s="1"/>
  <c r="S377" s="1"/>
  <c r="S376" s="1"/>
  <c r="Y380"/>
  <c r="S387"/>
  <c r="S386" s="1"/>
  <c r="Y388"/>
  <c r="R412"/>
  <c r="X413"/>
  <c r="R416"/>
  <c r="R424"/>
  <c r="R423" s="1"/>
  <c r="R422" s="1"/>
  <c r="R421" s="1"/>
  <c r="R420" s="1"/>
  <c r="X425"/>
  <c r="R439"/>
  <c r="R438" s="1"/>
  <c r="X440"/>
  <c r="S447"/>
  <c r="S446" s="1"/>
  <c r="S445" s="1"/>
  <c r="Y448"/>
  <c r="S475"/>
  <c r="S474" s="1"/>
  <c r="S473" s="1"/>
  <c r="S472" s="1"/>
  <c r="S471" s="1"/>
  <c r="Y476"/>
  <c r="S485"/>
  <c r="S484" s="1"/>
  <c r="S483" s="1"/>
  <c r="S482" s="1"/>
  <c r="Y486"/>
  <c r="S499"/>
  <c r="S498" s="1"/>
  <c r="S497" s="1"/>
  <c r="S496" s="1"/>
  <c r="Y500"/>
  <c r="S509"/>
  <c r="S508" s="1"/>
  <c r="S507" s="1"/>
  <c r="S506" s="1"/>
  <c r="Y510"/>
  <c r="R535"/>
  <c r="R534" s="1"/>
  <c r="R533" s="1"/>
  <c r="R532" s="1"/>
  <c r="X536"/>
  <c r="R545"/>
  <c r="R544" s="1"/>
  <c r="R543" s="1"/>
  <c r="R542" s="1"/>
  <c r="X546"/>
  <c r="S557"/>
  <c r="S556" s="1"/>
  <c r="S555" s="1"/>
  <c r="S554" s="1"/>
  <c r="Y558"/>
  <c r="S568"/>
  <c r="S567" s="1"/>
  <c r="S566" s="1"/>
  <c r="S565" s="1"/>
  <c r="Y569"/>
  <c r="S581"/>
  <c r="S580" s="1"/>
  <c r="Y582"/>
  <c r="R623"/>
  <c r="R622" s="1"/>
  <c r="R621" s="1"/>
  <c r="R620" s="1"/>
  <c r="X624"/>
  <c r="R632"/>
  <c r="R631" s="1"/>
  <c r="R630" s="1"/>
  <c r="X633"/>
  <c r="R649"/>
  <c r="R648" s="1"/>
  <c r="R647" s="1"/>
  <c r="R646" s="1"/>
  <c r="X650"/>
  <c r="R665"/>
  <c r="R664" s="1"/>
  <c r="R663" s="1"/>
  <c r="R662" s="1"/>
  <c r="R661" s="1"/>
  <c r="X666"/>
  <c r="S691"/>
  <c r="S690" s="1"/>
  <c r="S689" s="1"/>
  <c r="Y692"/>
  <c r="S728"/>
  <c r="S727" s="1"/>
  <c r="Y729"/>
  <c r="R738"/>
  <c r="R737" s="1"/>
  <c r="R736" s="1"/>
  <c r="X739"/>
  <c r="S772"/>
  <c r="S771" s="1"/>
  <c r="S770" s="1"/>
  <c r="Y773"/>
  <c r="R785"/>
  <c r="R784" s="1"/>
  <c r="R783" s="1"/>
  <c r="X786"/>
  <c r="R792"/>
  <c r="R791" s="1"/>
  <c r="R790" s="1"/>
  <c r="X793"/>
  <c r="R821"/>
  <c r="R820" s="1"/>
  <c r="R819" s="1"/>
  <c r="X822"/>
  <c r="R856"/>
  <c r="R855" s="1"/>
  <c r="R854" s="1"/>
  <c r="X857"/>
  <c r="R867"/>
  <c r="R866" s="1"/>
  <c r="R865" s="1"/>
  <c r="R864" s="1"/>
  <c r="R863" s="1"/>
  <c r="X868"/>
  <c r="R878"/>
  <c r="R877" s="1"/>
  <c r="R876" s="1"/>
  <c r="X879"/>
  <c r="R894"/>
  <c r="R893" s="1"/>
  <c r="X895"/>
  <c r="S904"/>
  <c r="S903" s="1"/>
  <c r="S902" s="1"/>
  <c r="Y905"/>
  <c r="R916"/>
  <c r="X917"/>
  <c r="R966"/>
  <c r="R965" s="1"/>
  <c r="X967"/>
  <c r="R977"/>
  <c r="R976" s="1"/>
  <c r="R975" s="1"/>
  <c r="X978"/>
  <c r="R1024"/>
  <c r="R1023" s="1"/>
  <c r="R1022" s="1"/>
  <c r="R1021" s="1"/>
  <c r="R1020" s="1"/>
  <c r="R1019" s="1"/>
  <c r="X1025"/>
  <c r="S1034"/>
  <c r="S1033" s="1"/>
  <c r="Y1035"/>
  <c r="R1043"/>
  <c r="R1042" s="1"/>
  <c r="X1044"/>
  <c r="R1049"/>
  <c r="R1048" s="1"/>
  <c r="X1050"/>
  <c r="R1055"/>
  <c r="R1054" s="1"/>
  <c r="X1056"/>
  <c r="R1061"/>
  <c r="R1060" s="1"/>
  <c r="X1062"/>
  <c r="R1067"/>
  <c r="R1066" s="1"/>
  <c r="X1068"/>
  <c r="R1076"/>
  <c r="R1075" s="1"/>
  <c r="X1077"/>
  <c r="R1082"/>
  <c r="R1081" s="1"/>
  <c r="X1083"/>
  <c r="R1088"/>
  <c r="R1087" s="1"/>
  <c r="X1089"/>
  <c r="R1094"/>
  <c r="R1093" s="1"/>
  <c r="X1095"/>
  <c r="S1100"/>
  <c r="S1099" s="1"/>
  <c r="Y1101"/>
  <c r="S1115"/>
  <c r="S1114" s="1"/>
  <c r="S1113" s="1"/>
  <c r="S1112" s="1"/>
  <c r="Y1116"/>
  <c r="S1126"/>
  <c r="S1125" s="1"/>
  <c r="Y1127"/>
  <c r="S1132"/>
  <c r="S1131" s="1"/>
  <c r="Y1133"/>
  <c r="S1138"/>
  <c r="S1137" s="1"/>
  <c r="Y1139"/>
  <c r="S1179"/>
  <c r="S1178" s="1"/>
  <c r="Y1180"/>
  <c r="S1182"/>
  <c r="S1181" s="1"/>
  <c r="Y1183"/>
  <c r="S1196"/>
  <c r="Y1197"/>
  <c r="R1205"/>
  <c r="R1204" s="1"/>
  <c r="R1200" s="1"/>
  <c r="X1206"/>
  <c r="R1228"/>
  <c r="R1227" s="1"/>
  <c r="X1229"/>
  <c r="R1236"/>
  <c r="R1235" s="1"/>
  <c r="R1234" s="1"/>
  <c r="R1233" s="1"/>
  <c r="X1237"/>
  <c r="S1249"/>
  <c r="S1248" s="1"/>
  <c r="Y1250"/>
  <c r="S1262"/>
  <c r="S1261" s="1"/>
  <c r="S1260" s="1"/>
  <c r="S1259" s="1"/>
  <c r="Y1263"/>
  <c r="S1279"/>
  <c r="S1278" s="1"/>
  <c r="S1277" s="1"/>
  <c r="S1276" s="1"/>
  <c r="S1275" s="1"/>
  <c r="S1274" s="1"/>
  <c r="S1272" s="1"/>
  <c r="Y1280"/>
  <c r="S1070"/>
  <c r="S1069" s="1"/>
  <c r="Y1071"/>
  <c r="P935"/>
  <c r="P934" s="1"/>
  <c r="P932" s="1"/>
  <c r="O935"/>
  <c r="O934" s="1"/>
  <c r="O932" s="1"/>
  <c r="L14"/>
  <c r="L13" s="1"/>
  <c r="L12" s="1"/>
  <c r="L11" s="1"/>
  <c r="L10" s="1"/>
  <c r="L9" s="1"/>
  <c r="Y941"/>
  <c r="Y940" s="1"/>
  <c r="Y951"/>
  <c r="Y950" s="1"/>
  <c r="X962"/>
  <c r="X961" s="1"/>
  <c r="X972"/>
  <c r="X971" s="1"/>
  <c r="K1195"/>
  <c r="O553"/>
  <c r="O488" s="1"/>
  <c r="P764"/>
  <c r="Q111"/>
  <c r="Q7" s="1"/>
  <c r="N553"/>
  <c r="N488" s="1"/>
  <c r="P553"/>
  <c r="P488" s="1"/>
  <c r="O764"/>
  <c r="O672" s="1"/>
  <c r="Q553"/>
  <c r="Q488" s="1"/>
  <c r="M1287"/>
  <c r="M1286" s="1"/>
  <c r="K96"/>
  <c r="K95" s="1"/>
  <c r="K94" s="1"/>
  <c r="K93" s="1"/>
  <c r="P1017"/>
  <c r="S576"/>
  <c r="S575" s="1"/>
  <c r="P111"/>
  <c r="M14"/>
  <c r="M13" s="1"/>
  <c r="M12" s="1"/>
  <c r="M11" s="1"/>
  <c r="M10" s="1"/>
  <c r="M9" s="1"/>
  <c r="K308"/>
  <c r="K307" s="1"/>
  <c r="K296" s="1"/>
  <c r="K285" s="1"/>
  <c r="H308"/>
  <c r="H307" s="1"/>
  <c r="H296" s="1"/>
  <c r="H285" s="1"/>
  <c r="G329"/>
  <c r="G328" s="1"/>
  <c r="H153"/>
  <c r="H152" s="1"/>
  <c r="H151" s="1"/>
  <c r="J1226"/>
  <c r="J1225" s="1"/>
  <c r="I411"/>
  <c r="I410" s="1"/>
  <c r="K525"/>
  <c r="K524" s="1"/>
  <c r="K523" s="1"/>
  <c r="G525"/>
  <c r="G524" s="1"/>
  <c r="G523" s="1"/>
  <c r="M1070"/>
  <c r="M1069" s="1"/>
  <c r="J525"/>
  <c r="J524" s="1"/>
  <c r="J523" s="1"/>
  <c r="J490" s="1"/>
  <c r="S246"/>
  <c r="S962"/>
  <c r="S961" s="1"/>
  <c r="S972"/>
  <c r="S971" s="1"/>
  <c r="M1249"/>
  <c r="M1248" s="1"/>
  <c r="I1226"/>
  <c r="I1225" s="1"/>
  <c r="J1200"/>
  <c r="G1195"/>
  <c r="G1188" s="1"/>
  <c r="H1195"/>
  <c r="H1188" s="1"/>
  <c r="H123"/>
  <c r="H122" s="1"/>
  <c r="H117" s="1"/>
  <c r="I911"/>
  <c r="I910" s="1"/>
  <c r="L1070"/>
  <c r="L1069" s="1"/>
  <c r="S686"/>
  <c r="S685" s="1"/>
  <c r="S681" s="1"/>
  <c r="R981"/>
  <c r="R980" s="1"/>
  <c r="R979" s="1"/>
  <c r="H96"/>
  <c r="H95" s="1"/>
  <c r="H94" s="1"/>
  <c r="H93" s="1"/>
  <c r="J241"/>
  <c r="J240" s="1"/>
  <c r="J239" s="1"/>
  <c r="I270"/>
  <c r="I269" s="1"/>
  <c r="I264" s="1"/>
  <c r="I263" s="1"/>
  <c r="H525"/>
  <c r="H524" s="1"/>
  <c r="H523" s="1"/>
  <c r="H681"/>
  <c r="I1247"/>
  <c r="I1242" s="1"/>
  <c r="I1241" s="1"/>
  <c r="I1239" s="1"/>
  <c r="K153"/>
  <c r="K152" s="1"/>
  <c r="K151" s="1"/>
  <c r="G153"/>
  <c r="G152" s="1"/>
  <c r="G151" s="1"/>
  <c r="I160"/>
  <c r="S270"/>
  <c r="S269" s="1"/>
  <c r="S264" s="1"/>
  <c r="S263" s="1"/>
  <c r="M1279"/>
  <c r="M1278" s="1"/>
  <c r="M1277" s="1"/>
  <c r="M1276" s="1"/>
  <c r="M1275" s="1"/>
  <c r="M1274" s="1"/>
  <c r="M1272" s="1"/>
  <c r="M1269"/>
  <c r="M1268" s="1"/>
  <c r="M1267" s="1"/>
  <c r="M1266" s="1"/>
  <c r="M1265" s="1"/>
  <c r="K1226"/>
  <c r="K1225" s="1"/>
  <c r="G1226"/>
  <c r="G1225" s="1"/>
  <c r="H1200"/>
  <c r="I1195"/>
  <c r="J1195"/>
  <c r="J1188" s="1"/>
  <c r="K1177"/>
  <c r="K1176" s="1"/>
  <c r="G1177"/>
  <c r="G1176" s="1"/>
  <c r="K123"/>
  <c r="G123"/>
  <c r="J160"/>
  <c r="J159" s="1"/>
  <c r="K175"/>
  <c r="G175"/>
  <c r="K270"/>
  <c r="K269" s="1"/>
  <c r="G270"/>
  <c r="G269" s="1"/>
  <c r="G264" s="1"/>
  <c r="G263" s="1"/>
  <c r="J308"/>
  <c r="J307" s="1"/>
  <c r="J329"/>
  <c r="J328" s="1"/>
  <c r="H382"/>
  <c r="H381" s="1"/>
  <c r="I525"/>
  <c r="I524" s="1"/>
  <c r="I523" s="1"/>
  <c r="I490" s="1"/>
  <c r="J681"/>
  <c r="O158"/>
  <c r="O150" s="1"/>
  <c r="O111" s="1"/>
  <c r="O7" s="1"/>
  <c r="S678"/>
  <c r="S677" s="1"/>
  <c r="S676" s="1"/>
  <c r="S864"/>
  <c r="S863" s="1"/>
  <c r="S892"/>
  <c r="S891" s="1"/>
  <c r="I1200"/>
  <c r="G96"/>
  <c r="G95" s="1"/>
  <c r="G94" s="1"/>
  <c r="G93" s="1"/>
  <c r="J153"/>
  <c r="J152" s="1"/>
  <c r="J151" s="1"/>
  <c r="K160"/>
  <c r="G160"/>
  <c r="K182"/>
  <c r="G182"/>
  <c r="J231"/>
  <c r="J230" s="1"/>
  <c r="J229" s="1"/>
  <c r="G308"/>
  <c r="G307" s="1"/>
  <c r="K329"/>
  <c r="K328" s="1"/>
  <c r="K323" s="1"/>
  <c r="K322" s="1"/>
  <c r="I329"/>
  <c r="I328" s="1"/>
  <c r="I323" s="1"/>
  <c r="I322" s="1"/>
  <c r="K911"/>
  <c r="K910" s="1"/>
  <c r="G911"/>
  <c r="G910" s="1"/>
  <c r="R32"/>
  <c r="L31"/>
  <c r="R53"/>
  <c r="L52"/>
  <c r="R164"/>
  <c r="L163"/>
  <c r="R189"/>
  <c r="L187"/>
  <c r="R272"/>
  <c r="L271"/>
  <c r="G1247"/>
  <c r="G1242" s="1"/>
  <c r="G1241" s="1"/>
  <c r="G1239" s="1"/>
  <c r="H1177"/>
  <c r="H1176" s="1"/>
  <c r="R22"/>
  <c r="L21"/>
  <c r="L20" s="1"/>
  <c r="R100"/>
  <c r="L99"/>
  <c r="R149"/>
  <c r="L148"/>
  <c r="L147" s="1"/>
  <c r="L146" s="1"/>
  <c r="L145" s="1"/>
  <c r="R169"/>
  <c r="L168"/>
  <c r="L167" s="1"/>
  <c r="R243"/>
  <c r="L242"/>
  <c r="R290"/>
  <c r="L289"/>
  <c r="L288" s="1"/>
  <c r="L287" s="1"/>
  <c r="L286" s="1"/>
  <c r="R30"/>
  <c r="L29"/>
  <c r="R98"/>
  <c r="L97"/>
  <c r="R116"/>
  <c r="L115"/>
  <c r="L114" s="1"/>
  <c r="L113" s="1"/>
  <c r="L112" s="1"/>
  <c r="R130"/>
  <c r="L129"/>
  <c r="L128" s="1"/>
  <c r="R181"/>
  <c r="L180"/>
  <c r="R233"/>
  <c r="L232"/>
  <c r="R238"/>
  <c r="L236"/>
  <c r="R252"/>
  <c r="L251"/>
  <c r="L250" s="1"/>
  <c r="R268"/>
  <c r="L267"/>
  <c r="L266" s="1"/>
  <c r="L265" s="1"/>
  <c r="R283"/>
  <c r="L282"/>
  <c r="L281" s="1"/>
  <c r="L280" s="1"/>
  <c r="L279" s="1"/>
  <c r="L278" s="1"/>
  <c r="R295"/>
  <c r="L294"/>
  <c r="L293" s="1"/>
  <c r="L292" s="1"/>
  <c r="L291" s="1"/>
  <c r="R312"/>
  <c r="L311"/>
  <c r="R333"/>
  <c r="L332"/>
  <c r="R344"/>
  <c r="L343"/>
  <c r="L342" s="1"/>
  <c r="L341" s="1"/>
  <c r="I1177"/>
  <c r="I1176" s="1"/>
  <c r="R28"/>
  <c r="L27"/>
  <c r="R109"/>
  <c r="L108"/>
  <c r="L107" s="1"/>
  <c r="L106" s="1"/>
  <c r="L105" s="1"/>
  <c r="L104" s="1"/>
  <c r="R179"/>
  <c r="L178"/>
  <c r="R235"/>
  <c r="L234"/>
  <c r="R276"/>
  <c r="L275"/>
  <c r="R300"/>
  <c r="L299"/>
  <c r="L298" s="1"/>
  <c r="L297" s="1"/>
  <c r="R25"/>
  <c r="L24"/>
  <c r="L23" s="1"/>
  <c r="R35"/>
  <c r="L33"/>
  <c r="R102"/>
  <c r="L101"/>
  <c r="R155"/>
  <c r="L154"/>
  <c r="H1226"/>
  <c r="H1225" s="1"/>
  <c r="J1177"/>
  <c r="J1176" s="1"/>
  <c r="R127"/>
  <c r="L126"/>
  <c r="L610"/>
  <c r="L609" s="1"/>
  <c r="R611"/>
  <c r="K1247"/>
  <c r="K1242" s="1"/>
  <c r="K1241" s="1"/>
  <c r="K1239" s="1"/>
  <c r="M1228"/>
  <c r="M1227" s="1"/>
  <c r="L1202"/>
  <c r="L1201" s="1"/>
  <c r="M1198"/>
  <c r="L1196"/>
  <c r="M1182"/>
  <c r="M1181" s="1"/>
  <c r="M21"/>
  <c r="M20" s="1"/>
  <c r="M27"/>
  <c r="M46"/>
  <c r="M108"/>
  <c r="M107" s="1"/>
  <c r="M106" s="1"/>
  <c r="M105" s="1"/>
  <c r="M104" s="1"/>
  <c r="M161"/>
  <c r="M163"/>
  <c r="M178"/>
  <c r="M187"/>
  <c r="M246"/>
  <c r="M254"/>
  <c r="M253" s="1"/>
  <c r="M282"/>
  <c r="M281" s="1"/>
  <c r="M280" s="1"/>
  <c r="M279" s="1"/>
  <c r="M278" s="1"/>
  <c r="L309"/>
  <c r="L330"/>
  <c r="L329" s="1"/>
  <c r="L328" s="1"/>
  <c r="M335"/>
  <c r="M334" s="1"/>
  <c r="L350"/>
  <c r="L349" s="1"/>
  <c r="M353"/>
  <c r="M352" s="1"/>
  <c r="L384"/>
  <c r="L383" s="1"/>
  <c r="K382"/>
  <c r="K381" s="1"/>
  <c r="G382"/>
  <c r="M416"/>
  <c r="L424"/>
  <c r="L423" s="1"/>
  <c r="L422" s="1"/>
  <c r="M428"/>
  <c r="M427" s="1"/>
  <c r="M426" s="1"/>
  <c r="L442"/>
  <c r="L441" s="1"/>
  <c r="L480"/>
  <c r="L479" s="1"/>
  <c r="L478" s="1"/>
  <c r="L477" s="1"/>
  <c r="L485"/>
  <c r="L484" s="1"/>
  <c r="L483" s="1"/>
  <c r="L482" s="1"/>
  <c r="L494"/>
  <c r="L493" s="1"/>
  <c r="L492" s="1"/>
  <c r="L491" s="1"/>
  <c r="M499"/>
  <c r="M498" s="1"/>
  <c r="M497" s="1"/>
  <c r="M496" s="1"/>
  <c r="M504"/>
  <c r="M503" s="1"/>
  <c r="M502" s="1"/>
  <c r="M501" s="1"/>
  <c r="M509"/>
  <c r="M508" s="1"/>
  <c r="M507" s="1"/>
  <c r="M506" s="1"/>
  <c r="M526"/>
  <c r="M528"/>
  <c r="L535"/>
  <c r="L534" s="1"/>
  <c r="L533" s="1"/>
  <c r="L532" s="1"/>
  <c r="M540"/>
  <c r="M539" s="1"/>
  <c r="M538" s="1"/>
  <c r="M537" s="1"/>
  <c r="M545"/>
  <c r="M544" s="1"/>
  <c r="M543" s="1"/>
  <c r="M542" s="1"/>
  <c r="M550"/>
  <c r="M549" s="1"/>
  <c r="M548" s="1"/>
  <c r="M547" s="1"/>
  <c r="M557"/>
  <c r="M556" s="1"/>
  <c r="M555" s="1"/>
  <c r="M554" s="1"/>
  <c r="M613"/>
  <c r="M612" s="1"/>
  <c r="L637"/>
  <c r="L636" s="1"/>
  <c r="L635" s="1"/>
  <c r="L634" s="1"/>
  <c r="L649"/>
  <c r="L648" s="1"/>
  <c r="L647" s="1"/>
  <c r="L646" s="1"/>
  <c r="L658"/>
  <c r="L657" s="1"/>
  <c r="L656" s="1"/>
  <c r="L655" s="1"/>
  <c r="L654" s="1"/>
  <c r="M665"/>
  <c r="M664" s="1"/>
  <c r="M663" s="1"/>
  <c r="M662" s="1"/>
  <c r="M661" s="1"/>
  <c r="M686"/>
  <c r="M685" s="1"/>
  <c r="L724"/>
  <c r="L723" s="1"/>
  <c r="L722" s="1"/>
  <c r="M728"/>
  <c r="M727" s="1"/>
  <c r="M738"/>
  <c r="M737" s="1"/>
  <c r="M736" s="1"/>
  <c r="L776"/>
  <c r="L775" s="1"/>
  <c r="L774" s="1"/>
  <c r="L788"/>
  <c r="L787" s="1"/>
  <c r="M792"/>
  <c r="M791" s="1"/>
  <c r="M790" s="1"/>
  <c r="M813"/>
  <c r="M812" s="1"/>
  <c r="M811" s="1"/>
  <c r="M821"/>
  <c r="M820" s="1"/>
  <c r="M819" s="1"/>
  <c r="M840"/>
  <c r="M839" s="1"/>
  <c r="M838" s="1"/>
  <c r="M837" s="1"/>
  <c r="M856"/>
  <c r="M855" s="1"/>
  <c r="M854" s="1"/>
  <c r="L871"/>
  <c r="L870" s="1"/>
  <c r="L869" s="1"/>
  <c r="L878"/>
  <c r="L877" s="1"/>
  <c r="L876" s="1"/>
  <c r="M882"/>
  <c r="M881" s="1"/>
  <c r="M880" s="1"/>
  <c r="M912"/>
  <c r="M914"/>
  <c r="L916"/>
  <c r="M951"/>
  <c r="M950" s="1"/>
  <c r="L966"/>
  <c r="L965" s="1"/>
  <c r="M969"/>
  <c r="M968" s="1"/>
  <c r="L981"/>
  <c r="L980" s="1"/>
  <c r="L979" s="1"/>
  <c r="L1014"/>
  <c r="L1013" s="1"/>
  <c r="L1012" s="1"/>
  <c r="L1011" s="1"/>
  <c r="L1010" s="1"/>
  <c r="M1024"/>
  <c r="M1023" s="1"/>
  <c r="M1022" s="1"/>
  <c r="M1021" s="1"/>
  <c r="M1020" s="1"/>
  <c r="M1019" s="1"/>
  <c r="M1040"/>
  <c r="M1039" s="1"/>
  <c r="L1049"/>
  <c r="L1048" s="1"/>
  <c r="M1052"/>
  <c r="M1051" s="1"/>
  <c r="L1061"/>
  <c r="L1060" s="1"/>
  <c r="M1064"/>
  <c r="M1063" s="1"/>
  <c r="L1082"/>
  <c r="L1081" s="1"/>
  <c r="M1085"/>
  <c r="M1084" s="1"/>
  <c r="L1094"/>
  <c r="L1093" s="1"/>
  <c r="M1097"/>
  <c r="M1096" s="1"/>
  <c r="L1115"/>
  <c r="L1114" s="1"/>
  <c r="L1113" s="1"/>
  <c r="L1112" s="1"/>
  <c r="M1126"/>
  <c r="M1125" s="1"/>
  <c r="L1135"/>
  <c r="L1134" s="1"/>
  <c r="M1138"/>
  <c r="M1137" s="1"/>
  <c r="Q375"/>
  <c r="Q369" s="1"/>
  <c r="Q320" s="1"/>
  <c r="L1269"/>
  <c r="L1268" s="1"/>
  <c r="L1267" s="1"/>
  <c r="L1266" s="1"/>
  <c r="L1265" s="1"/>
  <c r="L1252"/>
  <c r="L1251" s="1"/>
  <c r="J1247"/>
  <c r="J1242" s="1"/>
  <c r="J1241" s="1"/>
  <c r="J1239" s="1"/>
  <c r="M1245"/>
  <c r="M1244" s="1"/>
  <c r="M1243" s="1"/>
  <c r="L1236"/>
  <c r="L1235" s="1"/>
  <c r="L1234" s="1"/>
  <c r="L1233" s="1"/>
  <c r="L1231"/>
  <c r="L1230" s="1"/>
  <c r="L1209"/>
  <c r="L1208" s="1"/>
  <c r="L1207" s="1"/>
  <c r="L1205"/>
  <c r="L1204" s="1"/>
  <c r="M1202"/>
  <c r="M1201" s="1"/>
  <c r="M1196"/>
  <c r="K1188"/>
  <c r="M24"/>
  <c r="M23" s="1"/>
  <c r="M29"/>
  <c r="M48"/>
  <c r="M165"/>
  <c r="H175"/>
  <c r="M176"/>
  <c r="M180"/>
  <c r="M232"/>
  <c r="I231"/>
  <c r="I230" s="1"/>
  <c r="I229" s="1"/>
  <c r="M234"/>
  <c r="K241"/>
  <c r="K240" s="1"/>
  <c r="K239" s="1"/>
  <c r="G241"/>
  <c r="G240" s="1"/>
  <c r="G239" s="1"/>
  <c r="M251"/>
  <c r="M250" s="1"/>
  <c r="M311"/>
  <c r="I308"/>
  <c r="I307" s="1"/>
  <c r="I296" s="1"/>
  <c r="I285" s="1"/>
  <c r="L313"/>
  <c r="M330"/>
  <c r="L347"/>
  <c r="L346" s="1"/>
  <c r="M350"/>
  <c r="M349" s="1"/>
  <c r="L359"/>
  <c r="L358" s="1"/>
  <c r="M384"/>
  <c r="M383" s="1"/>
  <c r="L387"/>
  <c r="L386" s="1"/>
  <c r="M398"/>
  <c r="M397" s="1"/>
  <c r="K411"/>
  <c r="K410" s="1"/>
  <c r="K405" s="1"/>
  <c r="G411"/>
  <c r="G410" s="1"/>
  <c r="M424"/>
  <c r="M423" s="1"/>
  <c r="M422" s="1"/>
  <c r="L439"/>
  <c r="L438" s="1"/>
  <c r="L437" s="1"/>
  <c r="H437"/>
  <c r="H432" s="1"/>
  <c r="M442"/>
  <c r="M441" s="1"/>
  <c r="L475"/>
  <c r="L474" s="1"/>
  <c r="L473" s="1"/>
  <c r="L472" s="1"/>
  <c r="L471" s="1"/>
  <c r="M480"/>
  <c r="M479" s="1"/>
  <c r="M478" s="1"/>
  <c r="M477" s="1"/>
  <c r="M485"/>
  <c r="M484" s="1"/>
  <c r="M483" s="1"/>
  <c r="M482" s="1"/>
  <c r="M494"/>
  <c r="M493" s="1"/>
  <c r="M492" s="1"/>
  <c r="M491" s="1"/>
  <c r="M535"/>
  <c r="M534" s="1"/>
  <c r="M533" s="1"/>
  <c r="M532" s="1"/>
  <c r="L568"/>
  <c r="L567" s="1"/>
  <c r="L566" s="1"/>
  <c r="L565" s="1"/>
  <c r="L573"/>
  <c r="L572" s="1"/>
  <c r="L571" s="1"/>
  <c r="L570" s="1"/>
  <c r="L581"/>
  <c r="L580" s="1"/>
  <c r="L576" s="1"/>
  <c r="L575" s="1"/>
  <c r="L628"/>
  <c r="L627" s="1"/>
  <c r="L626" s="1"/>
  <c r="L632"/>
  <c r="L631" s="1"/>
  <c r="L630" s="1"/>
  <c r="L625" s="1"/>
  <c r="M637"/>
  <c r="M636" s="1"/>
  <c r="M635" s="1"/>
  <c r="M634" s="1"/>
  <c r="M649"/>
  <c r="M648" s="1"/>
  <c r="M647" s="1"/>
  <c r="M646" s="1"/>
  <c r="M658"/>
  <c r="M657" s="1"/>
  <c r="M656" s="1"/>
  <c r="M655" s="1"/>
  <c r="M654" s="1"/>
  <c r="K681"/>
  <c r="K675" s="1"/>
  <c r="K674" s="1"/>
  <c r="G681"/>
  <c r="M724"/>
  <c r="M723" s="1"/>
  <c r="M722" s="1"/>
  <c r="L734"/>
  <c r="L733" s="1"/>
  <c r="L772"/>
  <c r="L771" s="1"/>
  <c r="L770" s="1"/>
  <c r="M776"/>
  <c r="M775" s="1"/>
  <c r="M774" s="1"/>
  <c r="M781"/>
  <c r="M780" s="1"/>
  <c r="M779" s="1"/>
  <c r="L785"/>
  <c r="L784" s="1"/>
  <c r="H783"/>
  <c r="H778" s="1"/>
  <c r="M788"/>
  <c r="M787" s="1"/>
  <c r="M817"/>
  <c r="M816" s="1"/>
  <c r="M815" s="1"/>
  <c r="L867"/>
  <c r="L866" s="1"/>
  <c r="L865" s="1"/>
  <c r="M871"/>
  <c r="M870" s="1"/>
  <c r="M869" s="1"/>
  <c r="M878"/>
  <c r="M877" s="1"/>
  <c r="M876" s="1"/>
  <c r="M908"/>
  <c r="M907" s="1"/>
  <c r="M906" s="1"/>
  <c r="M916"/>
  <c r="L938"/>
  <c r="L937" s="1"/>
  <c r="M948"/>
  <c r="M947" s="1"/>
  <c r="L962"/>
  <c r="L961" s="1"/>
  <c r="M966"/>
  <c r="M965" s="1"/>
  <c r="L977"/>
  <c r="L976" s="1"/>
  <c r="L975" s="1"/>
  <c r="M981"/>
  <c r="M980" s="1"/>
  <c r="M979" s="1"/>
  <c r="M1014"/>
  <c r="M1013" s="1"/>
  <c r="M1012" s="1"/>
  <c r="M1011" s="1"/>
  <c r="M1010" s="1"/>
  <c r="L1034"/>
  <c r="L1033" s="1"/>
  <c r="M1037"/>
  <c r="M1036" s="1"/>
  <c r="L1046"/>
  <c r="L1045" s="1"/>
  <c r="M1049"/>
  <c r="M1048" s="1"/>
  <c r="L1058"/>
  <c r="L1057" s="1"/>
  <c r="M1061"/>
  <c r="M1060" s="1"/>
  <c r="L1073"/>
  <c r="L1072" s="1"/>
  <c r="L1079"/>
  <c r="L1078" s="1"/>
  <c r="M1082"/>
  <c r="M1081" s="1"/>
  <c r="L1091"/>
  <c r="L1090" s="1"/>
  <c r="M1094"/>
  <c r="M1093" s="1"/>
  <c r="L1103"/>
  <c r="L1102" s="1"/>
  <c r="M1115"/>
  <c r="M1114" s="1"/>
  <c r="M1113" s="1"/>
  <c r="M1112" s="1"/>
  <c r="L1132"/>
  <c r="L1131" s="1"/>
  <c r="M1135"/>
  <c r="M1134" s="1"/>
  <c r="L1141"/>
  <c r="L1140" s="1"/>
  <c r="N320"/>
  <c r="P43"/>
  <c r="P42" s="1"/>
  <c r="P41" s="1"/>
  <c r="R678"/>
  <c r="R677" s="1"/>
  <c r="R676" s="1"/>
  <c r="R962"/>
  <c r="R961" s="1"/>
  <c r="R972"/>
  <c r="R971" s="1"/>
  <c r="L1262"/>
  <c r="L1261" s="1"/>
  <c r="L1260" s="1"/>
  <c r="L1259" s="1"/>
  <c r="M1252"/>
  <c r="M1251" s="1"/>
  <c r="M1247" s="1"/>
  <c r="M1236"/>
  <c r="M1235" s="1"/>
  <c r="M1234" s="1"/>
  <c r="M1233" s="1"/>
  <c r="M1231"/>
  <c r="M1230" s="1"/>
  <c r="M1209"/>
  <c r="M1208" s="1"/>
  <c r="M1207" s="1"/>
  <c r="M1205"/>
  <c r="M1204" s="1"/>
  <c r="L1190"/>
  <c r="L1189" s="1"/>
  <c r="L1185"/>
  <c r="L1184" s="1"/>
  <c r="L1179"/>
  <c r="L1178" s="1"/>
  <c r="K26"/>
  <c r="K19" s="1"/>
  <c r="K18" s="1"/>
  <c r="K17" s="1"/>
  <c r="G26"/>
  <c r="M31"/>
  <c r="K45"/>
  <c r="K44" s="1"/>
  <c r="K43" s="1"/>
  <c r="K42" s="1"/>
  <c r="K41" s="1"/>
  <c r="G45"/>
  <c r="G44" s="1"/>
  <c r="G43" s="1"/>
  <c r="G42" s="1"/>
  <c r="G41" s="1"/>
  <c r="M52"/>
  <c r="M99"/>
  <c r="M120"/>
  <c r="M119" s="1"/>
  <c r="M118" s="1"/>
  <c r="M124"/>
  <c r="M126"/>
  <c r="M148"/>
  <c r="M147" s="1"/>
  <c r="M146" s="1"/>
  <c r="M145" s="1"/>
  <c r="M154"/>
  <c r="M168"/>
  <c r="M167" s="1"/>
  <c r="M183"/>
  <c r="M236"/>
  <c r="M271"/>
  <c r="M273"/>
  <c r="M294"/>
  <c r="M293" s="1"/>
  <c r="M292" s="1"/>
  <c r="M291" s="1"/>
  <c r="M299"/>
  <c r="M298" s="1"/>
  <c r="M297" s="1"/>
  <c r="M305"/>
  <c r="M304" s="1"/>
  <c r="M303" s="1"/>
  <c r="M309"/>
  <c r="M313"/>
  <c r="M347"/>
  <c r="M346" s="1"/>
  <c r="L356"/>
  <c r="L355" s="1"/>
  <c r="M359"/>
  <c r="M358" s="1"/>
  <c r="L373"/>
  <c r="L372" s="1"/>
  <c r="L371" s="1"/>
  <c r="L370" s="1"/>
  <c r="M379"/>
  <c r="M378" s="1"/>
  <c r="M377" s="1"/>
  <c r="M376" s="1"/>
  <c r="M387"/>
  <c r="M386" s="1"/>
  <c r="L408"/>
  <c r="L407" s="1"/>
  <c r="L406" s="1"/>
  <c r="L412"/>
  <c r="L414"/>
  <c r="L435"/>
  <c r="L434" s="1"/>
  <c r="L433" s="1"/>
  <c r="M439"/>
  <c r="M438" s="1"/>
  <c r="M447"/>
  <c r="M446" s="1"/>
  <c r="M445" s="1"/>
  <c r="L451"/>
  <c r="L450" s="1"/>
  <c r="L449" s="1"/>
  <c r="M475"/>
  <c r="M474" s="1"/>
  <c r="M473" s="1"/>
  <c r="M472" s="1"/>
  <c r="M471" s="1"/>
  <c r="L563"/>
  <c r="L562" s="1"/>
  <c r="L561" s="1"/>
  <c r="L560" s="1"/>
  <c r="L559" s="1"/>
  <c r="M568"/>
  <c r="M567" s="1"/>
  <c r="M566" s="1"/>
  <c r="M565" s="1"/>
  <c r="M573"/>
  <c r="M572" s="1"/>
  <c r="M571" s="1"/>
  <c r="M570" s="1"/>
  <c r="M581"/>
  <c r="M580" s="1"/>
  <c r="M576" s="1"/>
  <c r="M575" s="1"/>
  <c r="L623"/>
  <c r="L622" s="1"/>
  <c r="L621" s="1"/>
  <c r="L620" s="1"/>
  <c r="M628"/>
  <c r="M627" s="1"/>
  <c r="M626" s="1"/>
  <c r="M632"/>
  <c r="M631" s="1"/>
  <c r="M630" s="1"/>
  <c r="L678"/>
  <c r="L677" s="1"/>
  <c r="L676" s="1"/>
  <c r="M691"/>
  <c r="M690" s="1"/>
  <c r="M689" s="1"/>
  <c r="M734"/>
  <c r="M733" s="1"/>
  <c r="M772"/>
  <c r="M771" s="1"/>
  <c r="M770" s="1"/>
  <c r="M785"/>
  <c r="M784" s="1"/>
  <c r="M783" s="1"/>
  <c r="L860"/>
  <c r="L859" s="1"/>
  <c r="L858" s="1"/>
  <c r="M867"/>
  <c r="M866" s="1"/>
  <c r="M865" s="1"/>
  <c r="L894"/>
  <c r="L893" s="1"/>
  <c r="L897"/>
  <c r="L896" s="1"/>
  <c r="M904"/>
  <c r="M903" s="1"/>
  <c r="M902" s="1"/>
  <c r="M938"/>
  <c r="M937" s="1"/>
  <c r="M945"/>
  <c r="M944" s="1"/>
  <c r="L959"/>
  <c r="L958" s="1"/>
  <c r="M962"/>
  <c r="M961" s="1"/>
  <c r="L972"/>
  <c r="L971" s="1"/>
  <c r="M977"/>
  <c r="M976" s="1"/>
  <c r="M975" s="1"/>
  <c r="M1034"/>
  <c r="M1033" s="1"/>
  <c r="L1043"/>
  <c r="L1042" s="1"/>
  <c r="M1046"/>
  <c r="M1045" s="1"/>
  <c r="L1055"/>
  <c r="L1054" s="1"/>
  <c r="M1058"/>
  <c r="M1057" s="1"/>
  <c r="L1067"/>
  <c r="L1066" s="1"/>
  <c r="M1073"/>
  <c r="M1072" s="1"/>
  <c r="L1076"/>
  <c r="L1075" s="1"/>
  <c r="M1079"/>
  <c r="M1078" s="1"/>
  <c r="L1088"/>
  <c r="L1087" s="1"/>
  <c r="M1091"/>
  <c r="M1090" s="1"/>
  <c r="M1103"/>
  <c r="M1102" s="1"/>
  <c r="L1123"/>
  <c r="L1122" s="1"/>
  <c r="L1129"/>
  <c r="L1128" s="1"/>
  <c r="M1132"/>
  <c r="M1131" s="1"/>
  <c r="M1141"/>
  <c r="M1140" s="1"/>
  <c r="P672"/>
  <c r="M610"/>
  <c r="M609" s="1"/>
  <c r="S611"/>
  <c r="S96"/>
  <c r="S95" s="1"/>
  <c r="S94" s="1"/>
  <c r="S93" s="1"/>
  <c r="S123"/>
  <c r="S382"/>
  <c r="S381" s="1"/>
  <c r="S437"/>
  <c r="S444"/>
  <c r="S941"/>
  <c r="S940" s="1"/>
  <c r="S951"/>
  <c r="S950" s="1"/>
  <c r="S981"/>
  <c r="S980" s="1"/>
  <c r="S979" s="1"/>
  <c r="S1226"/>
  <c r="S1225" s="1"/>
  <c r="L1279"/>
  <c r="L1278" s="1"/>
  <c r="L1277" s="1"/>
  <c r="L1276" s="1"/>
  <c r="L1275" s="1"/>
  <c r="L1274" s="1"/>
  <c r="L1272" s="1"/>
  <c r="M1262"/>
  <c r="M1261" s="1"/>
  <c r="M1260" s="1"/>
  <c r="M1259" s="1"/>
  <c r="L1249"/>
  <c r="L1248" s="1"/>
  <c r="H1247"/>
  <c r="H1242" s="1"/>
  <c r="H1241" s="1"/>
  <c r="H1239" s="1"/>
  <c r="L1228"/>
  <c r="L1227" s="1"/>
  <c r="K1200"/>
  <c r="G1200"/>
  <c r="M1190"/>
  <c r="M1189" s="1"/>
  <c r="I1188"/>
  <c r="M1185"/>
  <c r="M1184" s="1"/>
  <c r="L1182"/>
  <c r="L1181" s="1"/>
  <c r="M1179"/>
  <c r="M1178" s="1"/>
  <c r="M33"/>
  <c r="M97"/>
  <c r="I96"/>
  <c r="I95" s="1"/>
  <c r="I94" s="1"/>
  <c r="I93" s="1"/>
  <c r="M101"/>
  <c r="M115"/>
  <c r="M114" s="1"/>
  <c r="M113" s="1"/>
  <c r="M112" s="1"/>
  <c r="M129"/>
  <c r="M128" s="1"/>
  <c r="M156"/>
  <c r="M185"/>
  <c r="K231"/>
  <c r="K230" s="1"/>
  <c r="K229" s="1"/>
  <c r="G231"/>
  <c r="G230" s="1"/>
  <c r="G229" s="1"/>
  <c r="M242"/>
  <c r="I241"/>
  <c r="I240" s="1"/>
  <c r="I239" s="1"/>
  <c r="M244"/>
  <c r="M267"/>
  <c r="M266" s="1"/>
  <c r="M265" s="1"/>
  <c r="M275"/>
  <c r="M289"/>
  <c r="M288" s="1"/>
  <c r="M287" s="1"/>
  <c r="M286" s="1"/>
  <c r="M326"/>
  <c r="M325" s="1"/>
  <c r="M324" s="1"/>
  <c r="M332"/>
  <c r="L335"/>
  <c r="L334" s="1"/>
  <c r="M343"/>
  <c r="M342" s="1"/>
  <c r="M341" s="1"/>
  <c r="L353"/>
  <c r="L352" s="1"/>
  <c r="M356"/>
  <c r="M355" s="1"/>
  <c r="M373"/>
  <c r="M372" s="1"/>
  <c r="M371" s="1"/>
  <c r="M370" s="1"/>
  <c r="M408"/>
  <c r="M407" s="1"/>
  <c r="M406" s="1"/>
  <c r="M412"/>
  <c r="M414"/>
  <c r="L416"/>
  <c r="L428"/>
  <c r="L427" s="1"/>
  <c r="L426" s="1"/>
  <c r="M435"/>
  <c r="M434" s="1"/>
  <c r="M433" s="1"/>
  <c r="M451"/>
  <c r="M450" s="1"/>
  <c r="M449" s="1"/>
  <c r="L499"/>
  <c r="L498" s="1"/>
  <c r="L497" s="1"/>
  <c r="L496" s="1"/>
  <c r="L504"/>
  <c r="L503" s="1"/>
  <c r="L502" s="1"/>
  <c r="L501" s="1"/>
  <c r="L509"/>
  <c r="L508" s="1"/>
  <c r="L507" s="1"/>
  <c r="L506" s="1"/>
  <c r="L528"/>
  <c r="L540"/>
  <c r="L539" s="1"/>
  <c r="L538" s="1"/>
  <c r="L537" s="1"/>
  <c r="L545"/>
  <c r="L544" s="1"/>
  <c r="L543" s="1"/>
  <c r="L542" s="1"/>
  <c r="L557"/>
  <c r="L556" s="1"/>
  <c r="L555" s="1"/>
  <c r="L554" s="1"/>
  <c r="M563"/>
  <c r="M562" s="1"/>
  <c r="M561" s="1"/>
  <c r="M560" s="1"/>
  <c r="M559" s="1"/>
  <c r="M623"/>
  <c r="M622" s="1"/>
  <c r="M621" s="1"/>
  <c r="M620" s="1"/>
  <c r="L665"/>
  <c r="L664" s="1"/>
  <c r="L663" s="1"/>
  <c r="L662" s="1"/>
  <c r="L661" s="1"/>
  <c r="L652" s="1"/>
  <c r="M678"/>
  <c r="M677" s="1"/>
  <c r="M676" s="1"/>
  <c r="L728"/>
  <c r="L727" s="1"/>
  <c r="M731"/>
  <c r="M730" s="1"/>
  <c r="L738"/>
  <c r="L737" s="1"/>
  <c r="L736" s="1"/>
  <c r="M768"/>
  <c r="M767" s="1"/>
  <c r="M766" s="1"/>
  <c r="L792"/>
  <c r="L791" s="1"/>
  <c r="L790" s="1"/>
  <c r="L821"/>
  <c r="L820" s="1"/>
  <c r="L819" s="1"/>
  <c r="L840"/>
  <c r="L839" s="1"/>
  <c r="L838" s="1"/>
  <c r="L837" s="1"/>
  <c r="L856"/>
  <c r="L855" s="1"/>
  <c r="L854" s="1"/>
  <c r="M860"/>
  <c r="M859" s="1"/>
  <c r="M858" s="1"/>
  <c r="L882"/>
  <c r="L881" s="1"/>
  <c r="L880" s="1"/>
  <c r="M894"/>
  <c r="M893" s="1"/>
  <c r="M897"/>
  <c r="M896" s="1"/>
  <c r="M941"/>
  <c r="M940" s="1"/>
  <c r="M959"/>
  <c r="M958" s="1"/>
  <c r="L969"/>
  <c r="L968" s="1"/>
  <c r="M972"/>
  <c r="M971" s="1"/>
  <c r="L1024"/>
  <c r="L1023" s="1"/>
  <c r="L1022" s="1"/>
  <c r="L1021" s="1"/>
  <c r="L1020" s="1"/>
  <c r="L1019" s="1"/>
  <c r="M1031"/>
  <c r="M1030" s="1"/>
  <c r="L1040"/>
  <c r="L1039" s="1"/>
  <c r="M1043"/>
  <c r="M1042" s="1"/>
  <c r="L1052"/>
  <c r="L1051" s="1"/>
  <c r="M1055"/>
  <c r="M1054" s="1"/>
  <c r="L1064"/>
  <c r="L1063" s="1"/>
  <c r="M1067"/>
  <c r="M1066" s="1"/>
  <c r="M1076"/>
  <c r="M1075" s="1"/>
  <c r="L1085"/>
  <c r="L1084" s="1"/>
  <c r="M1088"/>
  <c r="M1087" s="1"/>
  <c r="L1097"/>
  <c r="L1096" s="1"/>
  <c r="M1100"/>
  <c r="M1099" s="1"/>
  <c r="M1123"/>
  <c r="M1122" s="1"/>
  <c r="L1126"/>
  <c r="L1125" s="1"/>
  <c r="M1129"/>
  <c r="M1128" s="1"/>
  <c r="L1138"/>
  <c r="L1137" s="1"/>
  <c r="O320"/>
  <c r="O261"/>
  <c r="P320"/>
  <c r="H1121"/>
  <c r="H1120" s="1"/>
  <c r="K1121"/>
  <c r="K1120" s="1"/>
  <c r="G1121"/>
  <c r="G1120" s="1"/>
  <c r="J1121"/>
  <c r="J1120" s="1"/>
  <c r="I1121"/>
  <c r="I1120" s="1"/>
  <c r="H1029"/>
  <c r="H1028" s="1"/>
  <c r="I1029"/>
  <c r="I1028" s="1"/>
  <c r="G1029"/>
  <c r="G1028" s="1"/>
  <c r="J1029"/>
  <c r="J1028" s="1"/>
  <c r="K1029"/>
  <c r="K1028" s="1"/>
  <c r="H954"/>
  <c r="K954"/>
  <c r="G954"/>
  <c r="I954"/>
  <c r="J954"/>
  <c r="H936"/>
  <c r="I936"/>
  <c r="K936"/>
  <c r="J936"/>
  <c r="J911"/>
  <c r="J910" s="1"/>
  <c r="J901" s="1"/>
  <c r="J900" s="1"/>
  <c r="H911"/>
  <c r="H910" s="1"/>
  <c r="H901" s="1"/>
  <c r="H900" s="1"/>
  <c r="I901"/>
  <c r="I900" s="1"/>
  <c r="G901"/>
  <c r="G900" s="1"/>
  <c r="K901"/>
  <c r="K900" s="1"/>
  <c r="H892"/>
  <c r="H891" s="1"/>
  <c r="I892"/>
  <c r="I891" s="1"/>
  <c r="J892"/>
  <c r="J891" s="1"/>
  <c r="K892"/>
  <c r="K891" s="1"/>
  <c r="G892"/>
  <c r="G891" s="1"/>
  <c r="H875"/>
  <c r="I875"/>
  <c r="G875"/>
  <c r="J875"/>
  <c r="K875"/>
  <c r="H864"/>
  <c r="H863" s="1"/>
  <c r="I864"/>
  <c r="I863" s="1"/>
  <c r="G864"/>
  <c r="G863" s="1"/>
  <c r="J864"/>
  <c r="J863" s="1"/>
  <c r="K864"/>
  <c r="K863" s="1"/>
  <c r="H853"/>
  <c r="H852" s="1"/>
  <c r="I853"/>
  <c r="I852" s="1"/>
  <c r="G853"/>
  <c r="G852" s="1"/>
  <c r="J853"/>
  <c r="J852" s="1"/>
  <c r="K853"/>
  <c r="K852" s="1"/>
  <c r="K810"/>
  <c r="J810"/>
  <c r="H810"/>
  <c r="I810"/>
  <c r="K783"/>
  <c r="K778" s="1"/>
  <c r="G783"/>
  <c r="I783"/>
  <c r="I778" s="1"/>
  <c r="J783"/>
  <c r="J778" s="1"/>
  <c r="K765"/>
  <c r="H765"/>
  <c r="I765"/>
  <c r="J765"/>
  <c r="H726"/>
  <c r="H721" s="1"/>
  <c r="H720" s="1"/>
  <c r="K726"/>
  <c r="K721" s="1"/>
  <c r="K720" s="1"/>
  <c r="G726"/>
  <c r="I726"/>
  <c r="I721" s="1"/>
  <c r="I720" s="1"/>
  <c r="J726"/>
  <c r="J721" s="1"/>
  <c r="J720" s="1"/>
  <c r="I681"/>
  <c r="I675" s="1"/>
  <c r="I674" s="1"/>
  <c r="M681"/>
  <c r="H675"/>
  <c r="H674" s="1"/>
  <c r="J675"/>
  <c r="J674" s="1"/>
  <c r="J652"/>
  <c r="K652"/>
  <c r="G652"/>
  <c r="I652"/>
  <c r="H652"/>
  <c r="I625"/>
  <c r="I619" s="1"/>
  <c r="J625"/>
  <c r="J619" s="1"/>
  <c r="K625"/>
  <c r="K619" s="1"/>
  <c r="G625"/>
  <c r="G619" s="1"/>
  <c r="H625"/>
  <c r="H619" s="1"/>
  <c r="H608"/>
  <c r="H607" s="1"/>
  <c r="H553" s="1"/>
  <c r="I608"/>
  <c r="I607" s="1"/>
  <c r="I553" s="1"/>
  <c r="J608"/>
  <c r="J607" s="1"/>
  <c r="J553" s="1"/>
  <c r="K608"/>
  <c r="K607" s="1"/>
  <c r="K553" s="1"/>
  <c r="G608"/>
  <c r="G607" s="1"/>
  <c r="G553" s="1"/>
  <c r="M531"/>
  <c r="I531"/>
  <c r="G531"/>
  <c r="J531"/>
  <c r="K531"/>
  <c r="H531"/>
  <c r="H490"/>
  <c r="K490"/>
  <c r="G490"/>
  <c r="G444"/>
  <c r="J444"/>
  <c r="H444"/>
  <c r="I444"/>
  <c r="K444"/>
  <c r="K437"/>
  <c r="K432" s="1"/>
  <c r="G437"/>
  <c r="G432" s="1"/>
  <c r="I437"/>
  <c r="I432" s="1"/>
  <c r="J437"/>
  <c r="J432" s="1"/>
  <c r="M437"/>
  <c r="H421"/>
  <c r="H420" s="1"/>
  <c r="I421"/>
  <c r="I420" s="1"/>
  <c r="G421"/>
  <c r="G420" s="1"/>
  <c r="J421"/>
  <c r="J420" s="1"/>
  <c r="K421"/>
  <c r="K420" s="1"/>
  <c r="H411"/>
  <c r="H410" s="1"/>
  <c r="H405" s="1"/>
  <c r="H375" s="1"/>
  <c r="H369" s="1"/>
  <c r="J411"/>
  <c r="J410" s="1"/>
  <c r="J405" s="1"/>
  <c r="I405"/>
  <c r="G405"/>
  <c r="G381"/>
  <c r="I382"/>
  <c r="I381" s="1"/>
  <c r="J382"/>
  <c r="J381" s="1"/>
  <c r="H345"/>
  <c r="H340" s="1"/>
  <c r="H339" s="1"/>
  <c r="H338" s="1"/>
  <c r="K345"/>
  <c r="K340" s="1"/>
  <c r="K339" s="1"/>
  <c r="K338" s="1"/>
  <c r="G345"/>
  <c r="G340" s="1"/>
  <c r="G339" s="1"/>
  <c r="G338" s="1"/>
  <c r="I345"/>
  <c r="I340" s="1"/>
  <c r="I339" s="1"/>
  <c r="I338" s="1"/>
  <c r="J345"/>
  <c r="J340" s="1"/>
  <c r="J339" s="1"/>
  <c r="J338" s="1"/>
  <c r="H329"/>
  <c r="H328" s="1"/>
  <c r="H323" s="1"/>
  <c r="H322" s="1"/>
  <c r="G323"/>
  <c r="G322" s="1"/>
  <c r="J323"/>
  <c r="J322" s="1"/>
  <c r="J296"/>
  <c r="J285" s="1"/>
  <c r="G296"/>
  <c r="G285" s="1"/>
  <c r="H270"/>
  <c r="H269" s="1"/>
  <c r="H264" s="1"/>
  <c r="H263" s="1"/>
  <c r="J270"/>
  <c r="J269" s="1"/>
  <c r="J264" s="1"/>
  <c r="J263" s="1"/>
  <c r="K264"/>
  <c r="K263" s="1"/>
  <c r="H241"/>
  <c r="H240" s="1"/>
  <c r="H239" s="1"/>
  <c r="L231"/>
  <c r="L230" s="1"/>
  <c r="L229" s="1"/>
  <c r="H231"/>
  <c r="H230" s="1"/>
  <c r="H229" s="1"/>
  <c r="I182"/>
  <c r="H182"/>
  <c r="H174" s="1"/>
  <c r="J182"/>
  <c r="J175"/>
  <c r="I175"/>
  <c r="K159"/>
  <c r="G159"/>
  <c r="I159"/>
  <c r="H160"/>
  <c r="H159" s="1"/>
  <c r="I122"/>
  <c r="I117" s="1"/>
  <c r="K122"/>
  <c r="K117" s="1"/>
  <c r="G122"/>
  <c r="G117" s="1"/>
  <c r="J123"/>
  <c r="J122" s="1"/>
  <c r="J117" s="1"/>
  <c r="J96"/>
  <c r="J95" s="1"/>
  <c r="J94" s="1"/>
  <c r="J93" s="1"/>
  <c r="I45"/>
  <c r="I44" s="1"/>
  <c r="I43" s="1"/>
  <c r="I42" s="1"/>
  <c r="I41" s="1"/>
  <c r="H45"/>
  <c r="H44" s="1"/>
  <c r="H43" s="1"/>
  <c r="H42" s="1"/>
  <c r="H41" s="1"/>
  <c r="J45"/>
  <c r="J44" s="1"/>
  <c r="J43" s="1"/>
  <c r="J42" s="1"/>
  <c r="J41" s="1"/>
  <c r="I26"/>
  <c r="I19" s="1"/>
  <c r="I18" s="1"/>
  <c r="I17" s="1"/>
  <c r="H26"/>
  <c r="H19" s="1"/>
  <c r="H18" s="1"/>
  <c r="H17" s="1"/>
  <c r="J26"/>
  <c r="J19" s="1"/>
  <c r="J18" s="1"/>
  <c r="J17" s="1"/>
  <c r="G19"/>
  <c r="G18" s="1"/>
  <c r="G17" s="1"/>
  <c r="I1285"/>
  <c r="I1284" s="1"/>
  <c r="I1282" s="1"/>
  <c r="H1285"/>
  <c r="H1284" s="1"/>
  <c r="H1282" s="1"/>
  <c r="J1285"/>
  <c r="J1284" s="1"/>
  <c r="J1282" s="1"/>
  <c r="K1285"/>
  <c r="K1284" s="1"/>
  <c r="K1282" s="1"/>
  <c r="CL463" l="1"/>
  <c r="CS804"/>
  <c r="CW804" s="1"/>
  <c r="CW805"/>
  <c r="CR805"/>
  <c r="CV806"/>
  <c r="CR464"/>
  <c r="CV464" s="1"/>
  <c r="CV465"/>
  <c r="CR466"/>
  <c r="CV466" s="1"/>
  <c r="CV467"/>
  <c r="CS466"/>
  <c r="CW466" s="1"/>
  <c r="CW467"/>
  <c r="CS464"/>
  <c r="CW464" s="1"/>
  <c r="CW465"/>
  <c r="L619"/>
  <c r="AW194"/>
  <c r="K174"/>
  <c r="S345"/>
  <c r="S340" s="1"/>
  <c r="S339" s="1"/>
  <c r="S338" s="1"/>
  <c r="S726"/>
  <c r="S721" s="1"/>
  <c r="S720" s="1"/>
  <c r="S122"/>
  <c r="S117" s="1"/>
  <c r="I1187"/>
  <c r="I1175" s="1"/>
  <c r="R892"/>
  <c r="R891" s="1"/>
  <c r="CG983"/>
  <c r="CG248"/>
  <c r="CF974"/>
  <c r="CG964"/>
  <c r="BZ990"/>
  <c r="CF991"/>
  <c r="BZ50"/>
  <c r="CF51"/>
  <c r="CG680"/>
  <c r="CG974"/>
  <c r="CF248"/>
  <c r="CG943"/>
  <c r="CF249"/>
  <c r="CG249"/>
  <c r="CF680"/>
  <c r="CA1001"/>
  <c r="CG1002"/>
  <c r="CA50"/>
  <c r="CG51"/>
  <c r="L1226"/>
  <c r="L1225" s="1"/>
  <c r="CG953"/>
  <c r="CF964"/>
  <c r="CG688"/>
  <c r="CF983"/>
  <c r="BT1001"/>
  <c r="BT1000" s="1"/>
  <c r="BZ1002"/>
  <c r="BU956"/>
  <c r="BU955" s="1"/>
  <c r="CA957"/>
  <c r="BU990"/>
  <c r="BU989" s="1"/>
  <c r="BU984" s="1"/>
  <c r="CA991"/>
  <c r="BN227"/>
  <c r="BN226" s="1"/>
  <c r="BN225" s="1"/>
  <c r="BN224" s="1"/>
  <c r="BT228"/>
  <c r="K375"/>
  <c r="K369" s="1"/>
  <c r="M810"/>
  <c r="L26"/>
  <c r="L19" s="1"/>
  <c r="L18" s="1"/>
  <c r="L17" s="1"/>
  <c r="G174"/>
  <c r="BN956"/>
  <c r="BN955" s="1"/>
  <c r="BT957"/>
  <c r="BO1165"/>
  <c r="BO1164" s="1"/>
  <c r="BO1163" s="1"/>
  <c r="BO1162" s="1"/>
  <c r="BO1161" s="1"/>
  <c r="BU1166"/>
  <c r="BO227"/>
  <c r="BO226" s="1"/>
  <c r="BO225" s="1"/>
  <c r="BO224" s="1"/>
  <c r="BU228"/>
  <c r="BN578"/>
  <c r="BN577" s="1"/>
  <c r="BT579"/>
  <c r="BO578"/>
  <c r="BO577" s="1"/>
  <c r="BU579"/>
  <c r="BI143"/>
  <c r="BI142" s="1"/>
  <c r="BO144"/>
  <c r="BH137"/>
  <c r="BH136" s="1"/>
  <c r="BN138"/>
  <c r="BI140"/>
  <c r="BI139" s="1"/>
  <c r="BO141"/>
  <c r="BI137"/>
  <c r="BI136" s="1"/>
  <c r="BO138"/>
  <c r="BH143"/>
  <c r="BH142" s="1"/>
  <c r="BN144"/>
  <c r="BH1165"/>
  <c r="BH1164" s="1"/>
  <c r="BH1163" s="1"/>
  <c r="BH1162" s="1"/>
  <c r="BH1161" s="1"/>
  <c r="BN1166"/>
  <c r="BH140"/>
  <c r="BH139" s="1"/>
  <c r="BN141"/>
  <c r="M652"/>
  <c r="S1195"/>
  <c r="S1188" s="1"/>
  <c r="R1121"/>
  <c r="R1120" s="1"/>
  <c r="S1247"/>
  <c r="S1242" s="1"/>
  <c r="S1241" s="1"/>
  <c r="S1239" s="1"/>
  <c r="S810"/>
  <c r="R625"/>
  <c r="R619" s="1"/>
  <c r="R345"/>
  <c r="S625"/>
  <c r="S619" s="1"/>
  <c r="R382"/>
  <c r="S175"/>
  <c r="S160"/>
  <c r="S159" s="1"/>
  <c r="L421"/>
  <c r="L420" s="1"/>
  <c r="M608"/>
  <c r="M607" s="1"/>
  <c r="S308"/>
  <c r="S307" s="1"/>
  <c r="S296" s="1"/>
  <c r="S285" s="1"/>
  <c r="S261" s="1"/>
  <c r="R1226"/>
  <c r="R1225" s="1"/>
  <c r="R875"/>
  <c r="R853"/>
  <c r="R852" s="1"/>
  <c r="R652"/>
  <c r="R437"/>
  <c r="R432" s="1"/>
  <c r="S1200"/>
  <c r="S911"/>
  <c r="S910" s="1"/>
  <c r="S432"/>
  <c r="BC142"/>
  <c r="BB136"/>
  <c r="BC139"/>
  <c r="BC136"/>
  <c r="BC1163"/>
  <c r="BC225"/>
  <c r="BB142"/>
  <c r="BB1164"/>
  <c r="BB139"/>
  <c r="BB225"/>
  <c r="BC67"/>
  <c r="BI68"/>
  <c r="BC192"/>
  <c r="BI193"/>
  <c r="BB217"/>
  <c r="BH218"/>
  <c r="BC215"/>
  <c r="BI216"/>
  <c r="BC219"/>
  <c r="BI220"/>
  <c r="BC197"/>
  <c r="BI198"/>
  <c r="BB90"/>
  <c r="BH91"/>
  <c r="BB200"/>
  <c r="BH201"/>
  <c r="BB212"/>
  <c r="BH213"/>
  <c r="BC217"/>
  <c r="BI218"/>
  <c r="BB192"/>
  <c r="BH193"/>
  <c r="BB202"/>
  <c r="BH203"/>
  <c r="BC210"/>
  <c r="BI211"/>
  <c r="M864"/>
  <c r="M863" s="1"/>
  <c r="BC78"/>
  <c r="BI79"/>
  <c r="BC83"/>
  <c r="BI84"/>
  <c r="BB65"/>
  <c r="BH66"/>
  <c r="BB215"/>
  <c r="BH216"/>
  <c r="BB219"/>
  <c r="BH220"/>
  <c r="BB205"/>
  <c r="BH206"/>
  <c r="BB67"/>
  <c r="BH68"/>
  <c r="BC195"/>
  <c r="BI196"/>
  <c r="BC200"/>
  <c r="BI201"/>
  <c r="BC73"/>
  <c r="BI74"/>
  <c r="BC202"/>
  <c r="BI203"/>
  <c r="BC212"/>
  <c r="BI213"/>
  <c r="BB210"/>
  <c r="BH211"/>
  <c r="BC205"/>
  <c r="BI206"/>
  <c r="M675"/>
  <c r="M674" s="1"/>
  <c r="L411"/>
  <c r="L410" s="1"/>
  <c r="L405" s="1"/>
  <c r="M382"/>
  <c r="M381" s="1"/>
  <c r="M875"/>
  <c r="AP59"/>
  <c r="AJ58"/>
  <c r="S778"/>
  <c r="S531"/>
  <c r="S231"/>
  <c r="S230" s="1"/>
  <c r="S229" s="1"/>
  <c r="L432"/>
  <c r="L1247"/>
  <c r="M182"/>
  <c r="S182"/>
  <c r="AW76"/>
  <c r="BC77"/>
  <c r="AV80"/>
  <c r="BB81"/>
  <c r="AW90"/>
  <c r="BC91"/>
  <c r="AV208"/>
  <c r="AV207" s="1"/>
  <c r="BB209"/>
  <c r="AW60"/>
  <c r="BC61"/>
  <c r="AV85"/>
  <c r="BB86"/>
  <c r="AV60"/>
  <c r="BB61"/>
  <c r="AV70"/>
  <c r="AV69" s="1"/>
  <c r="BB71"/>
  <c r="AV195"/>
  <c r="BB196"/>
  <c r="AV73"/>
  <c r="AV72" s="1"/>
  <c r="BB74"/>
  <c r="AW208"/>
  <c r="AW207" s="1"/>
  <c r="AW190" s="1"/>
  <c r="BC209"/>
  <c r="AV972"/>
  <c r="AV971" s="1"/>
  <c r="BB973"/>
  <c r="AW951"/>
  <c r="AW950" s="1"/>
  <c r="BC952"/>
  <c r="AV83"/>
  <c r="AV82" s="1"/>
  <c r="BB84"/>
  <c r="AV88"/>
  <c r="AV87" s="1"/>
  <c r="BB89"/>
  <c r="AW62"/>
  <c r="BC63"/>
  <c r="AW80"/>
  <c r="BC81"/>
  <c r="AW65"/>
  <c r="AW64" s="1"/>
  <c r="BC66"/>
  <c r="AW88"/>
  <c r="AW87" s="1"/>
  <c r="BC89"/>
  <c r="AW678"/>
  <c r="AW677" s="1"/>
  <c r="AW676" s="1"/>
  <c r="BC679"/>
  <c r="AV78"/>
  <c r="BB79"/>
  <c r="AW85"/>
  <c r="AW82" s="1"/>
  <c r="BC86"/>
  <c r="AV197"/>
  <c r="BB198"/>
  <c r="AV62"/>
  <c r="BB63"/>
  <c r="AV76"/>
  <c r="BB77"/>
  <c r="AW70"/>
  <c r="AW69" s="1"/>
  <c r="BC71"/>
  <c r="AV962"/>
  <c r="AV961" s="1"/>
  <c r="BB963"/>
  <c r="AW941"/>
  <c r="AW940" s="1"/>
  <c r="BC942"/>
  <c r="AQ75"/>
  <c r="K158"/>
  <c r="K150" s="1"/>
  <c r="K111" s="1"/>
  <c r="K7" s="1"/>
  <c r="AQ59"/>
  <c r="M345"/>
  <c r="M340" s="1"/>
  <c r="M339" s="1"/>
  <c r="M338" s="1"/>
  <c r="L875"/>
  <c r="M1195"/>
  <c r="M1188" s="1"/>
  <c r="AP82"/>
  <c r="L345"/>
  <c r="L340" s="1"/>
  <c r="L339" s="1"/>
  <c r="L338" s="1"/>
  <c r="R1247"/>
  <c r="R1177"/>
  <c r="R1176" s="1"/>
  <c r="S875"/>
  <c r="S652"/>
  <c r="S525"/>
  <c r="S524" s="1"/>
  <c r="S523" s="1"/>
  <c r="S490" s="1"/>
  <c r="AQ87"/>
  <c r="AP75"/>
  <c r="AP194"/>
  <c r="AP190" s="1"/>
  <c r="AQ190"/>
  <c r="Q1017"/>
  <c r="L864"/>
  <c r="L863" s="1"/>
  <c r="H1187"/>
  <c r="H1175" s="1"/>
  <c r="S765"/>
  <c r="R411"/>
  <c r="R410" s="1"/>
  <c r="R405" s="1"/>
  <c r="S26"/>
  <c r="S19" s="1"/>
  <c r="S18" s="1"/>
  <c r="S17" s="1"/>
  <c r="S329"/>
  <c r="S328" s="1"/>
  <c r="S323" s="1"/>
  <c r="S322" s="1"/>
  <c r="M778"/>
  <c r="S241"/>
  <c r="S240" s="1"/>
  <c r="S239" s="1"/>
  <c r="S1177"/>
  <c r="S1176" s="1"/>
  <c r="M421"/>
  <c r="M420" s="1"/>
  <c r="S675"/>
  <c r="S674" s="1"/>
  <c r="AE981"/>
  <c r="AE980" s="1"/>
  <c r="AE979" s="1"/>
  <c r="AK982"/>
  <c r="AE962"/>
  <c r="AE961" s="1"/>
  <c r="AK963"/>
  <c r="AD981"/>
  <c r="AD980" s="1"/>
  <c r="AD979" s="1"/>
  <c r="AJ982"/>
  <c r="AD678"/>
  <c r="AD677" s="1"/>
  <c r="AD676" s="1"/>
  <c r="AJ679"/>
  <c r="AE395"/>
  <c r="AE394" s="1"/>
  <c r="AE393" s="1"/>
  <c r="AK396"/>
  <c r="AE972"/>
  <c r="AE971" s="1"/>
  <c r="AK973"/>
  <c r="AE246"/>
  <c r="AK247"/>
  <c r="AE686"/>
  <c r="AE685" s="1"/>
  <c r="AE681" s="1"/>
  <c r="AK687"/>
  <c r="S411"/>
  <c r="S410" s="1"/>
  <c r="S405" s="1"/>
  <c r="S375" s="1"/>
  <c r="S369" s="1"/>
  <c r="M26"/>
  <c r="M19" s="1"/>
  <c r="M18" s="1"/>
  <c r="M17" s="1"/>
  <c r="M625"/>
  <c r="M619" s="1"/>
  <c r="M553"/>
  <c r="M444"/>
  <c r="M45"/>
  <c r="M44" s="1"/>
  <c r="M43" s="1"/>
  <c r="M42" s="1"/>
  <c r="M41" s="1"/>
  <c r="M726"/>
  <c r="M721" s="1"/>
  <c r="M720" s="1"/>
  <c r="M853"/>
  <c r="M852" s="1"/>
  <c r="S1029"/>
  <c r="S1028" s="1"/>
  <c r="S45"/>
  <c r="S44" s="1"/>
  <c r="S43" s="1"/>
  <c r="S42" s="1"/>
  <c r="S41" s="1"/>
  <c r="M432"/>
  <c r="L954"/>
  <c r="S874"/>
  <c r="L892"/>
  <c r="L891" s="1"/>
  <c r="M892"/>
  <c r="M891" s="1"/>
  <c r="L853"/>
  <c r="L852" s="1"/>
  <c r="M765"/>
  <c r="L783"/>
  <c r="S901"/>
  <c r="S900" s="1"/>
  <c r="S1121"/>
  <c r="S1120" s="1"/>
  <c r="J1187"/>
  <c r="J1175" s="1"/>
  <c r="Y1279"/>
  <c r="Y1278" s="1"/>
  <c r="Y1277" s="1"/>
  <c r="Y1276" s="1"/>
  <c r="Y1275" s="1"/>
  <c r="Y1274" s="1"/>
  <c r="Y1272" s="1"/>
  <c r="AE1280"/>
  <c r="Y1249"/>
  <c r="Y1248" s="1"/>
  <c r="AE1250"/>
  <c r="X1228"/>
  <c r="X1227" s="1"/>
  <c r="AD1229"/>
  <c r="Y1196"/>
  <c r="AE1197"/>
  <c r="Y1179"/>
  <c r="Y1178" s="1"/>
  <c r="AE1180"/>
  <c r="Y1132"/>
  <c r="Y1131" s="1"/>
  <c r="AE1133"/>
  <c r="Y1115"/>
  <c r="Y1114" s="1"/>
  <c r="Y1113" s="1"/>
  <c r="Y1112" s="1"/>
  <c r="AE1116"/>
  <c r="X1094"/>
  <c r="X1093" s="1"/>
  <c r="AD1095"/>
  <c r="X1082"/>
  <c r="X1081" s="1"/>
  <c r="AD1083"/>
  <c r="X1067"/>
  <c r="X1066" s="1"/>
  <c r="AD1068"/>
  <c r="X1055"/>
  <c r="X1054" s="1"/>
  <c r="AD1056"/>
  <c r="X1043"/>
  <c r="X1042" s="1"/>
  <c r="AD1044"/>
  <c r="X1024"/>
  <c r="X1023" s="1"/>
  <c r="X1022" s="1"/>
  <c r="X1021" s="1"/>
  <c r="X1020" s="1"/>
  <c r="X1019" s="1"/>
  <c r="AD1025"/>
  <c r="X966"/>
  <c r="X965" s="1"/>
  <c r="AD967"/>
  <c r="Y904"/>
  <c r="Y903" s="1"/>
  <c r="Y902" s="1"/>
  <c r="AE905"/>
  <c r="X878"/>
  <c r="X877" s="1"/>
  <c r="X876" s="1"/>
  <c r="AD879"/>
  <c r="X856"/>
  <c r="X855" s="1"/>
  <c r="X854" s="1"/>
  <c r="AD857"/>
  <c r="X792"/>
  <c r="X791" s="1"/>
  <c r="X790" s="1"/>
  <c r="AD793"/>
  <c r="Y772"/>
  <c r="Y771" s="1"/>
  <c r="Y770" s="1"/>
  <c r="AE773"/>
  <c r="Y728"/>
  <c r="Y727" s="1"/>
  <c r="AE729"/>
  <c r="X665"/>
  <c r="X664" s="1"/>
  <c r="X663" s="1"/>
  <c r="X662" s="1"/>
  <c r="X661" s="1"/>
  <c r="AD666"/>
  <c r="X632"/>
  <c r="X631" s="1"/>
  <c r="X630" s="1"/>
  <c r="AD633"/>
  <c r="Y581"/>
  <c r="Y580" s="1"/>
  <c r="Y576" s="1"/>
  <c r="Y575" s="1"/>
  <c r="AE582"/>
  <c r="Y557"/>
  <c r="Y556" s="1"/>
  <c r="Y555" s="1"/>
  <c r="Y554" s="1"/>
  <c r="AE558"/>
  <c r="X535"/>
  <c r="X534" s="1"/>
  <c r="X533" s="1"/>
  <c r="X532" s="1"/>
  <c r="AD536"/>
  <c r="Y499"/>
  <c r="Y498" s="1"/>
  <c r="Y497" s="1"/>
  <c r="Y496" s="1"/>
  <c r="AE500"/>
  <c r="Y475"/>
  <c r="Y474" s="1"/>
  <c r="Y473" s="1"/>
  <c r="Y472" s="1"/>
  <c r="Y471" s="1"/>
  <c r="AE476"/>
  <c r="X439"/>
  <c r="X438" s="1"/>
  <c r="AD440"/>
  <c r="X416"/>
  <c r="Y387"/>
  <c r="Y386" s="1"/>
  <c r="AE388"/>
  <c r="X359"/>
  <c r="X358" s="1"/>
  <c r="AD360"/>
  <c r="X347"/>
  <c r="X346" s="1"/>
  <c r="AD348"/>
  <c r="X330"/>
  <c r="AD331"/>
  <c r="Y305"/>
  <c r="Y304" s="1"/>
  <c r="Y303" s="1"/>
  <c r="AE306"/>
  <c r="Y254"/>
  <c r="Y253" s="1"/>
  <c r="AE255"/>
  <c r="Y183"/>
  <c r="AE184"/>
  <c r="Y156"/>
  <c r="AE157"/>
  <c r="Y148"/>
  <c r="Y147" s="1"/>
  <c r="Y146" s="1"/>
  <c r="Y145" s="1"/>
  <c r="AE149"/>
  <c r="Y97"/>
  <c r="AE98"/>
  <c r="Y27"/>
  <c r="AE28"/>
  <c r="Y14"/>
  <c r="Y13" s="1"/>
  <c r="Y12" s="1"/>
  <c r="Y11" s="1"/>
  <c r="Y10" s="1"/>
  <c r="Y9" s="1"/>
  <c r="AE15"/>
  <c r="X395"/>
  <c r="X394" s="1"/>
  <c r="X393" s="1"/>
  <c r="AD396"/>
  <c r="Y1252"/>
  <c r="Y1251" s="1"/>
  <c r="AE1253"/>
  <c r="X1231"/>
  <c r="X1230" s="1"/>
  <c r="AD1232"/>
  <c r="X1202"/>
  <c r="X1201" s="1"/>
  <c r="AD1203"/>
  <c r="Y1185"/>
  <c r="Y1184" s="1"/>
  <c r="AE1186"/>
  <c r="Y1135"/>
  <c r="Y1134" s="1"/>
  <c r="AE1136"/>
  <c r="Y1123"/>
  <c r="Y1122" s="1"/>
  <c r="AE1124"/>
  <c r="X1103"/>
  <c r="X1102" s="1"/>
  <c r="AD1104"/>
  <c r="X1085"/>
  <c r="X1084" s="1"/>
  <c r="AD1086"/>
  <c r="X1073"/>
  <c r="X1072" s="1"/>
  <c r="AD1074"/>
  <c r="X1058"/>
  <c r="X1057" s="1"/>
  <c r="AD1059"/>
  <c r="X1046"/>
  <c r="X1045" s="1"/>
  <c r="AD1047"/>
  <c r="Y1031"/>
  <c r="Y1030" s="1"/>
  <c r="AE1032"/>
  <c r="X969"/>
  <c r="X968" s="1"/>
  <c r="AD970"/>
  <c r="Y945"/>
  <c r="Y944" s="1"/>
  <c r="AE946"/>
  <c r="Y912"/>
  <c r="AE913"/>
  <c r="X882"/>
  <c r="X881" s="1"/>
  <c r="X880" s="1"/>
  <c r="AD883"/>
  <c r="X860"/>
  <c r="X859" s="1"/>
  <c r="X858" s="1"/>
  <c r="AD861"/>
  <c r="Y813"/>
  <c r="Y812" s="1"/>
  <c r="Y811" s="1"/>
  <c r="AE814"/>
  <c r="Y776"/>
  <c r="Y775" s="1"/>
  <c r="Y774" s="1"/>
  <c r="AE777"/>
  <c r="X734"/>
  <c r="X733" s="1"/>
  <c r="AD735"/>
  <c r="X658"/>
  <c r="X657" s="1"/>
  <c r="X656" s="1"/>
  <c r="X655" s="1"/>
  <c r="X654" s="1"/>
  <c r="AD659"/>
  <c r="X628"/>
  <c r="X627" s="1"/>
  <c r="X626" s="1"/>
  <c r="AD629"/>
  <c r="Y563"/>
  <c r="Y562" s="1"/>
  <c r="Y561" s="1"/>
  <c r="Y560" s="1"/>
  <c r="Y559" s="1"/>
  <c r="AE564"/>
  <c r="X540"/>
  <c r="X539" s="1"/>
  <c r="X538" s="1"/>
  <c r="X537" s="1"/>
  <c r="AD541"/>
  <c r="Y504"/>
  <c r="Y503" s="1"/>
  <c r="Y502" s="1"/>
  <c r="Y501" s="1"/>
  <c r="AE505"/>
  <c r="Y480"/>
  <c r="Y479" s="1"/>
  <c r="Y478" s="1"/>
  <c r="Y477" s="1"/>
  <c r="AE481"/>
  <c r="X442"/>
  <c r="X441" s="1"/>
  <c r="AD443"/>
  <c r="X428"/>
  <c r="X427" s="1"/>
  <c r="X426" s="1"/>
  <c r="AD429"/>
  <c r="X408"/>
  <c r="X407" s="1"/>
  <c r="X406" s="1"/>
  <c r="AD409"/>
  <c r="X373"/>
  <c r="X372" s="1"/>
  <c r="X371" s="1"/>
  <c r="X370" s="1"/>
  <c r="AD374"/>
  <c r="X350"/>
  <c r="X349" s="1"/>
  <c r="AD351"/>
  <c r="Y309"/>
  <c r="AE310"/>
  <c r="Y168"/>
  <c r="Y167" s="1"/>
  <c r="AE169"/>
  <c r="X1070"/>
  <c r="X1069" s="1"/>
  <c r="AD1071"/>
  <c r="X1262"/>
  <c r="X1261" s="1"/>
  <c r="X1260" s="1"/>
  <c r="X1259" s="1"/>
  <c r="AD1263"/>
  <c r="Y1231"/>
  <c r="Y1230" s="1"/>
  <c r="AE1232"/>
  <c r="Y1202"/>
  <c r="Y1201" s="1"/>
  <c r="AE1203"/>
  <c r="X1182"/>
  <c r="X1181" s="1"/>
  <c r="AD1183"/>
  <c r="X1138"/>
  <c r="X1137" s="1"/>
  <c r="AD1139"/>
  <c r="X1126"/>
  <c r="X1125" s="1"/>
  <c r="AD1127"/>
  <c r="Y1103"/>
  <c r="Y1102" s="1"/>
  <c r="AE1104"/>
  <c r="Y1085"/>
  <c r="Y1084" s="1"/>
  <c r="AE1086"/>
  <c r="Y1073"/>
  <c r="Y1072" s="1"/>
  <c r="AE1074"/>
  <c r="Y1058"/>
  <c r="Y1057" s="1"/>
  <c r="AE1059"/>
  <c r="Y1046"/>
  <c r="Y1045" s="1"/>
  <c r="AE1047"/>
  <c r="X1034"/>
  <c r="X1033" s="1"/>
  <c r="AD1035"/>
  <c r="Y969"/>
  <c r="Y968" s="1"/>
  <c r="AE970"/>
  <c r="Y948"/>
  <c r="Y947" s="1"/>
  <c r="AE949"/>
  <c r="Y914"/>
  <c r="AE915"/>
  <c r="Y882"/>
  <c r="Y881" s="1"/>
  <c r="Y880" s="1"/>
  <c r="AE883"/>
  <c r="Y860"/>
  <c r="Y859" s="1"/>
  <c r="Y858" s="1"/>
  <c r="AE861"/>
  <c r="Y817"/>
  <c r="Y816" s="1"/>
  <c r="Y815" s="1"/>
  <c r="AE818"/>
  <c r="Y781"/>
  <c r="Y780" s="1"/>
  <c r="Y779" s="1"/>
  <c r="AE782"/>
  <c r="Y734"/>
  <c r="Y733" s="1"/>
  <c r="AE735"/>
  <c r="Y658"/>
  <c r="Y657" s="1"/>
  <c r="Y656" s="1"/>
  <c r="Y655" s="1"/>
  <c r="Y654" s="1"/>
  <c r="AE659"/>
  <c r="Y628"/>
  <c r="Y627" s="1"/>
  <c r="Y626" s="1"/>
  <c r="AE629"/>
  <c r="X581"/>
  <c r="X580" s="1"/>
  <c r="X576" s="1"/>
  <c r="X575" s="1"/>
  <c r="AD582"/>
  <c r="X557"/>
  <c r="X556" s="1"/>
  <c r="X555" s="1"/>
  <c r="X554" s="1"/>
  <c r="AD558"/>
  <c r="Y528"/>
  <c r="AE529"/>
  <c r="X499"/>
  <c r="X498" s="1"/>
  <c r="X497" s="1"/>
  <c r="X496" s="1"/>
  <c r="AD500"/>
  <c r="X475"/>
  <c r="X474" s="1"/>
  <c r="X473" s="1"/>
  <c r="X472" s="1"/>
  <c r="X471" s="1"/>
  <c r="AD476"/>
  <c r="Y435"/>
  <c r="Y434" s="1"/>
  <c r="Y433" s="1"/>
  <c r="AE436"/>
  <c r="Y414"/>
  <c r="AE415"/>
  <c r="X387"/>
  <c r="X386" s="1"/>
  <c r="AD388"/>
  <c r="Y356"/>
  <c r="Y355" s="1"/>
  <c r="AE357"/>
  <c r="Y343"/>
  <c r="Y342" s="1"/>
  <c r="Y341" s="1"/>
  <c r="AE344"/>
  <c r="Y326"/>
  <c r="Y325" s="1"/>
  <c r="Y324" s="1"/>
  <c r="AE327"/>
  <c r="Y289"/>
  <c r="Y288" s="1"/>
  <c r="Y287" s="1"/>
  <c r="Y286" s="1"/>
  <c r="AE290"/>
  <c r="Y251"/>
  <c r="Y250" s="1"/>
  <c r="AE252"/>
  <c r="Y234"/>
  <c r="AE235"/>
  <c r="Y180"/>
  <c r="AE181"/>
  <c r="Y163"/>
  <c r="AE164"/>
  <c r="Y129"/>
  <c r="Y128" s="1"/>
  <c r="AE130"/>
  <c r="Y108"/>
  <c r="Y107" s="1"/>
  <c r="Y106" s="1"/>
  <c r="Y105" s="1"/>
  <c r="Y104" s="1"/>
  <c r="AE109"/>
  <c r="Y52"/>
  <c r="AE53"/>
  <c r="Y29"/>
  <c r="AE30"/>
  <c r="X14"/>
  <c r="X13" s="1"/>
  <c r="X12" s="1"/>
  <c r="X11" s="1"/>
  <c r="X10" s="1"/>
  <c r="X9" s="1"/>
  <c r="AD15"/>
  <c r="Y1287"/>
  <c r="Y1286" s="1"/>
  <c r="AE1288"/>
  <c r="X1252"/>
  <c r="X1251" s="1"/>
  <c r="AD1253"/>
  <c r="Y1228"/>
  <c r="Y1227" s="1"/>
  <c r="AE1229"/>
  <c r="Y1198"/>
  <c r="AE1199"/>
  <c r="X1185"/>
  <c r="X1184" s="1"/>
  <c r="AD1186"/>
  <c r="X1135"/>
  <c r="X1134" s="1"/>
  <c r="AD1136"/>
  <c r="X1123"/>
  <c r="X1122" s="1"/>
  <c r="AD1124"/>
  <c r="Y1094"/>
  <c r="Y1093" s="1"/>
  <c r="AE1095"/>
  <c r="Y1082"/>
  <c r="Y1081" s="1"/>
  <c r="AE1083"/>
  <c r="Y1067"/>
  <c r="Y1066" s="1"/>
  <c r="AE1068"/>
  <c r="Y1055"/>
  <c r="Y1054" s="1"/>
  <c r="AE1056"/>
  <c r="Y1043"/>
  <c r="Y1042" s="1"/>
  <c r="AE1044"/>
  <c r="Y1024"/>
  <c r="Y1023" s="1"/>
  <c r="Y1022" s="1"/>
  <c r="Y1021" s="1"/>
  <c r="Y1020" s="1"/>
  <c r="Y1019" s="1"/>
  <c r="AE1025"/>
  <c r="Y966"/>
  <c r="Y965" s="1"/>
  <c r="AE967"/>
  <c r="Y908"/>
  <c r="Y907" s="1"/>
  <c r="Y906" s="1"/>
  <c r="AE909"/>
  <c r="Y878"/>
  <c r="Y877" s="1"/>
  <c r="Y876" s="1"/>
  <c r="AE879"/>
  <c r="Y856"/>
  <c r="Y855" s="1"/>
  <c r="Y854" s="1"/>
  <c r="AE857"/>
  <c r="Y792"/>
  <c r="Y791" s="1"/>
  <c r="Y790" s="1"/>
  <c r="AE793"/>
  <c r="X776"/>
  <c r="X775" s="1"/>
  <c r="X774" s="1"/>
  <c r="AD777"/>
  <c r="Y731"/>
  <c r="Y730" s="1"/>
  <c r="AE732"/>
  <c r="Y665"/>
  <c r="Y664" s="1"/>
  <c r="Y663" s="1"/>
  <c r="Y662" s="1"/>
  <c r="Y661" s="1"/>
  <c r="AE666"/>
  <c r="Y632"/>
  <c r="Y631" s="1"/>
  <c r="Y630" s="1"/>
  <c r="AE633"/>
  <c r="X573"/>
  <c r="X572" s="1"/>
  <c r="X571" s="1"/>
  <c r="X570" s="1"/>
  <c r="AD574"/>
  <c r="Y545"/>
  <c r="Y544" s="1"/>
  <c r="Y543" s="1"/>
  <c r="Y542" s="1"/>
  <c r="AE546"/>
  <c r="Y526"/>
  <c r="AE527"/>
  <c r="X494"/>
  <c r="X493" s="1"/>
  <c r="X492" s="1"/>
  <c r="X491" s="1"/>
  <c r="AD495"/>
  <c r="X451"/>
  <c r="X450" s="1"/>
  <c r="X449" s="1"/>
  <c r="AD452"/>
  <c r="Y424"/>
  <c r="Y423" s="1"/>
  <c r="Y422" s="1"/>
  <c r="AE425"/>
  <c r="Y412"/>
  <c r="AE413"/>
  <c r="X384"/>
  <c r="X383" s="1"/>
  <c r="AD385"/>
  <c r="Y353"/>
  <c r="Y352" s="1"/>
  <c r="AE354"/>
  <c r="Y335"/>
  <c r="Y334" s="1"/>
  <c r="AE336"/>
  <c r="X313"/>
  <c r="AD314"/>
  <c r="Y294"/>
  <c r="Y293" s="1"/>
  <c r="Y292" s="1"/>
  <c r="Y291" s="1"/>
  <c r="AE295"/>
  <c r="Y273"/>
  <c r="AE274"/>
  <c r="Y232"/>
  <c r="AE233"/>
  <c r="Y178"/>
  <c r="AE179"/>
  <c r="Y126"/>
  <c r="AE127"/>
  <c r="Y48"/>
  <c r="AE49"/>
  <c r="Y1070"/>
  <c r="Y1069" s="1"/>
  <c r="AE1071"/>
  <c r="Y1262"/>
  <c r="Y1261" s="1"/>
  <c r="Y1260" s="1"/>
  <c r="Y1259" s="1"/>
  <c r="AE1263"/>
  <c r="X1236"/>
  <c r="X1235" s="1"/>
  <c r="X1234" s="1"/>
  <c r="X1233" s="1"/>
  <c r="AD1237"/>
  <c r="X1205"/>
  <c r="X1204" s="1"/>
  <c r="AD1206"/>
  <c r="Y1182"/>
  <c r="Y1181" s="1"/>
  <c r="AE1183"/>
  <c r="Y1138"/>
  <c r="Y1137" s="1"/>
  <c r="AE1139"/>
  <c r="Y1126"/>
  <c r="Y1125" s="1"/>
  <c r="AE1127"/>
  <c r="Y1100"/>
  <c r="Y1099" s="1"/>
  <c r="AE1101"/>
  <c r="X1088"/>
  <c r="X1087" s="1"/>
  <c r="AD1089"/>
  <c r="X1076"/>
  <c r="X1075" s="1"/>
  <c r="AD1077"/>
  <c r="X1061"/>
  <c r="X1060" s="1"/>
  <c r="AD1062"/>
  <c r="X1049"/>
  <c r="X1048" s="1"/>
  <c r="AD1050"/>
  <c r="Y1034"/>
  <c r="Y1033" s="1"/>
  <c r="AE1035"/>
  <c r="X977"/>
  <c r="X976" s="1"/>
  <c r="X975" s="1"/>
  <c r="AD978"/>
  <c r="X916"/>
  <c r="AD917"/>
  <c r="X894"/>
  <c r="X893" s="1"/>
  <c r="AD895"/>
  <c r="X867"/>
  <c r="X866" s="1"/>
  <c r="X865" s="1"/>
  <c r="AD868"/>
  <c r="X821"/>
  <c r="X820" s="1"/>
  <c r="X819" s="1"/>
  <c r="AD822"/>
  <c r="X785"/>
  <c r="X784" s="1"/>
  <c r="AD786"/>
  <c r="X649"/>
  <c r="X648" s="1"/>
  <c r="X647" s="1"/>
  <c r="X646" s="1"/>
  <c r="AD650"/>
  <c r="X623"/>
  <c r="X622" s="1"/>
  <c r="X621" s="1"/>
  <c r="X620" s="1"/>
  <c r="AD624"/>
  <c r="Y568"/>
  <c r="Y567" s="1"/>
  <c r="Y566" s="1"/>
  <c r="Y565" s="1"/>
  <c r="AE569"/>
  <c r="X545"/>
  <c r="X544" s="1"/>
  <c r="X543" s="1"/>
  <c r="X542" s="1"/>
  <c r="AD546"/>
  <c r="Y509"/>
  <c r="Y508" s="1"/>
  <c r="Y507" s="1"/>
  <c r="Y506" s="1"/>
  <c r="AE510"/>
  <c r="Y485"/>
  <c r="Y484" s="1"/>
  <c r="Y483" s="1"/>
  <c r="Y482" s="1"/>
  <c r="AE486"/>
  <c r="Y447"/>
  <c r="Y446" s="1"/>
  <c r="Y445" s="1"/>
  <c r="AE448"/>
  <c r="X424"/>
  <c r="X423" s="1"/>
  <c r="X422" s="1"/>
  <c r="AD425"/>
  <c r="X412"/>
  <c r="AD413"/>
  <c r="Y379"/>
  <c r="Y378" s="1"/>
  <c r="Y377" s="1"/>
  <c r="Y376" s="1"/>
  <c r="AE380"/>
  <c r="X353"/>
  <c r="X352" s="1"/>
  <c r="AD354"/>
  <c r="X335"/>
  <c r="X334" s="1"/>
  <c r="AD336"/>
  <c r="Y311"/>
  <c r="AE312"/>
  <c r="Y271"/>
  <c r="AE272"/>
  <c r="Y244"/>
  <c r="AE245"/>
  <c r="Y165"/>
  <c r="AE166"/>
  <c r="Y46"/>
  <c r="AE47"/>
  <c r="Y115"/>
  <c r="Y114" s="1"/>
  <c r="Y113" s="1"/>
  <c r="Y112" s="1"/>
  <c r="AE116"/>
  <c r="Y31"/>
  <c r="AE32"/>
  <c r="Y120"/>
  <c r="Y119" s="1"/>
  <c r="Y118" s="1"/>
  <c r="AE121"/>
  <c r="Y1269"/>
  <c r="Y1268" s="1"/>
  <c r="Y1267" s="1"/>
  <c r="Y1266" s="1"/>
  <c r="Y1265" s="1"/>
  <c r="AE1270"/>
  <c r="Y1245"/>
  <c r="Y1244" s="1"/>
  <c r="Y1243" s="1"/>
  <c r="AE1246"/>
  <c r="X1209"/>
  <c r="X1208" s="1"/>
  <c r="X1207" s="1"/>
  <c r="AD1210"/>
  <c r="Y1190"/>
  <c r="Y1189" s="1"/>
  <c r="AE1191"/>
  <c r="Y1141"/>
  <c r="Y1140" s="1"/>
  <c r="AE1142"/>
  <c r="Y1129"/>
  <c r="Y1128" s="1"/>
  <c r="AE1130"/>
  <c r="Y1097"/>
  <c r="Y1096" s="1"/>
  <c r="AE1098"/>
  <c r="X1091"/>
  <c r="X1090" s="1"/>
  <c r="AD1092"/>
  <c r="X1079"/>
  <c r="X1078" s="1"/>
  <c r="AD1080"/>
  <c r="X1064"/>
  <c r="X1063" s="1"/>
  <c r="AD1065"/>
  <c r="X1052"/>
  <c r="X1051" s="1"/>
  <c r="AD1053"/>
  <c r="X1040"/>
  <c r="X1039" s="1"/>
  <c r="AD1041"/>
  <c r="X1014"/>
  <c r="X1013" s="1"/>
  <c r="X1012" s="1"/>
  <c r="X1011" s="1"/>
  <c r="X1010" s="1"/>
  <c r="AD1015"/>
  <c r="X959"/>
  <c r="X958" s="1"/>
  <c r="AD960"/>
  <c r="X938"/>
  <c r="X937" s="1"/>
  <c r="AD939"/>
  <c r="X897"/>
  <c r="X896" s="1"/>
  <c r="AD898"/>
  <c r="X871"/>
  <c r="X870" s="1"/>
  <c r="X869" s="1"/>
  <c r="AD872"/>
  <c r="X840"/>
  <c r="X839" s="1"/>
  <c r="X838" s="1"/>
  <c r="X837" s="1"/>
  <c r="AD841"/>
  <c r="X788"/>
  <c r="X787" s="1"/>
  <c r="AD789"/>
  <c r="Y768"/>
  <c r="Y767" s="1"/>
  <c r="Y766" s="1"/>
  <c r="Y765" s="1"/>
  <c r="AE769"/>
  <c r="Y724"/>
  <c r="Y723" s="1"/>
  <c r="Y722" s="1"/>
  <c r="AE725"/>
  <c r="X637"/>
  <c r="X636" s="1"/>
  <c r="X635" s="1"/>
  <c r="X634" s="1"/>
  <c r="AD638"/>
  <c r="Y573"/>
  <c r="Y572" s="1"/>
  <c r="Y571" s="1"/>
  <c r="Y570" s="1"/>
  <c r="AE574"/>
  <c r="Y550"/>
  <c r="Y549" s="1"/>
  <c r="Y548" s="1"/>
  <c r="Y547" s="1"/>
  <c r="AE551"/>
  <c r="X528"/>
  <c r="AD529"/>
  <c r="Y494"/>
  <c r="Y493" s="1"/>
  <c r="Y492" s="1"/>
  <c r="Y491" s="1"/>
  <c r="AE495"/>
  <c r="Y451"/>
  <c r="Y450" s="1"/>
  <c r="Y449" s="1"/>
  <c r="AE452"/>
  <c r="X435"/>
  <c r="X434" s="1"/>
  <c r="X433" s="1"/>
  <c r="AD436"/>
  <c r="X414"/>
  <c r="AD415"/>
  <c r="Y384"/>
  <c r="Y383" s="1"/>
  <c r="AE385"/>
  <c r="X356"/>
  <c r="X355" s="1"/>
  <c r="AD357"/>
  <c r="Y313"/>
  <c r="AE314"/>
  <c r="Y267"/>
  <c r="Y266" s="1"/>
  <c r="Y265" s="1"/>
  <c r="AE268"/>
  <c r="X1279"/>
  <c r="X1278" s="1"/>
  <c r="X1277" s="1"/>
  <c r="X1276" s="1"/>
  <c r="X1275" s="1"/>
  <c r="X1274" s="1"/>
  <c r="X1272" s="1"/>
  <c r="AD1280"/>
  <c r="X1249"/>
  <c r="X1248" s="1"/>
  <c r="AD1250"/>
  <c r="Y1209"/>
  <c r="Y1208" s="1"/>
  <c r="Y1207" s="1"/>
  <c r="AE1210"/>
  <c r="X1196"/>
  <c r="AD1197"/>
  <c r="X1179"/>
  <c r="X1178" s="1"/>
  <c r="AD1180"/>
  <c r="X1132"/>
  <c r="X1131" s="1"/>
  <c r="AD1133"/>
  <c r="X1115"/>
  <c r="X1114" s="1"/>
  <c r="X1113" s="1"/>
  <c r="X1112" s="1"/>
  <c r="AD1116"/>
  <c r="Y1091"/>
  <c r="Y1090" s="1"/>
  <c r="AE1092"/>
  <c r="Y1079"/>
  <c r="Y1078" s="1"/>
  <c r="AE1080"/>
  <c r="Y1064"/>
  <c r="Y1063" s="1"/>
  <c r="AE1065"/>
  <c r="Y1052"/>
  <c r="Y1051" s="1"/>
  <c r="AE1053"/>
  <c r="Y1040"/>
  <c r="Y1039" s="1"/>
  <c r="AE1041"/>
  <c r="Y1014"/>
  <c r="Y1013" s="1"/>
  <c r="Y1012" s="1"/>
  <c r="Y1011" s="1"/>
  <c r="Y1010" s="1"/>
  <c r="AE1015"/>
  <c r="Y959"/>
  <c r="Y958" s="1"/>
  <c r="AE960"/>
  <c r="Y938"/>
  <c r="Y937" s="1"/>
  <c r="AE939"/>
  <c r="Y897"/>
  <c r="Y896" s="1"/>
  <c r="AE898"/>
  <c r="Y871"/>
  <c r="Y870" s="1"/>
  <c r="Y869" s="1"/>
  <c r="AE872"/>
  <c r="Y840"/>
  <c r="Y839" s="1"/>
  <c r="Y838" s="1"/>
  <c r="Y837" s="1"/>
  <c r="AE841"/>
  <c r="Y788"/>
  <c r="Y787" s="1"/>
  <c r="AE789"/>
  <c r="X772"/>
  <c r="X771" s="1"/>
  <c r="X770" s="1"/>
  <c r="AD773"/>
  <c r="X728"/>
  <c r="X727" s="1"/>
  <c r="AD729"/>
  <c r="Y637"/>
  <c r="Y636" s="1"/>
  <c r="Y635" s="1"/>
  <c r="Y634" s="1"/>
  <c r="AE638"/>
  <c r="Y613"/>
  <c r="Y612" s="1"/>
  <c r="AE614"/>
  <c r="X568"/>
  <c r="X567" s="1"/>
  <c r="X566" s="1"/>
  <c r="X565" s="1"/>
  <c r="AD569"/>
  <c r="Y540"/>
  <c r="Y539" s="1"/>
  <c r="Y538" s="1"/>
  <c r="Y537" s="1"/>
  <c r="AE541"/>
  <c r="X509"/>
  <c r="X508" s="1"/>
  <c r="X507" s="1"/>
  <c r="X506" s="1"/>
  <c r="AD510"/>
  <c r="X485"/>
  <c r="X484" s="1"/>
  <c r="X483" s="1"/>
  <c r="X482" s="1"/>
  <c r="AD486"/>
  <c r="Y442"/>
  <c r="Y441" s="1"/>
  <c r="AE443"/>
  <c r="Y428"/>
  <c r="Y427" s="1"/>
  <c r="Y426" s="1"/>
  <c r="Y421" s="1"/>
  <c r="Y420" s="1"/>
  <c r="AE429"/>
  <c r="Y408"/>
  <c r="Y407" s="1"/>
  <c r="Y406" s="1"/>
  <c r="AE409"/>
  <c r="Y373"/>
  <c r="Y372" s="1"/>
  <c r="Y371" s="1"/>
  <c r="Y370" s="1"/>
  <c r="AE374"/>
  <c r="Y350"/>
  <c r="Y349" s="1"/>
  <c r="AE351"/>
  <c r="Y332"/>
  <c r="AE333"/>
  <c r="Y299"/>
  <c r="Y298" s="1"/>
  <c r="Y297" s="1"/>
  <c r="AE300"/>
  <c r="Y275"/>
  <c r="AE276"/>
  <c r="Y242"/>
  <c r="AE243"/>
  <c r="Y187"/>
  <c r="AE189"/>
  <c r="Y176"/>
  <c r="AE177"/>
  <c r="Y154"/>
  <c r="Y153" s="1"/>
  <c r="Y152" s="1"/>
  <c r="Y151" s="1"/>
  <c r="AE155"/>
  <c r="Y124"/>
  <c r="AE125"/>
  <c r="Y99"/>
  <c r="AE100"/>
  <c r="Y33"/>
  <c r="AE35"/>
  <c r="Y24"/>
  <c r="Y23" s="1"/>
  <c r="AE25"/>
  <c r="M936"/>
  <c r="X1269"/>
  <c r="X1268" s="1"/>
  <c r="X1267" s="1"/>
  <c r="X1266" s="1"/>
  <c r="X1265" s="1"/>
  <c r="AD1270"/>
  <c r="Y1236"/>
  <c r="Y1235" s="1"/>
  <c r="Y1234" s="1"/>
  <c r="Y1233" s="1"/>
  <c r="AE1237"/>
  <c r="Y1205"/>
  <c r="Y1204" s="1"/>
  <c r="AE1206"/>
  <c r="X1190"/>
  <c r="X1189" s="1"/>
  <c r="AD1191"/>
  <c r="X1141"/>
  <c r="X1140" s="1"/>
  <c r="AD1142"/>
  <c r="X1129"/>
  <c r="X1128" s="1"/>
  <c r="AD1130"/>
  <c r="X1097"/>
  <c r="X1096" s="1"/>
  <c r="AD1098"/>
  <c r="Y1088"/>
  <c r="Y1087" s="1"/>
  <c r="AE1089"/>
  <c r="Y1076"/>
  <c r="Y1075" s="1"/>
  <c r="AE1077"/>
  <c r="Y1061"/>
  <c r="Y1060" s="1"/>
  <c r="AE1062"/>
  <c r="Y1049"/>
  <c r="Y1048" s="1"/>
  <c r="AE1050"/>
  <c r="Y1037"/>
  <c r="Y1036" s="1"/>
  <c r="AE1038"/>
  <c r="Y977"/>
  <c r="Y976" s="1"/>
  <c r="Y975" s="1"/>
  <c r="AE978"/>
  <c r="Y916"/>
  <c r="AE917"/>
  <c r="Y894"/>
  <c r="Y893" s="1"/>
  <c r="AE895"/>
  <c r="Y867"/>
  <c r="Y866" s="1"/>
  <c r="Y865" s="1"/>
  <c r="AE868"/>
  <c r="Y821"/>
  <c r="Y820" s="1"/>
  <c r="Y819" s="1"/>
  <c r="AE822"/>
  <c r="Y785"/>
  <c r="Y784" s="1"/>
  <c r="AE786"/>
  <c r="X724"/>
  <c r="X723" s="1"/>
  <c r="X722" s="1"/>
  <c r="AD725"/>
  <c r="Y649"/>
  <c r="Y648" s="1"/>
  <c r="Y647" s="1"/>
  <c r="Y646" s="1"/>
  <c r="AE650"/>
  <c r="Y623"/>
  <c r="Y622" s="1"/>
  <c r="Y621" s="1"/>
  <c r="Y620" s="1"/>
  <c r="AE624"/>
  <c r="X563"/>
  <c r="X562" s="1"/>
  <c r="X561" s="1"/>
  <c r="X560" s="1"/>
  <c r="X559" s="1"/>
  <c r="AD564"/>
  <c r="Y535"/>
  <c r="Y534" s="1"/>
  <c r="Y533" s="1"/>
  <c r="Y532" s="1"/>
  <c r="AE536"/>
  <c r="X504"/>
  <c r="X503" s="1"/>
  <c r="X502" s="1"/>
  <c r="X501" s="1"/>
  <c r="AD505"/>
  <c r="X480"/>
  <c r="X479" s="1"/>
  <c r="X478" s="1"/>
  <c r="X477" s="1"/>
  <c r="AD481"/>
  <c r="Y439"/>
  <c r="Y438" s="1"/>
  <c r="AE440"/>
  <c r="Y416"/>
  <c r="Y398"/>
  <c r="Y397" s="1"/>
  <c r="AE399"/>
  <c r="Y359"/>
  <c r="Y358" s="1"/>
  <c r="AE360"/>
  <c r="Y347"/>
  <c r="Y346" s="1"/>
  <c r="AE348"/>
  <c r="Y330"/>
  <c r="AE331"/>
  <c r="X309"/>
  <c r="AD310"/>
  <c r="Y282"/>
  <c r="Y281" s="1"/>
  <c r="Y280" s="1"/>
  <c r="Y279" s="1"/>
  <c r="Y278" s="1"/>
  <c r="AE283"/>
  <c r="Y236"/>
  <c r="AE238"/>
  <c r="Y185"/>
  <c r="AE186"/>
  <c r="Y161"/>
  <c r="AE162"/>
  <c r="Y101"/>
  <c r="AE102"/>
  <c r="Y21"/>
  <c r="Y20" s="1"/>
  <c r="AE22"/>
  <c r="Y738"/>
  <c r="Y737" s="1"/>
  <c r="Y736" s="1"/>
  <c r="AE739"/>
  <c r="X738"/>
  <c r="X737" s="1"/>
  <c r="X736" s="1"/>
  <c r="AD739"/>
  <c r="Y691"/>
  <c r="Y690" s="1"/>
  <c r="Y689" s="1"/>
  <c r="Y675" s="1"/>
  <c r="Y674" s="1"/>
  <c r="AE692"/>
  <c r="R126"/>
  <c r="X127"/>
  <c r="R154"/>
  <c r="X155"/>
  <c r="R33"/>
  <c r="X35"/>
  <c r="R299"/>
  <c r="R298" s="1"/>
  <c r="R297" s="1"/>
  <c r="X300"/>
  <c r="R234"/>
  <c r="X235"/>
  <c r="R108"/>
  <c r="R107" s="1"/>
  <c r="R106" s="1"/>
  <c r="R105" s="1"/>
  <c r="R104" s="1"/>
  <c r="X109"/>
  <c r="R271"/>
  <c r="X272"/>
  <c r="R163"/>
  <c r="X164"/>
  <c r="R31"/>
  <c r="X32"/>
  <c r="N1294"/>
  <c r="R332"/>
  <c r="R329" s="1"/>
  <c r="R328" s="1"/>
  <c r="X333"/>
  <c r="R294"/>
  <c r="R293" s="1"/>
  <c r="R292" s="1"/>
  <c r="R291" s="1"/>
  <c r="X295"/>
  <c r="R267"/>
  <c r="R266" s="1"/>
  <c r="R265" s="1"/>
  <c r="X268"/>
  <c r="R236"/>
  <c r="X238"/>
  <c r="R180"/>
  <c r="X181"/>
  <c r="R115"/>
  <c r="R114" s="1"/>
  <c r="R113" s="1"/>
  <c r="R112" s="1"/>
  <c r="X116"/>
  <c r="R29"/>
  <c r="X30"/>
  <c r="R242"/>
  <c r="X243"/>
  <c r="R148"/>
  <c r="R147" s="1"/>
  <c r="R146" s="1"/>
  <c r="R145" s="1"/>
  <c r="X149"/>
  <c r="R21"/>
  <c r="R20" s="1"/>
  <c r="X22"/>
  <c r="S610"/>
  <c r="S609" s="1"/>
  <c r="S608" s="1"/>
  <c r="S607" s="1"/>
  <c r="S553" s="1"/>
  <c r="Y611"/>
  <c r="R101"/>
  <c r="X102"/>
  <c r="R24"/>
  <c r="R23" s="1"/>
  <c r="X25"/>
  <c r="R275"/>
  <c r="X276"/>
  <c r="R178"/>
  <c r="X179"/>
  <c r="R27"/>
  <c r="X28"/>
  <c r="R187"/>
  <c r="X189"/>
  <c r="R52"/>
  <c r="X53"/>
  <c r="S954"/>
  <c r="X652"/>
  <c r="R610"/>
  <c r="R609" s="1"/>
  <c r="X611"/>
  <c r="R343"/>
  <c r="R342" s="1"/>
  <c r="R341" s="1"/>
  <c r="X344"/>
  <c r="R311"/>
  <c r="R308" s="1"/>
  <c r="R307" s="1"/>
  <c r="X312"/>
  <c r="R282"/>
  <c r="R281" s="1"/>
  <c r="R280" s="1"/>
  <c r="R279" s="1"/>
  <c r="R278" s="1"/>
  <c r="X283"/>
  <c r="R251"/>
  <c r="R250" s="1"/>
  <c r="X252"/>
  <c r="R232"/>
  <c r="X233"/>
  <c r="R129"/>
  <c r="R128" s="1"/>
  <c r="X130"/>
  <c r="R97"/>
  <c r="X98"/>
  <c r="R289"/>
  <c r="R288" s="1"/>
  <c r="R287" s="1"/>
  <c r="R286" s="1"/>
  <c r="X290"/>
  <c r="R168"/>
  <c r="R167" s="1"/>
  <c r="X169"/>
  <c r="R99"/>
  <c r="X100"/>
  <c r="J874"/>
  <c r="Q1294"/>
  <c r="R954"/>
  <c r="M175"/>
  <c r="M954"/>
  <c r="K874"/>
  <c r="G1027"/>
  <c r="L1121"/>
  <c r="L1120" s="1"/>
  <c r="M96"/>
  <c r="M95" s="1"/>
  <c r="M94" s="1"/>
  <c r="M93" s="1"/>
  <c r="S431"/>
  <c r="J431"/>
  <c r="I1027"/>
  <c r="S936"/>
  <c r="M874"/>
  <c r="J1027"/>
  <c r="M1121"/>
  <c r="M1120" s="1"/>
  <c r="M1029"/>
  <c r="M1028" s="1"/>
  <c r="H431"/>
  <c r="H320" s="1"/>
  <c r="M123"/>
  <c r="M122" s="1"/>
  <c r="M117" s="1"/>
  <c r="I874"/>
  <c r="M411"/>
  <c r="M410" s="1"/>
  <c r="M405" s="1"/>
  <c r="M329"/>
  <c r="M328" s="1"/>
  <c r="M323" s="1"/>
  <c r="M322" s="1"/>
  <c r="L308"/>
  <c r="L307" s="1"/>
  <c r="M1226"/>
  <c r="M1225" s="1"/>
  <c r="L96"/>
  <c r="L95" s="1"/>
  <c r="L94" s="1"/>
  <c r="L93" s="1"/>
  <c r="M241"/>
  <c r="M240" s="1"/>
  <c r="M239" s="1"/>
  <c r="M153"/>
  <c r="M152" s="1"/>
  <c r="M151" s="1"/>
  <c r="L1177"/>
  <c r="L1176" s="1"/>
  <c r="M308"/>
  <c r="M307" s="1"/>
  <c r="M296" s="1"/>
  <c r="M285" s="1"/>
  <c r="K1187"/>
  <c r="K1175" s="1"/>
  <c r="M911"/>
  <c r="M910" s="1"/>
  <c r="M901" s="1"/>
  <c r="M900" s="1"/>
  <c r="L382"/>
  <c r="M160"/>
  <c r="M159" s="1"/>
  <c r="L1200"/>
  <c r="H158"/>
  <c r="H150" s="1"/>
  <c r="H111" s="1"/>
  <c r="H7" s="1"/>
  <c r="G158"/>
  <c r="G150" s="1"/>
  <c r="G111" s="1"/>
  <c r="G7" s="1"/>
  <c r="J174"/>
  <c r="J158" s="1"/>
  <c r="J150" s="1"/>
  <c r="J111" s="1"/>
  <c r="J7" s="1"/>
  <c r="M1177"/>
  <c r="M1176" s="1"/>
  <c r="M270"/>
  <c r="M269" s="1"/>
  <c r="M264" s="1"/>
  <c r="M263" s="1"/>
  <c r="G1187"/>
  <c r="G1175" s="1"/>
  <c r="M1242"/>
  <c r="M1241" s="1"/>
  <c r="M1239" s="1"/>
  <c r="M525"/>
  <c r="M524" s="1"/>
  <c r="M523" s="1"/>
  <c r="M490" s="1"/>
  <c r="P7"/>
  <c r="P1294" s="1"/>
  <c r="M231"/>
  <c r="M230" s="1"/>
  <c r="M229" s="1"/>
  <c r="M1200"/>
  <c r="O1294"/>
  <c r="H1027"/>
  <c r="K1027"/>
  <c r="K935"/>
  <c r="K934" s="1"/>
  <c r="K932" s="1"/>
  <c r="J935"/>
  <c r="J934" s="1"/>
  <c r="J932" s="1"/>
  <c r="H935"/>
  <c r="H934" s="1"/>
  <c r="H932" s="1"/>
  <c r="I935"/>
  <c r="I934" s="1"/>
  <c r="I932" s="1"/>
  <c r="G874"/>
  <c r="H874"/>
  <c r="I764"/>
  <c r="K764"/>
  <c r="J764"/>
  <c r="H764"/>
  <c r="J488"/>
  <c r="K488"/>
  <c r="G488"/>
  <c r="H488"/>
  <c r="I488"/>
  <c r="I431"/>
  <c r="G431"/>
  <c r="K431"/>
  <c r="K320" s="1"/>
  <c r="G375"/>
  <c r="G369" s="1"/>
  <c r="I375"/>
  <c r="I369" s="1"/>
  <c r="J375"/>
  <c r="J369" s="1"/>
  <c r="K261"/>
  <c r="J261"/>
  <c r="I261"/>
  <c r="G261"/>
  <c r="H261"/>
  <c r="I174"/>
  <c r="I158" s="1"/>
  <c r="I150" s="1"/>
  <c r="I111" s="1"/>
  <c r="I7" s="1"/>
  <c r="CS463" l="1"/>
  <c r="CW463" s="1"/>
  <c r="CR804"/>
  <c r="CV804" s="1"/>
  <c r="CV805"/>
  <c r="CR463"/>
  <c r="CV463" s="1"/>
  <c r="CL983"/>
  <c r="CR983" s="1"/>
  <c r="CV983" s="1"/>
  <c r="CM943"/>
  <c r="CS943" s="1"/>
  <c r="CF50"/>
  <c r="CL51"/>
  <c r="CM964"/>
  <c r="CS964" s="1"/>
  <c r="CM953"/>
  <c r="CS953" s="1"/>
  <c r="CG1001"/>
  <c r="CM1002"/>
  <c r="CL249"/>
  <c r="CR249" s="1"/>
  <c r="CV249" s="1"/>
  <c r="CM680"/>
  <c r="CS680" s="1"/>
  <c r="CM983"/>
  <c r="CS983" s="1"/>
  <c r="CW983" s="1"/>
  <c r="CL964"/>
  <c r="CR964" s="1"/>
  <c r="CV964" s="1"/>
  <c r="CM249"/>
  <c r="CS249" s="1"/>
  <c r="CM974"/>
  <c r="CS974" s="1"/>
  <c r="CF990"/>
  <c r="CL991"/>
  <c r="CM248"/>
  <c r="CS248" s="1"/>
  <c r="CM688"/>
  <c r="CS688" s="1"/>
  <c r="CG50"/>
  <c r="CM51"/>
  <c r="CL680"/>
  <c r="CR680" s="1"/>
  <c r="CV680" s="1"/>
  <c r="CL248"/>
  <c r="CR248" s="1"/>
  <c r="CV248" s="1"/>
  <c r="CL974"/>
  <c r="CR974" s="1"/>
  <c r="CV974" s="1"/>
  <c r="M375"/>
  <c r="M369" s="1"/>
  <c r="S764"/>
  <c r="BH135"/>
  <c r="BI135"/>
  <c r="R874"/>
  <c r="CA990"/>
  <c r="CG991"/>
  <c r="BZ1001"/>
  <c r="CF1002"/>
  <c r="CA1000"/>
  <c r="BZ989"/>
  <c r="CA956"/>
  <c r="CG957"/>
  <c r="S174"/>
  <c r="S158" s="1"/>
  <c r="S150" s="1"/>
  <c r="S111" s="1"/>
  <c r="S7" s="1"/>
  <c r="S1187"/>
  <c r="BT578"/>
  <c r="BT577" s="1"/>
  <c r="BZ579"/>
  <c r="BU1165"/>
  <c r="BU1164" s="1"/>
  <c r="BU1163" s="1"/>
  <c r="BU1162" s="1"/>
  <c r="BU1161" s="1"/>
  <c r="CA1166"/>
  <c r="BT227"/>
  <c r="BT226" s="1"/>
  <c r="BT225" s="1"/>
  <c r="BT224" s="1"/>
  <c r="BZ228"/>
  <c r="BU578"/>
  <c r="BU577" s="1"/>
  <c r="CA579"/>
  <c r="BU227"/>
  <c r="BU226" s="1"/>
  <c r="BU225" s="1"/>
  <c r="BU224" s="1"/>
  <c r="CA228"/>
  <c r="BT956"/>
  <c r="BT955" s="1"/>
  <c r="BZ957"/>
  <c r="AV75"/>
  <c r="BC194"/>
  <c r="BN140"/>
  <c r="BN139" s="1"/>
  <c r="BT141"/>
  <c r="BN143"/>
  <c r="BN142" s="1"/>
  <c r="BT144"/>
  <c r="BO140"/>
  <c r="BO139" s="1"/>
  <c r="BO135" s="1"/>
  <c r="BU141"/>
  <c r="BO143"/>
  <c r="BO142" s="1"/>
  <c r="BU144"/>
  <c r="AW75"/>
  <c r="BN1165"/>
  <c r="BN1164" s="1"/>
  <c r="BN1163" s="1"/>
  <c r="BN1162" s="1"/>
  <c r="BN1161" s="1"/>
  <c r="BT1166"/>
  <c r="BO137"/>
  <c r="BO136" s="1"/>
  <c r="BU138"/>
  <c r="BN137"/>
  <c r="BN136" s="1"/>
  <c r="BT138"/>
  <c r="BH210"/>
  <c r="BN211"/>
  <c r="BI202"/>
  <c r="BO203"/>
  <c r="BI200"/>
  <c r="BO201"/>
  <c r="BH67"/>
  <c r="BN68"/>
  <c r="BH219"/>
  <c r="BN220"/>
  <c r="BH65"/>
  <c r="BN66"/>
  <c r="BI78"/>
  <c r="BO79"/>
  <c r="BI210"/>
  <c r="BO211"/>
  <c r="BH192"/>
  <c r="BH191" s="1"/>
  <c r="BN193"/>
  <c r="BH212"/>
  <c r="BN213"/>
  <c r="BH90"/>
  <c r="BN91"/>
  <c r="BI219"/>
  <c r="BO220"/>
  <c r="BH217"/>
  <c r="BN218"/>
  <c r="BI67"/>
  <c r="BO68"/>
  <c r="AV194"/>
  <c r="AV190" s="1"/>
  <c r="BI205"/>
  <c r="BI204" s="1"/>
  <c r="BO206"/>
  <c r="BI212"/>
  <c r="BO213"/>
  <c r="BI73"/>
  <c r="BI72" s="1"/>
  <c r="BO74"/>
  <c r="BI195"/>
  <c r="BO196"/>
  <c r="BH205"/>
  <c r="BH204" s="1"/>
  <c r="BN206"/>
  <c r="BH215"/>
  <c r="BH214" s="1"/>
  <c r="BN216"/>
  <c r="BI83"/>
  <c r="BO84"/>
  <c r="BH202"/>
  <c r="BN203"/>
  <c r="BI217"/>
  <c r="BO218"/>
  <c r="BH200"/>
  <c r="BH199" s="1"/>
  <c r="BN201"/>
  <c r="BI197"/>
  <c r="BO198"/>
  <c r="BI215"/>
  <c r="BO216"/>
  <c r="BI192"/>
  <c r="BI191" s="1"/>
  <c r="BO193"/>
  <c r="Y123"/>
  <c r="Y122" s="1"/>
  <c r="Y117" s="1"/>
  <c r="X1247"/>
  <c r="X1200"/>
  <c r="R340"/>
  <c r="R339" s="1"/>
  <c r="R338" s="1"/>
  <c r="Y1200"/>
  <c r="AV59"/>
  <c r="AW59"/>
  <c r="S672"/>
  <c r="AQ58"/>
  <c r="S1027"/>
  <c r="S1175"/>
  <c r="L874"/>
  <c r="BB214"/>
  <c r="BC204"/>
  <c r="BC72"/>
  <c r="BB204"/>
  <c r="BC191"/>
  <c r="BB135"/>
  <c r="BC224"/>
  <c r="BC135"/>
  <c r="BI942"/>
  <c r="BB191"/>
  <c r="BB224"/>
  <c r="BB1163"/>
  <c r="BC1162"/>
  <c r="X625"/>
  <c r="X619" s="1"/>
  <c r="BC70"/>
  <c r="BI71"/>
  <c r="BB62"/>
  <c r="BH63"/>
  <c r="BC85"/>
  <c r="BI86"/>
  <c r="BC678"/>
  <c r="BI679"/>
  <c r="BC65"/>
  <c r="BI66"/>
  <c r="BC62"/>
  <c r="BI63"/>
  <c r="BB83"/>
  <c r="BH84"/>
  <c r="BB972"/>
  <c r="BH973"/>
  <c r="BB73"/>
  <c r="BH74"/>
  <c r="BB70"/>
  <c r="BH71"/>
  <c r="BB85"/>
  <c r="BH86"/>
  <c r="BB208"/>
  <c r="BH209"/>
  <c r="BB80"/>
  <c r="BH81"/>
  <c r="BC199"/>
  <c r="BB64"/>
  <c r="BH64"/>
  <c r="BB962"/>
  <c r="BH963"/>
  <c r="BB76"/>
  <c r="BH77"/>
  <c r="BB197"/>
  <c r="BH198"/>
  <c r="BB78"/>
  <c r="BH79"/>
  <c r="BC88"/>
  <c r="BI89"/>
  <c r="BC80"/>
  <c r="BI81"/>
  <c r="BB88"/>
  <c r="BH89"/>
  <c r="BC951"/>
  <c r="BI952"/>
  <c r="BC208"/>
  <c r="BI209"/>
  <c r="BB195"/>
  <c r="BH196"/>
  <c r="BB60"/>
  <c r="BB59" s="1"/>
  <c r="BH61"/>
  <c r="BC60"/>
  <c r="BI61"/>
  <c r="BC90"/>
  <c r="BI91"/>
  <c r="BC76"/>
  <c r="BC75" s="1"/>
  <c r="BI77"/>
  <c r="BB199"/>
  <c r="BC214"/>
  <c r="S488"/>
  <c r="Y625"/>
  <c r="Y619" s="1"/>
  <c r="Y875"/>
  <c r="BC941"/>
  <c r="M431"/>
  <c r="M320" s="1"/>
  <c r="X421"/>
  <c r="X420" s="1"/>
  <c r="Y382"/>
  <c r="X954"/>
  <c r="Y308"/>
  <c r="Y307" s="1"/>
  <c r="Y296" s="1"/>
  <c r="Y285" s="1"/>
  <c r="X411"/>
  <c r="X410" s="1"/>
  <c r="X405" s="1"/>
  <c r="Y1121"/>
  <c r="Y1120" s="1"/>
  <c r="Y652"/>
  <c r="X1177"/>
  <c r="X1176" s="1"/>
  <c r="M764"/>
  <c r="Y936"/>
  <c r="Y437"/>
  <c r="Y432" s="1"/>
  <c r="M488"/>
  <c r="M174"/>
  <c r="X345"/>
  <c r="AP58"/>
  <c r="Y329"/>
  <c r="Y328" s="1"/>
  <c r="Y323" s="1"/>
  <c r="Y322" s="1"/>
  <c r="Y531"/>
  <c r="Y810"/>
  <c r="M1187"/>
  <c r="Y853"/>
  <c r="Y852" s="1"/>
  <c r="AK246"/>
  <c r="AQ247"/>
  <c r="AK395"/>
  <c r="AK394" s="1"/>
  <c r="AK393" s="1"/>
  <c r="AQ396"/>
  <c r="AJ981"/>
  <c r="AJ980" s="1"/>
  <c r="AJ979" s="1"/>
  <c r="AP982"/>
  <c r="AK981"/>
  <c r="AK980" s="1"/>
  <c r="AK979" s="1"/>
  <c r="AQ982"/>
  <c r="AK686"/>
  <c r="AK685" s="1"/>
  <c r="AK681" s="1"/>
  <c r="AQ687"/>
  <c r="AK972"/>
  <c r="AK971" s="1"/>
  <c r="AQ973"/>
  <c r="AJ678"/>
  <c r="AJ677" s="1"/>
  <c r="AJ676" s="1"/>
  <c r="AP679"/>
  <c r="AK962"/>
  <c r="AK961" s="1"/>
  <c r="AQ963"/>
  <c r="Y911"/>
  <c r="Y910" s="1"/>
  <c r="Y901" s="1"/>
  <c r="Y900" s="1"/>
  <c r="Y175"/>
  <c r="Y45"/>
  <c r="Y44" s="1"/>
  <c r="Y43" s="1"/>
  <c r="Y42" s="1"/>
  <c r="Y41" s="1"/>
  <c r="Y160"/>
  <c r="Y159" s="1"/>
  <c r="Y525"/>
  <c r="Y524" s="1"/>
  <c r="Y523" s="1"/>
  <c r="Y490" s="1"/>
  <c r="Y1226"/>
  <c r="Y1225" s="1"/>
  <c r="AE691"/>
  <c r="AE690" s="1"/>
  <c r="AE689" s="1"/>
  <c r="AK692"/>
  <c r="AE738"/>
  <c r="AE737" s="1"/>
  <c r="AE736" s="1"/>
  <c r="AK739"/>
  <c r="AE101"/>
  <c r="AK102"/>
  <c r="AE185"/>
  <c r="AK186"/>
  <c r="AE282"/>
  <c r="AE281" s="1"/>
  <c r="AE280" s="1"/>
  <c r="AE279" s="1"/>
  <c r="AE278" s="1"/>
  <c r="AK283"/>
  <c r="AE330"/>
  <c r="AK331"/>
  <c r="AE359"/>
  <c r="AE358" s="1"/>
  <c r="AK360"/>
  <c r="AE416"/>
  <c r="AD480"/>
  <c r="AD479" s="1"/>
  <c r="AD478" s="1"/>
  <c r="AD477" s="1"/>
  <c r="AJ481"/>
  <c r="AE535"/>
  <c r="AE534" s="1"/>
  <c r="AE533" s="1"/>
  <c r="AE532" s="1"/>
  <c r="AK536"/>
  <c r="AE623"/>
  <c r="AE622" s="1"/>
  <c r="AE621" s="1"/>
  <c r="AE620" s="1"/>
  <c r="AK624"/>
  <c r="AD724"/>
  <c r="AD723" s="1"/>
  <c r="AD722" s="1"/>
  <c r="AJ725"/>
  <c r="AE821"/>
  <c r="AE820" s="1"/>
  <c r="AE819" s="1"/>
  <c r="AK822"/>
  <c r="AE894"/>
  <c r="AE893" s="1"/>
  <c r="AK895"/>
  <c r="AE977"/>
  <c r="AE976" s="1"/>
  <c r="AE975" s="1"/>
  <c r="AK978"/>
  <c r="AE1049"/>
  <c r="AE1048" s="1"/>
  <c r="AK1050"/>
  <c r="AE1076"/>
  <c r="AE1075" s="1"/>
  <c r="AK1077"/>
  <c r="AD1097"/>
  <c r="AD1096" s="1"/>
  <c r="AJ1098"/>
  <c r="AD1141"/>
  <c r="AD1140" s="1"/>
  <c r="AJ1142"/>
  <c r="AE1205"/>
  <c r="AE1204" s="1"/>
  <c r="AK1206"/>
  <c r="AD1269"/>
  <c r="AD1268" s="1"/>
  <c r="AD1267" s="1"/>
  <c r="AD1266" s="1"/>
  <c r="AD1265" s="1"/>
  <c r="AJ1270"/>
  <c r="AE24"/>
  <c r="AE23" s="1"/>
  <c r="AK25"/>
  <c r="AE99"/>
  <c r="AK100"/>
  <c r="AE154"/>
  <c r="AK155"/>
  <c r="AK189"/>
  <c r="AE187"/>
  <c r="AE275"/>
  <c r="AK276"/>
  <c r="AE332"/>
  <c r="AK333"/>
  <c r="AE373"/>
  <c r="AE372" s="1"/>
  <c r="AE371" s="1"/>
  <c r="AE370" s="1"/>
  <c r="AK374"/>
  <c r="AE428"/>
  <c r="AE427" s="1"/>
  <c r="AE426" s="1"/>
  <c r="AK429"/>
  <c r="AD485"/>
  <c r="AD484" s="1"/>
  <c r="AD483" s="1"/>
  <c r="AD482" s="1"/>
  <c r="AJ486"/>
  <c r="AE540"/>
  <c r="AE539" s="1"/>
  <c r="AE538" s="1"/>
  <c r="AE537" s="1"/>
  <c r="AK541"/>
  <c r="AE613"/>
  <c r="AE612" s="1"/>
  <c r="AK614"/>
  <c r="AD728"/>
  <c r="AD727" s="1"/>
  <c r="AJ729"/>
  <c r="AE788"/>
  <c r="AE787" s="1"/>
  <c r="AK789"/>
  <c r="AE871"/>
  <c r="AE870" s="1"/>
  <c r="AE869" s="1"/>
  <c r="AK872"/>
  <c r="AE938"/>
  <c r="AE937" s="1"/>
  <c r="AK939"/>
  <c r="AE1014"/>
  <c r="AE1013" s="1"/>
  <c r="AE1012" s="1"/>
  <c r="AE1011" s="1"/>
  <c r="AE1010" s="1"/>
  <c r="AK1015"/>
  <c r="AE1052"/>
  <c r="AE1051" s="1"/>
  <c r="AK1053"/>
  <c r="AE1079"/>
  <c r="AE1078" s="1"/>
  <c r="AK1080"/>
  <c r="AD1115"/>
  <c r="AD1114" s="1"/>
  <c r="AD1113" s="1"/>
  <c r="AD1112" s="1"/>
  <c r="AJ1116"/>
  <c r="AD1179"/>
  <c r="AD1178" s="1"/>
  <c r="AJ1180"/>
  <c r="AE1209"/>
  <c r="AE1208" s="1"/>
  <c r="AE1207" s="1"/>
  <c r="AK1210"/>
  <c r="AD1279"/>
  <c r="AD1278" s="1"/>
  <c r="AD1277" s="1"/>
  <c r="AD1276" s="1"/>
  <c r="AD1275" s="1"/>
  <c r="AD1274" s="1"/>
  <c r="AD1272" s="1"/>
  <c r="AJ1280"/>
  <c r="AE313"/>
  <c r="AK314"/>
  <c r="AE384"/>
  <c r="AE383" s="1"/>
  <c r="AK385"/>
  <c r="AD435"/>
  <c r="AD434" s="1"/>
  <c r="AD433" s="1"/>
  <c r="AJ436"/>
  <c r="AE494"/>
  <c r="AE493" s="1"/>
  <c r="AE492" s="1"/>
  <c r="AE491" s="1"/>
  <c r="AK495"/>
  <c r="AE550"/>
  <c r="AE549" s="1"/>
  <c r="AE548" s="1"/>
  <c r="AE547" s="1"/>
  <c r="AK551"/>
  <c r="AD637"/>
  <c r="AD636" s="1"/>
  <c r="AD635" s="1"/>
  <c r="AD634" s="1"/>
  <c r="AJ638"/>
  <c r="AE768"/>
  <c r="AE767" s="1"/>
  <c r="AE766" s="1"/>
  <c r="AK769"/>
  <c r="AD840"/>
  <c r="AD839" s="1"/>
  <c r="AD838" s="1"/>
  <c r="AD837" s="1"/>
  <c r="AJ841"/>
  <c r="AD897"/>
  <c r="AD896" s="1"/>
  <c r="AJ898"/>
  <c r="AD959"/>
  <c r="AD958" s="1"/>
  <c r="AJ960"/>
  <c r="AD1040"/>
  <c r="AD1039" s="1"/>
  <c r="AJ1041"/>
  <c r="AD1064"/>
  <c r="AD1063" s="1"/>
  <c r="AJ1065"/>
  <c r="AD1091"/>
  <c r="AD1090" s="1"/>
  <c r="AJ1092"/>
  <c r="AE1129"/>
  <c r="AE1128" s="1"/>
  <c r="AK1130"/>
  <c r="AE1190"/>
  <c r="AE1189" s="1"/>
  <c r="AK1191"/>
  <c r="AE1245"/>
  <c r="AE1244" s="1"/>
  <c r="AE1243" s="1"/>
  <c r="AK1246"/>
  <c r="AE120"/>
  <c r="AE119" s="1"/>
  <c r="AE118" s="1"/>
  <c r="AK121"/>
  <c r="AE115"/>
  <c r="AE114" s="1"/>
  <c r="AE113" s="1"/>
  <c r="AE112" s="1"/>
  <c r="AK116"/>
  <c r="AE165"/>
  <c r="AK166"/>
  <c r="AE271"/>
  <c r="AK272"/>
  <c r="AD335"/>
  <c r="AD334" s="1"/>
  <c r="AJ336"/>
  <c r="AE379"/>
  <c r="AE378" s="1"/>
  <c r="AE377" s="1"/>
  <c r="AE376" s="1"/>
  <c r="AK380"/>
  <c r="AD424"/>
  <c r="AD423" s="1"/>
  <c r="AD422" s="1"/>
  <c r="AJ425"/>
  <c r="AE485"/>
  <c r="AE484" s="1"/>
  <c r="AE483" s="1"/>
  <c r="AE482" s="1"/>
  <c r="AK486"/>
  <c r="AD545"/>
  <c r="AD544" s="1"/>
  <c r="AD543" s="1"/>
  <c r="AD542" s="1"/>
  <c r="AJ546"/>
  <c r="AD623"/>
  <c r="AD622" s="1"/>
  <c r="AD621" s="1"/>
  <c r="AD620" s="1"/>
  <c r="AJ624"/>
  <c r="AD785"/>
  <c r="AD784" s="1"/>
  <c r="AJ786"/>
  <c r="AD867"/>
  <c r="AD866" s="1"/>
  <c r="AD865" s="1"/>
  <c r="AJ868"/>
  <c r="AD916"/>
  <c r="AJ917"/>
  <c r="AE1034"/>
  <c r="AE1033" s="1"/>
  <c r="AK1035"/>
  <c r="AD1061"/>
  <c r="AD1060" s="1"/>
  <c r="AJ1062"/>
  <c r="AD1088"/>
  <c r="AD1087" s="1"/>
  <c r="AJ1089"/>
  <c r="AE1126"/>
  <c r="AE1125" s="1"/>
  <c r="AK1127"/>
  <c r="AE1182"/>
  <c r="AE1181" s="1"/>
  <c r="AK1183"/>
  <c r="AD1236"/>
  <c r="AD1235" s="1"/>
  <c r="AD1234" s="1"/>
  <c r="AD1233" s="1"/>
  <c r="AJ1237"/>
  <c r="AE1070"/>
  <c r="AE1069" s="1"/>
  <c r="AK1071"/>
  <c r="AE126"/>
  <c r="AK127"/>
  <c r="AE232"/>
  <c r="AK233"/>
  <c r="AE294"/>
  <c r="AE293" s="1"/>
  <c r="AE292" s="1"/>
  <c r="AE291" s="1"/>
  <c r="AK295"/>
  <c r="AE335"/>
  <c r="AE334" s="1"/>
  <c r="AK336"/>
  <c r="AD384"/>
  <c r="AD383" s="1"/>
  <c r="AJ385"/>
  <c r="AE424"/>
  <c r="AE423" s="1"/>
  <c r="AE422" s="1"/>
  <c r="AK425"/>
  <c r="AD494"/>
  <c r="AD493" s="1"/>
  <c r="AD492" s="1"/>
  <c r="AD491" s="1"/>
  <c r="AJ495"/>
  <c r="AE545"/>
  <c r="AE544" s="1"/>
  <c r="AE543" s="1"/>
  <c r="AE542" s="1"/>
  <c r="AK546"/>
  <c r="AE632"/>
  <c r="AE631" s="1"/>
  <c r="AE630" s="1"/>
  <c r="AK633"/>
  <c r="AE731"/>
  <c r="AE730" s="1"/>
  <c r="AK732"/>
  <c r="AE792"/>
  <c r="AE791" s="1"/>
  <c r="AE790" s="1"/>
  <c r="AK793"/>
  <c r="AE878"/>
  <c r="AE877" s="1"/>
  <c r="AE876" s="1"/>
  <c r="AK879"/>
  <c r="AE966"/>
  <c r="AE965" s="1"/>
  <c r="AK967"/>
  <c r="AE1043"/>
  <c r="AE1042" s="1"/>
  <c r="AK1044"/>
  <c r="AE1067"/>
  <c r="AE1066" s="1"/>
  <c r="AK1068"/>
  <c r="AE1094"/>
  <c r="AE1093" s="1"/>
  <c r="AK1095"/>
  <c r="AD1135"/>
  <c r="AD1134" s="1"/>
  <c r="AJ1136"/>
  <c r="AE1198"/>
  <c r="AK1199"/>
  <c r="AD1252"/>
  <c r="AD1251" s="1"/>
  <c r="AJ1253"/>
  <c r="AE29"/>
  <c r="AK30"/>
  <c r="AE108"/>
  <c r="AE107" s="1"/>
  <c r="AE106" s="1"/>
  <c r="AE105" s="1"/>
  <c r="AE104" s="1"/>
  <c r="AK109"/>
  <c r="AE163"/>
  <c r="AK164"/>
  <c r="AE234"/>
  <c r="AK235"/>
  <c r="AE289"/>
  <c r="AE288" s="1"/>
  <c r="AE287" s="1"/>
  <c r="AE286" s="1"/>
  <c r="AK290"/>
  <c r="AE343"/>
  <c r="AE342" s="1"/>
  <c r="AE341" s="1"/>
  <c r="AK344"/>
  <c r="AD387"/>
  <c r="AD386" s="1"/>
  <c r="AJ388"/>
  <c r="AE435"/>
  <c r="AE434" s="1"/>
  <c r="AE433" s="1"/>
  <c r="AK436"/>
  <c r="AD499"/>
  <c r="AD498" s="1"/>
  <c r="AD497" s="1"/>
  <c r="AD496" s="1"/>
  <c r="AJ500"/>
  <c r="AD557"/>
  <c r="AD556" s="1"/>
  <c r="AD555" s="1"/>
  <c r="AD554" s="1"/>
  <c r="AJ558"/>
  <c r="AE628"/>
  <c r="AE627" s="1"/>
  <c r="AE626" s="1"/>
  <c r="AK629"/>
  <c r="AE734"/>
  <c r="AE733" s="1"/>
  <c r="AK735"/>
  <c r="AE817"/>
  <c r="AE816" s="1"/>
  <c r="AE815" s="1"/>
  <c r="AK818"/>
  <c r="AE882"/>
  <c r="AE881" s="1"/>
  <c r="AE880" s="1"/>
  <c r="AK883"/>
  <c r="AE948"/>
  <c r="AE947" s="1"/>
  <c r="AK949"/>
  <c r="AD1034"/>
  <c r="AD1033" s="1"/>
  <c r="AJ1035"/>
  <c r="AE1058"/>
  <c r="AE1057" s="1"/>
  <c r="AK1059"/>
  <c r="AE1085"/>
  <c r="AE1084" s="1"/>
  <c r="AK1086"/>
  <c r="AD1126"/>
  <c r="AD1125" s="1"/>
  <c r="AJ1127"/>
  <c r="AD1182"/>
  <c r="AD1181" s="1"/>
  <c r="AJ1183"/>
  <c r="AE1231"/>
  <c r="AE1230" s="1"/>
  <c r="AK1232"/>
  <c r="AD1070"/>
  <c r="AD1069" s="1"/>
  <c r="AJ1071"/>
  <c r="AE309"/>
  <c r="AK310"/>
  <c r="AD373"/>
  <c r="AD372" s="1"/>
  <c r="AD371" s="1"/>
  <c r="AD370" s="1"/>
  <c r="AJ374"/>
  <c r="AD428"/>
  <c r="AD427" s="1"/>
  <c r="AD426" s="1"/>
  <c r="AJ429"/>
  <c r="AE480"/>
  <c r="AE479" s="1"/>
  <c r="AE478" s="1"/>
  <c r="AE477" s="1"/>
  <c r="AK481"/>
  <c r="AD540"/>
  <c r="AD539" s="1"/>
  <c r="AD538" s="1"/>
  <c r="AD537" s="1"/>
  <c r="AJ541"/>
  <c r="AD628"/>
  <c r="AD627" s="1"/>
  <c r="AD626" s="1"/>
  <c r="AJ629"/>
  <c r="AD734"/>
  <c r="AD733" s="1"/>
  <c r="AJ735"/>
  <c r="AE813"/>
  <c r="AE812" s="1"/>
  <c r="AE811" s="1"/>
  <c r="AK814"/>
  <c r="AD882"/>
  <c r="AD881" s="1"/>
  <c r="AD880" s="1"/>
  <c r="AJ883"/>
  <c r="AE945"/>
  <c r="AE944" s="1"/>
  <c r="AK946"/>
  <c r="AE1031"/>
  <c r="AE1030" s="1"/>
  <c r="AK1032"/>
  <c r="AD1058"/>
  <c r="AD1057" s="1"/>
  <c r="AJ1059"/>
  <c r="AD1085"/>
  <c r="AD1084" s="1"/>
  <c r="AJ1086"/>
  <c r="AE1123"/>
  <c r="AE1122" s="1"/>
  <c r="AK1124"/>
  <c r="AE1185"/>
  <c r="AE1184" s="1"/>
  <c r="AK1186"/>
  <c r="AD1231"/>
  <c r="AD1230" s="1"/>
  <c r="AJ1232"/>
  <c r="AD395"/>
  <c r="AD394" s="1"/>
  <c r="AD393" s="1"/>
  <c r="AJ396"/>
  <c r="AE27"/>
  <c r="AK28"/>
  <c r="AE148"/>
  <c r="AE147" s="1"/>
  <c r="AE146" s="1"/>
  <c r="AE145" s="1"/>
  <c r="AK149"/>
  <c r="AE183"/>
  <c r="AK184"/>
  <c r="AE305"/>
  <c r="AE304" s="1"/>
  <c r="AE303" s="1"/>
  <c r="AK306"/>
  <c r="AD347"/>
  <c r="AD346" s="1"/>
  <c r="AJ348"/>
  <c r="AE387"/>
  <c r="AE386" s="1"/>
  <c r="AE382" s="1"/>
  <c r="AK388"/>
  <c r="AD439"/>
  <c r="AD438" s="1"/>
  <c r="AJ440"/>
  <c r="AE499"/>
  <c r="AE498" s="1"/>
  <c r="AE497" s="1"/>
  <c r="AE496" s="1"/>
  <c r="AK500"/>
  <c r="AE557"/>
  <c r="AE556" s="1"/>
  <c r="AE555" s="1"/>
  <c r="AE554" s="1"/>
  <c r="AK558"/>
  <c r="AD632"/>
  <c r="AD631" s="1"/>
  <c r="AD630" s="1"/>
  <c r="AJ633"/>
  <c r="AE728"/>
  <c r="AE727" s="1"/>
  <c r="AE726" s="1"/>
  <c r="AK729"/>
  <c r="AD792"/>
  <c r="AD791" s="1"/>
  <c r="AD790" s="1"/>
  <c r="AJ793"/>
  <c r="AD878"/>
  <c r="AD877" s="1"/>
  <c r="AD876" s="1"/>
  <c r="AJ879"/>
  <c r="AD966"/>
  <c r="AD965" s="1"/>
  <c r="AJ967"/>
  <c r="AD1043"/>
  <c r="AD1042" s="1"/>
  <c r="AJ1044"/>
  <c r="AD1067"/>
  <c r="AD1066" s="1"/>
  <c r="AJ1068"/>
  <c r="AD1094"/>
  <c r="AD1093" s="1"/>
  <c r="AJ1095"/>
  <c r="AE1132"/>
  <c r="AE1131" s="1"/>
  <c r="AK1133"/>
  <c r="AE1196"/>
  <c r="AK1197"/>
  <c r="AE1249"/>
  <c r="AE1248" s="1"/>
  <c r="AK1250"/>
  <c r="AD738"/>
  <c r="AD737" s="1"/>
  <c r="AD736" s="1"/>
  <c r="AJ739"/>
  <c r="AE21"/>
  <c r="AE20" s="1"/>
  <c r="AK22"/>
  <c r="AE161"/>
  <c r="AK162"/>
  <c r="AE236"/>
  <c r="AK238"/>
  <c r="AD309"/>
  <c r="AJ310"/>
  <c r="AE347"/>
  <c r="AE346" s="1"/>
  <c r="AK348"/>
  <c r="AE398"/>
  <c r="AE397" s="1"/>
  <c r="AK399"/>
  <c r="AE439"/>
  <c r="AE438" s="1"/>
  <c r="AK440"/>
  <c r="AD504"/>
  <c r="AD503" s="1"/>
  <c r="AD502" s="1"/>
  <c r="AD501" s="1"/>
  <c r="AJ505"/>
  <c r="AD563"/>
  <c r="AD562" s="1"/>
  <c r="AD561" s="1"/>
  <c r="AD560" s="1"/>
  <c r="AD559" s="1"/>
  <c r="AJ564"/>
  <c r="AE649"/>
  <c r="AE648" s="1"/>
  <c r="AE647" s="1"/>
  <c r="AE646" s="1"/>
  <c r="AK650"/>
  <c r="AE785"/>
  <c r="AE784" s="1"/>
  <c r="AK786"/>
  <c r="AE867"/>
  <c r="AE866" s="1"/>
  <c r="AE865" s="1"/>
  <c r="AE864" s="1"/>
  <c r="AE863" s="1"/>
  <c r="AK868"/>
  <c r="AE916"/>
  <c r="AK917"/>
  <c r="AE1037"/>
  <c r="AE1036" s="1"/>
  <c r="AK1038"/>
  <c r="AE1061"/>
  <c r="AE1060" s="1"/>
  <c r="AK1062"/>
  <c r="AE1088"/>
  <c r="AE1087" s="1"/>
  <c r="AK1089"/>
  <c r="AD1129"/>
  <c r="AD1128" s="1"/>
  <c r="AJ1130"/>
  <c r="AD1190"/>
  <c r="AD1189" s="1"/>
  <c r="AJ1191"/>
  <c r="AE1236"/>
  <c r="AE1235" s="1"/>
  <c r="AE1234" s="1"/>
  <c r="AE1233" s="1"/>
  <c r="AK1237"/>
  <c r="AK35"/>
  <c r="AE33"/>
  <c r="AE124"/>
  <c r="AK125"/>
  <c r="AE176"/>
  <c r="AK177"/>
  <c r="AE242"/>
  <c r="AK243"/>
  <c r="AE299"/>
  <c r="AE298" s="1"/>
  <c r="AE297" s="1"/>
  <c r="AK300"/>
  <c r="AE350"/>
  <c r="AE349" s="1"/>
  <c r="AK351"/>
  <c r="AE408"/>
  <c r="AE407" s="1"/>
  <c r="AE406" s="1"/>
  <c r="AK409"/>
  <c r="AE442"/>
  <c r="AE441" s="1"/>
  <c r="AK443"/>
  <c r="AD509"/>
  <c r="AD508" s="1"/>
  <c r="AD507" s="1"/>
  <c r="AD506" s="1"/>
  <c r="AJ510"/>
  <c r="AD568"/>
  <c r="AD567" s="1"/>
  <c r="AD566" s="1"/>
  <c r="AD565" s="1"/>
  <c r="AJ569"/>
  <c r="AE637"/>
  <c r="AE636" s="1"/>
  <c r="AE635" s="1"/>
  <c r="AE634" s="1"/>
  <c r="AK638"/>
  <c r="AD772"/>
  <c r="AD771" s="1"/>
  <c r="AD770" s="1"/>
  <c r="AJ773"/>
  <c r="AE840"/>
  <c r="AE839" s="1"/>
  <c r="AE838" s="1"/>
  <c r="AE837" s="1"/>
  <c r="AK841"/>
  <c r="AE897"/>
  <c r="AE896" s="1"/>
  <c r="AK898"/>
  <c r="AE959"/>
  <c r="AE958" s="1"/>
  <c r="AK960"/>
  <c r="AE1040"/>
  <c r="AE1039" s="1"/>
  <c r="AK1041"/>
  <c r="AE1064"/>
  <c r="AE1063" s="1"/>
  <c r="AK1065"/>
  <c r="AE1091"/>
  <c r="AE1090" s="1"/>
  <c r="AK1092"/>
  <c r="AD1132"/>
  <c r="AD1131" s="1"/>
  <c r="AJ1133"/>
  <c r="AD1196"/>
  <c r="AJ1197"/>
  <c r="AD1249"/>
  <c r="AD1248" s="1"/>
  <c r="AD1247" s="1"/>
  <c r="AJ1250"/>
  <c r="AE267"/>
  <c r="AE266" s="1"/>
  <c r="AE265" s="1"/>
  <c r="AK268"/>
  <c r="AD356"/>
  <c r="AD355" s="1"/>
  <c r="AJ357"/>
  <c r="AD414"/>
  <c r="AJ415"/>
  <c r="AE451"/>
  <c r="AE450" s="1"/>
  <c r="AE449" s="1"/>
  <c r="AK452"/>
  <c r="AD528"/>
  <c r="AJ529"/>
  <c r="AE573"/>
  <c r="AE572" s="1"/>
  <c r="AE571" s="1"/>
  <c r="AE570" s="1"/>
  <c r="AK574"/>
  <c r="AE724"/>
  <c r="AE723" s="1"/>
  <c r="AE722" s="1"/>
  <c r="AE721" s="1"/>
  <c r="AE720" s="1"/>
  <c r="AK725"/>
  <c r="AD788"/>
  <c r="AD787" s="1"/>
  <c r="AJ789"/>
  <c r="AD871"/>
  <c r="AD870" s="1"/>
  <c r="AD869" s="1"/>
  <c r="AD864" s="1"/>
  <c r="AD863" s="1"/>
  <c r="AJ872"/>
  <c r="AD938"/>
  <c r="AD937" s="1"/>
  <c r="AJ939"/>
  <c r="AD1014"/>
  <c r="AD1013" s="1"/>
  <c r="AD1012" s="1"/>
  <c r="AD1011" s="1"/>
  <c r="AD1010" s="1"/>
  <c r="AJ1015"/>
  <c r="AD1052"/>
  <c r="AD1051" s="1"/>
  <c r="AJ1053"/>
  <c r="AD1079"/>
  <c r="AD1078" s="1"/>
  <c r="AJ1080"/>
  <c r="AE1097"/>
  <c r="AE1096" s="1"/>
  <c r="AK1098"/>
  <c r="AE1141"/>
  <c r="AE1140" s="1"/>
  <c r="AK1142"/>
  <c r="AD1209"/>
  <c r="AD1208" s="1"/>
  <c r="AD1207" s="1"/>
  <c r="AJ1210"/>
  <c r="AE1269"/>
  <c r="AE1268" s="1"/>
  <c r="AE1267" s="1"/>
  <c r="AE1266" s="1"/>
  <c r="AE1265" s="1"/>
  <c r="AK1270"/>
  <c r="AE31"/>
  <c r="AK32"/>
  <c r="AE46"/>
  <c r="AK47"/>
  <c r="AE244"/>
  <c r="AK245"/>
  <c r="AE311"/>
  <c r="AK312"/>
  <c r="AD353"/>
  <c r="AD352" s="1"/>
  <c r="AJ354"/>
  <c r="AD412"/>
  <c r="AJ413"/>
  <c r="AE447"/>
  <c r="AE446" s="1"/>
  <c r="AE445" s="1"/>
  <c r="AE444" s="1"/>
  <c r="AK448"/>
  <c r="AE509"/>
  <c r="AE508" s="1"/>
  <c r="AE507" s="1"/>
  <c r="AE506" s="1"/>
  <c r="AK510"/>
  <c r="AE568"/>
  <c r="AE567" s="1"/>
  <c r="AE566" s="1"/>
  <c r="AE565" s="1"/>
  <c r="AK569"/>
  <c r="AD649"/>
  <c r="AD648" s="1"/>
  <c r="AD647" s="1"/>
  <c r="AD646" s="1"/>
  <c r="AJ650"/>
  <c r="AD821"/>
  <c r="AD820" s="1"/>
  <c r="AD819" s="1"/>
  <c r="AJ822"/>
  <c r="AD894"/>
  <c r="AD893" s="1"/>
  <c r="AJ895"/>
  <c r="AD977"/>
  <c r="AD976" s="1"/>
  <c r="AD975" s="1"/>
  <c r="AJ978"/>
  <c r="AD1049"/>
  <c r="AD1048" s="1"/>
  <c r="AJ1050"/>
  <c r="AD1076"/>
  <c r="AD1075" s="1"/>
  <c r="AJ1077"/>
  <c r="AE1100"/>
  <c r="AE1099" s="1"/>
  <c r="AK1101"/>
  <c r="AE1138"/>
  <c r="AE1137" s="1"/>
  <c r="AK1139"/>
  <c r="AD1205"/>
  <c r="AD1204" s="1"/>
  <c r="AJ1206"/>
  <c r="AE1262"/>
  <c r="AE1261" s="1"/>
  <c r="AE1260" s="1"/>
  <c r="AE1259" s="1"/>
  <c r="AK1263"/>
  <c r="AE48"/>
  <c r="AK49"/>
  <c r="AE178"/>
  <c r="AK179"/>
  <c r="AE273"/>
  <c r="AK274"/>
  <c r="AD313"/>
  <c r="AJ314"/>
  <c r="AE353"/>
  <c r="AE352" s="1"/>
  <c r="AK354"/>
  <c r="AE412"/>
  <c r="AK413"/>
  <c r="AD451"/>
  <c r="AD450" s="1"/>
  <c r="AD449" s="1"/>
  <c r="AJ452"/>
  <c r="AE526"/>
  <c r="AK527"/>
  <c r="AD573"/>
  <c r="AD572" s="1"/>
  <c r="AD571" s="1"/>
  <c r="AD570" s="1"/>
  <c r="AJ574"/>
  <c r="AE665"/>
  <c r="AE664" s="1"/>
  <c r="AE663" s="1"/>
  <c r="AE662" s="1"/>
  <c r="AE661" s="1"/>
  <c r="AK666"/>
  <c r="AD776"/>
  <c r="AD775" s="1"/>
  <c r="AD774" s="1"/>
  <c r="AJ777"/>
  <c r="AE856"/>
  <c r="AE855" s="1"/>
  <c r="AE854" s="1"/>
  <c r="AK857"/>
  <c r="AE908"/>
  <c r="AE907" s="1"/>
  <c r="AE906" s="1"/>
  <c r="AK909"/>
  <c r="AE1024"/>
  <c r="AE1023" s="1"/>
  <c r="AE1022" s="1"/>
  <c r="AE1021" s="1"/>
  <c r="AE1020" s="1"/>
  <c r="AE1019" s="1"/>
  <c r="AK1025"/>
  <c r="AE1055"/>
  <c r="AE1054" s="1"/>
  <c r="AK1056"/>
  <c r="AE1082"/>
  <c r="AE1081" s="1"/>
  <c r="AK1083"/>
  <c r="AD1123"/>
  <c r="AD1122" s="1"/>
  <c r="AJ1124"/>
  <c r="AD1185"/>
  <c r="AD1184" s="1"/>
  <c r="AJ1186"/>
  <c r="AE1228"/>
  <c r="AE1227" s="1"/>
  <c r="AE1226" s="1"/>
  <c r="AE1225" s="1"/>
  <c r="AK1229"/>
  <c r="AE1287"/>
  <c r="AE1286" s="1"/>
  <c r="AK1288"/>
  <c r="K672"/>
  <c r="AD14"/>
  <c r="AD13" s="1"/>
  <c r="AD12" s="1"/>
  <c r="AD11" s="1"/>
  <c r="AD10" s="1"/>
  <c r="AD9" s="1"/>
  <c r="AJ15"/>
  <c r="AE52"/>
  <c r="AK53"/>
  <c r="AE129"/>
  <c r="AE128" s="1"/>
  <c r="AK130"/>
  <c r="AE180"/>
  <c r="AK181"/>
  <c r="AE251"/>
  <c r="AE250" s="1"/>
  <c r="AK252"/>
  <c r="AE326"/>
  <c r="AE325" s="1"/>
  <c r="AE324" s="1"/>
  <c r="AK327"/>
  <c r="AE356"/>
  <c r="AE355" s="1"/>
  <c r="AK357"/>
  <c r="AE414"/>
  <c r="AK415"/>
  <c r="AD475"/>
  <c r="AD474" s="1"/>
  <c r="AD473" s="1"/>
  <c r="AD472" s="1"/>
  <c r="AD471" s="1"/>
  <c r="AJ476"/>
  <c r="AE528"/>
  <c r="AK529"/>
  <c r="AD581"/>
  <c r="AD580" s="1"/>
  <c r="AD576" s="1"/>
  <c r="AD575" s="1"/>
  <c r="AJ582"/>
  <c r="AE658"/>
  <c r="AE657" s="1"/>
  <c r="AE656" s="1"/>
  <c r="AE655" s="1"/>
  <c r="AE654" s="1"/>
  <c r="AK659"/>
  <c r="AE781"/>
  <c r="AE780" s="1"/>
  <c r="AE779" s="1"/>
  <c r="AK782"/>
  <c r="AE860"/>
  <c r="AE859" s="1"/>
  <c r="AE858" s="1"/>
  <c r="AK861"/>
  <c r="AE914"/>
  <c r="AK915"/>
  <c r="AE969"/>
  <c r="AE968" s="1"/>
  <c r="AK970"/>
  <c r="AE1046"/>
  <c r="AE1045" s="1"/>
  <c r="AK1047"/>
  <c r="AE1073"/>
  <c r="AE1072" s="1"/>
  <c r="AK1074"/>
  <c r="AE1103"/>
  <c r="AE1102" s="1"/>
  <c r="AK1104"/>
  <c r="AD1138"/>
  <c r="AD1137" s="1"/>
  <c r="AJ1139"/>
  <c r="AE1202"/>
  <c r="AE1201" s="1"/>
  <c r="AK1203"/>
  <c r="AD1262"/>
  <c r="AD1261" s="1"/>
  <c r="AD1260" s="1"/>
  <c r="AD1259" s="1"/>
  <c r="AJ1263"/>
  <c r="AE168"/>
  <c r="AE167" s="1"/>
  <c r="AK169"/>
  <c r="AD350"/>
  <c r="AD349" s="1"/>
  <c r="AJ351"/>
  <c r="AD408"/>
  <c r="AD407" s="1"/>
  <c r="AD406" s="1"/>
  <c r="AJ409"/>
  <c r="AD442"/>
  <c r="AD441" s="1"/>
  <c r="AJ443"/>
  <c r="AE504"/>
  <c r="AE503" s="1"/>
  <c r="AE502" s="1"/>
  <c r="AE501" s="1"/>
  <c r="AK505"/>
  <c r="AE563"/>
  <c r="AE562" s="1"/>
  <c r="AE561" s="1"/>
  <c r="AE560" s="1"/>
  <c r="AE559" s="1"/>
  <c r="AK564"/>
  <c r="AD658"/>
  <c r="AD657" s="1"/>
  <c r="AD656" s="1"/>
  <c r="AD655" s="1"/>
  <c r="AD654" s="1"/>
  <c r="AJ659"/>
  <c r="AE776"/>
  <c r="AE775" s="1"/>
  <c r="AE774" s="1"/>
  <c r="AK777"/>
  <c r="AD860"/>
  <c r="AD859" s="1"/>
  <c r="AD858" s="1"/>
  <c r="AJ861"/>
  <c r="AE912"/>
  <c r="AK913"/>
  <c r="AD969"/>
  <c r="AD968" s="1"/>
  <c r="AJ970"/>
  <c r="AD1046"/>
  <c r="AD1045" s="1"/>
  <c r="AJ1047"/>
  <c r="AD1073"/>
  <c r="AD1072" s="1"/>
  <c r="AJ1074"/>
  <c r="AD1103"/>
  <c r="AD1102" s="1"/>
  <c r="AJ1104"/>
  <c r="AE1135"/>
  <c r="AE1134" s="1"/>
  <c r="AK1136"/>
  <c r="AD1202"/>
  <c r="AD1201" s="1"/>
  <c r="AJ1203"/>
  <c r="AE1252"/>
  <c r="AE1251" s="1"/>
  <c r="AE1247" s="1"/>
  <c r="AE1242" s="1"/>
  <c r="AK1253"/>
  <c r="AE14"/>
  <c r="AE13" s="1"/>
  <c r="AE12" s="1"/>
  <c r="AE11" s="1"/>
  <c r="AE10" s="1"/>
  <c r="AE9" s="1"/>
  <c r="AK15"/>
  <c r="AE97"/>
  <c r="AK98"/>
  <c r="AE156"/>
  <c r="AK157"/>
  <c r="AE254"/>
  <c r="AE253" s="1"/>
  <c r="AK255"/>
  <c r="AD330"/>
  <c r="AJ331"/>
  <c r="AD359"/>
  <c r="AD358" s="1"/>
  <c r="AJ360"/>
  <c r="AD416"/>
  <c r="AE475"/>
  <c r="AE474" s="1"/>
  <c r="AE473" s="1"/>
  <c r="AE472" s="1"/>
  <c r="AE471" s="1"/>
  <c r="AK476"/>
  <c r="AD535"/>
  <c r="AD534" s="1"/>
  <c r="AD533" s="1"/>
  <c r="AD532" s="1"/>
  <c r="AJ536"/>
  <c r="AE581"/>
  <c r="AE580" s="1"/>
  <c r="AE576" s="1"/>
  <c r="AE575" s="1"/>
  <c r="AK582"/>
  <c r="AD665"/>
  <c r="AD664" s="1"/>
  <c r="AD663" s="1"/>
  <c r="AD662" s="1"/>
  <c r="AD661" s="1"/>
  <c r="AJ666"/>
  <c r="AE772"/>
  <c r="AE771" s="1"/>
  <c r="AE770" s="1"/>
  <c r="AK773"/>
  <c r="AD856"/>
  <c r="AD855" s="1"/>
  <c r="AD854" s="1"/>
  <c r="AJ857"/>
  <c r="AE904"/>
  <c r="AE903" s="1"/>
  <c r="AE902" s="1"/>
  <c r="AK905"/>
  <c r="AD1024"/>
  <c r="AD1023" s="1"/>
  <c r="AD1022" s="1"/>
  <c r="AD1021" s="1"/>
  <c r="AD1020" s="1"/>
  <c r="AD1019" s="1"/>
  <c r="AJ1025"/>
  <c r="AD1055"/>
  <c r="AD1054" s="1"/>
  <c r="AJ1056"/>
  <c r="AD1082"/>
  <c r="AD1081" s="1"/>
  <c r="AJ1083"/>
  <c r="AE1115"/>
  <c r="AE1114" s="1"/>
  <c r="AE1113" s="1"/>
  <c r="AE1112" s="1"/>
  <c r="AK1116"/>
  <c r="AE1179"/>
  <c r="AE1178" s="1"/>
  <c r="AK1180"/>
  <c r="AD1228"/>
  <c r="AD1227" s="1"/>
  <c r="AJ1229"/>
  <c r="AE1279"/>
  <c r="AE1278" s="1"/>
  <c r="AE1277" s="1"/>
  <c r="AE1276" s="1"/>
  <c r="AE1275" s="1"/>
  <c r="AE1274" s="1"/>
  <c r="AE1272" s="1"/>
  <c r="AK1280"/>
  <c r="X382"/>
  <c r="R26"/>
  <c r="R19" s="1"/>
  <c r="R18" s="1"/>
  <c r="R17" s="1"/>
  <c r="X1121"/>
  <c r="X1120" s="1"/>
  <c r="M935"/>
  <c r="M934" s="1"/>
  <c r="M932" s="1"/>
  <c r="Y892"/>
  <c r="Y891" s="1"/>
  <c r="Y874" s="1"/>
  <c r="J1017"/>
  <c r="Y381"/>
  <c r="Y345"/>
  <c r="Y340" s="1"/>
  <c r="Y339" s="1"/>
  <c r="Y338" s="1"/>
  <c r="Y1029"/>
  <c r="Y1028" s="1"/>
  <c r="Y1027" s="1"/>
  <c r="M261"/>
  <c r="J320"/>
  <c r="R231"/>
  <c r="R230" s="1"/>
  <c r="R229" s="1"/>
  <c r="S320"/>
  <c r="M1027"/>
  <c r="J672"/>
  <c r="R96"/>
  <c r="R95" s="1"/>
  <c r="R94" s="1"/>
  <c r="R93" s="1"/>
  <c r="G1017"/>
  <c r="X31"/>
  <c r="AD32"/>
  <c r="X271"/>
  <c r="AD272"/>
  <c r="X234"/>
  <c r="AD235"/>
  <c r="X33"/>
  <c r="AD35"/>
  <c r="X126"/>
  <c r="AD127"/>
  <c r="Y96"/>
  <c r="Y95" s="1"/>
  <c r="Y94" s="1"/>
  <c r="Y93" s="1"/>
  <c r="X853"/>
  <c r="X852" s="1"/>
  <c r="Y1177"/>
  <c r="Y1176" s="1"/>
  <c r="X1226"/>
  <c r="X1225" s="1"/>
  <c r="X99"/>
  <c r="AD100"/>
  <c r="X289"/>
  <c r="X288" s="1"/>
  <c r="X287" s="1"/>
  <c r="X286" s="1"/>
  <c r="AD290"/>
  <c r="X129"/>
  <c r="X128" s="1"/>
  <c r="AD130"/>
  <c r="X251"/>
  <c r="X250" s="1"/>
  <c r="AD252"/>
  <c r="X311"/>
  <c r="X308" s="1"/>
  <c r="X307" s="1"/>
  <c r="AD312"/>
  <c r="X610"/>
  <c r="X609" s="1"/>
  <c r="AD611"/>
  <c r="X187"/>
  <c r="AD189"/>
  <c r="X178"/>
  <c r="AD179"/>
  <c r="X24"/>
  <c r="X23" s="1"/>
  <c r="AD25"/>
  <c r="Y610"/>
  <c r="Y609" s="1"/>
  <c r="Y608" s="1"/>
  <c r="Y607" s="1"/>
  <c r="Y553" s="1"/>
  <c r="AE611"/>
  <c r="X148"/>
  <c r="X147" s="1"/>
  <c r="X146" s="1"/>
  <c r="X145" s="1"/>
  <c r="AD149"/>
  <c r="X29"/>
  <c r="AD30"/>
  <c r="X180"/>
  <c r="AD181"/>
  <c r="X267"/>
  <c r="X266" s="1"/>
  <c r="X265" s="1"/>
  <c r="AD268"/>
  <c r="X332"/>
  <c r="X329" s="1"/>
  <c r="X328" s="1"/>
  <c r="AD333"/>
  <c r="Y270"/>
  <c r="Y269" s="1"/>
  <c r="Y264" s="1"/>
  <c r="Y263" s="1"/>
  <c r="X783"/>
  <c r="X864"/>
  <c r="X863" s="1"/>
  <c r="Y231"/>
  <c r="Y230" s="1"/>
  <c r="Y229" s="1"/>
  <c r="Y954"/>
  <c r="Y935" s="1"/>
  <c r="Y934" s="1"/>
  <c r="Y932" s="1"/>
  <c r="X163"/>
  <c r="AD164"/>
  <c r="X108"/>
  <c r="X107" s="1"/>
  <c r="X106" s="1"/>
  <c r="X105" s="1"/>
  <c r="X104" s="1"/>
  <c r="AD109"/>
  <c r="X299"/>
  <c r="X298" s="1"/>
  <c r="X297" s="1"/>
  <c r="AD300"/>
  <c r="X154"/>
  <c r="AD155"/>
  <c r="Y26"/>
  <c r="Y19" s="1"/>
  <c r="Y18" s="1"/>
  <c r="Y17" s="1"/>
  <c r="Y182"/>
  <c r="X437"/>
  <c r="X432" s="1"/>
  <c r="Y726"/>
  <c r="Y721" s="1"/>
  <c r="Y720" s="1"/>
  <c r="X875"/>
  <c r="Y1195"/>
  <c r="Y1188" s="1"/>
  <c r="Y1247"/>
  <c r="Y1242" s="1"/>
  <c r="Y1241" s="1"/>
  <c r="Y1239" s="1"/>
  <c r="X168"/>
  <c r="X167" s="1"/>
  <c r="AD169"/>
  <c r="X97"/>
  <c r="AD98"/>
  <c r="X232"/>
  <c r="AD233"/>
  <c r="X282"/>
  <c r="X281" s="1"/>
  <c r="X280" s="1"/>
  <c r="X279" s="1"/>
  <c r="X278" s="1"/>
  <c r="AD283"/>
  <c r="X343"/>
  <c r="X342" s="1"/>
  <c r="X341" s="1"/>
  <c r="AD344"/>
  <c r="X52"/>
  <c r="AD53"/>
  <c r="X27"/>
  <c r="AD28"/>
  <c r="X275"/>
  <c r="AD276"/>
  <c r="X101"/>
  <c r="AD102"/>
  <c r="X21"/>
  <c r="X20" s="1"/>
  <c r="AD22"/>
  <c r="X242"/>
  <c r="AD243"/>
  <c r="X115"/>
  <c r="X114" s="1"/>
  <c r="X113" s="1"/>
  <c r="X112" s="1"/>
  <c r="AD116"/>
  <c r="X236"/>
  <c r="AD238"/>
  <c r="X294"/>
  <c r="X293" s="1"/>
  <c r="X292" s="1"/>
  <c r="X291" s="1"/>
  <c r="AD295"/>
  <c r="H1017"/>
  <c r="Y783"/>
  <c r="Y778" s="1"/>
  <c r="Y864"/>
  <c r="Y863" s="1"/>
  <c r="Y241"/>
  <c r="Y240" s="1"/>
  <c r="Y239" s="1"/>
  <c r="Y444"/>
  <c r="X892"/>
  <c r="X891" s="1"/>
  <c r="X874" s="1"/>
  <c r="Y411"/>
  <c r="Y410" s="1"/>
  <c r="Y405" s="1"/>
  <c r="S935"/>
  <c r="S934" s="1"/>
  <c r="S932" s="1"/>
  <c r="M672"/>
  <c r="M158"/>
  <c r="M150" s="1"/>
  <c r="M111" s="1"/>
  <c r="M7" s="1"/>
  <c r="I672"/>
  <c r="K1017"/>
  <c r="G320"/>
  <c r="I1017"/>
  <c r="I320"/>
  <c r="M1175"/>
  <c r="H672"/>
  <c r="BI214" l="1"/>
  <c r="AV58"/>
  <c r="CM50"/>
  <c r="CS51"/>
  <c r="CL50"/>
  <c r="CR51"/>
  <c r="CM1001"/>
  <c r="CM1000" s="1"/>
  <c r="CS1002"/>
  <c r="CL990"/>
  <c r="CL989" s="1"/>
  <c r="CL984" s="1"/>
  <c r="CR991"/>
  <c r="CG990"/>
  <c r="CM991"/>
  <c r="CG956"/>
  <c r="CM957"/>
  <c r="CF1001"/>
  <c r="CL1002"/>
  <c r="CF989"/>
  <c r="CG1000"/>
  <c r="AE810"/>
  <c r="AW58"/>
  <c r="BN135"/>
  <c r="AE1177"/>
  <c r="AE1176" s="1"/>
  <c r="Y764"/>
  <c r="Y431"/>
  <c r="Y1187"/>
  <c r="CA227"/>
  <c r="CG228"/>
  <c r="BZ227"/>
  <c r="CF228"/>
  <c r="BZ578"/>
  <c r="CF579"/>
  <c r="CA955"/>
  <c r="BZ984"/>
  <c r="CA989"/>
  <c r="BZ956"/>
  <c r="CF957"/>
  <c r="CA578"/>
  <c r="CG579"/>
  <c r="CA1165"/>
  <c r="CG1166"/>
  <c r="BZ1000"/>
  <c r="BU143"/>
  <c r="BU142" s="1"/>
  <c r="CA144"/>
  <c r="BT143"/>
  <c r="BT142" s="1"/>
  <c r="BZ144"/>
  <c r="BT137"/>
  <c r="BT136" s="1"/>
  <c r="BZ138"/>
  <c r="BT1165"/>
  <c r="BT1164" s="1"/>
  <c r="BT1163" s="1"/>
  <c r="BT1162" s="1"/>
  <c r="BT1161" s="1"/>
  <c r="BZ1166"/>
  <c r="BU140"/>
  <c r="BU139" s="1"/>
  <c r="CA141"/>
  <c r="BT140"/>
  <c r="BT139" s="1"/>
  <c r="BZ141"/>
  <c r="BU137"/>
  <c r="BU136" s="1"/>
  <c r="BU135" s="1"/>
  <c r="CA138"/>
  <c r="BI199"/>
  <c r="BN217"/>
  <c r="BT218"/>
  <c r="BN90"/>
  <c r="BT91"/>
  <c r="BN192"/>
  <c r="BN191" s="1"/>
  <c r="BT193"/>
  <c r="BO78"/>
  <c r="BU79"/>
  <c r="BN219"/>
  <c r="BT220"/>
  <c r="BO200"/>
  <c r="BU201"/>
  <c r="BN210"/>
  <c r="BT211"/>
  <c r="BO192"/>
  <c r="BO191" s="1"/>
  <c r="BU193"/>
  <c r="BO197"/>
  <c r="BU198"/>
  <c r="BO217"/>
  <c r="BU218"/>
  <c r="BO83"/>
  <c r="BU84"/>
  <c r="BN205"/>
  <c r="BN204" s="1"/>
  <c r="BT206"/>
  <c r="BO73"/>
  <c r="BO72" s="1"/>
  <c r="BU74"/>
  <c r="BO205"/>
  <c r="BO204" s="1"/>
  <c r="BU206"/>
  <c r="BO67"/>
  <c r="BU68"/>
  <c r="BO219"/>
  <c r="BU220"/>
  <c r="BN212"/>
  <c r="BT213"/>
  <c r="BO210"/>
  <c r="BU211"/>
  <c r="BN65"/>
  <c r="BT66"/>
  <c r="BN67"/>
  <c r="BT68"/>
  <c r="BO202"/>
  <c r="BU203"/>
  <c r="BO215"/>
  <c r="BO214" s="1"/>
  <c r="BU216"/>
  <c r="BN200"/>
  <c r="BT201"/>
  <c r="BN202"/>
  <c r="BT203"/>
  <c r="BN215"/>
  <c r="BT216"/>
  <c r="BO195"/>
  <c r="BU196"/>
  <c r="BO212"/>
  <c r="BU213"/>
  <c r="BC59"/>
  <c r="BB194"/>
  <c r="BN214"/>
  <c r="BI76"/>
  <c r="BO77"/>
  <c r="BI60"/>
  <c r="BO61"/>
  <c r="BH195"/>
  <c r="BN196"/>
  <c r="BI951"/>
  <c r="BI950" s="1"/>
  <c r="BO952"/>
  <c r="BI80"/>
  <c r="BO81"/>
  <c r="BH78"/>
  <c r="BN79"/>
  <c r="BH76"/>
  <c r="BN77"/>
  <c r="BH80"/>
  <c r="BN81"/>
  <c r="BH85"/>
  <c r="BN86"/>
  <c r="BH73"/>
  <c r="BH72" s="1"/>
  <c r="BN74"/>
  <c r="BH83"/>
  <c r="BH82" s="1"/>
  <c r="BN84"/>
  <c r="BI65"/>
  <c r="BI64" s="1"/>
  <c r="BO66"/>
  <c r="BI85"/>
  <c r="BI82" s="1"/>
  <c r="BO86"/>
  <c r="BI70"/>
  <c r="BI69" s="1"/>
  <c r="BO71"/>
  <c r="BI941"/>
  <c r="BI940" s="1"/>
  <c r="BO942"/>
  <c r="BI90"/>
  <c r="BO91"/>
  <c r="BH60"/>
  <c r="BN61"/>
  <c r="BI208"/>
  <c r="BI207" s="1"/>
  <c r="BO209"/>
  <c r="BH88"/>
  <c r="BH87" s="1"/>
  <c r="BN89"/>
  <c r="BI88"/>
  <c r="BI87" s="1"/>
  <c r="BO89"/>
  <c r="BH197"/>
  <c r="BH194" s="1"/>
  <c r="BN198"/>
  <c r="BH962"/>
  <c r="BH961" s="1"/>
  <c r="BN963"/>
  <c r="BH208"/>
  <c r="BH207" s="1"/>
  <c r="BN209"/>
  <c r="BH70"/>
  <c r="BH69" s="1"/>
  <c r="BN71"/>
  <c r="BH972"/>
  <c r="BH971" s="1"/>
  <c r="BN973"/>
  <c r="BI62"/>
  <c r="BO63"/>
  <c r="BI678"/>
  <c r="BI677" s="1"/>
  <c r="BI676" s="1"/>
  <c r="BO679"/>
  <c r="BH62"/>
  <c r="BN63"/>
  <c r="BI194"/>
  <c r="BB75"/>
  <c r="S1017"/>
  <c r="AE875"/>
  <c r="AE182"/>
  <c r="BC207"/>
  <c r="BC190" s="1"/>
  <c r="BB87"/>
  <c r="BB961"/>
  <c r="BB207"/>
  <c r="BB69"/>
  <c r="BB971"/>
  <c r="BC677"/>
  <c r="BC940"/>
  <c r="BB1162"/>
  <c r="BC950"/>
  <c r="BB72"/>
  <c r="BC64"/>
  <c r="BC82"/>
  <c r="BC69"/>
  <c r="BC1161"/>
  <c r="BB82"/>
  <c r="BC87"/>
  <c r="AD1200"/>
  <c r="AE26"/>
  <c r="AE19" s="1"/>
  <c r="AE18" s="1"/>
  <c r="AE17" s="1"/>
  <c r="AE652"/>
  <c r="AD437"/>
  <c r="AD432" s="1"/>
  <c r="AE231"/>
  <c r="AE230" s="1"/>
  <c r="AE229" s="1"/>
  <c r="AE625"/>
  <c r="AE619" s="1"/>
  <c r="AD382"/>
  <c r="AD783"/>
  <c r="AD892"/>
  <c r="AD891" s="1"/>
  <c r="AE308"/>
  <c r="AE307" s="1"/>
  <c r="AE296" s="1"/>
  <c r="AE285" s="1"/>
  <c r="Y488"/>
  <c r="X340"/>
  <c r="X339" s="1"/>
  <c r="X338" s="1"/>
  <c r="AD1226"/>
  <c r="AD1225" s="1"/>
  <c r="AD345"/>
  <c r="AE1121"/>
  <c r="AE1120" s="1"/>
  <c r="AE1200"/>
  <c r="AE1029"/>
  <c r="AE1028" s="1"/>
  <c r="AE381"/>
  <c r="AE123"/>
  <c r="AE783"/>
  <c r="AE778" s="1"/>
  <c r="AD421"/>
  <c r="AD420" s="1"/>
  <c r="AE345"/>
  <c r="AE340" s="1"/>
  <c r="AE339" s="1"/>
  <c r="AE338" s="1"/>
  <c r="AD1121"/>
  <c r="AD1120" s="1"/>
  <c r="AD411"/>
  <c r="AD410" s="1"/>
  <c r="AD405" s="1"/>
  <c r="AQ962"/>
  <c r="AQ961" s="1"/>
  <c r="AW963"/>
  <c r="AQ972"/>
  <c r="AQ971" s="1"/>
  <c r="AW973"/>
  <c r="AQ981"/>
  <c r="AQ980" s="1"/>
  <c r="AQ979" s="1"/>
  <c r="AW982"/>
  <c r="AQ395"/>
  <c r="AQ394" s="1"/>
  <c r="AQ393" s="1"/>
  <c r="AW396"/>
  <c r="AD853"/>
  <c r="AD852" s="1"/>
  <c r="AE911"/>
  <c r="AE910" s="1"/>
  <c r="AE901" s="1"/>
  <c r="AE900" s="1"/>
  <c r="AE411"/>
  <c r="AE410" s="1"/>
  <c r="AE405" s="1"/>
  <c r="AP678"/>
  <c r="AP677" s="1"/>
  <c r="AP676" s="1"/>
  <c r="AV679"/>
  <c r="AQ686"/>
  <c r="AQ685" s="1"/>
  <c r="AQ681" s="1"/>
  <c r="AW687"/>
  <c r="AP981"/>
  <c r="AP980" s="1"/>
  <c r="AP979" s="1"/>
  <c r="AV982"/>
  <c r="AQ246"/>
  <c r="AW247"/>
  <c r="AE241"/>
  <c r="AE240" s="1"/>
  <c r="AE239" s="1"/>
  <c r="AD875"/>
  <c r="AK1279"/>
  <c r="AK1278" s="1"/>
  <c r="AK1277" s="1"/>
  <c r="AK1276" s="1"/>
  <c r="AK1275" s="1"/>
  <c r="AK1274" s="1"/>
  <c r="AK1272" s="1"/>
  <c r="AQ1280"/>
  <c r="AK1179"/>
  <c r="AK1178" s="1"/>
  <c r="AQ1180"/>
  <c r="AJ1082"/>
  <c r="AJ1081" s="1"/>
  <c r="AP1083"/>
  <c r="AJ1024"/>
  <c r="AJ1023" s="1"/>
  <c r="AJ1022" s="1"/>
  <c r="AJ1021" s="1"/>
  <c r="AJ1020" s="1"/>
  <c r="AJ1019" s="1"/>
  <c r="AP1025"/>
  <c r="AJ856"/>
  <c r="AJ855" s="1"/>
  <c r="AJ854" s="1"/>
  <c r="AP857"/>
  <c r="AJ665"/>
  <c r="AJ664" s="1"/>
  <c r="AJ663" s="1"/>
  <c r="AJ662" s="1"/>
  <c r="AJ661" s="1"/>
  <c r="AP666"/>
  <c r="AJ535"/>
  <c r="AJ534" s="1"/>
  <c r="AJ533" s="1"/>
  <c r="AJ532" s="1"/>
  <c r="AP536"/>
  <c r="AJ416"/>
  <c r="AJ330"/>
  <c r="AP331"/>
  <c r="AK156"/>
  <c r="AQ157"/>
  <c r="AK14"/>
  <c r="AK13" s="1"/>
  <c r="AK12" s="1"/>
  <c r="AK11" s="1"/>
  <c r="AK10" s="1"/>
  <c r="AK9" s="1"/>
  <c r="AQ15"/>
  <c r="AJ1202"/>
  <c r="AJ1201" s="1"/>
  <c r="AP1203"/>
  <c r="AJ1103"/>
  <c r="AJ1102" s="1"/>
  <c r="AP1104"/>
  <c r="AJ1046"/>
  <c r="AJ1045" s="1"/>
  <c r="AP1047"/>
  <c r="AK912"/>
  <c r="AQ913"/>
  <c r="AK776"/>
  <c r="AK775" s="1"/>
  <c r="AK774" s="1"/>
  <c r="AQ777"/>
  <c r="AK563"/>
  <c r="AK562" s="1"/>
  <c r="AK561" s="1"/>
  <c r="AK560" s="1"/>
  <c r="AK559" s="1"/>
  <c r="AQ564"/>
  <c r="AJ442"/>
  <c r="AJ441" s="1"/>
  <c r="AP443"/>
  <c r="AJ350"/>
  <c r="AJ349" s="1"/>
  <c r="AP351"/>
  <c r="AJ1262"/>
  <c r="AJ1261" s="1"/>
  <c r="AJ1260" s="1"/>
  <c r="AJ1259" s="1"/>
  <c r="AP1263"/>
  <c r="AJ1138"/>
  <c r="AJ1137" s="1"/>
  <c r="AP1139"/>
  <c r="AK1073"/>
  <c r="AK1072" s="1"/>
  <c r="AQ1074"/>
  <c r="AK969"/>
  <c r="AK968" s="1"/>
  <c r="AQ970"/>
  <c r="AK860"/>
  <c r="AK859" s="1"/>
  <c r="AK858" s="1"/>
  <c r="AQ861"/>
  <c r="AK658"/>
  <c r="AK657" s="1"/>
  <c r="AK656" s="1"/>
  <c r="AK655" s="1"/>
  <c r="AK654" s="1"/>
  <c r="AQ659"/>
  <c r="AK528"/>
  <c r="AQ529"/>
  <c r="AK414"/>
  <c r="AQ415"/>
  <c r="AK326"/>
  <c r="AK325" s="1"/>
  <c r="AK324" s="1"/>
  <c r="AQ327"/>
  <c r="AK180"/>
  <c r="AQ181"/>
  <c r="AK52"/>
  <c r="AQ53"/>
  <c r="AK1228"/>
  <c r="AK1227" s="1"/>
  <c r="AQ1229"/>
  <c r="AJ1123"/>
  <c r="AJ1122" s="1"/>
  <c r="AP1124"/>
  <c r="AK1055"/>
  <c r="AK1054" s="1"/>
  <c r="AQ1056"/>
  <c r="AK908"/>
  <c r="AK907" s="1"/>
  <c r="AK906" s="1"/>
  <c r="AQ909"/>
  <c r="AJ776"/>
  <c r="AJ775" s="1"/>
  <c r="AJ774" s="1"/>
  <c r="AP777"/>
  <c r="AJ573"/>
  <c r="AJ572" s="1"/>
  <c r="AJ571" s="1"/>
  <c r="AJ570" s="1"/>
  <c r="AP574"/>
  <c r="AJ451"/>
  <c r="AJ450" s="1"/>
  <c r="AJ449" s="1"/>
  <c r="AP452"/>
  <c r="AK353"/>
  <c r="AK352" s="1"/>
  <c r="AQ354"/>
  <c r="AK273"/>
  <c r="AQ274"/>
  <c r="AK48"/>
  <c r="AQ49"/>
  <c r="AJ1205"/>
  <c r="AJ1204" s="1"/>
  <c r="AP1206"/>
  <c r="AK1100"/>
  <c r="AK1099" s="1"/>
  <c r="AQ1101"/>
  <c r="AJ1049"/>
  <c r="AJ1048" s="1"/>
  <c r="AP1050"/>
  <c r="AJ894"/>
  <c r="AJ893" s="1"/>
  <c r="AP895"/>
  <c r="AJ649"/>
  <c r="AJ648" s="1"/>
  <c r="AJ647" s="1"/>
  <c r="AJ646" s="1"/>
  <c r="AP650"/>
  <c r="AK509"/>
  <c r="AK508" s="1"/>
  <c r="AK507" s="1"/>
  <c r="AK506" s="1"/>
  <c r="AQ510"/>
  <c r="AJ412"/>
  <c r="AP413"/>
  <c r="AK311"/>
  <c r="AQ312"/>
  <c r="AK46"/>
  <c r="AQ47"/>
  <c r="AK1269"/>
  <c r="AK1268" s="1"/>
  <c r="AK1267" s="1"/>
  <c r="AK1266" s="1"/>
  <c r="AK1265" s="1"/>
  <c r="AQ1270"/>
  <c r="AK1141"/>
  <c r="AK1140" s="1"/>
  <c r="AQ1142"/>
  <c r="AJ1079"/>
  <c r="AJ1078" s="1"/>
  <c r="AP1080"/>
  <c r="AJ1014"/>
  <c r="AJ1013" s="1"/>
  <c r="AJ1012" s="1"/>
  <c r="AJ1011" s="1"/>
  <c r="AJ1010" s="1"/>
  <c r="AP1015"/>
  <c r="AJ871"/>
  <c r="AJ870" s="1"/>
  <c r="AJ869" s="1"/>
  <c r="AP872"/>
  <c r="AK724"/>
  <c r="AK723" s="1"/>
  <c r="AK722" s="1"/>
  <c r="AQ725"/>
  <c r="AJ528"/>
  <c r="AP529"/>
  <c r="AJ414"/>
  <c r="AP415"/>
  <c r="AK267"/>
  <c r="AK266" s="1"/>
  <c r="AK265" s="1"/>
  <c r="AQ268"/>
  <c r="AJ1196"/>
  <c r="AP1197"/>
  <c r="AK1091"/>
  <c r="AK1090" s="1"/>
  <c r="AQ1092"/>
  <c r="AK1040"/>
  <c r="AK1039" s="1"/>
  <c r="AQ1041"/>
  <c r="AK897"/>
  <c r="AK896" s="1"/>
  <c r="AQ898"/>
  <c r="AJ772"/>
  <c r="AJ771" s="1"/>
  <c r="AJ770" s="1"/>
  <c r="AP773"/>
  <c r="AJ568"/>
  <c r="AJ567" s="1"/>
  <c r="AJ566" s="1"/>
  <c r="AJ565" s="1"/>
  <c r="AP569"/>
  <c r="AK442"/>
  <c r="AK441" s="1"/>
  <c r="AQ443"/>
  <c r="AK350"/>
  <c r="AK349" s="1"/>
  <c r="AQ351"/>
  <c r="AK242"/>
  <c r="AQ243"/>
  <c r="AK124"/>
  <c r="AQ125"/>
  <c r="AK1236"/>
  <c r="AK1235" s="1"/>
  <c r="AK1234" s="1"/>
  <c r="AK1233" s="1"/>
  <c r="AQ1237"/>
  <c r="AJ1129"/>
  <c r="AJ1128" s="1"/>
  <c r="AP1130"/>
  <c r="AK1061"/>
  <c r="AK1060" s="1"/>
  <c r="AQ1062"/>
  <c r="AK916"/>
  <c r="AQ917"/>
  <c r="AK785"/>
  <c r="AK784" s="1"/>
  <c r="AQ786"/>
  <c r="AJ563"/>
  <c r="AJ562" s="1"/>
  <c r="AJ561" s="1"/>
  <c r="AJ560" s="1"/>
  <c r="AJ559" s="1"/>
  <c r="AP564"/>
  <c r="AK439"/>
  <c r="AK438" s="1"/>
  <c r="AQ440"/>
  <c r="AK347"/>
  <c r="AK346" s="1"/>
  <c r="AQ348"/>
  <c r="AQ238"/>
  <c r="AK236"/>
  <c r="AK21"/>
  <c r="AK20" s="1"/>
  <c r="AQ22"/>
  <c r="AK1249"/>
  <c r="AK1248" s="1"/>
  <c r="AQ1250"/>
  <c r="AK1132"/>
  <c r="AK1131" s="1"/>
  <c r="AQ1133"/>
  <c r="AJ1067"/>
  <c r="AJ1066" s="1"/>
  <c r="AP1068"/>
  <c r="AJ966"/>
  <c r="AJ965" s="1"/>
  <c r="AP967"/>
  <c r="AJ792"/>
  <c r="AJ791" s="1"/>
  <c r="AJ790" s="1"/>
  <c r="AP793"/>
  <c r="AJ632"/>
  <c r="AJ631" s="1"/>
  <c r="AJ630" s="1"/>
  <c r="AP633"/>
  <c r="AK499"/>
  <c r="AK498" s="1"/>
  <c r="AK497" s="1"/>
  <c r="AK496" s="1"/>
  <c r="AQ500"/>
  <c r="AK387"/>
  <c r="AK386" s="1"/>
  <c r="AQ388"/>
  <c r="AK305"/>
  <c r="AK304" s="1"/>
  <c r="AK303" s="1"/>
  <c r="AQ306"/>
  <c r="AK148"/>
  <c r="AK147" s="1"/>
  <c r="AK146" s="1"/>
  <c r="AK145" s="1"/>
  <c r="AQ149"/>
  <c r="AJ395"/>
  <c r="AJ394" s="1"/>
  <c r="AJ393" s="1"/>
  <c r="AP396"/>
  <c r="AK1185"/>
  <c r="AK1184" s="1"/>
  <c r="AQ1186"/>
  <c r="AJ1085"/>
  <c r="AJ1084" s="1"/>
  <c r="AP1086"/>
  <c r="AK1031"/>
  <c r="AK1030" s="1"/>
  <c r="AQ1032"/>
  <c r="AJ882"/>
  <c r="AJ881" s="1"/>
  <c r="AJ880" s="1"/>
  <c r="AP883"/>
  <c r="AJ734"/>
  <c r="AJ733" s="1"/>
  <c r="AP735"/>
  <c r="AJ540"/>
  <c r="AJ539" s="1"/>
  <c r="AJ538" s="1"/>
  <c r="AJ537" s="1"/>
  <c r="AP541"/>
  <c r="AJ428"/>
  <c r="AJ427" s="1"/>
  <c r="AJ426" s="1"/>
  <c r="AP429"/>
  <c r="AK309"/>
  <c r="AQ310"/>
  <c r="AK1231"/>
  <c r="AK1230" s="1"/>
  <c r="AQ1232"/>
  <c r="AJ1126"/>
  <c r="AJ1125" s="1"/>
  <c r="AP1127"/>
  <c r="AK1058"/>
  <c r="AK1057" s="1"/>
  <c r="AQ1059"/>
  <c r="AK948"/>
  <c r="AK947" s="1"/>
  <c r="AQ949"/>
  <c r="AK817"/>
  <c r="AK816" s="1"/>
  <c r="AK815" s="1"/>
  <c r="AQ818"/>
  <c r="AK628"/>
  <c r="AK627" s="1"/>
  <c r="AK626" s="1"/>
  <c r="AQ629"/>
  <c r="AJ499"/>
  <c r="AJ498" s="1"/>
  <c r="AJ497" s="1"/>
  <c r="AJ496" s="1"/>
  <c r="AP500"/>
  <c r="AJ387"/>
  <c r="AJ386" s="1"/>
  <c r="AP388"/>
  <c r="AK289"/>
  <c r="AK288" s="1"/>
  <c r="AK287" s="1"/>
  <c r="AK286" s="1"/>
  <c r="AQ290"/>
  <c r="AK163"/>
  <c r="AQ164"/>
  <c r="AK29"/>
  <c r="AQ30"/>
  <c r="AK1198"/>
  <c r="AQ1199"/>
  <c r="AK1094"/>
  <c r="AK1093" s="1"/>
  <c r="AQ1095"/>
  <c r="AK1043"/>
  <c r="AK1042" s="1"/>
  <c r="AQ1044"/>
  <c r="AK878"/>
  <c r="AK877" s="1"/>
  <c r="AK876" s="1"/>
  <c r="AQ879"/>
  <c r="AK731"/>
  <c r="AK730" s="1"/>
  <c r="AQ732"/>
  <c r="AK545"/>
  <c r="AK544" s="1"/>
  <c r="AK543" s="1"/>
  <c r="AK542" s="1"/>
  <c r="AQ546"/>
  <c r="AK424"/>
  <c r="AK423" s="1"/>
  <c r="AK422" s="1"/>
  <c r="AQ425"/>
  <c r="AK335"/>
  <c r="AK334" s="1"/>
  <c r="AQ336"/>
  <c r="AK232"/>
  <c r="AQ233"/>
  <c r="AK1070"/>
  <c r="AK1069" s="1"/>
  <c r="AQ1071"/>
  <c r="AK1182"/>
  <c r="AK1181" s="1"/>
  <c r="AQ1183"/>
  <c r="AJ1088"/>
  <c r="AJ1087" s="1"/>
  <c r="AP1089"/>
  <c r="AK1034"/>
  <c r="AK1033" s="1"/>
  <c r="AQ1035"/>
  <c r="AJ867"/>
  <c r="AJ866" s="1"/>
  <c r="AJ865" s="1"/>
  <c r="AP868"/>
  <c r="AJ623"/>
  <c r="AJ622" s="1"/>
  <c r="AJ621" s="1"/>
  <c r="AJ620" s="1"/>
  <c r="AP624"/>
  <c r="AK485"/>
  <c r="AK484" s="1"/>
  <c r="AK483" s="1"/>
  <c r="AK482" s="1"/>
  <c r="AQ486"/>
  <c r="AK379"/>
  <c r="AK378" s="1"/>
  <c r="AK377" s="1"/>
  <c r="AK376" s="1"/>
  <c r="AQ380"/>
  <c r="AK271"/>
  <c r="AQ272"/>
  <c r="AK115"/>
  <c r="AK114" s="1"/>
  <c r="AK113" s="1"/>
  <c r="AK112" s="1"/>
  <c r="AQ116"/>
  <c r="AK1245"/>
  <c r="AK1244" s="1"/>
  <c r="AK1243" s="1"/>
  <c r="AQ1246"/>
  <c r="AK1129"/>
  <c r="AK1128" s="1"/>
  <c r="AQ1130"/>
  <c r="AJ1064"/>
  <c r="AJ1063" s="1"/>
  <c r="AP1065"/>
  <c r="AJ959"/>
  <c r="AJ958" s="1"/>
  <c r="AP960"/>
  <c r="AJ840"/>
  <c r="AJ839" s="1"/>
  <c r="AJ838" s="1"/>
  <c r="AJ837" s="1"/>
  <c r="AP841"/>
  <c r="AJ637"/>
  <c r="AJ636" s="1"/>
  <c r="AJ635" s="1"/>
  <c r="AJ634" s="1"/>
  <c r="AP638"/>
  <c r="AK494"/>
  <c r="AK493" s="1"/>
  <c r="AK492" s="1"/>
  <c r="AK491" s="1"/>
  <c r="AQ495"/>
  <c r="AK384"/>
  <c r="AK383" s="1"/>
  <c r="AQ385"/>
  <c r="AJ1279"/>
  <c r="AJ1278" s="1"/>
  <c r="AJ1277" s="1"/>
  <c r="AJ1276" s="1"/>
  <c r="AJ1275" s="1"/>
  <c r="AJ1274" s="1"/>
  <c r="AJ1272" s="1"/>
  <c r="AP1280"/>
  <c r="AJ1179"/>
  <c r="AJ1178" s="1"/>
  <c r="AP1180"/>
  <c r="AK1079"/>
  <c r="AK1078" s="1"/>
  <c r="AQ1080"/>
  <c r="AK1014"/>
  <c r="AK1013" s="1"/>
  <c r="AK1012" s="1"/>
  <c r="AK1011" s="1"/>
  <c r="AK1010" s="1"/>
  <c r="AQ1015"/>
  <c r="AK871"/>
  <c r="AK870" s="1"/>
  <c r="AK869" s="1"/>
  <c r="AQ872"/>
  <c r="AJ728"/>
  <c r="AJ727" s="1"/>
  <c r="AP729"/>
  <c r="AK540"/>
  <c r="AK539" s="1"/>
  <c r="AK538" s="1"/>
  <c r="AK537" s="1"/>
  <c r="AQ541"/>
  <c r="AK428"/>
  <c r="AK427" s="1"/>
  <c r="AK426" s="1"/>
  <c r="AK421" s="1"/>
  <c r="AK420" s="1"/>
  <c r="AQ429"/>
  <c r="AK332"/>
  <c r="AQ333"/>
  <c r="AK99"/>
  <c r="AQ100"/>
  <c r="AJ1269"/>
  <c r="AJ1268" s="1"/>
  <c r="AJ1267" s="1"/>
  <c r="AJ1266" s="1"/>
  <c r="AJ1265" s="1"/>
  <c r="AP1270"/>
  <c r="AJ1141"/>
  <c r="AJ1140" s="1"/>
  <c r="AP1142"/>
  <c r="AK1076"/>
  <c r="AK1075" s="1"/>
  <c r="AQ1077"/>
  <c r="AK977"/>
  <c r="AK976" s="1"/>
  <c r="AK975" s="1"/>
  <c r="AQ978"/>
  <c r="AK821"/>
  <c r="AK820" s="1"/>
  <c r="AK819" s="1"/>
  <c r="AQ822"/>
  <c r="AK623"/>
  <c r="AK622" s="1"/>
  <c r="AK621" s="1"/>
  <c r="AK620" s="1"/>
  <c r="AQ624"/>
  <c r="AJ480"/>
  <c r="AJ479" s="1"/>
  <c r="AJ478" s="1"/>
  <c r="AJ477" s="1"/>
  <c r="AP481"/>
  <c r="AK359"/>
  <c r="AK358" s="1"/>
  <c r="AQ360"/>
  <c r="AK282"/>
  <c r="AK281" s="1"/>
  <c r="AK280" s="1"/>
  <c r="AK279" s="1"/>
  <c r="AK278" s="1"/>
  <c r="AQ283"/>
  <c r="AK101"/>
  <c r="AQ102"/>
  <c r="AK691"/>
  <c r="AK690" s="1"/>
  <c r="AK689" s="1"/>
  <c r="AK675" s="1"/>
  <c r="AK674" s="1"/>
  <c r="AQ692"/>
  <c r="AK33"/>
  <c r="AQ35"/>
  <c r="AJ1228"/>
  <c r="AJ1227" s="1"/>
  <c r="AP1229"/>
  <c r="AK1115"/>
  <c r="AK1114" s="1"/>
  <c r="AK1113" s="1"/>
  <c r="AK1112" s="1"/>
  <c r="AQ1116"/>
  <c r="AJ1055"/>
  <c r="AJ1054" s="1"/>
  <c r="AP1056"/>
  <c r="AK904"/>
  <c r="AK903" s="1"/>
  <c r="AK902" s="1"/>
  <c r="AQ905"/>
  <c r="AK772"/>
  <c r="AK771" s="1"/>
  <c r="AK770" s="1"/>
  <c r="AQ773"/>
  <c r="AK581"/>
  <c r="AK580" s="1"/>
  <c r="AK576" s="1"/>
  <c r="AK575" s="1"/>
  <c r="AQ582"/>
  <c r="AK475"/>
  <c r="AK474" s="1"/>
  <c r="AK473" s="1"/>
  <c r="AK472" s="1"/>
  <c r="AK471" s="1"/>
  <c r="AQ476"/>
  <c r="AJ359"/>
  <c r="AJ358" s="1"/>
  <c r="AP360"/>
  <c r="AK254"/>
  <c r="AK253" s="1"/>
  <c r="AQ255"/>
  <c r="AK97"/>
  <c r="AK96" s="1"/>
  <c r="AK95" s="1"/>
  <c r="AK94" s="1"/>
  <c r="AK93" s="1"/>
  <c r="AQ98"/>
  <c r="AK1252"/>
  <c r="AK1251" s="1"/>
  <c r="AQ1253"/>
  <c r="AK1135"/>
  <c r="AK1134" s="1"/>
  <c r="AQ1136"/>
  <c r="AJ1073"/>
  <c r="AJ1072" s="1"/>
  <c r="AP1074"/>
  <c r="AJ969"/>
  <c r="AJ968" s="1"/>
  <c r="AP970"/>
  <c r="AJ860"/>
  <c r="AJ859" s="1"/>
  <c r="AJ858" s="1"/>
  <c r="AP861"/>
  <c r="AJ658"/>
  <c r="AJ657" s="1"/>
  <c r="AJ656" s="1"/>
  <c r="AJ655" s="1"/>
  <c r="AJ654" s="1"/>
  <c r="AP659"/>
  <c r="AK504"/>
  <c r="AK503" s="1"/>
  <c r="AK502" s="1"/>
  <c r="AK501" s="1"/>
  <c r="AQ505"/>
  <c r="AJ408"/>
  <c r="AJ407" s="1"/>
  <c r="AJ406" s="1"/>
  <c r="AP409"/>
  <c r="AK168"/>
  <c r="AK167" s="1"/>
  <c r="AQ169"/>
  <c r="AK1202"/>
  <c r="AK1201" s="1"/>
  <c r="AQ1203"/>
  <c r="AK1103"/>
  <c r="AK1102" s="1"/>
  <c r="AQ1104"/>
  <c r="AK1046"/>
  <c r="AK1045" s="1"/>
  <c r="AQ1047"/>
  <c r="AK914"/>
  <c r="AQ915"/>
  <c r="AK781"/>
  <c r="AK780" s="1"/>
  <c r="AK779" s="1"/>
  <c r="AQ782"/>
  <c r="AJ581"/>
  <c r="AJ580" s="1"/>
  <c r="AJ576" s="1"/>
  <c r="AJ575" s="1"/>
  <c r="AP582"/>
  <c r="AJ475"/>
  <c r="AJ474" s="1"/>
  <c r="AJ473" s="1"/>
  <c r="AJ472" s="1"/>
  <c r="AJ471" s="1"/>
  <c r="AP476"/>
  <c r="AK356"/>
  <c r="AK355" s="1"/>
  <c r="AQ357"/>
  <c r="AK251"/>
  <c r="AK250" s="1"/>
  <c r="AQ252"/>
  <c r="AK129"/>
  <c r="AK128" s="1"/>
  <c r="AQ130"/>
  <c r="AJ14"/>
  <c r="AJ13" s="1"/>
  <c r="AJ12" s="1"/>
  <c r="AJ11" s="1"/>
  <c r="AJ10" s="1"/>
  <c r="AJ9" s="1"/>
  <c r="AP15"/>
  <c r="AK1287"/>
  <c r="AK1286" s="1"/>
  <c r="AQ1288"/>
  <c r="AJ1185"/>
  <c r="AJ1184" s="1"/>
  <c r="AP1186"/>
  <c r="AK1082"/>
  <c r="AK1081" s="1"/>
  <c r="AQ1083"/>
  <c r="AK1024"/>
  <c r="AK1023" s="1"/>
  <c r="AK1022" s="1"/>
  <c r="AK1021" s="1"/>
  <c r="AK1020" s="1"/>
  <c r="AK1019" s="1"/>
  <c r="AQ1025"/>
  <c r="AK856"/>
  <c r="AK855" s="1"/>
  <c r="AK854" s="1"/>
  <c r="AK853" s="1"/>
  <c r="AK852" s="1"/>
  <c r="AQ857"/>
  <c r="AK665"/>
  <c r="AK664" s="1"/>
  <c r="AK663" s="1"/>
  <c r="AK662" s="1"/>
  <c r="AK661" s="1"/>
  <c r="AQ666"/>
  <c r="AK526"/>
  <c r="AK525" s="1"/>
  <c r="AK524" s="1"/>
  <c r="AK523" s="1"/>
  <c r="AQ527"/>
  <c r="AK412"/>
  <c r="AQ413"/>
  <c r="AJ313"/>
  <c r="AP314"/>
  <c r="AK178"/>
  <c r="AQ179"/>
  <c r="AK1262"/>
  <c r="AK1261" s="1"/>
  <c r="AK1260" s="1"/>
  <c r="AK1259" s="1"/>
  <c r="AQ1263"/>
  <c r="AK1138"/>
  <c r="AK1137" s="1"/>
  <c r="AQ1139"/>
  <c r="AJ1076"/>
  <c r="AJ1075" s="1"/>
  <c r="AP1077"/>
  <c r="AJ977"/>
  <c r="AJ976" s="1"/>
  <c r="AJ975" s="1"/>
  <c r="AP978"/>
  <c r="AJ821"/>
  <c r="AJ820" s="1"/>
  <c r="AJ819" s="1"/>
  <c r="AP822"/>
  <c r="AK568"/>
  <c r="AK567" s="1"/>
  <c r="AK566" s="1"/>
  <c r="AK565" s="1"/>
  <c r="AQ569"/>
  <c r="AK447"/>
  <c r="AK446" s="1"/>
  <c r="AK445" s="1"/>
  <c r="AQ448"/>
  <c r="AJ353"/>
  <c r="AJ352" s="1"/>
  <c r="AP354"/>
  <c r="AK244"/>
  <c r="AQ245"/>
  <c r="AK31"/>
  <c r="AQ32"/>
  <c r="AJ1209"/>
  <c r="AJ1208" s="1"/>
  <c r="AJ1207" s="1"/>
  <c r="AP1210"/>
  <c r="AK1097"/>
  <c r="AK1096" s="1"/>
  <c r="AQ1098"/>
  <c r="AJ1052"/>
  <c r="AJ1051" s="1"/>
  <c r="AP1053"/>
  <c r="AJ938"/>
  <c r="AJ937" s="1"/>
  <c r="AP939"/>
  <c r="AJ788"/>
  <c r="AJ787" s="1"/>
  <c r="AP789"/>
  <c r="AK573"/>
  <c r="AK572" s="1"/>
  <c r="AK571" s="1"/>
  <c r="AK570" s="1"/>
  <c r="AQ574"/>
  <c r="AK451"/>
  <c r="AK450" s="1"/>
  <c r="AK449" s="1"/>
  <c r="AQ452"/>
  <c r="AJ356"/>
  <c r="AJ355" s="1"/>
  <c r="AP357"/>
  <c r="AJ1249"/>
  <c r="AJ1248" s="1"/>
  <c r="AP1250"/>
  <c r="AJ1132"/>
  <c r="AJ1131" s="1"/>
  <c r="AP1133"/>
  <c r="AK1064"/>
  <c r="AK1063" s="1"/>
  <c r="AQ1065"/>
  <c r="AK959"/>
  <c r="AK958" s="1"/>
  <c r="AQ960"/>
  <c r="AK840"/>
  <c r="AK839" s="1"/>
  <c r="AK838" s="1"/>
  <c r="AK837" s="1"/>
  <c r="AQ841"/>
  <c r="AK637"/>
  <c r="AK636" s="1"/>
  <c r="AK635" s="1"/>
  <c r="AK634" s="1"/>
  <c r="AQ638"/>
  <c r="AJ509"/>
  <c r="AJ508" s="1"/>
  <c r="AJ507" s="1"/>
  <c r="AJ506" s="1"/>
  <c r="AP510"/>
  <c r="AK408"/>
  <c r="AK407" s="1"/>
  <c r="AK406" s="1"/>
  <c r="AQ409"/>
  <c r="AK299"/>
  <c r="AK298" s="1"/>
  <c r="AK297" s="1"/>
  <c r="AQ300"/>
  <c r="AK176"/>
  <c r="AK175" s="1"/>
  <c r="AQ177"/>
  <c r="AJ1190"/>
  <c r="AJ1189" s="1"/>
  <c r="AP1191"/>
  <c r="AK1088"/>
  <c r="AK1087" s="1"/>
  <c r="AQ1089"/>
  <c r="AK1037"/>
  <c r="AK1036" s="1"/>
  <c r="AQ1038"/>
  <c r="AK867"/>
  <c r="AK866" s="1"/>
  <c r="AK865" s="1"/>
  <c r="AQ868"/>
  <c r="AK649"/>
  <c r="AK648" s="1"/>
  <c r="AK647" s="1"/>
  <c r="AK646" s="1"/>
  <c r="AQ650"/>
  <c r="AJ504"/>
  <c r="AJ503" s="1"/>
  <c r="AJ502" s="1"/>
  <c r="AJ501" s="1"/>
  <c r="AP505"/>
  <c r="AK398"/>
  <c r="AK397" s="1"/>
  <c r="AQ399"/>
  <c r="AJ309"/>
  <c r="AP310"/>
  <c r="AK161"/>
  <c r="AQ162"/>
  <c r="AJ738"/>
  <c r="AJ737" s="1"/>
  <c r="AJ736" s="1"/>
  <c r="AP739"/>
  <c r="AK1196"/>
  <c r="AQ1197"/>
  <c r="AJ1094"/>
  <c r="AJ1093" s="1"/>
  <c r="AP1095"/>
  <c r="AJ1043"/>
  <c r="AJ1042" s="1"/>
  <c r="AP1044"/>
  <c r="AJ878"/>
  <c r="AJ877" s="1"/>
  <c r="AJ876" s="1"/>
  <c r="AJ875" s="1"/>
  <c r="AP879"/>
  <c r="AK728"/>
  <c r="AK727" s="1"/>
  <c r="AQ729"/>
  <c r="AK557"/>
  <c r="AK556" s="1"/>
  <c r="AK555" s="1"/>
  <c r="AK554" s="1"/>
  <c r="AQ558"/>
  <c r="AJ439"/>
  <c r="AJ438" s="1"/>
  <c r="AJ437" s="1"/>
  <c r="AP440"/>
  <c r="AJ347"/>
  <c r="AJ346" s="1"/>
  <c r="AJ345" s="1"/>
  <c r="AP348"/>
  <c r="AK183"/>
  <c r="AQ184"/>
  <c r="AK27"/>
  <c r="AQ28"/>
  <c r="AJ1231"/>
  <c r="AJ1230" s="1"/>
  <c r="AP1232"/>
  <c r="AK1123"/>
  <c r="AK1122" s="1"/>
  <c r="AQ1124"/>
  <c r="AJ1058"/>
  <c r="AJ1057" s="1"/>
  <c r="AP1059"/>
  <c r="AK945"/>
  <c r="AK944" s="1"/>
  <c r="AQ946"/>
  <c r="AK813"/>
  <c r="AK812" s="1"/>
  <c r="AK811" s="1"/>
  <c r="AK810" s="1"/>
  <c r="AQ814"/>
  <c r="AJ628"/>
  <c r="AJ627" s="1"/>
  <c r="AJ626" s="1"/>
  <c r="AP629"/>
  <c r="AK480"/>
  <c r="AK479" s="1"/>
  <c r="AK478" s="1"/>
  <c r="AK477" s="1"/>
  <c r="AQ481"/>
  <c r="AJ373"/>
  <c r="AJ372" s="1"/>
  <c r="AJ371" s="1"/>
  <c r="AJ370" s="1"/>
  <c r="AP374"/>
  <c r="AJ1070"/>
  <c r="AJ1069" s="1"/>
  <c r="AP1071"/>
  <c r="AJ1182"/>
  <c r="AJ1181" s="1"/>
  <c r="AP1183"/>
  <c r="AK1085"/>
  <c r="AK1084" s="1"/>
  <c r="AQ1086"/>
  <c r="AJ1034"/>
  <c r="AJ1033" s="1"/>
  <c r="AP1035"/>
  <c r="AK882"/>
  <c r="AK881" s="1"/>
  <c r="AK880" s="1"/>
  <c r="AK875" s="1"/>
  <c r="AQ883"/>
  <c r="AK734"/>
  <c r="AK733" s="1"/>
  <c r="AQ735"/>
  <c r="AJ557"/>
  <c r="AJ556" s="1"/>
  <c r="AJ555" s="1"/>
  <c r="AJ554" s="1"/>
  <c r="AP558"/>
  <c r="AK435"/>
  <c r="AK434" s="1"/>
  <c r="AK433" s="1"/>
  <c r="AQ436"/>
  <c r="AK343"/>
  <c r="AK342" s="1"/>
  <c r="AK341" s="1"/>
  <c r="AQ344"/>
  <c r="AK234"/>
  <c r="AQ235"/>
  <c r="AK108"/>
  <c r="AK107" s="1"/>
  <c r="AK106" s="1"/>
  <c r="AK105" s="1"/>
  <c r="AK104" s="1"/>
  <c r="AQ109"/>
  <c r="AJ1252"/>
  <c r="AJ1251" s="1"/>
  <c r="AP1253"/>
  <c r="AJ1135"/>
  <c r="AJ1134" s="1"/>
  <c r="AP1136"/>
  <c r="AK1067"/>
  <c r="AK1066" s="1"/>
  <c r="AQ1068"/>
  <c r="AK966"/>
  <c r="AK965" s="1"/>
  <c r="AQ967"/>
  <c r="AK792"/>
  <c r="AK791" s="1"/>
  <c r="AK790" s="1"/>
  <c r="AQ793"/>
  <c r="AK632"/>
  <c r="AK631" s="1"/>
  <c r="AK630" s="1"/>
  <c r="AQ633"/>
  <c r="AJ494"/>
  <c r="AJ493" s="1"/>
  <c r="AJ492" s="1"/>
  <c r="AJ491" s="1"/>
  <c r="AP495"/>
  <c r="AJ384"/>
  <c r="AJ383" s="1"/>
  <c r="AP385"/>
  <c r="AK294"/>
  <c r="AK293" s="1"/>
  <c r="AK292" s="1"/>
  <c r="AK291" s="1"/>
  <c r="AQ295"/>
  <c r="AK126"/>
  <c r="AQ127"/>
  <c r="AJ1236"/>
  <c r="AJ1235" s="1"/>
  <c r="AJ1234" s="1"/>
  <c r="AJ1233" s="1"/>
  <c r="AP1237"/>
  <c r="AK1126"/>
  <c r="AK1125" s="1"/>
  <c r="AQ1127"/>
  <c r="AJ1061"/>
  <c r="AJ1060" s="1"/>
  <c r="AP1062"/>
  <c r="AJ916"/>
  <c r="AP917"/>
  <c r="AJ785"/>
  <c r="AJ784" s="1"/>
  <c r="AP786"/>
  <c r="AJ545"/>
  <c r="AJ544" s="1"/>
  <c r="AJ543" s="1"/>
  <c r="AJ542" s="1"/>
  <c r="AP546"/>
  <c r="AJ424"/>
  <c r="AJ423" s="1"/>
  <c r="AJ422" s="1"/>
  <c r="AP425"/>
  <c r="AJ335"/>
  <c r="AJ334" s="1"/>
  <c r="AP336"/>
  <c r="AK165"/>
  <c r="AQ166"/>
  <c r="AK120"/>
  <c r="AK119" s="1"/>
  <c r="AK118" s="1"/>
  <c r="AQ121"/>
  <c r="AK1190"/>
  <c r="AK1189" s="1"/>
  <c r="AQ1191"/>
  <c r="AJ1091"/>
  <c r="AJ1090" s="1"/>
  <c r="AP1092"/>
  <c r="AJ1040"/>
  <c r="AJ1039" s="1"/>
  <c r="AP1041"/>
  <c r="AJ897"/>
  <c r="AJ896" s="1"/>
  <c r="AP898"/>
  <c r="AK768"/>
  <c r="AK767" s="1"/>
  <c r="AK766" s="1"/>
  <c r="AQ769"/>
  <c r="AK550"/>
  <c r="AK549" s="1"/>
  <c r="AK548" s="1"/>
  <c r="AK547" s="1"/>
  <c r="AQ551"/>
  <c r="AJ435"/>
  <c r="AJ434" s="1"/>
  <c r="AJ433" s="1"/>
  <c r="AP436"/>
  <c r="AK313"/>
  <c r="AQ314"/>
  <c r="AK1209"/>
  <c r="AK1208" s="1"/>
  <c r="AK1207" s="1"/>
  <c r="AQ1210"/>
  <c r="AJ1115"/>
  <c r="AJ1114" s="1"/>
  <c r="AJ1113" s="1"/>
  <c r="AJ1112" s="1"/>
  <c r="AP1116"/>
  <c r="AK1052"/>
  <c r="AK1051" s="1"/>
  <c r="AQ1053"/>
  <c r="AK938"/>
  <c r="AK937" s="1"/>
  <c r="AQ939"/>
  <c r="AK788"/>
  <c r="AK787" s="1"/>
  <c r="AQ789"/>
  <c r="AK613"/>
  <c r="AK612" s="1"/>
  <c r="AQ614"/>
  <c r="AJ485"/>
  <c r="AJ484" s="1"/>
  <c r="AJ483" s="1"/>
  <c r="AJ482" s="1"/>
  <c r="AP486"/>
  <c r="AK373"/>
  <c r="AK372" s="1"/>
  <c r="AK371" s="1"/>
  <c r="AK370" s="1"/>
  <c r="AQ374"/>
  <c r="AK275"/>
  <c r="AQ276"/>
  <c r="AK154"/>
  <c r="AK153" s="1"/>
  <c r="AK152" s="1"/>
  <c r="AK151" s="1"/>
  <c r="AQ155"/>
  <c r="AK24"/>
  <c r="AK23" s="1"/>
  <c r="AQ25"/>
  <c r="AK1205"/>
  <c r="AK1204" s="1"/>
  <c r="AQ1206"/>
  <c r="AJ1097"/>
  <c r="AJ1096" s="1"/>
  <c r="AP1098"/>
  <c r="AK1049"/>
  <c r="AK1048" s="1"/>
  <c r="AQ1050"/>
  <c r="AK894"/>
  <c r="AK893" s="1"/>
  <c r="AQ895"/>
  <c r="AJ724"/>
  <c r="AJ723" s="1"/>
  <c r="AJ722" s="1"/>
  <c r="AP725"/>
  <c r="AK535"/>
  <c r="AK534" s="1"/>
  <c r="AK533" s="1"/>
  <c r="AK532" s="1"/>
  <c r="AQ536"/>
  <c r="AK416"/>
  <c r="AK330"/>
  <c r="AQ331"/>
  <c r="AK185"/>
  <c r="AQ186"/>
  <c r="AK738"/>
  <c r="AK737" s="1"/>
  <c r="AK736" s="1"/>
  <c r="AQ739"/>
  <c r="AK187"/>
  <c r="AQ189"/>
  <c r="AE1195"/>
  <c r="AE1188" s="1"/>
  <c r="AE1187" s="1"/>
  <c r="AE1175" s="1"/>
  <c r="AE270"/>
  <c r="AE269" s="1"/>
  <c r="AE264" s="1"/>
  <c r="AE263" s="1"/>
  <c r="H1294"/>
  <c r="Y174"/>
  <c r="Y158" s="1"/>
  <c r="Y150" s="1"/>
  <c r="Y111" s="1"/>
  <c r="Y7" s="1"/>
  <c r="K1294"/>
  <c r="AE96"/>
  <c r="AE95" s="1"/>
  <c r="AE94" s="1"/>
  <c r="AE93" s="1"/>
  <c r="Y261"/>
  <c r="AE160"/>
  <c r="AE159" s="1"/>
  <c r="AD652"/>
  <c r="M1017"/>
  <c r="J1294"/>
  <c r="Y375"/>
  <c r="Y369" s="1"/>
  <c r="Y320" s="1"/>
  <c r="Y1175"/>
  <c r="Y1017" s="1"/>
  <c r="AD126"/>
  <c r="AJ127"/>
  <c r="AD234"/>
  <c r="AJ235"/>
  <c r="AD31"/>
  <c r="AJ32"/>
  <c r="AE1241"/>
  <c r="AE1239" s="1"/>
  <c r="AD294"/>
  <c r="AD293" s="1"/>
  <c r="AD292" s="1"/>
  <c r="AD291" s="1"/>
  <c r="AJ295"/>
  <c r="AD115"/>
  <c r="AD114" s="1"/>
  <c r="AD113" s="1"/>
  <c r="AD112" s="1"/>
  <c r="AJ116"/>
  <c r="AD21"/>
  <c r="AD20" s="1"/>
  <c r="AJ22"/>
  <c r="AD275"/>
  <c r="AJ276"/>
  <c r="AD52"/>
  <c r="AJ53"/>
  <c r="AD282"/>
  <c r="AD281" s="1"/>
  <c r="AD280" s="1"/>
  <c r="AD279" s="1"/>
  <c r="AD278" s="1"/>
  <c r="AJ283"/>
  <c r="AD97"/>
  <c r="AJ98"/>
  <c r="AD299"/>
  <c r="AD298" s="1"/>
  <c r="AD297" s="1"/>
  <c r="AJ300"/>
  <c r="AD163"/>
  <c r="AJ164"/>
  <c r="AD267"/>
  <c r="AD266" s="1"/>
  <c r="AD265" s="1"/>
  <c r="AJ268"/>
  <c r="AD29"/>
  <c r="AJ30"/>
  <c r="AE610"/>
  <c r="AE609" s="1"/>
  <c r="AE608" s="1"/>
  <c r="AE607" s="1"/>
  <c r="AE553" s="1"/>
  <c r="AK611"/>
  <c r="AD178"/>
  <c r="AJ179"/>
  <c r="AD610"/>
  <c r="AD609" s="1"/>
  <c r="AJ611"/>
  <c r="AD251"/>
  <c r="AD250" s="1"/>
  <c r="AJ252"/>
  <c r="AD289"/>
  <c r="AD288" s="1"/>
  <c r="AD287" s="1"/>
  <c r="AD286" s="1"/>
  <c r="AJ290"/>
  <c r="AE675"/>
  <c r="AE674" s="1"/>
  <c r="AE45"/>
  <c r="AE44" s="1"/>
  <c r="AE43" s="1"/>
  <c r="AE42" s="1"/>
  <c r="AE41" s="1"/>
  <c r="AE122"/>
  <c r="AE117" s="1"/>
  <c r="AE437"/>
  <c r="AE432" s="1"/>
  <c r="AE431" s="1"/>
  <c r="AD954"/>
  <c r="AD1177"/>
  <c r="AD1176" s="1"/>
  <c r="AE421"/>
  <c r="AE420" s="1"/>
  <c r="AJ35"/>
  <c r="AD33"/>
  <c r="AD271"/>
  <c r="AJ272"/>
  <c r="AK437"/>
  <c r="AJ864"/>
  <c r="AJ863" s="1"/>
  <c r="AD236"/>
  <c r="AJ238"/>
  <c r="AD242"/>
  <c r="AJ243"/>
  <c r="AD101"/>
  <c r="AJ102"/>
  <c r="AD27"/>
  <c r="AJ28"/>
  <c r="AD343"/>
  <c r="AD342" s="1"/>
  <c r="AD341" s="1"/>
  <c r="AJ344"/>
  <c r="AD232"/>
  <c r="AJ233"/>
  <c r="AD168"/>
  <c r="AD167" s="1"/>
  <c r="AJ169"/>
  <c r="AD154"/>
  <c r="AJ155"/>
  <c r="AD108"/>
  <c r="AD107" s="1"/>
  <c r="AD106" s="1"/>
  <c r="AD105" s="1"/>
  <c r="AD104" s="1"/>
  <c r="AJ109"/>
  <c r="AD332"/>
  <c r="AD329" s="1"/>
  <c r="AD328" s="1"/>
  <c r="AJ333"/>
  <c r="AD180"/>
  <c r="AJ181"/>
  <c r="AD148"/>
  <c r="AD147" s="1"/>
  <c r="AD146" s="1"/>
  <c r="AD145" s="1"/>
  <c r="AJ149"/>
  <c r="AD24"/>
  <c r="AD23" s="1"/>
  <c r="AJ25"/>
  <c r="AJ189"/>
  <c r="AD187"/>
  <c r="AD311"/>
  <c r="AD308" s="1"/>
  <c r="AD307" s="1"/>
  <c r="AJ312"/>
  <c r="AD129"/>
  <c r="AD128" s="1"/>
  <c r="AJ130"/>
  <c r="AD99"/>
  <c r="AJ100"/>
  <c r="AE853"/>
  <c r="AE852" s="1"/>
  <c r="AE525"/>
  <c r="AE524" s="1"/>
  <c r="AE523" s="1"/>
  <c r="AE490" s="1"/>
  <c r="AE954"/>
  <c r="AE175"/>
  <c r="AE174" s="1"/>
  <c r="AD625"/>
  <c r="AD619" s="1"/>
  <c r="AE765"/>
  <c r="AE936"/>
  <c r="AE153"/>
  <c r="AE152" s="1"/>
  <c r="AE151" s="1"/>
  <c r="AE892"/>
  <c r="AE891" s="1"/>
  <c r="AE874" s="1"/>
  <c r="AE531"/>
  <c r="AE329"/>
  <c r="AE328" s="1"/>
  <c r="AE323" s="1"/>
  <c r="AE322" s="1"/>
  <c r="X26"/>
  <c r="X19" s="1"/>
  <c r="X18" s="1"/>
  <c r="X17" s="1"/>
  <c r="Y672"/>
  <c r="X231"/>
  <c r="X230" s="1"/>
  <c r="X229" s="1"/>
  <c r="X96"/>
  <c r="X95" s="1"/>
  <c r="X94" s="1"/>
  <c r="X93" s="1"/>
  <c r="I1294"/>
  <c r="F909"/>
  <c r="L909" s="1"/>
  <c r="F905"/>
  <c r="L905" s="1"/>
  <c r="F1231"/>
  <c r="F1230" s="1"/>
  <c r="F1228"/>
  <c r="F1227" s="1"/>
  <c r="BH75" l="1"/>
  <c r="AJ652"/>
  <c r="CS1001"/>
  <c r="CS50"/>
  <c r="CR990"/>
  <c r="CV991"/>
  <c r="CR50"/>
  <c r="CV50" s="1"/>
  <c r="CV51"/>
  <c r="CM956"/>
  <c r="CM955" s="1"/>
  <c r="CS957"/>
  <c r="CL1001"/>
  <c r="CL1000" s="1"/>
  <c r="CR1002"/>
  <c r="CM990"/>
  <c r="CM989" s="1"/>
  <c r="CM984" s="1"/>
  <c r="CS991"/>
  <c r="AK45"/>
  <c r="AK44" s="1"/>
  <c r="AK43" s="1"/>
  <c r="AK42" s="1"/>
  <c r="AK41" s="1"/>
  <c r="CG1165"/>
  <c r="CM1166"/>
  <c r="CF956"/>
  <c r="CL957"/>
  <c r="CG955"/>
  <c r="CG989"/>
  <c r="BB190"/>
  <c r="CF227"/>
  <c r="CL228"/>
  <c r="AJ411"/>
  <c r="AJ410" s="1"/>
  <c r="AJ405" s="1"/>
  <c r="AK652"/>
  <c r="AD874"/>
  <c r="CG578"/>
  <c r="CM579"/>
  <c r="CF984"/>
  <c r="CF578"/>
  <c r="CL579"/>
  <c r="CG227"/>
  <c r="CM228"/>
  <c r="CF1000"/>
  <c r="AE1027"/>
  <c r="AE1017" s="1"/>
  <c r="AK411"/>
  <c r="AK410" s="1"/>
  <c r="AK405" s="1"/>
  <c r="AK308"/>
  <c r="AK307" s="1"/>
  <c r="AK296" s="1"/>
  <c r="AJ382"/>
  <c r="AK1195"/>
  <c r="AK241"/>
  <c r="AK911"/>
  <c r="AK910" s="1"/>
  <c r="AK1247"/>
  <c r="AK1242" s="1"/>
  <c r="AK1241" s="1"/>
  <c r="AK1239" s="1"/>
  <c r="CA137"/>
  <c r="CG138"/>
  <c r="CA140"/>
  <c r="CG141"/>
  <c r="BZ137"/>
  <c r="CF138"/>
  <c r="CA143"/>
  <c r="CG144"/>
  <c r="BZ955"/>
  <c r="CA226"/>
  <c r="CA984"/>
  <c r="BZ140"/>
  <c r="CF141"/>
  <c r="BZ1165"/>
  <c r="CF1166"/>
  <c r="BZ143"/>
  <c r="CF144"/>
  <c r="CA1164"/>
  <c r="BZ577"/>
  <c r="BO194"/>
  <c r="CA577"/>
  <c r="BZ226"/>
  <c r="BT135"/>
  <c r="BI190"/>
  <c r="BH190"/>
  <c r="BU212"/>
  <c r="CA213"/>
  <c r="BT215"/>
  <c r="BZ216"/>
  <c r="BT200"/>
  <c r="BZ201"/>
  <c r="BU202"/>
  <c r="CA203"/>
  <c r="BT65"/>
  <c r="BZ66"/>
  <c r="BT212"/>
  <c r="BZ213"/>
  <c r="BU67"/>
  <c r="CA68"/>
  <c r="BU73"/>
  <c r="BU72" s="1"/>
  <c r="CA74"/>
  <c r="BU83"/>
  <c r="CA84"/>
  <c r="BU197"/>
  <c r="CA198"/>
  <c r="BT210"/>
  <c r="BZ211"/>
  <c r="BT219"/>
  <c r="BZ220"/>
  <c r="BT192"/>
  <c r="BT191" s="1"/>
  <c r="BZ193"/>
  <c r="BT217"/>
  <c r="BZ218"/>
  <c r="BU195"/>
  <c r="CA196"/>
  <c r="BT202"/>
  <c r="BZ203"/>
  <c r="BU215"/>
  <c r="CA216"/>
  <c r="BT67"/>
  <c r="BZ68"/>
  <c r="BU210"/>
  <c r="CA211"/>
  <c r="BU219"/>
  <c r="CA220"/>
  <c r="BU205"/>
  <c r="BU204" s="1"/>
  <c r="CA206"/>
  <c r="BT205"/>
  <c r="BT204" s="1"/>
  <c r="BZ206"/>
  <c r="BU217"/>
  <c r="CA218"/>
  <c r="BU192"/>
  <c r="BU191" s="1"/>
  <c r="CA193"/>
  <c r="BU200"/>
  <c r="CA201"/>
  <c r="BU78"/>
  <c r="CA79"/>
  <c r="BT90"/>
  <c r="BZ91"/>
  <c r="BN199"/>
  <c r="BN64"/>
  <c r="BN62"/>
  <c r="BT63"/>
  <c r="BO62"/>
  <c r="BU63"/>
  <c r="BN70"/>
  <c r="BN69" s="1"/>
  <c r="BT71"/>
  <c r="BN962"/>
  <c r="BN961" s="1"/>
  <c r="BT963"/>
  <c r="BO88"/>
  <c r="BU89"/>
  <c r="BO208"/>
  <c r="BO207" s="1"/>
  <c r="BU209"/>
  <c r="BO90"/>
  <c r="BU91"/>
  <c r="BO941"/>
  <c r="BO940" s="1"/>
  <c r="BU942"/>
  <c r="BO85"/>
  <c r="BO82" s="1"/>
  <c r="BU86"/>
  <c r="BN83"/>
  <c r="BT84"/>
  <c r="BN85"/>
  <c r="BT86"/>
  <c r="BN76"/>
  <c r="BT77"/>
  <c r="BO80"/>
  <c r="BU81"/>
  <c r="BN195"/>
  <c r="BT196"/>
  <c r="BO76"/>
  <c r="BO75" s="1"/>
  <c r="BU77"/>
  <c r="BO678"/>
  <c r="BO677" s="1"/>
  <c r="BO676" s="1"/>
  <c r="BU679"/>
  <c r="BN972"/>
  <c r="BN971" s="1"/>
  <c r="BT973"/>
  <c r="BN208"/>
  <c r="BN207" s="1"/>
  <c r="BT209"/>
  <c r="BN197"/>
  <c r="BT198"/>
  <c r="BN88"/>
  <c r="BN87" s="1"/>
  <c r="BT89"/>
  <c r="BN60"/>
  <c r="BN59" s="1"/>
  <c r="BT61"/>
  <c r="BT199"/>
  <c r="BO199"/>
  <c r="BO70"/>
  <c r="BO69" s="1"/>
  <c r="BU71"/>
  <c r="BO65"/>
  <c r="BO64" s="1"/>
  <c r="BU66"/>
  <c r="BN73"/>
  <c r="BN72" s="1"/>
  <c r="BT74"/>
  <c r="BN80"/>
  <c r="BT81"/>
  <c r="BN78"/>
  <c r="BT79"/>
  <c r="BO951"/>
  <c r="BO950" s="1"/>
  <c r="BU952"/>
  <c r="BO60"/>
  <c r="BU61"/>
  <c r="AK382"/>
  <c r="AK381" s="1"/>
  <c r="AJ954"/>
  <c r="BH59"/>
  <c r="BH58" s="1"/>
  <c r="BI75"/>
  <c r="BI59"/>
  <c r="AK329"/>
  <c r="AK328" s="1"/>
  <c r="AK323" s="1"/>
  <c r="AK322" s="1"/>
  <c r="AK270"/>
  <c r="AK269" s="1"/>
  <c r="AK264" s="1"/>
  <c r="AK263" s="1"/>
  <c r="AK765"/>
  <c r="AJ625"/>
  <c r="AJ619" s="1"/>
  <c r="AK26"/>
  <c r="AK19" s="1"/>
  <c r="AK18" s="1"/>
  <c r="AK17" s="1"/>
  <c r="AK864"/>
  <c r="AK863" s="1"/>
  <c r="AE375"/>
  <c r="AE369" s="1"/>
  <c r="AE261"/>
  <c r="AK231"/>
  <c r="AK230" s="1"/>
  <c r="AK229" s="1"/>
  <c r="AJ853"/>
  <c r="AJ852" s="1"/>
  <c r="AD340"/>
  <c r="AD339" s="1"/>
  <c r="AD338" s="1"/>
  <c r="BC676"/>
  <c r="BC58"/>
  <c r="BB58"/>
  <c r="BB1161"/>
  <c r="AK892"/>
  <c r="AK891" s="1"/>
  <c r="AK874" s="1"/>
  <c r="AK936"/>
  <c r="AK285"/>
  <c r="AK1121"/>
  <c r="AK1120" s="1"/>
  <c r="AK954"/>
  <c r="AK240"/>
  <c r="AK239" s="1"/>
  <c r="AK490"/>
  <c r="AK345"/>
  <c r="AK340" s="1"/>
  <c r="AK339" s="1"/>
  <c r="AK338" s="1"/>
  <c r="AJ783"/>
  <c r="AJ1247"/>
  <c r="AW981"/>
  <c r="AW980" s="1"/>
  <c r="AW979" s="1"/>
  <c r="BC982"/>
  <c r="AW962"/>
  <c r="AW961" s="1"/>
  <c r="BC963"/>
  <c r="AJ1121"/>
  <c r="AJ1120" s="1"/>
  <c r="AW246"/>
  <c r="BC247"/>
  <c r="AW686"/>
  <c r="AW685" s="1"/>
  <c r="AW681" s="1"/>
  <c r="BC687"/>
  <c r="AW395"/>
  <c r="AW394" s="1"/>
  <c r="AW393" s="1"/>
  <c r="BC396"/>
  <c r="AW972"/>
  <c r="AW971" s="1"/>
  <c r="BC973"/>
  <c r="AV981"/>
  <c r="AV980" s="1"/>
  <c r="AV979" s="1"/>
  <c r="BB982"/>
  <c r="AV678"/>
  <c r="AV677" s="1"/>
  <c r="AV676" s="1"/>
  <c r="BB679"/>
  <c r="AK432"/>
  <c r="AK1029"/>
  <c r="AK901"/>
  <c r="AK900" s="1"/>
  <c r="AJ1177"/>
  <c r="AJ1176" s="1"/>
  <c r="AK531"/>
  <c r="AQ187"/>
  <c r="AW189"/>
  <c r="AQ185"/>
  <c r="AW186"/>
  <c r="AQ416"/>
  <c r="AP724"/>
  <c r="AP723" s="1"/>
  <c r="AP722" s="1"/>
  <c r="AV725"/>
  <c r="AQ1049"/>
  <c r="AQ1048" s="1"/>
  <c r="AW1050"/>
  <c r="AQ1205"/>
  <c r="AQ1204" s="1"/>
  <c r="AW1206"/>
  <c r="AQ154"/>
  <c r="AW155"/>
  <c r="AQ373"/>
  <c r="AQ372" s="1"/>
  <c r="AQ371" s="1"/>
  <c r="AQ370" s="1"/>
  <c r="AW374"/>
  <c r="AQ613"/>
  <c r="AQ612" s="1"/>
  <c r="AW614"/>
  <c r="AQ938"/>
  <c r="AQ937" s="1"/>
  <c r="AW939"/>
  <c r="AP1115"/>
  <c r="AP1114" s="1"/>
  <c r="AP1113" s="1"/>
  <c r="AP1112" s="1"/>
  <c r="AV1116"/>
  <c r="AQ313"/>
  <c r="AW314"/>
  <c r="AQ550"/>
  <c r="AQ549" s="1"/>
  <c r="AQ548" s="1"/>
  <c r="AQ547" s="1"/>
  <c r="AW551"/>
  <c r="AP897"/>
  <c r="AP896" s="1"/>
  <c r="AV898"/>
  <c r="AP1091"/>
  <c r="AP1090" s="1"/>
  <c r="AV1092"/>
  <c r="AQ120"/>
  <c r="AQ119" s="1"/>
  <c r="AQ118" s="1"/>
  <c r="AW121"/>
  <c r="AP335"/>
  <c r="AP334" s="1"/>
  <c r="AV336"/>
  <c r="AP545"/>
  <c r="AP544" s="1"/>
  <c r="AP543" s="1"/>
  <c r="AP542" s="1"/>
  <c r="AV546"/>
  <c r="AP916"/>
  <c r="AV917"/>
  <c r="AQ1126"/>
  <c r="AQ1125" s="1"/>
  <c r="AW1127"/>
  <c r="AQ126"/>
  <c r="AW127"/>
  <c r="AP384"/>
  <c r="AP383" s="1"/>
  <c r="AV385"/>
  <c r="AQ632"/>
  <c r="AQ631" s="1"/>
  <c r="AQ630" s="1"/>
  <c r="AW633"/>
  <c r="AQ966"/>
  <c r="AQ965" s="1"/>
  <c r="AW967"/>
  <c r="AP1135"/>
  <c r="AP1134" s="1"/>
  <c r="AV1136"/>
  <c r="AQ108"/>
  <c r="AQ107" s="1"/>
  <c r="AQ106" s="1"/>
  <c r="AQ105" s="1"/>
  <c r="AQ104" s="1"/>
  <c r="AW109"/>
  <c r="AQ343"/>
  <c r="AQ342" s="1"/>
  <c r="AQ341" s="1"/>
  <c r="AW344"/>
  <c r="AP557"/>
  <c r="AP556" s="1"/>
  <c r="AP555" s="1"/>
  <c r="AP554" s="1"/>
  <c r="AV558"/>
  <c r="AQ882"/>
  <c r="AQ881" s="1"/>
  <c r="AQ880" s="1"/>
  <c r="AW883"/>
  <c r="AQ1085"/>
  <c r="AQ1084" s="1"/>
  <c r="AW1086"/>
  <c r="AP1070"/>
  <c r="AP1069" s="1"/>
  <c r="AV1071"/>
  <c r="AQ480"/>
  <c r="AQ479" s="1"/>
  <c r="AQ478" s="1"/>
  <c r="AQ477" s="1"/>
  <c r="AW481"/>
  <c r="AQ813"/>
  <c r="AQ812" s="1"/>
  <c r="AQ811" s="1"/>
  <c r="AW814"/>
  <c r="AP1058"/>
  <c r="AP1057" s="1"/>
  <c r="AV1059"/>
  <c r="AP1231"/>
  <c r="AP1230" s="1"/>
  <c r="AV1232"/>
  <c r="AQ183"/>
  <c r="AW184"/>
  <c r="AP439"/>
  <c r="AP438" s="1"/>
  <c r="AV440"/>
  <c r="AQ728"/>
  <c r="AQ727" s="1"/>
  <c r="AW729"/>
  <c r="AP1043"/>
  <c r="AP1042" s="1"/>
  <c r="AV1044"/>
  <c r="AQ1196"/>
  <c r="AW1197"/>
  <c r="AQ161"/>
  <c r="AW162"/>
  <c r="AQ398"/>
  <c r="AQ397" s="1"/>
  <c r="AW399"/>
  <c r="AQ649"/>
  <c r="AQ648" s="1"/>
  <c r="AQ647" s="1"/>
  <c r="AQ646" s="1"/>
  <c r="AW650"/>
  <c r="AQ1037"/>
  <c r="AQ1036" s="1"/>
  <c r="AW1038"/>
  <c r="AP1190"/>
  <c r="AP1189" s="1"/>
  <c r="AV1191"/>
  <c r="AQ299"/>
  <c r="AQ298" s="1"/>
  <c r="AQ297" s="1"/>
  <c r="AW300"/>
  <c r="AP509"/>
  <c r="AP508" s="1"/>
  <c r="AP507" s="1"/>
  <c r="AP506" s="1"/>
  <c r="AV510"/>
  <c r="AQ840"/>
  <c r="AQ839" s="1"/>
  <c r="AQ838" s="1"/>
  <c r="AQ837" s="1"/>
  <c r="AW841"/>
  <c r="AQ1064"/>
  <c r="AQ1063" s="1"/>
  <c r="AW1065"/>
  <c r="AP1249"/>
  <c r="AP1248" s="1"/>
  <c r="AV1250"/>
  <c r="AQ451"/>
  <c r="AQ450" s="1"/>
  <c r="AQ449" s="1"/>
  <c r="AW452"/>
  <c r="AP788"/>
  <c r="AP787" s="1"/>
  <c r="AV789"/>
  <c r="AP1052"/>
  <c r="AP1051" s="1"/>
  <c r="AV1053"/>
  <c r="AP1209"/>
  <c r="AP1208" s="1"/>
  <c r="AP1207" s="1"/>
  <c r="AV1210"/>
  <c r="AQ244"/>
  <c r="AW245"/>
  <c r="AQ447"/>
  <c r="AQ446" s="1"/>
  <c r="AQ445" s="1"/>
  <c r="AW448"/>
  <c r="AP821"/>
  <c r="AP820" s="1"/>
  <c r="AP819" s="1"/>
  <c r="AV822"/>
  <c r="AP1076"/>
  <c r="AP1075" s="1"/>
  <c r="AV1077"/>
  <c r="AQ1262"/>
  <c r="AQ1261" s="1"/>
  <c r="AQ1260" s="1"/>
  <c r="AQ1259" s="1"/>
  <c r="AW1263"/>
  <c r="AP313"/>
  <c r="AV314"/>
  <c r="AQ526"/>
  <c r="AW527"/>
  <c r="AQ856"/>
  <c r="AQ855" s="1"/>
  <c r="AQ854" s="1"/>
  <c r="AW857"/>
  <c r="AQ1082"/>
  <c r="AQ1081" s="1"/>
  <c r="AW1083"/>
  <c r="AQ1287"/>
  <c r="AQ1286" s="1"/>
  <c r="AW1288"/>
  <c r="AQ129"/>
  <c r="AQ128" s="1"/>
  <c r="AW130"/>
  <c r="AQ356"/>
  <c r="AQ355" s="1"/>
  <c r="AW357"/>
  <c r="AP581"/>
  <c r="AP580" s="1"/>
  <c r="AP576" s="1"/>
  <c r="AP575" s="1"/>
  <c r="AV582"/>
  <c r="AQ914"/>
  <c r="AW915"/>
  <c r="AQ1103"/>
  <c r="AQ1102" s="1"/>
  <c r="AW1104"/>
  <c r="AQ168"/>
  <c r="AQ167" s="1"/>
  <c r="AW169"/>
  <c r="AQ504"/>
  <c r="AQ503" s="1"/>
  <c r="AQ502" s="1"/>
  <c r="AQ501" s="1"/>
  <c r="AW505"/>
  <c r="AP860"/>
  <c r="AP859" s="1"/>
  <c r="AP858" s="1"/>
  <c r="AV861"/>
  <c r="AP1073"/>
  <c r="AP1072" s="1"/>
  <c r="AV1074"/>
  <c r="AQ1252"/>
  <c r="AQ1251" s="1"/>
  <c r="AW1253"/>
  <c r="AQ254"/>
  <c r="AQ253" s="1"/>
  <c r="AW255"/>
  <c r="AQ475"/>
  <c r="AQ474" s="1"/>
  <c r="AQ473" s="1"/>
  <c r="AQ472" s="1"/>
  <c r="AQ471" s="1"/>
  <c r="AW476"/>
  <c r="AQ772"/>
  <c r="AQ771" s="1"/>
  <c r="AQ770" s="1"/>
  <c r="AW773"/>
  <c r="AP1055"/>
  <c r="AP1054" s="1"/>
  <c r="AV1056"/>
  <c r="AP1228"/>
  <c r="AP1227" s="1"/>
  <c r="AV1229"/>
  <c r="AQ282"/>
  <c r="AQ281" s="1"/>
  <c r="AQ280" s="1"/>
  <c r="AQ279" s="1"/>
  <c r="AQ278" s="1"/>
  <c r="AW283"/>
  <c r="AP480"/>
  <c r="AP479" s="1"/>
  <c r="AP478" s="1"/>
  <c r="AP477" s="1"/>
  <c r="AV481"/>
  <c r="AQ821"/>
  <c r="AQ820" s="1"/>
  <c r="AQ819" s="1"/>
  <c r="AW822"/>
  <c r="AQ1076"/>
  <c r="AQ1075" s="1"/>
  <c r="AW1077"/>
  <c r="AP1269"/>
  <c r="AP1268" s="1"/>
  <c r="AP1267" s="1"/>
  <c r="AP1266" s="1"/>
  <c r="AP1265" s="1"/>
  <c r="AV1270"/>
  <c r="AQ332"/>
  <c r="AW333"/>
  <c r="AQ540"/>
  <c r="AQ539" s="1"/>
  <c r="AQ538" s="1"/>
  <c r="AQ537" s="1"/>
  <c r="AW541"/>
  <c r="AQ871"/>
  <c r="AQ870" s="1"/>
  <c r="AQ869" s="1"/>
  <c r="AW872"/>
  <c r="AQ1079"/>
  <c r="AQ1078" s="1"/>
  <c r="AW1080"/>
  <c r="AP1279"/>
  <c r="AP1278" s="1"/>
  <c r="AP1277" s="1"/>
  <c r="AP1276" s="1"/>
  <c r="AP1275" s="1"/>
  <c r="AP1274" s="1"/>
  <c r="AP1272" s="1"/>
  <c r="AV1280"/>
  <c r="AQ494"/>
  <c r="AQ493" s="1"/>
  <c r="AQ492" s="1"/>
  <c r="AQ491" s="1"/>
  <c r="AW495"/>
  <c r="AP840"/>
  <c r="AP839" s="1"/>
  <c r="AP838" s="1"/>
  <c r="AP837" s="1"/>
  <c r="AV841"/>
  <c r="AP1064"/>
  <c r="AP1063" s="1"/>
  <c r="AV1065"/>
  <c r="AQ1245"/>
  <c r="AQ1244" s="1"/>
  <c r="AQ1243" s="1"/>
  <c r="AW1246"/>
  <c r="AQ271"/>
  <c r="AW272"/>
  <c r="AQ485"/>
  <c r="AQ484" s="1"/>
  <c r="AQ483" s="1"/>
  <c r="AQ482" s="1"/>
  <c r="AW486"/>
  <c r="AP867"/>
  <c r="AP866" s="1"/>
  <c r="AP865" s="1"/>
  <c r="AV868"/>
  <c r="AP1088"/>
  <c r="AP1087" s="1"/>
  <c r="AV1089"/>
  <c r="AQ1070"/>
  <c r="AQ1069" s="1"/>
  <c r="AW1071"/>
  <c r="AQ335"/>
  <c r="AQ334" s="1"/>
  <c r="AW336"/>
  <c r="AQ545"/>
  <c r="AQ544" s="1"/>
  <c r="AQ543" s="1"/>
  <c r="AQ542" s="1"/>
  <c r="AW546"/>
  <c r="AQ878"/>
  <c r="AQ877" s="1"/>
  <c r="AQ876" s="1"/>
  <c r="AQ875" s="1"/>
  <c r="AW879"/>
  <c r="AQ1094"/>
  <c r="AQ1093" s="1"/>
  <c r="AW1095"/>
  <c r="AQ29"/>
  <c r="AW30"/>
  <c r="AQ289"/>
  <c r="AQ288" s="1"/>
  <c r="AQ287" s="1"/>
  <c r="AQ286" s="1"/>
  <c r="AW290"/>
  <c r="AP499"/>
  <c r="AP498" s="1"/>
  <c r="AP497" s="1"/>
  <c r="AP496" s="1"/>
  <c r="AV500"/>
  <c r="AQ817"/>
  <c r="AQ816" s="1"/>
  <c r="AQ815" s="1"/>
  <c r="AW818"/>
  <c r="AQ1058"/>
  <c r="AQ1057" s="1"/>
  <c r="AW1059"/>
  <c r="AQ1231"/>
  <c r="AQ1230" s="1"/>
  <c r="AW1232"/>
  <c r="AP428"/>
  <c r="AP427" s="1"/>
  <c r="AP426" s="1"/>
  <c r="AV429"/>
  <c r="AP734"/>
  <c r="AP733" s="1"/>
  <c r="AV735"/>
  <c r="AQ1031"/>
  <c r="AQ1030" s="1"/>
  <c r="AW1032"/>
  <c r="AQ1185"/>
  <c r="AQ1184" s="1"/>
  <c r="AW1186"/>
  <c r="AQ148"/>
  <c r="AQ147" s="1"/>
  <c r="AQ146" s="1"/>
  <c r="AQ145" s="1"/>
  <c r="AW149"/>
  <c r="AQ387"/>
  <c r="AQ386" s="1"/>
  <c r="AW388"/>
  <c r="AP632"/>
  <c r="AP631" s="1"/>
  <c r="AP630" s="1"/>
  <c r="AV633"/>
  <c r="AP966"/>
  <c r="AP965" s="1"/>
  <c r="AV967"/>
  <c r="AQ1132"/>
  <c r="AQ1131" s="1"/>
  <c r="AW1133"/>
  <c r="AQ21"/>
  <c r="AQ20" s="1"/>
  <c r="AW22"/>
  <c r="AQ347"/>
  <c r="AQ346" s="1"/>
  <c r="AW348"/>
  <c r="AP563"/>
  <c r="AP562" s="1"/>
  <c r="AP561" s="1"/>
  <c r="AP560" s="1"/>
  <c r="AP559" s="1"/>
  <c r="AV564"/>
  <c r="AQ916"/>
  <c r="AW917"/>
  <c r="AP1129"/>
  <c r="AP1128" s="1"/>
  <c r="AV1130"/>
  <c r="AQ124"/>
  <c r="AQ123" s="1"/>
  <c r="AQ122" s="1"/>
  <c r="AW125"/>
  <c r="AQ350"/>
  <c r="AQ349" s="1"/>
  <c r="AW351"/>
  <c r="AP568"/>
  <c r="AP567" s="1"/>
  <c r="AP566" s="1"/>
  <c r="AP565" s="1"/>
  <c r="AV569"/>
  <c r="AQ897"/>
  <c r="AQ896" s="1"/>
  <c r="AW898"/>
  <c r="AQ1091"/>
  <c r="AQ1090" s="1"/>
  <c r="AW1092"/>
  <c r="AQ267"/>
  <c r="AQ266" s="1"/>
  <c r="AQ265" s="1"/>
  <c r="AW268"/>
  <c r="AP528"/>
  <c r="AV529"/>
  <c r="AP871"/>
  <c r="AP870" s="1"/>
  <c r="AP869" s="1"/>
  <c r="AV872"/>
  <c r="AP1079"/>
  <c r="AP1078" s="1"/>
  <c r="AV1080"/>
  <c r="AQ1269"/>
  <c r="AQ1268" s="1"/>
  <c r="AQ1267" s="1"/>
  <c r="AQ1266" s="1"/>
  <c r="AQ1265" s="1"/>
  <c r="AW1270"/>
  <c r="AQ311"/>
  <c r="AW312"/>
  <c r="AQ509"/>
  <c r="AQ508" s="1"/>
  <c r="AQ507" s="1"/>
  <c r="AQ506" s="1"/>
  <c r="AW510"/>
  <c r="BC510" s="1"/>
  <c r="AP894"/>
  <c r="AP893" s="1"/>
  <c r="AV895"/>
  <c r="AQ1100"/>
  <c r="AQ1099" s="1"/>
  <c r="AW1101"/>
  <c r="AQ48"/>
  <c r="AW49"/>
  <c r="AQ353"/>
  <c r="AQ352" s="1"/>
  <c r="AW354"/>
  <c r="AP573"/>
  <c r="AP572" s="1"/>
  <c r="AP571" s="1"/>
  <c r="AP570" s="1"/>
  <c r="AV574"/>
  <c r="AQ908"/>
  <c r="AQ907" s="1"/>
  <c r="AQ906" s="1"/>
  <c r="AW909"/>
  <c r="AP1123"/>
  <c r="AP1122" s="1"/>
  <c r="AV1124"/>
  <c r="AQ52"/>
  <c r="AW53"/>
  <c r="AQ326"/>
  <c r="AQ325" s="1"/>
  <c r="AQ324" s="1"/>
  <c r="AW327"/>
  <c r="AQ528"/>
  <c r="AW529"/>
  <c r="AQ860"/>
  <c r="AQ859" s="1"/>
  <c r="AQ858" s="1"/>
  <c r="AW861"/>
  <c r="AQ1073"/>
  <c r="AQ1072" s="1"/>
  <c r="AW1074"/>
  <c r="AP1262"/>
  <c r="AP1261" s="1"/>
  <c r="AP1260" s="1"/>
  <c r="AP1259" s="1"/>
  <c r="AV1263"/>
  <c r="AP442"/>
  <c r="AP441" s="1"/>
  <c r="AV443"/>
  <c r="AQ776"/>
  <c r="AQ775" s="1"/>
  <c r="AQ774" s="1"/>
  <c r="AW777"/>
  <c r="AP1046"/>
  <c r="AP1045" s="1"/>
  <c r="AV1047"/>
  <c r="AP1202"/>
  <c r="AP1201" s="1"/>
  <c r="AV1203"/>
  <c r="AQ156"/>
  <c r="AW157"/>
  <c r="AP416"/>
  <c r="AP665"/>
  <c r="AP664" s="1"/>
  <c r="AP663" s="1"/>
  <c r="AP662" s="1"/>
  <c r="AP661" s="1"/>
  <c r="AV666"/>
  <c r="AP1024"/>
  <c r="AP1023" s="1"/>
  <c r="AP1022" s="1"/>
  <c r="AP1021" s="1"/>
  <c r="AP1020" s="1"/>
  <c r="AP1019" s="1"/>
  <c r="AV1025"/>
  <c r="AQ1179"/>
  <c r="AQ1178" s="1"/>
  <c r="AW1180"/>
  <c r="AJ432"/>
  <c r="AQ236"/>
  <c r="AW238"/>
  <c r="AQ738"/>
  <c r="AQ737" s="1"/>
  <c r="AQ736" s="1"/>
  <c r="AW739"/>
  <c r="AQ330"/>
  <c r="AW331"/>
  <c r="AQ535"/>
  <c r="AQ534" s="1"/>
  <c r="AQ533" s="1"/>
  <c r="AQ532" s="1"/>
  <c r="AW536"/>
  <c r="AQ894"/>
  <c r="AQ893" s="1"/>
  <c r="AW895"/>
  <c r="AP1097"/>
  <c r="AP1096" s="1"/>
  <c r="AV1098"/>
  <c r="AQ24"/>
  <c r="AQ23" s="1"/>
  <c r="AW25"/>
  <c r="AQ275"/>
  <c r="AW276"/>
  <c r="AP485"/>
  <c r="AP484" s="1"/>
  <c r="AP483" s="1"/>
  <c r="AP482" s="1"/>
  <c r="AV486"/>
  <c r="AQ788"/>
  <c r="AQ787" s="1"/>
  <c r="AW789"/>
  <c r="AQ1052"/>
  <c r="AQ1051" s="1"/>
  <c r="AW1053"/>
  <c r="AQ1209"/>
  <c r="AQ1208" s="1"/>
  <c r="AQ1207" s="1"/>
  <c r="AW1210"/>
  <c r="AP435"/>
  <c r="AP434" s="1"/>
  <c r="AP433" s="1"/>
  <c r="AV436"/>
  <c r="AQ768"/>
  <c r="AQ767" s="1"/>
  <c r="AQ766" s="1"/>
  <c r="AW769"/>
  <c r="AP1040"/>
  <c r="AP1039" s="1"/>
  <c r="AV1041"/>
  <c r="AQ1190"/>
  <c r="AQ1189" s="1"/>
  <c r="AW1191"/>
  <c r="AQ165"/>
  <c r="AW166"/>
  <c r="AP424"/>
  <c r="AP423" s="1"/>
  <c r="AP422" s="1"/>
  <c r="AP421" s="1"/>
  <c r="AP420" s="1"/>
  <c r="AV425"/>
  <c r="AP785"/>
  <c r="AP784" s="1"/>
  <c r="AV786"/>
  <c r="AP1061"/>
  <c r="AP1060" s="1"/>
  <c r="AV1062"/>
  <c r="AP1236"/>
  <c r="AP1235" s="1"/>
  <c r="AP1234" s="1"/>
  <c r="AP1233" s="1"/>
  <c r="AV1237"/>
  <c r="AQ294"/>
  <c r="AQ293" s="1"/>
  <c r="AQ292" s="1"/>
  <c r="AQ291" s="1"/>
  <c r="AW295"/>
  <c r="AP494"/>
  <c r="AP493" s="1"/>
  <c r="AP492" s="1"/>
  <c r="AP491" s="1"/>
  <c r="AV495"/>
  <c r="AQ792"/>
  <c r="AQ791" s="1"/>
  <c r="AQ790" s="1"/>
  <c r="AW793"/>
  <c r="AQ1067"/>
  <c r="AQ1066" s="1"/>
  <c r="AW1068"/>
  <c r="AP1252"/>
  <c r="AP1251" s="1"/>
  <c r="AP1247" s="1"/>
  <c r="AV1253"/>
  <c r="AQ234"/>
  <c r="AW235"/>
  <c r="AQ435"/>
  <c r="AQ434" s="1"/>
  <c r="AQ433" s="1"/>
  <c r="AW436"/>
  <c r="AQ734"/>
  <c r="AQ733" s="1"/>
  <c r="AW735"/>
  <c r="AP1034"/>
  <c r="AP1033" s="1"/>
  <c r="AV1035"/>
  <c r="AP1182"/>
  <c r="AP1181" s="1"/>
  <c r="AV1183"/>
  <c r="AP373"/>
  <c r="AP372" s="1"/>
  <c r="AP371" s="1"/>
  <c r="AP370" s="1"/>
  <c r="AV374"/>
  <c r="AP628"/>
  <c r="AP627" s="1"/>
  <c r="AP626" s="1"/>
  <c r="AV629"/>
  <c r="AQ945"/>
  <c r="AQ944" s="1"/>
  <c r="AW946"/>
  <c r="AQ1123"/>
  <c r="AQ1122" s="1"/>
  <c r="AW1124"/>
  <c r="AQ27"/>
  <c r="AW28"/>
  <c r="AP347"/>
  <c r="AP346" s="1"/>
  <c r="AV348"/>
  <c r="AQ557"/>
  <c r="AQ556" s="1"/>
  <c r="AQ555" s="1"/>
  <c r="AQ554" s="1"/>
  <c r="AW558"/>
  <c r="AP878"/>
  <c r="AP877" s="1"/>
  <c r="AP876" s="1"/>
  <c r="AV879"/>
  <c r="AP1094"/>
  <c r="AP1093" s="1"/>
  <c r="AV1095"/>
  <c r="AP738"/>
  <c r="AP737" s="1"/>
  <c r="AP736" s="1"/>
  <c r="AV739"/>
  <c r="AP309"/>
  <c r="AV310"/>
  <c r="AP504"/>
  <c r="AP503" s="1"/>
  <c r="AP502" s="1"/>
  <c r="AP501" s="1"/>
  <c r="AV505"/>
  <c r="AQ867"/>
  <c r="AQ866" s="1"/>
  <c r="AQ865" s="1"/>
  <c r="AQ864" s="1"/>
  <c r="AQ863" s="1"/>
  <c r="AW868"/>
  <c r="AQ1088"/>
  <c r="AQ1087" s="1"/>
  <c r="AW1089"/>
  <c r="AQ176"/>
  <c r="AW177"/>
  <c r="AQ408"/>
  <c r="AQ407" s="1"/>
  <c r="AQ406" s="1"/>
  <c r="AW409"/>
  <c r="AQ637"/>
  <c r="AQ636" s="1"/>
  <c r="AQ635" s="1"/>
  <c r="AQ634" s="1"/>
  <c r="AW638"/>
  <c r="AQ959"/>
  <c r="AQ958" s="1"/>
  <c r="AW960"/>
  <c r="AP1132"/>
  <c r="AP1131" s="1"/>
  <c r="AV1133"/>
  <c r="AP356"/>
  <c r="AP355" s="1"/>
  <c r="AV357"/>
  <c r="AQ573"/>
  <c r="AQ572" s="1"/>
  <c r="AQ571" s="1"/>
  <c r="AQ570" s="1"/>
  <c r="AW574"/>
  <c r="AP938"/>
  <c r="AP937" s="1"/>
  <c r="AV939"/>
  <c r="AQ1097"/>
  <c r="AQ1096" s="1"/>
  <c r="AW1098"/>
  <c r="AQ31"/>
  <c r="AW32"/>
  <c r="AP353"/>
  <c r="AP352" s="1"/>
  <c r="AV354"/>
  <c r="AQ568"/>
  <c r="AQ567" s="1"/>
  <c r="AQ566" s="1"/>
  <c r="AQ565" s="1"/>
  <c r="AW569"/>
  <c r="AP977"/>
  <c r="AP976" s="1"/>
  <c r="AP975" s="1"/>
  <c r="AV978"/>
  <c r="AQ1138"/>
  <c r="AQ1137" s="1"/>
  <c r="AW1139"/>
  <c r="AQ178"/>
  <c r="AW179"/>
  <c r="AQ412"/>
  <c r="AW413"/>
  <c r="AQ665"/>
  <c r="AQ664" s="1"/>
  <c r="AQ663" s="1"/>
  <c r="AQ662" s="1"/>
  <c r="AQ661" s="1"/>
  <c r="AW666"/>
  <c r="AQ1024"/>
  <c r="AQ1023" s="1"/>
  <c r="AQ1022" s="1"/>
  <c r="AQ1021" s="1"/>
  <c r="AQ1020" s="1"/>
  <c r="AQ1019" s="1"/>
  <c r="AW1025"/>
  <c r="AP1185"/>
  <c r="AP1184" s="1"/>
  <c r="AV1186"/>
  <c r="AQ251"/>
  <c r="AQ250" s="1"/>
  <c r="AW252"/>
  <c r="AP475"/>
  <c r="AP474" s="1"/>
  <c r="AP473" s="1"/>
  <c r="AP472" s="1"/>
  <c r="AP471" s="1"/>
  <c r="AV476"/>
  <c r="AQ781"/>
  <c r="AQ780" s="1"/>
  <c r="AQ779" s="1"/>
  <c r="AW782"/>
  <c r="AQ1046"/>
  <c r="AQ1045" s="1"/>
  <c r="AW1047"/>
  <c r="AQ1202"/>
  <c r="AQ1201" s="1"/>
  <c r="AW1203"/>
  <c r="AP408"/>
  <c r="AP407" s="1"/>
  <c r="AP406" s="1"/>
  <c r="AV409"/>
  <c r="AP658"/>
  <c r="AP657" s="1"/>
  <c r="AP656" s="1"/>
  <c r="AP655" s="1"/>
  <c r="AP654" s="1"/>
  <c r="AV659"/>
  <c r="AP969"/>
  <c r="AP968" s="1"/>
  <c r="AV970"/>
  <c r="AQ1135"/>
  <c r="AQ1134" s="1"/>
  <c r="AW1136"/>
  <c r="AQ97"/>
  <c r="AW98"/>
  <c r="AP359"/>
  <c r="AP358" s="1"/>
  <c r="AV360"/>
  <c r="AQ581"/>
  <c r="AQ580" s="1"/>
  <c r="AQ576" s="1"/>
  <c r="AQ575" s="1"/>
  <c r="AW582"/>
  <c r="AQ904"/>
  <c r="AQ903" s="1"/>
  <c r="AQ902" s="1"/>
  <c r="AW905"/>
  <c r="AQ1115"/>
  <c r="AQ1114" s="1"/>
  <c r="AQ1113" s="1"/>
  <c r="AQ1112" s="1"/>
  <c r="AW1116"/>
  <c r="AQ33"/>
  <c r="AW35"/>
  <c r="AQ101"/>
  <c r="AW102"/>
  <c r="AQ359"/>
  <c r="AQ358" s="1"/>
  <c r="AW360"/>
  <c r="AQ623"/>
  <c r="AQ622" s="1"/>
  <c r="AQ621" s="1"/>
  <c r="AQ620" s="1"/>
  <c r="AW624"/>
  <c r="AQ977"/>
  <c r="AQ976" s="1"/>
  <c r="AQ975" s="1"/>
  <c r="AW978"/>
  <c r="AP1141"/>
  <c r="AP1140" s="1"/>
  <c r="AV1142"/>
  <c r="AQ99"/>
  <c r="AW100"/>
  <c r="AQ428"/>
  <c r="AQ427" s="1"/>
  <c r="AQ426" s="1"/>
  <c r="AW429"/>
  <c r="AP728"/>
  <c r="AP727" s="1"/>
  <c r="AV729"/>
  <c r="AQ1014"/>
  <c r="AQ1013" s="1"/>
  <c r="AQ1012" s="1"/>
  <c r="AQ1011" s="1"/>
  <c r="AQ1010" s="1"/>
  <c r="AW1015"/>
  <c r="AP1179"/>
  <c r="AP1178" s="1"/>
  <c r="AV1180"/>
  <c r="AQ384"/>
  <c r="AQ383" s="1"/>
  <c r="AQ382" s="1"/>
  <c r="AQ381" s="1"/>
  <c r="AW385"/>
  <c r="AP637"/>
  <c r="AP636" s="1"/>
  <c r="AP635" s="1"/>
  <c r="AP634" s="1"/>
  <c r="AV638"/>
  <c r="AP959"/>
  <c r="AP958" s="1"/>
  <c r="AP954" s="1"/>
  <c r="AV960"/>
  <c r="AQ1129"/>
  <c r="AQ1128" s="1"/>
  <c r="AW1130"/>
  <c r="AQ115"/>
  <c r="AQ114" s="1"/>
  <c r="AQ113" s="1"/>
  <c r="AQ112" s="1"/>
  <c r="AW116"/>
  <c r="AQ379"/>
  <c r="AQ378" s="1"/>
  <c r="AQ377" s="1"/>
  <c r="AQ376" s="1"/>
  <c r="AW380"/>
  <c r="AP623"/>
  <c r="AP622" s="1"/>
  <c r="AP621" s="1"/>
  <c r="AP620" s="1"/>
  <c r="AV624"/>
  <c r="AQ1034"/>
  <c r="AQ1033" s="1"/>
  <c r="AW1035"/>
  <c r="AQ1182"/>
  <c r="AQ1181" s="1"/>
  <c r="AW1183"/>
  <c r="AQ232"/>
  <c r="AQ231" s="1"/>
  <c r="AQ230" s="1"/>
  <c r="AQ229" s="1"/>
  <c r="AW233"/>
  <c r="AQ424"/>
  <c r="AQ423" s="1"/>
  <c r="AQ422" s="1"/>
  <c r="AW425"/>
  <c r="AQ731"/>
  <c r="AQ730" s="1"/>
  <c r="AW732"/>
  <c r="AQ1043"/>
  <c r="AQ1042" s="1"/>
  <c r="AW1044"/>
  <c r="AQ1198"/>
  <c r="AW1199"/>
  <c r="AQ163"/>
  <c r="AW164"/>
  <c r="AP387"/>
  <c r="AP386" s="1"/>
  <c r="AV388"/>
  <c r="AQ628"/>
  <c r="AQ627" s="1"/>
  <c r="AQ626" s="1"/>
  <c r="AQ625" s="1"/>
  <c r="AQ619" s="1"/>
  <c r="AW629"/>
  <c r="AQ948"/>
  <c r="AQ947" s="1"/>
  <c r="AW949"/>
  <c r="AP1126"/>
  <c r="AP1125" s="1"/>
  <c r="AV1127"/>
  <c r="AQ309"/>
  <c r="AW310"/>
  <c r="AP540"/>
  <c r="AP539" s="1"/>
  <c r="AP538" s="1"/>
  <c r="AP537" s="1"/>
  <c r="AV541"/>
  <c r="AP882"/>
  <c r="AP881" s="1"/>
  <c r="AP880" s="1"/>
  <c r="AV883"/>
  <c r="AP1085"/>
  <c r="AP1084" s="1"/>
  <c r="AV1086"/>
  <c r="AP395"/>
  <c r="AP394" s="1"/>
  <c r="AP393" s="1"/>
  <c r="AV396"/>
  <c r="AQ305"/>
  <c r="AQ304" s="1"/>
  <c r="AQ303" s="1"/>
  <c r="AW306"/>
  <c r="AQ499"/>
  <c r="AQ498" s="1"/>
  <c r="AQ497" s="1"/>
  <c r="AQ496" s="1"/>
  <c r="AW500"/>
  <c r="AP792"/>
  <c r="AP791" s="1"/>
  <c r="AP790" s="1"/>
  <c r="AV793"/>
  <c r="AP1067"/>
  <c r="AP1066" s="1"/>
  <c r="AV1068"/>
  <c r="AQ1249"/>
  <c r="AQ1248" s="1"/>
  <c r="AQ1247" s="1"/>
  <c r="AQ1242" s="1"/>
  <c r="AQ1241" s="1"/>
  <c r="AQ1239" s="1"/>
  <c r="AW1250"/>
  <c r="AQ439"/>
  <c r="AQ438" s="1"/>
  <c r="AW440"/>
  <c r="AQ785"/>
  <c r="AQ784" s="1"/>
  <c r="AQ783" s="1"/>
  <c r="AW786"/>
  <c r="AQ1061"/>
  <c r="AQ1060" s="1"/>
  <c r="AW1062"/>
  <c r="AQ1236"/>
  <c r="AQ1235" s="1"/>
  <c r="AQ1234" s="1"/>
  <c r="AQ1233" s="1"/>
  <c r="AW1237"/>
  <c r="AQ242"/>
  <c r="AW243"/>
  <c r="AQ442"/>
  <c r="AQ441" s="1"/>
  <c r="AW443"/>
  <c r="AP772"/>
  <c r="AP771" s="1"/>
  <c r="AP770" s="1"/>
  <c r="AV773"/>
  <c r="AQ1040"/>
  <c r="AQ1039" s="1"/>
  <c r="AW1041"/>
  <c r="AP1196"/>
  <c r="AV1197"/>
  <c r="AP414"/>
  <c r="AV415"/>
  <c r="AQ724"/>
  <c r="AQ723" s="1"/>
  <c r="AQ722" s="1"/>
  <c r="AW725"/>
  <c r="AP1014"/>
  <c r="AP1013" s="1"/>
  <c r="AP1012" s="1"/>
  <c r="AP1011" s="1"/>
  <c r="AP1010" s="1"/>
  <c r="AV1015"/>
  <c r="AQ1141"/>
  <c r="AQ1140" s="1"/>
  <c r="AW1142"/>
  <c r="AQ46"/>
  <c r="AQ45" s="1"/>
  <c r="AQ44" s="1"/>
  <c r="AQ43" s="1"/>
  <c r="AQ42" s="1"/>
  <c r="AQ41" s="1"/>
  <c r="AW47"/>
  <c r="AP412"/>
  <c r="AV413"/>
  <c r="AP649"/>
  <c r="AP648" s="1"/>
  <c r="AP647" s="1"/>
  <c r="AP646" s="1"/>
  <c r="AV650"/>
  <c r="AP1049"/>
  <c r="AP1048" s="1"/>
  <c r="AV1050"/>
  <c r="AP1205"/>
  <c r="AP1204" s="1"/>
  <c r="AV1206"/>
  <c r="AQ273"/>
  <c r="AW274"/>
  <c r="AP451"/>
  <c r="AP450" s="1"/>
  <c r="AP449" s="1"/>
  <c r="AV452"/>
  <c r="AP776"/>
  <c r="AP775" s="1"/>
  <c r="AP774" s="1"/>
  <c r="AV777"/>
  <c r="AQ1055"/>
  <c r="AQ1054" s="1"/>
  <c r="AW1056"/>
  <c r="AQ1228"/>
  <c r="AQ1227" s="1"/>
  <c r="AW1229"/>
  <c r="AQ180"/>
  <c r="AW181"/>
  <c r="AQ414"/>
  <c r="AQ411" s="1"/>
  <c r="AQ410" s="1"/>
  <c r="AQ405" s="1"/>
  <c r="AW415"/>
  <c r="AQ658"/>
  <c r="AQ657" s="1"/>
  <c r="AQ656" s="1"/>
  <c r="AQ655" s="1"/>
  <c r="AQ654" s="1"/>
  <c r="AQ652" s="1"/>
  <c r="AW659"/>
  <c r="AQ969"/>
  <c r="AQ968" s="1"/>
  <c r="AW970"/>
  <c r="AP1138"/>
  <c r="AP1137" s="1"/>
  <c r="AV1139"/>
  <c r="AP350"/>
  <c r="AP349" s="1"/>
  <c r="AV351"/>
  <c r="AQ563"/>
  <c r="AQ562" s="1"/>
  <c r="AQ561" s="1"/>
  <c r="AQ560" s="1"/>
  <c r="AQ559" s="1"/>
  <c r="AW564"/>
  <c r="AQ912"/>
  <c r="AW913"/>
  <c r="AP1103"/>
  <c r="AP1102" s="1"/>
  <c r="AV1104"/>
  <c r="AQ14"/>
  <c r="AQ13" s="1"/>
  <c r="AQ12" s="1"/>
  <c r="AQ11" s="1"/>
  <c r="AQ10" s="1"/>
  <c r="AQ9" s="1"/>
  <c r="AW15"/>
  <c r="AP330"/>
  <c r="AV331"/>
  <c r="AP535"/>
  <c r="AP534" s="1"/>
  <c r="AP533" s="1"/>
  <c r="AP532" s="1"/>
  <c r="AV536"/>
  <c r="AP856"/>
  <c r="AP855" s="1"/>
  <c r="AP854" s="1"/>
  <c r="AP853" s="1"/>
  <c r="AP852" s="1"/>
  <c r="AV857"/>
  <c r="AP1082"/>
  <c r="AP1081" s="1"/>
  <c r="AV1083"/>
  <c r="AQ1279"/>
  <c r="AQ1278" s="1"/>
  <c r="AQ1277" s="1"/>
  <c r="AQ1276" s="1"/>
  <c r="AQ1275" s="1"/>
  <c r="AQ1274" s="1"/>
  <c r="AQ1272" s="1"/>
  <c r="AW1280"/>
  <c r="AK726"/>
  <c r="AK721" s="1"/>
  <c r="AK720" s="1"/>
  <c r="AK1188"/>
  <c r="AK160"/>
  <c r="AK159" s="1"/>
  <c r="AQ691"/>
  <c r="AQ690" s="1"/>
  <c r="AQ689" s="1"/>
  <c r="AQ675" s="1"/>
  <c r="AQ674" s="1"/>
  <c r="AW692"/>
  <c r="AP14"/>
  <c r="AP13" s="1"/>
  <c r="AP12" s="1"/>
  <c r="AP11" s="1"/>
  <c r="AP10" s="1"/>
  <c r="AP9" s="1"/>
  <c r="AV15"/>
  <c r="AJ99"/>
  <c r="AP100"/>
  <c r="AJ180"/>
  <c r="AP181"/>
  <c r="AJ168"/>
  <c r="AJ167" s="1"/>
  <c r="AP169"/>
  <c r="AJ236"/>
  <c r="AP238"/>
  <c r="AJ187"/>
  <c r="AP189"/>
  <c r="AJ289"/>
  <c r="AJ288" s="1"/>
  <c r="AJ287" s="1"/>
  <c r="AJ286" s="1"/>
  <c r="AP290"/>
  <c r="AJ610"/>
  <c r="AJ609" s="1"/>
  <c r="AP611"/>
  <c r="AK610"/>
  <c r="AK609" s="1"/>
  <c r="AK608" s="1"/>
  <c r="AK607" s="1"/>
  <c r="AK553" s="1"/>
  <c r="AQ611"/>
  <c r="AJ267"/>
  <c r="AJ266" s="1"/>
  <c r="AJ265" s="1"/>
  <c r="AP268"/>
  <c r="AJ299"/>
  <c r="AJ298" s="1"/>
  <c r="AJ297" s="1"/>
  <c r="AP300"/>
  <c r="AJ282"/>
  <c r="AJ281" s="1"/>
  <c r="AJ280" s="1"/>
  <c r="AJ279" s="1"/>
  <c r="AJ278" s="1"/>
  <c r="AP283"/>
  <c r="AJ275"/>
  <c r="AP276"/>
  <c r="AJ115"/>
  <c r="AJ114" s="1"/>
  <c r="AJ113" s="1"/>
  <c r="AJ112" s="1"/>
  <c r="AP116"/>
  <c r="AD231"/>
  <c r="AD230" s="1"/>
  <c r="AD229" s="1"/>
  <c r="AP1226"/>
  <c r="AP1225" s="1"/>
  <c r="AK625"/>
  <c r="AK619" s="1"/>
  <c r="AK783"/>
  <c r="AK778" s="1"/>
  <c r="AK764" s="1"/>
  <c r="AK1226"/>
  <c r="AK1225" s="1"/>
  <c r="AJ311"/>
  <c r="AJ308" s="1"/>
  <c r="AJ307" s="1"/>
  <c r="AP312"/>
  <c r="AJ108"/>
  <c r="AJ107" s="1"/>
  <c r="AJ106" s="1"/>
  <c r="AJ105" s="1"/>
  <c r="AJ104" s="1"/>
  <c r="AP109"/>
  <c r="AJ101"/>
  <c r="AP102"/>
  <c r="AJ129"/>
  <c r="AJ128" s="1"/>
  <c r="AP130"/>
  <c r="AJ148"/>
  <c r="AJ147" s="1"/>
  <c r="AJ146" s="1"/>
  <c r="AJ145" s="1"/>
  <c r="AP149"/>
  <c r="AJ332"/>
  <c r="AJ329" s="1"/>
  <c r="AJ328" s="1"/>
  <c r="AP333"/>
  <c r="AJ154"/>
  <c r="AP155"/>
  <c r="AJ232"/>
  <c r="AP233"/>
  <c r="AJ27"/>
  <c r="AP28"/>
  <c r="AJ242"/>
  <c r="AP243"/>
  <c r="AJ271"/>
  <c r="AP272"/>
  <c r="AJ234"/>
  <c r="AP235"/>
  <c r="AK1200"/>
  <c r="AJ33"/>
  <c r="AP35"/>
  <c r="AJ251"/>
  <c r="AJ250" s="1"/>
  <c r="AP252"/>
  <c r="AJ178"/>
  <c r="AP179"/>
  <c r="AJ29"/>
  <c r="AP30"/>
  <c r="AJ163"/>
  <c r="AP164"/>
  <c r="AJ97"/>
  <c r="AP98"/>
  <c r="AJ52"/>
  <c r="AP53"/>
  <c r="AJ21"/>
  <c r="AJ20" s="1"/>
  <c r="AP22"/>
  <c r="AJ294"/>
  <c r="AJ293" s="1"/>
  <c r="AJ292" s="1"/>
  <c r="AJ291" s="1"/>
  <c r="AP295"/>
  <c r="AJ421"/>
  <c r="AJ420" s="1"/>
  <c r="AK123"/>
  <c r="AK122" s="1"/>
  <c r="AK117" s="1"/>
  <c r="AJ892"/>
  <c r="AJ891" s="1"/>
  <c r="AJ874" s="1"/>
  <c r="AJ1200"/>
  <c r="AK1177"/>
  <c r="AK1176" s="1"/>
  <c r="AJ24"/>
  <c r="AJ23" s="1"/>
  <c r="AP25"/>
  <c r="AJ343"/>
  <c r="AJ342" s="1"/>
  <c r="AJ341" s="1"/>
  <c r="AJ340" s="1"/>
  <c r="AJ339" s="1"/>
  <c r="AJ338" s="1"/>
  <c r="AP344"/>
  <c r="AJ31"/>
  <c r="AP32"/>
  <c r="AJ126"/>
  <c r="AP127"/>
  <c r="AK182"/>
  <c r="AK174" s="1"/>
  <c r="AK444"/>
  <c r="AJ1226"/>
  <c r="AJ1225" s="1"/>
  <c r="AE764"/>
  <c r="AE672" s="1"/>
  <c r="AD96"/>
  <c r="AD95" s="1"/>
  <c r="AD94" s="1"/>
  <c r="AD93" s="1"/>
  <c r="AE158"/>
  <c r="AE150" s="1"/>
  <c r="AE111" s="1"/>
  <c r="AE7" s="1"/>
  <c r="AK1028"/>
  <c r="AE488"/>
  <c r="AK261"/>
  <c r="AE320"/>
  <c r="AD26"/>
  <c r="AD19" s="1"/>
  <c r="AD18" s="1"/>
  <c r="AD17" s="1"/>
  <c r="AE935"/>
  <c r="AE934" s="1"/>
  <c r="AE932" s="1"/>
  <c r="F1226"/>
  <c r="F1225" s="1"/>
  <c r="R909"/>
  <c r="L908"/>
  <c r="L907" s="1"/>
  <c r="L906" s="1"/>
  <c r="R905"/>
  <c r="L904"/>
  <c r="L903" s="1"/>
  <c r="L902" s="1"/>
  <c r="F915"/>
  <c r="L915" s="1"/>
  <c r="F913"/>
  <c r="L913" s="1"/>
  <c r="F732"/>
  <c r="L732" s="1"/>
  <c r="F692"/>
  <c r="L692" s="1"/>
  <c r="F255"/>
  <c r="L255" s="1"/>
  <c r="F247"/>
  <c r="L247" s="1"/>
  <c r="F380"/>
  <c r="L380" s="1"/>
  <c r="BU199" l="1"/>
  <c r="BT64"/>
  <c r="BN194"/>
  <c r="BN190" s="1"/>
  <c r="AK1027"/>
  <c r="BO59"/>
  <c r="AK935"/>
  <c r="AK934" s="1"/>
  <c r="AK932" s="1"/>
  <c r="CR989"/>
  <c r="CV990"/>
  <c r="CS1000"/>
  <c r="CS990"/>
  <c r="CW991"/>
  <c r="CS956"/>
  <c r="CR1001"/>
  <c r="CV1002"/>
  <c r="AQ444"/>
  <c r="CM1165"/>
  <c r="CM1164" s="1"/>
  <c r="CM1163" s="1"/>
  <c r="CM1162" s="1"/>
  <c r="CM1161" s="1"/>
  <c r="CS1166"/>
  <c r="CM227"/>
  <c r="CM226" s="1"/>
  <c r="CM225" s="1"/>
  <c r="CM224" s="1"/>
  <c r="CS228"/>
  <c r="CL956"/>
  <c r="CL955" s="1"/>
  <c r="CR957"/>
  <c r="CL227"/>
  <c r="CL226" s="1"/>
  <c r="CL225" s="1"/>
  <c r="CL224" s="1"/>
  <c r="CR228"/>
  <c r="CL578"/>
  <c r="CL577" s="1"/>
  <c r="CR579"/>
  <c r="CM578"/>
  <c r="CM577" s="1"/>
  <c r="CS579"/>
  <c r="CF137"/>
  <c r="CL138"/>
  <c r="CG137"/>
  <c r="CM138"/>
  <c r="CF226"/>
  <c r="CG984"/>
  <c r="CG1164"/>
  <c r="AK375"/>
  <c r="AK369" s="1"/>
  <c r="CF1165"/>
  <c r="CL1166"/>
  <c r="CG143"/>
  <c r="CM144"/>
  <c r="CG140"/>
  <c r="CM141"/>
  <c r="CG226"/>
  <c r="CG577"/>
  <c r="CF143"/>
  <c r="CL144"/>
  <c r="CF140"/>
  <c r="CL141"/>
  <c r="CF577"/>
  <c r="CF955"/>
  <c r="AK431"/>
  <c r="AQ117"/>
  <c r="AQ308"/>
  <c r="AQ307" s="1"/>
  <c r="AQ345"/>
  <c r="AQ340" s="1"/>
  <c r="AQ339" s="1"/>
  <c r="AQ338" s="1"/>
  <c r="AP783"/>
  <c r="AP892"/>
  <c r="AP891" s="1"/>
  <c r="AQ911"/>
  <c r="AQ910" s="1"/>
  <c r="AQ954"/>
  <c r="AQ1226"/>
  <c r="AQ1225" s="1"/>
  <c r="AQ270"/>
  <c r="AQ269" s="1"/>
  <c r="AQ264" s="1"/>
  <c r="AQ263" s="1"/>
  <c r="AQ726"/>
  <c r="AQ721" s="1"/>
  <c r="AQ720" s="1"/>
  <c r="AQ1200"/>
  <c r="BN75"/>
  <c r="CA1163"/>
  <c r="CA136"/>
  <c r="CA78"/>
  <c r="CG79"/>
  <c r="CA192"/>
  <c r="CG193"/>
  <c r="BZ205"/>
  <c r="CF206"/>
  <c r="CA219"/>
  <c r="CG220"/>
  <c r="BZ67"/>
  <c r="CF68"/>
  <c r="BZ202"/>
  <c r="CF203"/>
  <c r="BZ217"/>
  <c r="CF218"/>
  <c r="BZ219"/>
  <c r="CF220"/>
  <c r="CA197"/>
  <c r="CG198"/>
  <c r="CA73"/>
  <c r="CG74"/>
  <c r="BZ212"/>
  <c r="CF213"/>
  <c r="CA202"/>
  <c r="CG203"/>
  <c r="BZ215"/>
  <c r="CF216"/>
  <c r="BZ142"/>
  <c r="CA142"/>
  <c r="BZ1164"/>
  <c r="CA225"/>
  <c r="BZ136"/>
  <c r="BZ90"/>
  <c r="CF91"/>
  <c r="CA200"/>
  <c r="CG201"/>
  <c r="CA217"/>
  <c r="CG218"/>
  <c r="CA205"/>
  <c r="CG206"/>
  <c r="CA210"/>
  <c r="CG211"/>
  <c r="CA215"/>
  <c r="CG216"/>
  <c r="CA195"/>
  <c r="CG196"/>
  <c r="BZ192"/>
  <c r="CF193"/>
  <c r="BZ210"/>
  <c r="CF211"/>
  <c r="CA83"/>
  <c r="CG84"/>
  <c r="CA67"/>
  <c r="CG68"/>
  <c r="BZ65"/>
  <c r="CF66"/>
  <c r="BZ200"/>
  <c r="CF201"/>
  <c r="CA212"/>
  <c r="CG213"/>
  <c r="BZ225"/>
  <c r="BZ139"/>
  <c r="CA139"/>
  <c r="BT60"/>
  <c r="BZ61"/>
  <c r="BT197"/>
  <c r="BZ198"/>
  <c r="BT972"/>
  <c r="BT971" s="1"/>
  <c r="BZ973"/>
  <c r="BU76"/>
  <c r="CA77"/>
  <c r="BU80"/>
  <c r="CA81"/>
  <c r="BT85"/>
  <c r="BZ86"/>
  <c r="BU85"/>
  <c r="BU82" s="1"/>
  <c r="CA86"/>
  <c r="BU90"/>
  <c r="CA91"/>
  <c r="BU88"/>
  <c r="CA89"/>
  <c r="BT70"/>
  <c r="BT69" s="1"/>
  <c r="BZ71"/>
  <c r="BT62"/>
  <c r="BZ63"/>
  <c r="BZ64"/>
  <c r="BU951"/>
  <c r="BU950" s="1"/>
  <c r="CA952"/>
  <c r="BT80"/>
  <c r="BZ81"/>
  <c r="BU65"/>
  <c r="BU64" s="1"/>
  <c r="CA66"/>
  <c r="BU214"/>
  <c r="BU194"/>
  <c r="BT88"/>
  <c r="BT87" s="1"/>
  <c r="BZ89"/>
  <c r="BT208"/>
  <c r="BT207" s="1"/>
  <c r="BZ209"/>
  <c r="BU678"/>
  <c r="BU677" s="1"/>
  <c r="BU676" s="1"/>
  <c r="CA679"/>
  <c r="BT195"/>
  <c r="BT194" s="1"/>
  <c r="BZ196"/>
  <c r="BT76"/>
  <c r="BZ77"/>
  <c r="BT83"/>
  <c r="BT82" s="1"/>
  <c r="BZ84"/>
  <c r="BU941"/>
  <c r="BU940" s="1"/>
  <c r="CA942"/>
  <c r="BU208"/>
  <c r="BU207" s="1"/>
  <c r="CA209"/>
  <c r="BT962"/>
  <c r="BT961" s="1"/>
  <c r="BZ963"/>
  <c r="BU62"/>
  <c r="CA63"/>
  <c r="BU60"/>
  <c r="CA61"/>
  <c r="BT78"/>
  <c r="BZ79"/>
  <c r="BT73"/>
  <c r="BT72" s="1"/>
  <c r="BZ74"/>
  <c r="BU70"/>
  <c r="BU69" s="1"/>
  <c r="CA71"/>
  <c r="BT214"/>
  <c r="BI58"/>
  <c r="BO87"/>
  <c r="BO58" s="1"/>
  <c r="BO190"/>
  <c r="BN82"/>
  <c r="BN58" s="1"/>
  <c r="AP1177"/>
  <c r="AP1176" s="1"/>
  <c r="AQ182"/>
  <c r="AP652"/>
  <c r="BI510"/>
  <c r="AQ296"/>
  <c r="AQ285" s="1"/>
  <c r="AQ96"/>
  <c r="AQ95" s="1"/>
  <c r="AQ94" s="1"/>
  <c r="AQ93" s="1"/>
  <c r="AQ778"/>
  <c r="BB678"/>
  <c r="BH679"/>
  <c r="BC972"/>
  <c r="BI973"/>
  <c r="BC686"/>
  <c r="BI687"/>
  <c r="BC981"/>
  <c r="BI982"/>
  <c r="BB981"/>
  <c r="BH982"/>
  <c r="BC395"/>
  <c r="BI396"/>
  <c r="BC246"/>
  <c r="BI247"/>
  <c r="BC962"/>
  <c r="BI963"/>
  <c r="AQ1177"/>
  <c r="AQ1176" s="1"/>
  <c r="AQ531"/>
  <c r="AQ160"/>
  <c r="AQ159" s="1"/>
  <c r="AK488"/>
  <c r="AQ892"/>
  <c r="AQ891" s="1"/>
  <c r="AQ874" s="1"/>
  <c r="AW1179"/>
  <c r="AW1178" s="1"/>
  <c r="BC1180"/>
  <c r="AV665"/>
  <c r="AV664" s="1"/>
  <c r="AV663" s="1"/>
  <c r="AV662" s="1"/>
  <c r="AV661" s="1"/>
  <c r="BB666"/>
  <c r="AW156"/>
  <c r="BC157"/>
  <c r="AV1046"/>
  <c r="AV1045" s="1"/>
  <c r="BB1047"/>
  <c r="AV442"/>
  <c r="AV441" s="1"/>
  <c r="BB443"/>
  <c r="AW1073"/>
  <c r="AW1072" s="1"/>
  <c r="BC1074"/>
  <c r="AW528"/>
  <c r="BC529"/>
  <c r="AW52"/>
  <c r="BC53"/>
  <c r="AW908"/>
  <c r="AW907" s="1"/>
  <c r="AW906" s="1"/>
  <c r="BC909"/>
  <c r="AW353"/>
  <c r="AW352" s="1"/>
  <c r="BC354"/>
  <c r="AW1100"/>
  <c r="AW1099" s="1"/>
  <c r="BC1101"/>
  <c r="AW509"/>
  <c r="AW508" s="1"/>
  <c r="AW507" s="1"/>
  <c r="AW506" s="1"/>
  <c r="BC509"/>
  <c r="AW1269"/>
  <c r="AW1268" s="1"/>
  <c r="AW1267" s="1"/>
  <c r="AW1266" s="1"/>
  <c r="AW1265" s="1"/>
  <c r="BC1270"/>
  <c r="AV871"/>
  <c r="AV870" s="1"/>
  <c r="AV869" s="1"/>
  <c r="BB872"/>
  <c r="AW267"/>
  <c r="AW266" s="1"/>
  <c r="AW265" s="1"/>
  <c r="BC268"/>
  <c r="AW897"/>
  <c r="AW896" s="1"/>
  <c r="BC898"/>
  <c r="AW350"/>
  <c r="AW349" s="1"/>
  <c r="BC351"/>
  <c r="AV1129"/>
  <c r="AV1128" s="1"/>
  <c r="BB1130"/>
  <c r="AV563"/>
  <c r="AV562" s="1"/>
  <c r="AV561" s="1"/>
  <c r="AV560" s="1"/>
  <c r="AV559" s="1"/>
  <c r="BB564"/>
  <c r="AW21"/>
  <c r="AW20" s="1"/>
  <c r="BC22"/>
  <c r="AV966"/>
  <c r="AV965" s="1"/>
  <c r="BB967"/>
  <c r="AW387"/>
  <c r="AW386" s="1"/>
  <c r="BC388"/>
  <c r="AW1185"/>
  <c r="AW1184" s="1"/>
  <c r="BC1186"/>
  <c r="AV734"/>
  <c r="AV733" s="1"/>
  <c r="BB735"/>
  <c r="AW1231"/>
  <c r="AW1230" s="1"/>
  <c r="BC1232"/>
  <c r="AW817"/>
  <c r="AW816" s="1"/>
  <c r="AW815" s="1"/>
  <c r="BC818"/>
  <c r="AW289"/>
  <c r="AW288" s="1"/>
  <c r="AW287" s="1"/>
  <c r="AW286" s="1"/>
  <c r="BC290"/>
  <c r="AW1094"/>
  <c r="AW1093" s="1"/>
  <c r="BC1095"/>
  <c r="AW545"/>
  <c r="AW544" s="1"/>
  <c r="AW543" s="1"/>
  <c r="AW542" s="1"/>
  <c r="BC546"/>
  <c r="AW1070"/>
  <c r="AW1069" s="1"/>
  <c r="BC1071"/>
  <c r="AV867"/>
  <c r="AV866" s="1"/>
  <c r="AV865" s="1"/>
  <c r="BB868"/>
  <c r="AW271"/>
  <c r="BC272"/>
  <c r="AV1064"/>
  <c r="AV1063" s="1"/>
  <c r="BB1065"/>
  <c r="AW494"/>
  <c r="AW493" s="1"/>
  <c r="AW492" s="1"/>
  <c r="AW491" s="1"/>
  <c r="BC495"/>
  <c r="AW1079"/>
  <c r="AW1078" s="1"/>
  <c r="BC1080"/>
  <c r="AW540"/>
  <c r="AW539" s="1"/>
  <c r="AW538" s="1"/>
  <c r="AW537" s="1"/>
  <c r="BC541"/>
  <c r="AV1269"/>
  <c r="AV1268" s="1"/>
  <c r="AV1267" s="1"/>
  <c r="AV1266" s="1"/>
  <c r="AV1265" s="1"/>
  <c r="BB1270"/>
  <c r="AW821"/>
  <c r="AW820" s="1"/>
  <c r="AW819" s="1"/>
  <c r="BC822"/>
  <c r="AW282"/>
  <c r="AW281" s="1"/>
  <c r="AW280" s="1"/>
  <c r="AW279" s="1"/>
  <c r="AW278" s="1"/>
  <c r="BC283"/>
  <c r="AV1055"/>
  <c r="AV1054" s="1"/>
  <c r="BB1056"/>
  <c r="AW475"/>
  <c r="AW474" s="1"/>
  <c r="AW473" s="1"/>
  <c r="AW472" s="1"/>
  <c r="AW471" s="1"/>
  <c r="BC476"/>
  <c r="AW1252"/>
  <c r="AW1251" s="1"/>
  <c r="BC1253"/>
  <c r="AV860"/>
  <c r="AV859" s="1"/>
  <c r="AV858" s="1"/>
  <c r="BB861"/>
  <c r="AW168"/>
  <c r="AW167" s="1"/>
  <c r="BC169"/>
  <c r="AW914"/>
  <c r="BC915"/>
  <c r="AW356"/>
  <c r="AW355" s="1"/>
  <c r="BC357"/>
  <c r="AW1287"/>
  <c r="AW1286" s="1"/>
  <c r="BC1288"/>
  <c r="AW856"/>
  <c r="AW855" s="1"/>
  <c r="AW854" s="1"/>
  <c r="BC857"/>
  <c r="AV313"/>
  <c r="BB314"/>
  <c r="AV1076"/>
  <c r="AV1075" s="1"/>
  <c r="BB1077"/>
  <c r="AW447"/>
  <c r="AW446" s="1"/>
  <c r="AW445" s="1"/>
  <c r="BC448"/>
  <c r="AV1209"/>
  <c r="AV1208" s="1"/>
  <c r="AV1207" s="1"/>
  <c r="BB1210"/>
  <c r="AV788"/>
  <c r="AV787" s="1"/>
  <c r="BB789"/>
  <c r="AV1249"/>
  <c r="AV1248" s="1"/>
  <c r="BB1250"/>
  <c r="AW840"/>
  <c r="AW839" s="1"/>
  <c r="AW838" s="1"/>
  <c r="AW837" s="1"/>
  <c r="BC841"/>
  <c r="AW299"/>
  <c r="AW298" s="1"/>
  <c r="AW297" s="1"/>
  <c r="BC300"/>
  <c r="AW1037"/>
  <c r="AW1036" s="1"/>
  <c r="BC1038"/>
  <c r="AW398"/>
  <c r="AW397" s="1"/>
  <c r="BC399"/>
  <c r="AW1196"/>
  <c r="BC1197"/>
  <c r="AW728"/>
  <c r="AW727" s="1"/>
  <c r="BC729"/>
  <c r="AW183"/>
  <c r="BC184"/>
  <c r="AV1058"/>
  <c r="AV1057" s="1"/>
  <c r="BB1059"/>
  <c r="AW480"/>
  <c r="AW479" s="1"/>
  <c r="AW478" s="1"/>
  <c r="AW477" s="1"/>
  <c r="BC481"/>
  <c r="AW1085"/>
  <c r="AW1084" s="1"/>
  <c r="BC1086"/>
  <c r="AV557"/>
  <c r="AV556" s="1"/>
  <c r="AV555" s="1"/>
  <c r="AV554" s="1"/>
  <c r="BB558"/>
  <c r="AW108"/>
  <c r="AW107" s="1"/>
  <c r="AW106" s="1"/>
  <c r="AW105" s="1"/>
  <c r="AW104" s="1"/>
  <c r="BC109"/>
  <c r="AW966"/>
  <c r="AW965" s="1"/>
  <c r="BC967"/>
  <c r="AV384"/>
  <c r="AV383" s="1"/>
  <c r="BB385"/>
  <c r="AW1126"/>
  <c r="AW1125" s="1"/>
  <c r="BC1127"/>
  <c r="AV545"/>
  <c r="AV544" s="1"/>
  <c r="AV543" s="1"/>
  <c r="AV542" s="1"/>
  <c r="BB546"/>
  <c r="AW120"/>
  <c r="AW119" s="1"/>
  <c r="AW118" s="1"/>
  <c r="BC121"/>
  <c r="AV897"/>
  <c r="AV896" s="1"/>
  <c r="BB898"/>
  <c r="AW313"/>
  <c r="BC314"/>
  <c r="AW938"/>
  <c r="AW937" s="1"/>
  <c r="BC939"/>
  <c r="AW373"/>
  <c r="AW372" s="1"/>
  <c r="AW371" s="1"/>
  <c r="AW370" s="1"/>
  <c r="BC374"/>
  <c r="AW1205"/>
  <c r="AW1204" s="1"/>
  <c r="BC1206"/>
  <c r="AV724"/>
  <c r="AV723" s="1"/>
  <c r="AV722" s="1"/>
  <c r="BB725"/>
  <c r="AW185"/>
  <c r="BC186"/>
  <c r="AQ765"/>
  <c r="AV14"/>
  <c r="AV13" s="1"/>
  <c r="AV12" s="1"/>
  <c r="AV11" s="1"/>
  <c r="AV10" s="1"/>
  <c r="AV9" s="1"/>
  <c r="BB15"/>
  <c r="AW1279"/>
  <c r="AW1278" s="1"/>
  <c r="AW1277" s="1"/>
  <c r="AW1276" s="1"/>
  <c r="AW1275" s="1"/>
  <c r="AW1274" s="1"/>
  <c r="AW1272" s="1"/>
  <c r="BC1280"/>
  <c r="AV856"/>
  <c r="AV855" s="1"/>
  <c r="AV854" s="1"/>
  <c r="BB857"/>
  <c r="AV330"/>
  <c r="BB331"/>
  <c r="AV1103"/>
  <c r="AV1102" s="1"/>
  <c r="BB1104"/>
  <c r="AW563"/>
  <c r="AW562" s="1"/>
  <c r="AW561" s="1"/>
  <c r="AW560" s="1"/>
  <c r="AW559" s="1"/>
  <c r="BC564"/>
  <c r="AV1138"/>
  <c r="AV1137" s="1"/>
  <c r="BB1139"/>
  <c r="AW658"/>
  <c r="AW657" s="1"/>
  <c r="AW656" s="1"/>
  <c r="AW655" s="1"/>
  <c r="AW654" s="1"/>
  <c r="BC659"/>
  <c r="AW180"/>
  <c r="BC181"/>
  <c r="AW1055"/>
  <c r="AW1054" s="1"/>
  <c r="BC1056"/>
  <c r="AV451"/>
  <c r="AV450" s="1"/>
  <c r="AV449" s="1"/>
  <c r="BB452"/>
  <c r="AV1205"/>
  <c r="AV1204" s="1"/>
  <c r="BB1206"/>
  <c r="AV649"/>
  <c r="AV648" s="1"/>
  <c r="AV647" s="1"/>
  <c r="AV646" s="1"/>
  <c r="BB650"/>
  <c r="AW46"/>
  <c r="BC47"/>
  <c r="AV1014"/>
  <c r="AV1013" s="1"/>
  <c r="AV1012" s="1"/>
  <c r="AV1011" s="1"/>
  <c r="AV1010" s="1"/>
  <c r="BB1015"/>
  <c r="AV414"/>
  <c r="BB415"/>
  <c r="AW1040"/>
  <c r="AW1039" s="1"/>
  <c r="BC1041"/>
  <c r="AW442"/>
  <c r="AW441" s="1"/>
  <c r="BC443"/>
  <c r="AW1236"/>
  <c r="AW1235" s="1"/>
  <c r="AW1234" s="1"/>
  <c r="AW1233" s="1"/>
  <c r="BC1237"/>
  <c r="AW785"/>
  <c r="AW784" s="1"/>
  <c r="BC786"/>
  <c r="AW1249"/>
  <c r="AW1248" s="1"/>
  <c r="BC1250"/>
  <c r="AV792"/>
  <c r="AV791" s="1"/>
  <c r="AV790" s="1"/>
  <c r="BB793"/>
  <c r="AW305"/>
  <c r="AW304" s="1"/>
  <c r="AW303" s="1"/>
  <c r="BC306"/>
  <c r="AV1085"/>
  <c r="AV1084" s="1"/>
  <c r="BB1086"/>
  <c r="AV540"/>
  <c r="AV539" s="1"/>
  <c r="AV538" s="1"/>
  <c r="AV537" s="1"/>
  <c r="BB541"/>
  <c r="AV1126"/>
  <c r="AV1125" s="1"/>
  <c r="BB1127"/>
  <c r="AW628"/>
  <c r="AW627" s="1"/>
  <c r="AW626" s="1"/>
  <c r="BC629"/>
  <c r="AW163"/>
  <c r="BC164"/>
  <c r="AW1043"/>
  <c r="AW1042" s="1"/>
  <c r="BC1044"/>
  <c r="AW424"/>
  <c r="AW423" s="1"/>
  <c r="AW422" s="1"/>
  <c r="BC425"/>
  <c r="AW1182"/>
  <c r="AW1181" s="1"/>
  <c r="BC1183"/>
  <c r="AV623"/>
  <c r="AV622" s="1"/>
  <c r="AV621" s="1"/>
  <c r="AV620" s="1"/>
  <c r="BB624"/>
  <c r="AW115"/>
  <c r="AW114" s="1"/>
  <c r="AW113" s="1"/>
  <c r="AW112" s="1"/>
  <c r="BC116"/>
  <c r="AV959"/>
  <c r="AV958" s="1"/>
  <c r="BB960"/>
  <c r="AW384"/>
  <c r="AW383" s="1"/>
  <c r="BC385"/>
  <c r="AW1014"/>
  <c r="AW1013" s="1"/>
  <c r="AW1012" s="1"/>
  <c r="AW1011" s="1"/>
  <c r="AW1010" s="1"/>
  <c r="BC1015"/>
  <c r="AW428"/>
  <c r="AW427" s="1"/>
  <c r="AW426" s="1"/>
  <c r="BC429"/>
  <c r="AV1141"/>
  <c r="AV1140" s="1"/>
  <c r="BB1142"/>
  <c r="AW623"/>
  <c r="AW622" s="1"/>
  <c r="AW621" s="1"/>
  <c r="AW620" s="1"/>
  <c r="BC624"/>
  <c r="AW101"/>
  <c r="BC102"/>
  <c r="AW1115"/>
  <c r="AW1114" s="1"/>
  <c r="AW1113" s="1"/>
  <c r="AW1112" s="1"/>
  <c r="BC1116"/>
  <c r="AW581"/>
  <c r="AW580" s="1"/>
  <c r="AW576" s="1"/>
  <c r="AW575" s="1"/>
  <c r="BC582"/>
  <c r="AW97"/>
  <c r="BC98"/>
  <c r="AV969"/>
  <c r="AV968" s="1"/>
  <c r="BB970"/>
  <c r="AV408"/>
  <c r="AV407" s="1"/>
  <c r="AV406" s="1"/>
  <c r="BB409"/>
  <c r="AW1046"/>
  <c r="AW1045" s="1"/>
  <c r="BC1047"/>
  <c r="AV475"/>
  <c r="AV474" s="1"/>
  <c r="AV473" s="1"/>
  <c r="AV472" s="1"/>
  <c r="AV471" s="1"/>
  <c r="BB476"/>
  <c r="AV1185"/>
  <c r="AV1184" s="1"/>
  <c r="BB1186"/>
  <c r="AW665"/>
  <c r="AW664" s="1"/>
  <c r="AW663" s="1"/>
  <c r="AW662" s="1"/>
  <c r="AW661" s="1"/>
  <c r="BC666"/>
  <c r="AW178"/>
  <c r="BC179"/>
  <c r="AV977"/>
  <c r="AV976" s="1"/>
  <c r="AV975" s="1"/>
  <c r="BB978"/>
  <c r="AV353"/>
  <c r="AV352" s="1"/>
  <c r="BB354"/>
  <c r="AW1097"/>
  <c r="AW1096" s="1"/>
  <c r="BC1098"/>
  <c r="AW573"/>
  <c r="AW572" s="1"/>
  <c r="AW571" s="1"/>
  <c r="AW570" s="1"/>
  <c r="BC574"/>
  <c r="AV1132"/>
  <c r="AV1131" s="1"/>
  <c r="BB1133"/>
  <c r="AW637"/>
  <c r="AW636" s="1"/>
  <c r="AW635" s="1"/>
  <c r="AW634" s="1"/>
  <c r="BC638"/>
  <c r="AW176"/>
  <c r="AW175" s="1"/>
  <c r="BC177"/>
  <c r="AW867"/>
  <c r="AW866" s="1"/>
  <c r="AW865" s="1"/>
  <c r="BC868"/>
  <c r="AV309"/>
  <c r="BB310"/>
  <c r="AV1094"/>
  <c r="AV1093" s="1"/>
  <c r="BB1095"/>
  <c r="AW557"/>
  <c r="AW556" s="1"/>
  <c r="AW555" s="1"/>
  <c r="AW554" s="1"/>
  <c r="BC558"/>
  <c r="AW27"/>
  <c r="BC28"/>
  <c r="AW945"/>
  <c r="AW944" s="1"/>
  <c r="BC946"/>
  <c r="AV373"/>
  <c r="AV372" s="1"/>
  <c r="AV371" s="1"/>
  <c r="AV370" s="1"/>
  <c r="BB374"/>
  <c r="AV1034"/>
  <c r="AV1033" s="1"/>
  <c r="BB1035"/>
  <c r="AW435"/>
  <c r="AW434" s="1"/>
  <c r="AW433" s="1"/>
  <c r="BC436"/>
  <c r="AV1252"/>
  <c r="AV1251" s="1"/>
  <c r="BB1253"/>
  <c r="AW792"/>
  <c r="AW791" s="1"/>
  <c r="AW790" s="1"/>
  <c r="BC793"/>
  <c r="AW294"/>
  <c r="AW293" s="1"/>
  <c r="AW292" s="1"/>
  <c r="AW291" s="1"/>
  <c r="BC295"/>
  <c r="AV1061"/>
  <c r="AV1060" s="1"/>
  <c r="BB1062"/>
  <c r="AV424"/>
  <c r="AV423" s="1"/>
  <c r="AV422" s="1"/>
  <c r="BB425"/>
  <c r="AW1190"/>
  <c r="AW1189" s="1"/>
  <c r="BC1191"/>
  <c r="AW768"/>
  <c r="AW767" s="1"/>
  <c r="AW766" s="1"/>
  <c r="BC769"/>
  <c r="AW1209"/>
  <c r="AW1208" s="1"/>
  <c r="AW1207" s="1"/>
  <c r="BC1210"/>
  <c r="AW788"/>
  <c r="AW787" s="1"/>
  <c r="BC789"/>
  <c r="AW275"/>
  <c r="BC276"/>
  <c r="AV1097"/>
  <c r="AV1096" s="1"/>
  <c r="BB1098"/>
  <c r="AW535"/>
  <c r="AW534" s="1"/>
  <c r="AW533" s="1"/>
  <c r="AW532" s="1"/>
  <c r="BC536"/>
  <c r="AW738"/>
  <c r="AW737" s="1"/>
  <c r="AW736" s="1"/>
  <c r="BC739"/>
  <c r="AV1024"/>
  <c r="AV1023" s="1"/>
  <c r="AV1022" s="1"/>
  <c r="AV1021" s="1"/>
  <c r="AV1020" s="1"/>
  <c r="AV1019" s="1"/>
  <c r="BB1025"/>
  <c r="AV416"/>
  <c r="BB416"/>
  <c r="AV1202"/>
  <c r="AV1201" s="1"/>
  <c r="BB1203"/>
  <c r="AW776"/>
  <c r="AW775" s="1"/>
  <c r="AW774" s="1"/>
  <c r="BC777"/>
  <c r="AV1262"/>
  <c r="AV1261" s="1"/>
  <c r="AV1260" s="1"/>
  <c r="AV1259" s="1"/>
  <c r="BB1263"/>
  <c r="AW860"/>
  <c r="AW859" s="1"/>
  <c r="AW858" s="1"/>
  <c r="BC861"/>
  <c r="AW326"/>
  <c r="AW325" s="1"/>
  <c r="AW324" s="1"/>
  <c r="BC327"/>
  <c r="AV1123"/>
  <c r="AV1122" s="1"/>
  <c r="BB1124"/>
  <c r="AV573"/>
  <c r="AV572" s="1"/>
  <c r="AV571" s="1"/>
  <c r="AV570" s="1"/>
  <c r="BB574"/>
  <c r="AW48"/>
  <c r="BC49"/>
  <c r="AV894"/>
  <c r="AV893" s="1"/>
  <c r="BB895"/>
  <c r="AW311"/>
  <c r="BC312"/>
  <c r="AV1079"/>
  <c r="AV1078" s="1"/>
  <c r="BB1080"/>
  <c r="AV528"/>
  <c r="BB529"/>
  <c r="AW1091"/>
  <c r="AW1090" s="1"/>
  <c r="BC1092"/>
  <c r="AV568"/>
  <c r="AV567" s="1"/>
  <c r="AV566" s="1"/>
  <c r="AV565" s="1"/>
  <c r="BB569"/>
  <c r="AW124"/>
  <c r="BC125"/>
  <c r="AW916"/>
  <c r="BC917"/>
  <c r="AW347"/>
  <c r="AW346" s="1"/>
  <c r="BC348"/>
  <c r="AW1132"/>
  <c r="AW1131" s="1"/>
  <c r="BC1133"/>
  <c r="AV632"/>
  <c r="AV631" s="1"/>
  <c r="AV630" s="1"/>
  <c r="BB633"/>
  <c r="AW148"/>
  <c r="AW147" s="1"/>
  <c r="AW146" s="1"/>
  <c r="AW145" s="1"/>
  <c r="BC149"/>
  <c r="AW1031"/>
  <c r="AW1030" s="1"/>
  <c r="BC1032"/>
  <c r="AV428"/>
  <c r="AV427" s="1"/>
  <c r="AV426" s="1"/>
  <c r="AV421" s="1"/>
  <c r="AV420" s="1"/>
  <c r="BB429"/>
  <c r="AW1058"/>
  <c r="AW1057" s="1"/>
  <c r="BC1059"/>
  <c r="AV499"/>
  <c r="AV498" s="1"/>
  <c r="AV497" s="1"/>
  <c r="AV496" s="1"/>
  <c r="BB500"/>
  <c r="AW29"/>
  <c r="BC30"/>
  <c r="AW878"/>
  <c r="AW877" s="1"/>
  <c r="AW876" s="1"/>
  <c r="BC879"/>
  <c r="AW335"/>
  <c r="AW334" s="1"/>
  <c r="BC336"/>
  <c r="AV1088"/>
  <c r="AV1087" s="1"/>
  <c r="BB1089"/>
  <c r="AW485"/>
  <c r="AW484" s="1"/>
  <c r="AW483" s="1"/>
  <c r="AW482" s="1"/>
  <c r="BC486"/>
  <c r="AW1245"/>
  <c r="AW1244" s="1"/>
  <c r="AW1243" s="1"/>
  <c r="BC1246"/>
  <c r="AV840"/>
  <c r="AV839" s="1"/>
  <c r="AV838" s="1"/>
  <c r="AV837" s="1"/>
  <c r="BB841"/>
  <c r="AV1279"/>
  <c r="AV1278" s="1"/>
  <c r="AV1277" s="1"/>
  <c r="AV1276" s="1"/>
  <c r="AV1275" s="1"/>
  <c r="AV1274" s="1"/>
  <c r="AV1272" s="1"/>
  <c r="BB1280"/>
  <c r="AW871"/>
  <c r="AW870" s="1"/>
  <c r="AW869" s="1"/>
  <c r="BC872"/>
  <c r="AW332"/>
  <c r="BC333"/>
  <c r="AW1076"/>
  <c r="AW1075" s="1"/>
  <c r="BC1077"/>
  <c r="AV480"/>
  <c r="AV479" s="1"/>
  <c r="AV478" s="1"/>
  <c r="AV477" s="1"/>
  <c r="BB481"/>
  <c r="AV1228"/>
  <c r="AV1227" s="1"/>
  <c r="BB1229"/>
  <c r="AW772"/>
  <c r="AW771" s="1"/>
  <c r="AW770" s="1"/>
  <c r="BC773"/>
  <c r="AW254"/>
  <c r="AW253" s="1"/>
  <c r="BC255"/>
  <c r="AV1073"/>
  <c r="AV1072" s="1"/>
  <c r="BB1074"/>
  <c r="AW504"/>
  <c r="AW503" s="1"/>
  <c r="AW502" s="1"/>
  <c r="AW501" s="1"/>
  <c r="BC505"/>
  <c r="AW1103"/>
  <c r="AW1102" s="1"/>
  <c r="BC1104"/>
  <c r="AV581"/>
  <c r="AV580" s="1"/>
  <c r="AV576" s="1"/>
  <c r="AV575" s="1"/>
  <c r="BB582"/>
  <c r="AW129"/>
  <c r="AW128" s="1"/>
  <c r="BC130"/>
  <c r="AW1082"/>
  <c r="AW1081" s="1"/>
  <c r="BC1083"/>
  <c r="AW526"/>
  <c r="BC527"/>
  <c r="AW1262"/>
  <c r="AW1261" s="1"/>
  <c r="AW1260" s="1"/>
  <c r="AW1259" s="1"/>
  <c r="BC1263"/>
  <c r="AV821"/>
  <c r="AV820" s="1"/>
  <c r="AV819" s="1"/>
  <c r="BB822"/>
  <c r="AW244"/>
  <c r="BC245"/>
  <c r="AV1052"/>
  <c r="AV1051" s="1"/>
  <c r="BB1053"/>
  <c r="AW451"/>
  <c r="AW450" s="1"/>
  <c r="AW449" s="1"/>
  <c r="BC452"/>
  <c r="AW1064"/>
  <c r="AW1063" s="1"/>
  <c r="BC1065"/>
  <c r="AV509"/>
  <c r="AV508" s="1"/>
  <c r="AV507" s="1"/>
  <c r="AV506" s="1"/>
  <c r="BB510"/>
  <c r="AV1190"/>
  <c r="AV1189" s="1"/>
  <c r="BB1191"/>
  <c r="AW649"/>
  <c r="AW648" s="1"/>
  <c r="AW647" s="1"/>
  <c r="AW646" s="1"/>
  <c r="BC650"/>
  <c r="AW161"/>
  <c r="BC162"/>
  <c r="AV1043"/>
  <c r="AV1042" s="1"/>
  <c r="BB1044"/>
  <c r="AV439"/>
  <c r="AV438" s="1"/>
  <c r="BB440"/>
  <c r="AV1231"/>
  <c r="AV1230" s="1"/>
  <c r="BB1232"/>
  <c r="AW813"/>
  <c r="AW812" s="1"/>
  <c r="AW811" s="1"/>
  <c r="BC814"/>
  <c r="AV1070"/>
  <c r="AV1069" s="1"/>
  <c r="BB1071"/>
  <c r="AW882"/>
  <c r="AW881" s="1"/>
  <c r="AW880" s="1"/>
  <c r="BC883"/>
  <c r="AW343"/>
  <c r="AW342" s="1"/>
  <c r="AW341" s="1"/>
  <c r="BC344"/>
  <c r="AV1135"/>
  <c r="AV1134" s="1"/>
  <c r="BB1136"/>
  <c r="AW632"/>
  <c r="AW631" s="1"/>
  <c r="AW630" s="1"/>
  <c r="BC633"/>
  <c r="AW126"/>
  <c r="BC127"/>
  <c r="AV916"/>
  <c r="BB917"/>
  <c r="AV335"/>
  <c r="AV334" s="1"/>
  <c r="BB336"/>
  <c r="AV1091"/>
  <c r="AV1090" s="1"/>
  <c r="BB1092"/>
  <c r="AW550"/>
  <c r="AW549" s="1"/>
  <c r="AW548" s="1"/>
  <c r="AW547" s="1"/>
  <c r="BC551"/>
  <c r="AV1115"/>
  <c r="AV1114" s="1"/>
  <c r="AV1113" s="1"/>
  <c r="AV1112" s="1"/>
  <c r="BB1116"/>
  <c r="AW613"/>
  <c r="AW612" s="1"/>
  <c r="BC614"/>
  <c r="AW154"/>
  <c r="AW153" s="1"/>
  <c r="AW152" s="1"/>
  <c r="AW151" s="1"/>
  <c r="BC155"/>
  <c r="AW1049"/>
  <c r="AW1048" s="1"/>
  <c r="BC1050"/>
  <c r="AW416"/>
  <c r="BC416"/>
  <c r="AW187"/>
  <c r="BC189"/>
  <c r="AW691"/>
  <c r="AW690" s="1"/>
  <c r="AW689" s="1"/>
  <c r="AW675" s="1"/>
  <c r="AW674" s="1"/>
  <c r="BC692"/>
  <c r="AV1082"/>
  <c r="AV1081" s="1"/>
  <c r="BB1083"/>
  <c r="AV535"/>
  <c r="AV534" s="1"/>
  <c r="AV533" s="1"/>
  <c r="AV532" s="1"/>
  <c r="BB536"/>
  <c r="AW14"/>
  <c r="AW13" s="1"/>
  <c r="AW12" s="1"/>
  <c r="AW11" s="1"/>
  <c r="AW10" s="1"/>
  <c r="AW9" s="1"/>
  <c r="BC15"/>
  <c r="AW912"/>
  <c r="BC913"/>
  <c r="AV350"/>
  <c r="AV349" s="1"/>
  <c r="BB351"/>
  <c r="AW969"/>
  <c r="AW968" s="1"/>
  <c r="BC970"/>
  <c r="AW414"/>
  <c r="BC415"/>
  <c r="AW1228"/>
  <c r="AW1227" s="1"/>
  <c r="BC1229"/>
  <c r="AV776"/>
  <c r="AV775" s="1"/>
  <c r="AV774" s="1"/>
  <c r="BB777"/>
  <c r="AW273"/>
  <c r="BC274"/>
  <c r="AV1049"/>
  <c r="AV1048" s="1"/>
  <c r="BB1050"/>
  <c r="AV412"/>
  <c r="BB413"/>
  <c r="AW1141"/>
  <c r="AW1140" s="1"/>
  <c r="BC1142"/>
  <c r="AW724"/>
  <c r="AW723" s="1"/>
  <c r="AW722" s="1"/>
  <c r="BC725"/>
  <c r="AV1196"/>
  <c r="BB1197"/>
  <c r="AV772"/>
  <c r="AV771" s="1"/>
  <c r="AV770" s="1"/>
  <c r="BB773"/>
  <c r="AW242"/>
  <c r="BC243"/>
  <c r="AW1061"/>
  <c r="AW1060" s="1"/>
  <c r="BC1062"/>
  <c r="AW439"/>
  <c r="AW438" s="1"/>
  <c r="AW437" s="1"/>
  <c r="BC440"/>
  <c r="AV1067"/>
  <c r="AV1066" s="1"/>
  <c r="BB1068"/>
  <c r="AW499"/>
  <c r="AW498" s="1"/>
  <c r="AW497" s="1"/>
  <c r="AW496" s="1"/>
  <c r="BC500"/>
  <c r="AV395"/>
  <c r="AV394" s="1"/>
  <c r="AV393" s="1"/>
  <c r="BB396"/>
  <c r="AV882"/>
  <c r="AV881" s="1"/>
  <c r="AV880" s="1"/>
  <c r="BB883"/>
  <c r="AW309"/>
  <c r="BC310"/>
  <c r="AW948"/>
  <c r="AW947" s="1"/>
  <c r="BC949"/>
  <c r="AV387"/>
  <c r="AV386" s="1"/>
  <c r="BB388"/>
  <c r="AW1198"/>
  <c r="BC1199"/>
  <c r="AW731"/>
  <c r="AW730" s="1"/>
  <c r="BC732"/>
  <c r="AW232"/>
  <c r="BC233"/>
  <c r="AW1034"/>
  <c r="AW1033" s="1"/>
  <c r="BC1035"/>
  <c r="AW379"/>
  <c r="AW378" s="1"/>
  <c r="AW377" s="1"/>
  <c r="AW376" s="1"/>
  <c r="BC380"/>
  <c r="AW1129"/>
  <c r="AW1128" s="1"/>
  <c r="BC1130"/>
  <c r="AV637"/>
  <c r="AV636" s="1"/>
  <c r="AV635" s="1"/>
  <c r="AV634" s="1"/>
  <c r="BB638"/>
  <c r="AV1179"/>
  <c r="AV1178" s="1"/>
  <c r="BB1180"/>
  <c r="AV728"/>
  <c r="AV727" s="1"/>
  <c r="BB729"/>
  <c r="AW99"/>
  <c r="BC100"/>
  <c r="AW977"/>
  <c r="AW976" s="1"/>
  <c r="AW975" s="1"/>
  <c r="BC978"/>
  <c r="AW359"/>
  <c r="AW358" s="1"/>
  <c r="BC360"/>
  <c r="AW33"/>
  <c r="BC35"/>
  <c r="AW904"/>
  <c r="AW903" s="1"/>
  <c r="AW902" s="1"/>
  <c r="BC905"/>
  <c r="AV359"/>
  <c r="AV358" s="1"/>
  <c r="BB360"/>
  <c r="AW1135"/>
  <c r="AW1134" s="1"/>
  <c r="BC1136"/>
  <c r="AV658"/>
  <c r="AV657" s="1"/>
  <c r="AV656" s="1"/>
  <c r="AV655" s="1"/>
  <c r="AV654" s="1"/>
  <c r="BB659"/>
  <c r="AW1202"/>
  <c r="AW1201" s="1"/>
  <c r="BC1203"/>
  <c r="AW781"/>
  <c r="AW780" s="1"/>
  <c r="AW779" s="1"/>
  <c r="BC782"/>
  <c r="AW251"/>
  <c r="AW250" s="1"/>
  <c r="BC252"/>
  <c r="AW1024"/>
  <c r="AW1023" s="1"/>
  <c r="AW1022" s="1"/>
  <c r="AW1021" s="1"/>
  <c r="AW1020" s="1"/>
  <c r="AW1019" s="1"/>
  <c r="BC1025"/>
  <c r="AW412"/>
  <c r="AW411" s="1"/>
  <c r="AW410" s="1"/>
  <c r="BC413"/>
  <c r="AW1138"/>
  <c r="AW1137" s="1"/>
  <c r="BC1139"/>
  <c r="AW568"/>
  <c r="AW567" s="1"/>
  <c r="AW566" s="1"/>
  <c r="AW565" s="1"/>
  <c r="BC569"/>
  <c r="AW31"/>
  <c r="BC32"/>
  <c r="AV938"/>
  <c r="AV937" s="1"/>
  <c r="BB939"/>
  <c r="AV356"/>
  <c r="AV355" s="1"/>
  <c r="BB357"/>
  <c r="AW959"/>
  <c r="AW958" s="1"/>
  <c r="BC960"/>
  <c r="AW408"/>
  <c r="AW407" s="1"/>
  <c r="AW406" s="1"/>
  <c r="BC409"/>
  <c r="AW1088"/>
  <c r="AW1087" s="1"/>
  <c r="BC1089"/>
  <c r="AV504"/>
  <c r="AV503" s="1"/>
  <c r="AV502" s="1"/>
  <c r="AV501" s="1"/>
  <c r="BB505"/>
  <c r="AV738"/>
  <c r="AV737" s="1"/>
  <c r="AV736" s="1"/>
  <c r="BB739"/>
  <c r="AV878"/>
  <c r="AV877" s="1"/>
  <c r="AV876" s="1"/>
  <c r="AV875" s="1"/>
  <c r="BB879"/>
  <c r="AV347"/>
  <c r="AV346" s="1"/>
  <c r="BB348"/>
  <c r="AW1123"/>
  <c r="AW1122" s="1"/>
  <c r="BC1124"/>
  <c r="AV628"/>
  <c r="AV627" s="1"/>
  <c r="AV626" s="1"/>
  <c r="AV625" s="1"/>
  <c r="BB629"/>
  <c r="AV1182"/>
  <c r="AV1181" s="1"/>
  <c r="BB1183"/>
  <c r="AW734"/>
  <c r="AW733" s="1"/>
  <c r="BC735"/>
  <c r="AW234"/>
  <c r="BC235"/>
  <c r="AW1067"/>
  <c r="AW1066" s="1"/>
  <c r="BC1068"/>
  <c r="AV494"/>
  <c r="AV493" s="1"/>
  <c r="AV492" s="1"/>
  <c r="AV491" s="1"/>
  <c r="BB495"/>
  <c r="AV1236"/>
  <c r="AV1235" s="1"/>
  <c r="AV1234" s="1"/>
  <c r="AV1233" s="1"/>
  <c r="BB1237"/>
  <c r="AV785"/>
  <c r="AV784" s="1"/>
  <c r="BB786"/>
  <c r="AW165"/>
  <c r="BC166"/>
  <c r="AV1040"/>
  <c r="AV1039" s="1"/>
  <c r="BB1041"/>
  <c r="AV435"/>
  <c r="AV434" s="1"/>
  <c r="AV433" s="1"/>
  <c r="BB436"/>
  <c r="AW1052"/>
  <c r="AW1051" s="1"/>
  <c r="BC1053"/>
  <c r="AV485"/>
  <c r="AV484" s="1"/>
  <c r="AV483" s="1"/>
  <c r="AV482" s="1"/>
  <c r="BB486"/>
  <c r="AW24"/>
  <c r="AW23" s="1"/>
  <c r="BC25"/>
  <c r="AW894"/>
  <c r="AW893" s="1"/>
  <c r="BC895"/>
  <c r="AW330"/>
  <c r="AW329" s="1"/>
  <c r="AW328" s="1"/>
  <c r="BC331"/>
  <c r="AW236"/>
  <c r="BC238"/>
  <c r="AJ96"/>
  <c r="AJ95" s="1"/>
  <c r="AJ94" s="1"/>
  <c r="AJ93" s="1"/>
  <c r="AP411"/>
  <c r="AP410" s="1"/>
  <c r="AP405" s="1"/>
  <c r="AJ231"/>
  <c r="AJ230" s="1"/>
  <c r="AJ229" s="1"/>
  <c r="AQ1029"/>
  <c r="AQ1028" s="1"/>
  <c r="AP1121"/>
  <c r="AP1120" s="1"/>
  <c r="AK1187"/>
  <c r="AK1175" s="1"/>
  <c r="AK1017" s="1"/>
  <c r="AP625"/>
  <c r="AP619" s="1"/>
  <c r="AQ329"/>
  <c r="AQ328" s="1"/>
  <c r="AQ323" s="1"/>
  <c r="AQ322" s="1"/>
  <c r="AK158"/>
  <c r="AK150" s="1"/>
  <c r="AK111" s="1"/>
  <c r="AK7" s="1"/>
  <c r="AJ26"/>
  <c r="AJ19" s="1"/>
  <c r="AJ18" s="1"/>
  <c r="AJ17" s="1"/>
  <c r="AQ437"/>
  <c r="AQ432" s="1"/>
  <c r="AQ431" s="1"/>
  <c r="AP31"/>
  <c r="AV32"/>
  <c r="AP275"/>
  <c r="AV276"/>
  <c r="AP299"/>
  <c r="AP298" s="1"/>
  <c r="AP297" s="1"/>
  <c r="AV300"/>
  <c r="AQ610"/>
  <c r="AQ609" s="1"/>
  <c r="AQ608" s="1"/>
  <c r="AQ607" s="1"/>
  <c r="AQ553" s="1"/>
  <c r="AW611"/>
  <c r="AP289"/>
  <c r="AP288" s="1"/>
  <c r="AP287" s="1"/>
  <c r="AP286" s="1"/>
  <c r="AV290"/>
  <c r="AP236"/>
  <c r="AV238"/>
  <c r="AW765"/>
  <c r="AP1200"/>
  <c r="AQ525"/>
  <c r="AQ524" s="1"/>
  <c r="AQ523" s="1"/>
  <c r="AQ490" s="1"/>
  <c r="AQ241"/>
  <c r="AQ240" s="1"/>
  <c r="AQ239" s="1"/>
  <c r="AP437"/>
  <c r="AP432" s="1"/>
  <c r="AQ810"/>
  <c r="AQ153"/>
  <c r="AQ152" s="1"/>
  <c r="AQ151" s="1"/>
  <c r="AP24"/>
  <c r="AP23" s="1"/>
  <c r="AV25"/>
  <c r="AP21"/>
  <c r="AP20" s="1"/>
  <c r="AV22"/>
  <c r="AP97"/>
  <c r="AV98"/>
  <c r="AP29"/>
  <c r="AV30"/>
  <c r="AP251"/>
  <c r="AP250" s="1"/>
  <c r="AV252"/>
  <c r="AP271"/>
  <c r="AV272"/>
  <c r="AP27"/>
  <c r="AV28"/>
  <c r="AP154"/>
  <c r="AV155"/>
  <c r="AP148"/>
  <c r="AP147" s="1"/>
  <c r="AP146" s="1"/>
  <c r="AP145" s="1"/>
  <c r="AV149"/>
  <c r="AP101"/>
  <c r="AV102"/>
  <c r="AP311"/>
  <c r="AP308" s="1"/>
  <c r="AP307" s="1"/>
  <c r="AV312"/>
  <c r="AQ901"/>
  <c r="AQ900" s="1"/>
  <c r="AP875"/>
  <c r="AP345"/>
  <c r="AQ1121"/>
  <c r="AQ1120" s="1"/>
  <c r="AP126"/>
  <c r="AV127"/>
  <c r="AP343"/>
  <c r="AP342" s="1"/>
  <c r="AP341" s="1"/>
  <c r="AV344"/>
  <c r="AP115"/>
  <c r="AP114" s="1"/>
  <c r="AP113" s="1"/>
  <c r="AP112" s="1"/>
  <c r="AV116"/>
  <c r="AP282"/>
  <c r="AP281" s="1"/>
  <c r="AP280" s="1"/>
  <c r="AP279" s="1"/>
  <c r="AP278" s="1"/>
  <c r="AV283"/>
  <c r="AP267"/>
  <c r="AP266" s="1"/>
  <c r="AP265" s="1"/>
  <c r="AV268"/>
  <c r="AP610"/>
  <c r="AP609" s="1"/>
  <c r="AV611"/>
  <c r="AP187"/>
  <c r="AV189"/>
  <c r="AP99"/>
  <c r="AV100"/>
  <c r="AP864"/>
  <c r="AP863" s="1"/>
  <c r="AQ853"/>
  <c r="AQ852" s="1"/>
  <c r="AQ1195"/>
  <c r="AQ1188" s="1"/>
  <c r="AP382"/>
  <c r="AQ936"/>
  <c r="AQ935" s="1"/>
  <c r="AQ934" s="1"/>
  <c r="AQ932" s="1"/>
  <c r="AP294"/>
  <c r="AP293" s="1"/>
  <c r="AP292" s="1"/>
  <c r="AP291" s="1"/>
  <c r="AV295"/>
  <c r="AP33"/>
  <c r="AV35"/>
  <c r="AP234"/>
  <c r="AV235"/>
  <c r="AP242"/>
  <c r="AV243"/>
  <c r="AP232"/>
  <c r="AV233"/>
  <c r="AP332"/>
  <c r="AP329" s="1"/>
  <c r="AP328" s="1"/>
  <c r="AV333"/>
  <c r="AP129"/>
  <c r="AP128" s="1"/>
  <c r="AV130"/>
  <c r="AP108"/>
  <c r="AP107" s="1"/>
  <c r="AP106" s="1"/>
  <c r="AP105" s="1"/>
  <c r="AP104" s="1"/>
  <c r="AV109"/>
  <c r="AQ421"/>
  <c r="AQ420" s="1"/>
  <c r="AQ175"/>
  <c r="AQ26"/>
  <c r="AQ19" s="1"/>
  <c r="AQ18" s="1"/>
  <c r="AQ17" s="1"/>
  <c r="AP163"/>
  <c r="AV164"/>
  <c r="AP178"/>
  <c r="AV179"/>
  <c r="AP180"/>
  <c r="AV181"/>
  <c r="AP168"/>
  <c r="AP167" s="1"/>
  <c r="AV169"/>
  <c r="AP52"/>
  <c r="AV53"/>
  <c r="AQ375"/>
  <c r="AQ369" s="1"/>
  <c r="AK672"/>
  <c r="R908"/>
  <c r="R907" s="1"/>
  <c r="R906" s="1"/>
  <c r="X909"/>
  <c r="R904"/>
  <c r="R903" s="1"/>
  <c r="R902" s="1"/>
  <c r="X905"/>
  <c r="R255"/>
  <c r="L254"/>
  <c r="L253" s="1"/>
  <c r="R915"/>
  <c r="L914"/>
  <c r="R247"/>
  <c r="L246"/>
  <c r="R913"/>
  <c r="L912"/>
  <c r="R380"/>
  <c r="L379"/>
  <c r="L378" s="1"/>
  <c r="L377" s="1"/>
  <c r="L376" s="1"/>
  <c r="R732"/>
  <c r="L731"/>
  <c r="L730" s="1"/>
  <c r="L726" s="1"/>
  <c r="L721" s="1"/>
  <c r="L720" s="1"/>
  <c r="R692"/>
  <c r="L691"/>
  <c r="L690" s="1"/>
  <c r="L689" s="1"/>
  <c r="F451"/>
  <c r="F450" s="1"/>
  <c r="F449" s="1"/>
  <c r="F448"/>
  <c r="L448" s="1"/>
  <c r="F509"/>
  <c r="F508" s="1"/>
  <c r="F507" s="1"/>
  <c r="F506" s="1"/>
  <c r="F327"/>
  <c r="L327" s="1"/>
  <c r="F1246"/>
  <c r="L1246" s="1"/>
  <c r="F1288"/>
  <c r="L1288" s="1"/>
  <c r="AW405" l="1"/>
  <c r="AW954"/>
  <c r="BU87"/>
  <c r="AW1195"/>
  <c r="AW1188" s="1"/>
  <c r="AW525"/>
  <c r="AW524" s="1"/>
  <c r="AW523" s="1"/>
  <c r="AW1177"/>
  <c r="AW1176" s="1"/>
  <c r="CR578"/>
  <c r="CV579"/>
  <c r="CR956"/>
  <c r="CV957"/>
  <c r="CS1165"/>
  <c r="CW1166"/>
  <c r="CR1000"/>
  <c r="CV1000" s="1"/>
  <c r="CV1001"/>
  <c r="CS989"/>
  <c r="CW990"/>
  <c r="CR984"/>
  <c r="CV984" s="1"/>
  <c r="CV989"/>
  <c r="CS578"/>
  <c r="CR227"/>
  <c r="CV228"/>
  <c r="CS227"/>
  <c r="CS955"/>
  <c r="CA199"/>
  <c r="BT190"/>
  <c r="AW936"/>
  <c r="BZ214"/>
  <c r="BZ199"/>
  <c r="CA214"/>
  <c r="AQ261"/>
  <c r="AP874"/>
  <c r="AQ174"/>
  <c r="AQ158" s="1"/>
  <c r="AQ150" s="1"/>
  <c r="AQ111" s="1"/>
  <c r="AQ7" s="1"/>
  <c r="CL140"/>
  <c r="CL139" s="1"/>
  <c r="CR141"/>
  <c r="CM143"/>
  <c r="CM142" s="1"/>
  <c r="CS144"/>
  <c r="CM137"/>
  <c r="CM136" s="1"/>
  <c r="CS138"/>
  <c r="CL143"/>
  <c r="CL142" s="1"/>
  <c r="CR144"/>
  <c r="CM140"/>
  <c r="CM139" s="1"/>
  <c r="CS141"/>
  <c r="CL1165"/>
  <c r="CL1164" s="1"/>
  <c r="CL1163" s="1"/>
  <c r="CL1162" s="1"/>
  <c r="CL1161" s="1"/>
  <c r="CR1166"/>
  <c r="CL137"/>
  <c r="CL136" s="1"/>
  <c r="CR138"/>
  <c r="AW160"/>
  <c r="AW159" s="1"/>
  <c r="AV619"/>
  <c r="AW96"/>
  <c r="AW95" s="1"/>
  <c r="AW94" s="1"/>
  <c r="AW93" s="1"/>
  <c r="AV411"/>
  <c r="AV410" s="1"/>
  <c r="AV405" s="1"/>
  <c r="AK320"/>
  <c r="CA194"/>
  <c r="CF142"/>
  <c r="CG225"/>
  <c r="CF136"/>
  <c r="AV382"/>
  <c r="AW853"/>
  <c r="AW852" s="1"/>
  <c r="AW531"/>
  <c r="AW810"/>
  <c r="CF200"/>
  <c r="CL201"/>
  <c r="CG67"/>
  <c r="CM68"/>
  <c r="CF210"/>
  <c r="CL211"/>
  <c r="CG195"/>
  <c r="CM196"/>
  <c r="CG210"/>
  <c r="CM211"/>
  <c r="CG217"/>
  <c r="CM218"/>
  <c r="CF90"/>
  <c r="CL91"/>
  <c r="CF215"/>
  <c r="CL216"/>
  <c r="CF212"/>
  <c r="CL213"/>
  <c r="CG197"/>
  <c r="CM198"/>
  <c r="CF217"/>
  <c r="CL218"/>
  <c r="CF67"/>
  <c r="CL68"/>
  <c r="CF205"/>
  <c r="CL206"/>
  <c r="CG78"/>
  <c r="CM79"/>
  <c r="CG139"/>
  <c r="CG142"/>
  <c r="CF1164"/>
  <c r="CG1163"/>
  <c r="CF225"/>
  <c r="CG212"/>
  <c r="CM213"/>
  <c r="CF65"/>
  <c r="CL66"/>
  <c r="CG83"/>
  <c r="CM84"/>
  <c r="CF192"/>
  <c r="CL193"/>
  <c r="CG215"/>
  <c r="CM216"/>
  <c r="CG205"/>
  <c r="CM206"/>
  <c r="CG200"/>
  <c r="CM201"/>
  <c r="CG202"/>
  <c r="CM203"/>
  <c r="CG73"/>
  <c r="CM74"/>
  <c r="CF219"/>
  <c r="CL220"/>
  <c r="CF202"/>
  <c r="CL203"/>
  <c r="CG219"/>
  <c r="CM220"/>
  <c r="CG192"/>
  <c r="CM193"/>
  <c r="CF139"/>
  <c r="CG136"/>
  <c r="AV1121"/>
  <c r="AV1120" s="1"/>
  <c r="AV652"/>
  <c r="AV1247"/>
  <c r="AW382"/>
  <c r="AW381" s="1"/>
  <c r="AW375" s="1"/>
  <c r="AW369" s="1"/>
  <c r="AW1247"/>
  <c r="AW1242" s="1"/>
  <c r="AW1241" s="1"/>
  <c r="AW1239" s="1"/>
  <c r="AW892"/>
  <c r="AW891" s="1"/>
  <c r="AV345"/>
  <c r="AW1200"/>
  <c r="AW1187" s="1"/>
  <c r="AW345"/>
  <c r="AW340" s="1"/>
  <c r="AW339" s="1"/>
  <c r="AW338" s="1"/>
  <c r="AW270"/>
  <c r="AW269" s="1"/>
  <c r="AW264" s="1"/>
  <c r="AW263" s="1"/>
  <c r="AV892"/>
  <c r="AV891" s="1"/>
  <c r="AV874" s="1"/>
  <c r="CG194"/>
  <c r="AQ1187"/>
  <c r="AQ1175" s="1"/>
  <c r="BU59"/>
  <c r="BZ204"/>
  <c r="CA1162"/>
  <c r="BU190"/>
  <c r="BU75"/>
  <c r="BZ73"/>
  <c r="CF74"/>
  <c r="CA60"/>
  <c r="CG61"/>
  <c r="CA62"/>
  <c r="CG63"/>
  <c r="CA208"/>
  <c r="CG209"/>
  <c r="BZ83"/>
  <c r="CF84"/>
  <c r="BZ195"/>
  <c r="CF196"/>
  <c r="BZ208"/>
  <c r="CF209"/>
  <c r="BZ80"/>
  <c r="CF81"/>
  <c r="BZ70"/>
  <c r="CF71"/>
  <c r="CA90"/>
  <c r="CG91"/>
  <c r="BZ85"/>
  <c r="CF86"/>
  <c r="CA76"/>
  <c r="CG77"/>
  <c r="BZ197"/>
  <c r="CF198"/>
  <c r="BZ191"/>
  <c r="CA204"/>
  <c r="BZ135"/>
  <c r="BZ1163"/>
  <c r="CA72"/>
  <c r="CA191"/>
  <c r="BZ224"/>
  <c r="CA135"/>
  <c r="BT75"/>
  <c r="CA70"/>
  <c r="CG71"/>
  <c r="BZ78"/>
  <c r="CF79"/>
  <c r="BZ962"/>
  <c r="CF963"/>
  <c r="CA941"/>
  <c r="CG942"/>
  <c r="BZ76"/>
  <c r="CF77"/>
  <c r="CA678"/>
  <c r="CG679"/>
  <c r="BZ88"/>
  <c r="CF89"/>
  <c r="CA65"/>
  <c r="CG66"/>
  <c r="CA951"/>
  <c r="CG952"/>
  <c r="BZ62"/>
  <c r="CF63"/>
  <c r="CA88"/>
  <c r="CG89"/>
  <c r="CA85"/>
  <c r="CG86"/>
  <c r="CA80"/>
  <c r="CG81"/>
  <c r="BZ972"/>
  <c r="CF973"/>
  <c r="BZ60"/>
  <c r="CF61"/>
  <c r="CA224"/>
  <c r="BT59"/>
  <c r="AW241"/>
  <c r="AW421"/>
  <c r="AW420" s="1"/>
  <c r="BI962"/>
  <c r="BI961" s="1"/>
  <c r="BO963"/>
  <c r="BI395"/>
  <c r="BI394" s="1"/>
  <c r="BI393" s="1"/>
  <c r="BO396"/>
  <c r="BI981"/>
  <c r="BI980" s="1"/>
  <c r="BI979" s="1"/>
  <c r="BO982"/>
  <c r="BI972"/>
  <c r="BI971" s="1"/>
  <c r="BO973"/>
  <c r="BI509"/>
  <c r="BI508" s="1"/>
  <c r="BI507" s="1"/>
  <c r="BI506" s="1"/>
  <c r="BO510"/>
  <c r="AW726"/>
  <c r="AW721" s="1"/>
  <c r="AW720" s="1"/>
  <c r="AV1226"/>
  <c r="AV1225" s="1"/>
  <c r="BI246"/>
  <c r="BO247"/>
  <c r="BH981"/>
  <c r="BH980" s="1"/>
  <c r="BH979" s="1"/>
  <c r="BN982"/>
  <c r="BI686"/>
  <c r="BI685" s="1"/>
  <c r="BI681" s="1"/>
  <c r="BO687"/>
  <c r="BH678"/>
  <c r="BH677" s="1"/>
  <c r="BH676" s="1"/>
  <c r="BN679"/>
  <c r="AW490"/>
  <c r="AW323"/>
  <c r="AW322" s="1"/>
  <c r="AW26"/>
  <c r="AW19" s="1"/>
  <c r="AW18" s="1"/>
  <c r="AW17" s="1"/>
  <c r="AW432"/>
  <c r="AV864"/>
  <c r="AV863" s="1"/>
  <c r="BC508"/>
  <c r="BB980"/>
  <c r="BC685"/>
  <c r="BB677"/>
  <c r="BC961"/>
  <c r="BC394"/>
  <c r="BC980"/>
  <c r="BC971"/>
  <c r="AV1177"/>
  <c r="AV1176" s="1"/>
  <c r="AW240"/>
  <c r="AW239" s="1"/>
  <c r="BB724"/>
  <c r="BH725"/>
  <c r="BC373"/>
  <c r="BI374"/>
  <c r="BC313"/>
  <c r="BI314"/>
  <c r="BC120"/>
  <c r="BI121"/>
  <c r="BC1126"/>
  <c r="BI1127"/>
  <c r="BC966"/>
  <c r="BI967"/>
  <c r="BB557"/>
  <c r="BB556" s="1"/>
  <c r="BB555" s="1"/>
  <c r="BB554" s="1"/>
  <c r="BH558"/>
  <c r="BN558" s="1"/>
  <c r="BC480"/>
  <c r="BI481"/>
  <c r="BC183"/>
  <c r="BI184"/>
  <c r="BC1196"/>
  <c r="BI1197"/>
  <c r="BC1037"/>
  <c r="BI1038"/>
  <c r="BC840"/>
  <c r="BI841"/>
  <c r="BB788"/>
  <c r="BH789"/>
  <c r="BC447"/>
  <c r="BI448"/>
  <c r="BB313"/>
  <c r="BH314"/>
  <c r="BC1287"/>
  <c r="BI1288"/>
  <c r="BC914"/>
  <c r="BI915"/>
  <c r="BB860"/>
  <c r="BH861"/>
  <c r="BC475"/>
  <c r="BI476"/>
  <c r="BC282"/>
  <c r="BI283"/>
  <c r="BB1269"/>
  <c r="BH1270"/>
  <c r="BC1079"/>
  <c r="BI1080"/>
  <c r="BB1064"/>
  <c r="BH1065"/>
  <c r="BB867"/>
  <c r="BH868"/>
  <c r="BC545"/>
  <c r="BI546"/>
  <c r="BC289"/>
  <c r="BI290"/>
  <c r="BC1231"/>
  <c r="BI1232"/>
  <c r="BC1185"/>
  <c r="BI1186"/>
  <c r="BB966"/>
  <c r="BH967"/>
  <c r="BB563"/>
  <c r="BH564"/>
  <c r="BC350"/>
  <c r="BI351"/>
  <c r="BC267"/>
  <c r="BI268"/>
  <c r="BC1269"/>
  <c r="BI1270"/>
  <c r="BC1100"/>
  <c r="BI1101"/>
  <c r="BC908"/>
  <c r="BI909"/>
  <c r="BC528"/>
  <c r="BI529"/>
  <c r="BB442"/>
  <c r="BH443"/>
  <c r="BC156"/>
  <c r="BI157"/>
  <c r="BC1179"/>
  <c r="BI1180"/>
  <c r="BC330"/>
  <c r="BI331"/>
  <c r="BC24"/>
  <c r="BI25"/>
  <c r="BC1052"/>
  <c r="BI1053"/>
  <c r="BB1040"/>
  <c r="BH1041"/>
  <c r="BB785"/>
  <c r="BH786"/>
  <c r="BB494"/>
  <c r="BH495"/>
  <c r="BC234"/>
  <c r="BI235"/>
  <c r="BB1182"/>
  <c r="BH1183"/>
  <c r="BC1123"/>
  <c r="BI1124"/>
  <c r="BB878"/>
  <c r="BH879"/>
  <c r="BB504"/>
  <c r="BH505"/>
  <c r="BC408"/>
  <c r="BI409"/>
  <c r="BB356"/>
  <c r="BH357"/>
  <c r="BC31"/>
  <c r="BI32"/>
  <c r="BC1138"/>
  <c r="BI1139"/>
  <c r="BC1024"/>
  <c r="BI1025"/>
  <c r="BC781"/>
  <c r="BI782"/>
  <c r="BB658"/>
  <c r="BH659"/>
  <c r="BB359"/>
  <c r="BH360"/>
  <c r="BC33"/>
  <c r="BI35"/>
  <c r="BC977"/>
  <c r="BI978"/>
  <c r="BB728"/>
  <c r="BH729"/>
  <c r="BB637"/>
  <c r="BH638"/>
  <c r="BC379"/>
  <c r="BI380"/>
  <c r="BC232"/>
  <c r="BI233"/>
  <c r="BC1198"/>
  <c r="BI1199"/>
  <c r="BC948"/>
  <c r="BI949"/>
  <c r="BB882"/>
  <c r="BH883"/>
  <c r="BC499"/>
  <c r="BI500"/>
  <c r="BC439"/>
  <c r="BI440"/>
  <c r="BC242"/>
  <c r="BI243"/>
  <c r="BB1196"/>
  <c r="BH1197"/>
  <c r="BC1141"/>
  <c r="BI1142"/>
  <c r="BB1049"/>
  <c r="BH1050"/>
  <c r="BB776"/>
  <c r="BH777"/>
  <c r="BC414"/>
  <c r="BI415"/>
  <c r="BB350"/>
  <c r="BH351"/>
  <c r="BC14"/>
  <c r="BI15"/>
  <c r="BB1082"/>
  <c r="BH1083"/>
  <c r="BC187"/>
  <c r="BI189"/>
  <c r="BC1049"/>
  <c r="BI1050"/>
  <c r="BC613"/>
  <c r="BI614"/>
  <c r="BC550"/>
  <c r="BI551"/>
  <c r="BB335"/>
  <c r="BB334" s="1"/>
  <c r="BH336"/>
  <c r="BN336" s="1"/>
  <c r="BC126"/>
  <c r="BI127"/>
  <c r="BB1135"/>
  <c r="BH1136"/>
  <c r="BC882"/>
  <c r="BI883"/>
  <c r="BC813"/>
  <c r="BI814"/>
  <c r="BB439"/>
  <c r="BH440"/>
  <c r="BC161"/>
  <c r="BI162"/>
  <c r="BB1190"/>
  <c r="BH1191"/>
  <c r="BC1064"/>
  <c r="BI1065"/>
  <c r="BB1052"/>
  <c r="BH1053"/>
  <c r="BB821"/>
  <c r="BH822"/>
  <c r="BC526"/>
  <c r="BI527"/>
  <c r="BC129"/>
  <c r="BI130"/>
  <c r="BC1103"/>
  <c r="BI1104"/>
  <c r="BB1073"/>
  <c r="BH1074"/>
  <c r="BC772"/>
  <c r="BI773"/>
  <c r="BB480"/>
  <c r="BH481"/>
  <c r="BC332"/>
  <c r="BI333"/>
  <c r="BB1279"/>
  <c r="BH1280"/>
  <c r="BC1245"/>
  <c r="BI1246"/>
  <c r="BB1088"/>
  <c r="BH1089"/>
  <c r="BC878"/>
  <c r="BI879"/>
  <c r="BB499"/>
  <c r="BH500"/>
  <c r="BB428"/>
  <c r="BH429"/>
  <c r="BC148"/>
  <c r="BI149"/>
  <c r="BC1132"/>
  <c r="BI1133"/>
  <c r="BC916"/>
  <c r="BI917"/>
  <c r="BB568"/>
  <c r="BH569"/>
  <c r="BB528"/>
  <c r="BH529"/>
  <c r="BC311"/>
  <c r="BI312"/>
  <c r="BC48"/>
  <c r="BI49"/>
  <c r="BB1123"/>
  <c r="BH1124"/>
  <c r="BC860"/>
  <c r="BI861"/>
  <c r="BC776"/>
  <c r="BI777"/>
  <c r="BC738"/>
  <c r="BI739"/>
  <c r="BB1097"/>
  <c r="BH1098"/>
  <c r="BC788"/>
  <c r="BI789"/>
  <c r="BC768"/>
  <c r="BI769"/>
  <c r="BB424"/>
  <c r="BH425"/>
  <c r="BC294"/>
  <c r="BI295"/>
  <c r="BB1034"/>
  <c r="BH1035"/>
  <c r="BC945"/>
  <c r="BI946"/>
  <c r="BC557"/>
  <c r="BI558"/>
  <c r="BB309"/>
  <c r="BH310"/>
  <c r="BC176"/>
  <c r="BI177"/>
  <c r="BB1132"/>
  <c r="BH1133"/>
  <c r="BC1097"/>
  <c r="BI1098"/>
  <c r="BB977"/>
  <c r="BH978"/>
  <c r="BC665"/>
  <c r="BI666"/>
  <c r="BB475"/>
  <c r="BH476"/>
  <c r="BB408"/>
  <c r="BH409"/>
  <c r="BC97"/>
  <c r="BI98"/>
  <c r="BC1115"/>
  <c r="BI1116"/>
  <c r="BC623"/>
  <c r="BI624"/>
  <c r="BC428"/>
  <c r="BI429"/>
  <c r="BC384"/>
  <c r="BI385"/>
  <c r="BC115"/>
  <c r="BI116"/>
  <c r="BC1182"/>
  <c r="BI1183"/>
  <c r="BC1043"/>
  <c r="BI1044"/>
  <c r="BC628"/>
  <c r="BI629"/>
  <c r="BB540"/>
  <c r="BH541"/>
  <c r="BC305"/>
  <c r="BI306"/>
  <c r="BC1236"/>
  <c r="BI1237"/>
  <c r="BC1040"/>
  <c r="BI1041"/>
  <c r="BB1014"/>
  <c r="BH1015"/>
  <c r="BB649"/>
  <c r="BH650"/>
  <c r="BB451"/>
  <c r="BH452"/>
  <c r="BC180"/>
  <c r="BI181"/>
  <c r="BB1138"/>
  <c r="BH1139"/>
  <c r="BB1103"/>
  <c r="BH1104"/>
  <c r="BB856"/>
  <c r="BH857"/>
  <c r="BB14"/>
  <c r="BH15"/>
  <c r="BC185"/>
  <c r="BI186"/>
  <c r="BC1205"/>
  <c r="BI1206"/>
  <c r="BC938"/>
  <c r="BI939"/>
  <c r="BB545"/>
  <c r="BB544" s="1"/>
  <c r="BB543" s="1"/>
  <c r="BB542" s="1"/>
  <c r="BH546"/>
  <c r="BN546" s="1"/>
  <c r="BB384"/>
  <c r="BH385"/>
  <c r="BC108"/>
  <c r="BI109"/>
  <c r="BC1085"/>
  <c r="BI1086"/>
  <c r="BB1058"/>
  <c r="BH1059"/>
  <c r="BC728"/>
  <c r="BI729"/>
  <c r="BC398"/>
  <c r="BI399"/>
  <c r="BC299"/>
  <c r="BI300"/>
  <c r="BB1209"/>
  <c r="BH1210"/>
  <c r="BB1076"/>
  <c r="BH1077"/>
  <c r="BC856"/>
  <c r="BI857"/>
  <c r="BC356"/>
  <c r="BI357"/>
  <c r="BC168"/>
  <c r="BI169"/>
  <c r="BB1055"/>
  <c r="BH1056"/>
  <c r="BC821"/>
  <c r="BI822"/>
  <c r="BC540"/>
  <c r="BI541"/>
  <c r="BC494"/>
  <c r="BI495"/>
  <c r="BC271"/>
  <c r="BI272"/>
  <c r="BC1070"/>
  <c r="BI1071"/>
  <c r="BC1094"/>
  <c r="BI1095"/>
  <c r="BC817"/>
  <c r="BI818"/>
  <c r="BB734"/>
  <c r="BH735"/>
  <c r="BC387"/>
  <c r="BI388"/>
  <c r="BC21"/>
  <c r="BI22"/>
  <c r="BB1129"/>
  <c r="BH1130"/>
  <c r="BB871"/>
  <c r="BH872"/>
  <c r="BC353"/>
  <c r="BI354"/>
  <c r="BC52"/>
  <c r="BI53"/>
  <c r="BC1073"/>
  <c r="BI1074"/>
  <c r="BB1046"/>
  <c r="BH1047"/>
  <c r="BB665"/>
  <c r="BH666"/>
  <c r="BC236"/>
  <c r="BI238"/>
  <c r="BB485"/>
  <c r="BH486"/>
  <c r="BB435"/>
  <c r="BH436"/>
  <c r="BC165"/>
  <c r="BI166"/>
  <c r="BB1236"/>
  <c r="BH1237"/>
  <c r="BC1067"/>
  <c r="BI1068"/>
  <c r="BC734"/>
  <c r="BI735"/>
  <c r="BB628"/>
  <c r="BH629"/>
  <c r="BB347"/>
  <c r="BH348"/>
  <c r="BB738"/>
  <c r="BH739"/>
  <c r="BC1088"/>
  <c r="BI1089"/>
  <c r="BC959"/>
  <c r="BI960"/>
  <c r="BB938"/>
  <c r="BH939"/>
  <c r="BC568"/>
  <c r="BI569"/>
  <c r="BC412"/>
  <c r="BI413"/>
  <c r="BC251"/>
  <c r="BI252"/>
  <c r="BC1202"/>
  <c r="BI1203"/>
  <c r="BC1135"/>
  <c r="BI1136"/>
  <c r="BC904"/>
  <c r="BI905"/>
  <c r="BC359"/>
  <c r="BI360"/>
  <c r="BC99"/>
  <c r="BI100"/>
  <c r="BB1179"/>
  <c r="BH1180"/>
  <c r="BC1129"/>
  <c r="BI1130"/>
  <c r="BC1034"/>
  <c r="BI1035"/>
  <c r="BC731"/>
  <c r="BI732"/>
  <c r="BB387"/>
  <c r="BH388"/>
  <c r="BC309"/>
  <c r="BI310"/>
  <c r="BB395"/>
  <c r="BH396"/>
  <c r="BB1067"/>
  <c r="BH1068"/>
  <c r="BC1061"/>
  <c r="BI1062"/>
  <c r="BB772"/>
  <c r="BH773"/>
  <c r="BC724"/>
  <c r="BI725"/>
  <c r="BB412"/>
  <c r="BH413"/>
  <c r="BC273"/>
  <c r="BI274"/>
  <c r="BC1228"/>
  <c r="BI1229"/>
  <c r="BC969"/>
  <c r="BI970"/>
  <c r="BC912"/>
  <c r="BI913"/>
  <c r="BB535"/>
  <c r="BH536"/>
  <c r="BC691"/>
  <c r="BI692"/>
  <c r="BC154"/>
  <c r="BI155"/>
  <c r="BB1115"/>
  <c r="BH1116"/>
  <c r="BB1091"/>
  <c r="BH1092"/>
  <c r="BB916"/>
  <c r="BH917"/>
  <c r="BC632"/>
  <c r="BI633"/>
  <c r="BC343"/>
  <c r="BI344"/>
  <c r="BB1070"/>
  <c r="BH1071"/>
  <c r="BB1231"/>
  <c r="BH1232"/>
  <c r="BB1043"/>
  <c r="BH1044"/>
  <c r="BC649"/>
  <c r="BI650"/>
  <c r="BC451"/>
  <c r="BI452"/>
  <c r="BC244"/>
  <c r="BI245"/>
  <c r="BC1262"/>
  <c r="BI1263"/>
  <c r="BC1082"/>
  <c r="BI1083"/>
  <c r="BB581"/>
  <c r="BB580" s="1"/>
  <c r="BB576" s="1"/>
  <c r="BB575" s="1"/>
  <c r="BH582"/>
  <c r="BN582" s="1"/>
  <c r="BC504"/>
  <c r="BI505"/>
  <c r="BC254"/>
  <c r="BI255"/>
  <c r="BB1228"/>
  <c r="BH1229"/>
  <c r="BC1076"/>
  <c r="BI1077"/>
  <c r="BC871"/>
  <c r="BI872"/>
  <c r="BB840"/>
  <c r="BH841"/>
  <c r="BC485"/>
  <c r="BI486"/>
  <c r="BC335"/>
  <c r="BI336"/>
  <c r="BC29"/>
  <c r="BI30"/>
  <c r="BC1058"/>
  <c r="BI1059"/>
  <c r="BC1031"/>
  <c r="BI1032"/>
  <c r="BB632"/>
  <c r="BH633"/>
  <c r="BC347"/>
  <c r="BI348"/>
  <c r="BC124"/>
  <c r="BI125"/>
  <c r="BC1091"/>
  <c r="BI1092"/>
  <c r="BB1079"/>
  <c r="BH1080"/>
  <c r="BB573"/>
  <c r="BH574"/>
  <c r="BC326"/>
  <c r="BI327"/>
  <c r="BB1262"/>
  <c r="BH1263"/>
  <c r="BB1202"/>
  <c r="BH1203"/>
  <c r="BB1024"/>
  <c r="BH1025"/>
  <c r="BC535"/>
  <c r="BI536"/>
  <c r="BC275"/>
  <c r="BI276"/>
  <c r="BC1209"/>
  <c r="BI1210"/>
  <c r="BC1190"/>
  <c r="BI1191"/>
  <c r="BB1061"/>
  <c r="BH1062"/>
  <c r="BC792"/>
  <c r="BI793"/>
  <c r="BC435"/>
  <c r="BI436"/>
  <c r="BB373"/>
  <c r="BH374"/>
  <c r="BC27"/>
  <c r="BI28"/>
  <c r="BB1094"/>
  <c r="BH1095"/>
  <c r="BC867"/>
  <c r="BI868"/>
  <c r="BC637"/>
  <c r="BI638"/>
  <c r="BC573"/>
  <c r="BI574"/>
  <c r="BB353"/>
  <c r="BH354"/>
  <c r="BC178"/>
  <c r="BI179"/>
  <c r="BB1185"/>
  <c r="BH1186"/>
  <c r="BC1046"/>
  <c r="BI1047"/>
  <c r="BB969"/>
  <c r="BH970"/>
  <c r="BC581"/>
  <c r="BI582"/>
  <c r="BC101"/>
  <c r="BI102"/>
  <c r="BB1141"/>
  <c r="BH1142"/>
  <c r="BC1014"/>
  <c r="BI1015"/>
  <c r="BB959"/>
  <c r="BH960"/>
  <c r="BB623"/>
  <c r="BH624"/>
  <c r="BC424"/>
  <c r="BI425"/>
  <c r="BC163"/>
  <c r="BI164"/>
  <c r="BB1126"/>
  <c r="BH1127"/>
  <c r="BB1085"/>
  <c r="BH1086"/>
  <c r="BB792"/>
  <c r="BH793"/>
  <c r="BC785"/>
  <c r="BI786"/>
  <c r="BC442"/>
  <c r="BI443"/>
  <c r="BB414"/>
  <c r="BH415"/>
  <c r="BC46"/>
  <c r="BI47"/>
  <c r="BB1205"/>
  <c r="BH1206"/>
  <c r="BC1055"/>
  <c r="BI1056"/>
  <c r="BC658"/>
  <c r="BI659"/>
  <c r="BC563"/>
  <c r="BI564"/>
  <c r="BB330"/>
  <c r="BH331"/>
  <c r="BN331" s="1"/>
  <c r="BC1279"/>
  <c r="BI1280"/>
  <c r="BB509"/>
  <c r="BB508" s="1"/>
  <c r="BB507" s="1"/>
  <c r="BB506" s="1"/>
  <c r="BH510"/>
  <c r="BN510" s="1"/>
  <c r="BB897"/>
  <c r="BH898"/>
  <c r="BC897"/>
  <c r="BI898"/>
  <c r="BC894"/>
  <c r="BI895"/>
  <c r="BB894"/>
  <c r="BH895"/>
  <c r="BB1252"/>
  <c r="BH1253"/>
  <c r="BC1249"/>
  <c r="BI1250"/>
  <c r="BB1249"/>
  <c r="BH1250"/>
  <c r="BC1252"/>
  <c r="BI1253"/>
  <c r="L911"/>
  <c r="L910" s="1"/>
  <c r="L901" s="1"/>
  <c r="L900" s="1"/>
  <c r="AQ764"/>
  <c r="AQ672" s="1"/>
  <c r="AW1121"/>
  <c r="AW1120" s="1"/>
  <c r="AW1029"/>
  <c r="AW1028" s="1"/>
  <c r="AV437"/>
  <c r="AV432" s="1"/>
  <c r="AP231"/>
  <c r="AP230" s="1"/>
  <c r="AP229" s="1"/>
  <c r="AW444"/>
  <c r="AW431" s="1"/>
  <c r="AW308"/>
  <c r="AW307" s="1"/>
  <c r="AW296" s="1"/>
  <c r="AW285" s="1"/>
  <c r="AW1226"/>
  <c r="AW1225" s="1"/>
  <c r="AW911"/>
  <c r="AW910" s="1"/>
  <c r="AW901" s="1"/>
  <c r="AW900" s="1"/>
  <c r="AV783"/>
  <c r="AQ488"/>
  <c r="AQ320"/>
  <c r="AQ1027"/>
  <c r="AV853"/>
  <c r="AV852" s="1"/>
  <c r="AV101"/>
  <c r="BB102"/>
  <c r="AV154"/>
  <c r="BB155"/>
  <c r="AV271"/>
  <c r="BB272"/>
  <c r="AV29"/>
  <c r="BB30"/>
  <c r="AV21"/>
  <c r="AV20" s="1"/>
  <c r="BB22"/>
  <c r="AW123"/>
  <c r="AW122" s="1"/>
  <c r="AW117" s="1"/>
  <c r="AW864"/>
  <c r="AW863" s="1"/>
  <c r="AV954"/>
  <c r="AW783"/>
  <c r="AW778" s="1"/>
  <c r="AW45"/>
  <c r="AW44" s="1"/>
  <c r="AW43" s="1"/>
  <c r="AW42" s="1"/>
  <c r="AW41" s="1"/>
  <c r="AV1200"/>
  <c r="AW652"/>
  <c r="AW182"/>
  <c r="AW174" s="1"/>
  <c r="AV52"/>
  <c r="BB53"/>
  <c r="AV163"/>
  <c r="BB164"/>
  <c r="AV129"/>
  <c r="AV128" s="1"/>
  <c r="BB130"/>
  <c r="AV232"/>
  <c r="BB233"/>
  <c r="AV234"/>
  <c r="BB235"/>
  <c r="AV294"/>
  <c r="AV293" s="1"/>
  <c r="AV292" s="1"/>
  <c r="AV291" s="1"/>
  <c r="BB295"/>
  <c r="AV187"/>
  <c r="BB189"/>
  <c r="AV267"/>
  <c r="AV266" s="1"/>
  <c r="AV265" s="1"/>
  <c r="BB268"/>
  <c r="AV115"/>
  <c r="AV114" s="1"/>
  <c r="AV113" s="1"/>
  <c r="AV112" s="1"/>
  <c r="BB116"/>
  <c r="AV126"/>
  <c r="BB127"/>
  <c r="AV289"/>
  <c r="AV288" s="1"/>
  <c r="AV287" s="1"/>
  <c r="AV286" s="1"/>
  <c r="BB290"/>
  <c r="AV299"/>
  <c r="AV298" s="1"/>
  <c r="AV297" s="1"/>
  <c r="BB300"/>
  <c r="AV31"/>
  <c r="BB32"/>
  <c r="BC123"/>
  <c r="AV180"/>
  <c r="BB181"/>
  <c r="AV311"/>
  <c r="AV308" s="1"/>
  <c r="AV307" s="1"/>
  <c r="BB312"/>
  <c r="AV148"/>
  <c r="AV147" s="1"/>
  <c r="AV146" s="1"/>
  <c r="AV145" s="1"/>
  <c r="BB149"/>
  <c r="AV27"/>
  <c r="BB28"/>
  <c r="AV251"/>
  <c r="AV250" s="1"/>
  <c r="BB252"/>
  <c r="AV97"/>
  <c r="BB98"/>
  <c r="AV24"/>
  <c r="AV23" s="1"/>
  <c r="BB25"/>
  <c r="AP340"/>
  <c r="AP339" s="1"/>
  <c r="AP338" s="1"/>
  <c r="AW231"/>
  <c r="AW230" s="1"/>
  <c r="AW229" s="1"/>
  <c r="AW875"/>
  <c r="AW874" s="1"/>
  <c r="AW625"/>
  <c r="AW619" s="1"/>
  <c r="AV168"/>
  <c r="AV167" s="1"/>
  <c r="BB169"/>
  <c r="AV178"/>
  <c r="BB179"/>
  <c r="AV108"/>
  <c r="AV107" s="1"/>
  <c r="AV106" s="1"/>
  <c r="AV105" s="1"/>
  <c r="AV104" s="1"/>
  <c r="BB109"/>
  <c r="AV332"/>
  <c r="AV329" s="1"/>
  <c r="AV328" s="1"/>
  <c r="BB333"/>
  <c r="AV242"/>
  <c r="BB243"/>
  <c r="AV33"/>
  <c r="BB35"/>
  <c r="AV99"/>
  <c r="BB100"/>
  <c r="AV610"/>
  <c r="AV609" s="1"/>
  <c r="BB611"/>
  <c r="AV282"/>
  <c r="AV281" s="1"/>
  <c r="AV280" s="1"/>
  <c r="AV279" s="1"/>
  <c r="AV278" s="1"/>
  <c r="BB283"/>
  <c r="AV343"/>
  <c r="AV342" s="1"/>
  <c r="AV341" s="1"/>
  <c r="BB344"/>
  <c r="AV236"/>
  <c r="BB238"/>
  <c r="AW610"/>
  <c r="AW609" s="1"/>
  <c r="AW608" s="1"/>
  <c r="AW607" s="1"/>
  <c r="AW553" s="1"/>
  <c r="BC611"/>
  <c r="AV275"/>
  <c r="BB276"/>
  <c r="AP26"/>
  <c r="AP19" s="1"/>
  <c r="AP18" s="1"/>
  <c r="AP17" s="1"/>
  <c r="AP96"/>
  <c r="AP95" s="1"/>
  <c r="AP94" s="1"/>
  <c r="AP93" s="1"/>
  <c r="X908"/>
  <c r="X907" s="1"/>
  <c r="X906" s="1"/>
  <c r="AD909"/>
  <c r="X904"/>
  <c r="X903" s="1"/>
  <c r="X902" s="1"/>
  <c r="AD905"/>
  <c r="R691"/>
  <c r="R690" s="1"/>
  <c r="R689" s="1"/>
  <c r="X692"/>
  <c r="R379"/>
  <c r="R378" s="1"/>
  <c r="R377" s="1"/>
  <c r="R376" s="1"/>
  <c r="X380"/>
  <c r="R246"/>
  <c r="X247"/>
  <c r="R254"/>
  <c r="R253" s="1"/>
  <c r="X255"/>
  <c r="R731"/>
  <c r="R730" s="1"/>
  <c r="R726" s="1"/>
  <c r="R721" s="1"/>
  <c r="R720" s="1"/>
  <c r="X732"/>
  <c r="R912"/>
  <c r="X913"/>
  <c r="R914"/>
  <c r="X915"/>
  <c r="R1246"/>
  <c r="L1245"/>
  <c r="L1244" s="1"/>
  <c r="L1243" s="1"/>
  <c r="L1242" s="1"/>
  <c r="L1241" s="1"/>
  <c r="L1239" s="1"/>
  <c r="R1288"/>
  <c r="L1287"/>
  <c r="L1286" s="1"/>
  <c r="R448"/>
  <c r="L447"/>
  <c r="L446" s="1"/>
  <c r="L445" s="1"/>
  <c r="L444" s="1"/>
  <c r="L431" s="1"/>
  <c r="R327"/>
  <c r="L326"/>
  <c r="L325" s="1"/>
  <c r="L324" s="1"/>
  <c r="L323" s="1"/>
  <c r="L322" s="1"/>
  <c r="F245"/>
  <c r="L245" s="1"/>
  <c r="F49"/>
  <c r="L49" s="1"/>
  <c r="F157"/>
  <c r="L157" s="1"/>
  <c r="F251"/>
  <c r="F250" s="1"/>
  <c r="F31"/>
  <c r="F399"/>
  <c r="L399" s="1"/>
  <c r="F614"/>
  <c r="L614" s="1"/>
  <c r="F563"/>
  <c r="F562" s="1"/>
  <c r="F561" s="1"/>
  <c r="F560" s="1"/>
  <c r="F559" s="1"/>
  <c r="G1292"/>
  <c r="M1292" s="1"/>
  <c r="F1292"/>
  <c r="L1292" s="1"/>
  <c r="CA75" l="1"/>
  <c r="CM135"/>
  <c r="AW935"/>
  <c r="AW934" s="1"/>
  <c r="AW932" s="1"/>
  <c r="AW261"/>
  <c r="BZ75"/>
  <c r="CR1165"/>
  <c r="CV1166"/>
  <c r="CR143"/>
  <c r="CV144"/>
  <c r="CS143"/>
  <c r="CW144"/>
  <c r="CS226"/>
  <c r="CS577"/>
  <c r="CS984"/>
  <c r="CW984" s="1"/>
  <c r="CW989"/>
  <c r="CS1164"/>
  <c r="CW1165"/>
  <c r="CR577"/>
  <c r="CV577" s="1"/>
  <c r="CV578"/>
  <c r="CR137"/>
  <c r="CV138"/>
  <c r="CS140"/>
  <c r="CW141"/>
  <c r="CS137"/>
  <c r="CW138"/>
  <c r="CR140"/>
  <c r="CV141"/>
  <c r="CR226"/>
  <c r="CV227"/>
  <c r="CR955"/>
  <c r="CV955" s="1"/>
  <c r="CV956"/>
  <c r="CL135"/>
  <c r="CM78"/>
  <c r="CS79"/>
  <c r="CL215"/>
  <c r="CR216"/>
  <c r="CM195"/>
  <c r="CS196"/>
  <c r="CM67"/>
  <c r="CS68"/>
  <c r="CM219"/>
  <c r="CS220"/>
  <c r="CL219"/>
  <c r="CR220"/>
  <c r="CM202"/>
  <c r="CS203"/>
  <c r="CM205"/>
  <c r="CM204" s="1"/>
  <c r="CS206"/>
  <c r="CL192"/>
  <c r="CL191" s="1"/>
  <c r="CR193"/>
  <c r="CL65"/>
  <c r="CR66"/>
  <c r="AW158"/>
  <c r="AW150" s="1"/>
  <c r="AW111" s="1"/>
  <c r="AW7" s="1"/>
  <c r="AW764"/>
  <c r="AW672" s="1"/>
  <c r="CL67"/>
  <c r="CR68"/>
  <c r="CM217"/>
  <c r="CM214" s="1"/>
  <c r="CS218"/>
  <c r="CM192"/>
  <c r="CM191" s="1"/>
  <c r="CS193"/>
  <c r="CL202"/>
  <c r="CL199" s="1"/>
  <c r="CR203"/>
  <c r="CM73"/>
  <c r="CM72" s="1"/>
  <c r="CS74"/>
  <c r="CM200"/>
  <c r="CM199" s="1"/>
  <c r="CS201"/>
  <c r="CM215"/>
  <c r="CS216"/>
  <c r="CM83"/>
  <c r="CS84"/>
  <c r="CM212"/>
  <c r="CS213"/>
  <c r="AW1175"/>
  <c r="CM197"/>
  <c r="CS198"/>
  <c r="CL205"/>
  <c r="CL204" s="1"/>
  <c r="CR206"/>
  <c r="CL217"/>
  <c r="CL214" s="1"/>
  <c r="CR218"/>
  <c r="CL212"/>
  <c r="CR213"/>
  <c r="CL90"/>
  <c r="CR91"/>
  <c r="CM210"/>
  <c r="CS211"/>
  <c r="CL210"/>
  <c r="CR211"/>
  <c r="CL200"/>
  <c r="CR201"/>
  <c r="BZ59"/>
  <c r="CF972"/>
  <c r="CL973"/>
  <c r="CG85"/>
  <c r="CM86"/>
  <c r="CF62"/>
  <c r="CL63"/>
  <c r="CG65"/>
  <c r="CM66"/>
  <c r="CG678"/>
  <c r="CM679"/>
  <c r="CG941"/>
  <c r="CM942"/>
  <c r="CF78"/>
  <c r="CL79"/>
  <c r="CG204"/>
  <c r="CF64"/>
  <c r="CG1162"/>
  <c r="CF214"/>
  <c r="CF135"/>
  <c r="CG76"/>
  <c r="CM77"/>
  <c r="CG90"/>
  <c r="CM91"/>
  <c r="CF80"/>
  <c r="CL81"/>
  <c r="CF195"/>
  <c r="CL196"/>
  <c r="CG208"/>
  <c r="CM209"/>
  <c r="CG60"/>
  <c r="CM61"/>
  <c r="CG191"/>
  <c r="CG72"/>
  <c r="CG214"/>
  <c r="BU58"/>
  <c r="CF60"/>
  <c r="CL61"/>
  <c r="CG80"/>
  <c r="CM81"/>
  <c r="CG88"/>
  <c r="CM89"/>
  <c r="CG951"/>
  <c r="CM952"/>
  <c r="CF88"/>
  <c r="CL89"/>
  <c r="CF76"/>
  <c r="CL77"/>
  <c r="CF962"/>
  <c r="CL963"/>
  <c r="CG70"/>
  <c r="CM71"/>
  <c r="CG135"/>
  <c r="CF191"/>
  <c r="CF224"/>
  <c r="CF1163"/>
  <c r="CG224"/>
  <c r="CF197"/>
  <c r="CF194" s="1"/>
  <c r="CL198"/>
  <c r="CF85"/>
  <c r="CL86"/>
  <c r="CF70"/>
  <c r="CL71"/>
  <c r="CF208"/>
  <c r="CL209"/>
  <c r="CF83"/>
  <c r="CL84"/>
  <c r="CG62"/>
  <c r="CM63"/>
  <c r="CF73"/>
  <c r="CL74"/>
  <c r="CG199"/>
  <c r="CF204"/>
  <c r="CF199"/>
  <c r="AV340"/>
  <c r="AV339" s="1"/>
  <c r="AV338" s="1"/>
  <c r="BT58"/>
  <c r="AQ1017"/>
  <c r="CF59"/>
  <c r="BZ971"/>
  <c r="CA677"/>
  <c r="BZ194"/>
  <c r="CA59"/>
  <c r="CG75"/>
  <c r="CA950"/>
  <c r="BZ69"/>
  <c r="BZ82"/>
  <c r="BZ72"/>
  <c r="CA82"/>
  <c r="CA64"/>
  <c r="CA940"/>
  <c r="BZ1162"/>
  <c r="CA207"/>
  <c r="CA1161"/>
  <c r="CA87"/>
  <c r="BZ87"/>
  <c r="BZ961"/>
  <c r="CA69"/>
  <c r="BZ207"/>
  <c r="CF75"/>
  <c r="BN330"/>
  <c r="BT331"/>
  <c r="BN335"/>
  <c r="BN334" s="1"/>
  <c r="BT336"/>
  <c r="BN557"/>
  <c r="BN556" s="1"/>
  <c r="BN555" s="1"/>
  <c r="BN554" s="1"/>
  <c r="BT558"/>
  <c r="BO686"/>
  <c r="BO685" s="1"/>
  <c r="BO681" s="1"/>
  <c r="BU687"/>
  <c r="BO246"/>
  <c r="BU247"/>
  <c r="BO509"/>
  <c r="BO508" s="1"/>
  <c r="BO507" s="1"/>
  <c r="BO506" s="1"/>
  <c r="BU510"/>
  <c r="BO981"/>
  <c r="BO980" s="1"/>
  <c r="BO979" s="1"/>
  <c r="BU982"/>
  <c r="BO962"/>
  <c r="BO961" s="1"/>
  <c r="BU963"/>
  <c r="BN509"/>
  <c r="BN508" s="1"/>
  <c r="BN507" s="1"/>
  <c r="BN506" s="1"/>
  <c r="BT510"/>
  <c r="BN545"/>
  <c r="BN544" s="1"/>
  <c r="BN543" s="1"/>
  <c r="BN542" s="1"/>
  <c r="BT546"/>
  <c r="BN678"/>
  <c r="BN677" s="1"/>
  <c r="BN676" s="1"/>
  <c r="BT679"/>
  <c r="BN981"/>
  <c r="BN980" s="1"/>
  <c r="BN979" s="1"/>
  <c r="BT982"/>
  <c r="BO972"/>
  <c r="BO971" s="1"/>
  <c r="BU973"/>
  <c r="BO395"/>
  <c r="BO394" s="1"/>
  <c r="BO393" s="1"/>
  <c r="BU396"/>
  <c r="BN581"/>
  <c r="BN580" s="1"/>
  <c r="BN576" s="1"/>
  <c r="BN575" s="1"/>
  <c r="BT582"/>
  <c r="BI1279"/>
  <c r="BI1278" s="1"/>
  <c r="BI1277" s="1"/>
  <c r="BI1276" s="1"/>
  <c r="BI1275" s="1"/>
  <c r="BI1274" s="1"/>
  <c r="BI1272" s="1"/>
  <c r="BO1280"/>
  <c r="BI563"/>
  <c r="BI562" s="1"/>
  <c r="BI561" s="1"/>
  <c r="BI560" s="1"/>
  <c r="BI559" s="1"/>
  <c r="BO564"/>
  <c r="BI1055"/>
  <c r="BI1054" s="1"/>
  <c r="BO1056"/>
  <c r="BI46"/>
  <c r="BO47"/>
  <c r="BI442"/>
  <c r="BI441" s="1"/>
  <c r="BO443"/>
  <c r="BH792"/>
  <c r="BH791" s="1"/>
  <c r="BH790" s="1"/>
  <c r="BN793"/>
  <c r="BH1126"/>
  <c r="BH1125" s="1"/>
  <c r="BN1127"/>
  <c r="BI424"/>
  <c r="BI423" s="1"/>
  <c r="BI422" s="1"/>
  <c r="BO425"/>
  <c r="BH959"/>
  <c r="BH958" s="1"/>
  <c r="BN960"/>
  <c r="BH1141"/>
  <c r="BH1140" s="1"/>
  <c r="BN1142"/>
  <c r="BI581"/>
  <c r="BI580" s="1"/>
  <c r="BI576" s="1"/>
  <c r="BI575" s="1"/>
  <c r="BO582"/>
  <c r="BI1046"/>
  <c r="BI1045" s="1"/>
  <c r="BO1047"/>
  <c r="BI178"/>
  <c r="BO179"/>
  <c r="BI573"/>
  <c r="BI572" s="1"/>
  <c r="BI571" s="1"/>
  <c r="BI570" s="1"/>
  <c r="BO574"/>
  <c r="BI867"/>
  <c r="BI866" s="1"/>
  <c r="BI865" s="1"/>
  <c r="BO868"/>
  <c r="BI27"/>
  <c r="BO28"/>
  <c r="BI435"/>
  <c r="BI434" s="1"/>
  <c r="BI433" s="1"/>
  <c r="BO436"/>
  <c r="BH1061"/>
  <c r="BH1060" s="1"/>
  <c r="BN1062"/>
  <c r="BI1209"/>
  <c r="BI1208" s="1"/>
  <c r="BI1207" s="1"/>
  <c r="BO1210"/>
  <c r="BI535"/>
  <c r="BI534" s="1"/>
  <c r="BI533" s="1"/>
  <c r="BI532" s="1"/>
  <c r="BO536"/>
  <c r="BH1202"/>
  <c r="BH1201" s="1"/>
  <c r="BN1203"/>
  <c r="BI326"/>
  <c r="BI325" s="1"/>
  <c r="BI324" s="1"/>
  <c r="BO327"/>
  <c r="BH1079"/>
  <c r="BH1078" s="1"/>
  <c r="BN1080"/>
  <c r="BI124"/>
  <c r="BO125"/>
  <c r="BH632"/>
  <c r="BH631" s="1"/>
  <c r="BH630" s="1"/>
  <c r="BN633"/>
  <c r="BI1058"/>
  <c r="BI1057" s="1"/>
  <c r="BO1059"/>
  <c r="BI335"/>
  <c r="BI334" s="1"/>
  <c r="BO336"/>
  <c r="BH840"/>
  <c r="BH839" s="1"/>
  <c r="BH838" s="1"/>
  <c r="BH837" s="1"/>
  <c r="BN841"/>
  <c r="BI1076"/>
  <c r="BI1075" s="1"/>
  <c r="BO1077"/>
  <c r="BI254"/>
  <c r="BI253" s="1"/>
  <c r="BO255"/>
  <c r="BI1262"/>
  <c r="BI1261" s="1"/>
  <c r="BI1260" s="1"/>
  <c r="BI1259" s="1"/>
  <c r="BO1263"/>
  <c r="BI451"/>
  <c r="BI450" s="1"/>
  <c r="BI449" s="1"/>
  <c r="BO452"/>
  <c r="BH1043"/>
  <c r="BH1042" s="1"/>
  <c r="BN1044"/>
  <c r="BH1070"/>
  <c r="BH1069" s="1"/>
  <c r="BN1071"/>
  <c r="BI632"/>
  <c r="BI631" s="1"/>
  <c r="BI630" s="1"/>
  <c r="BO633"/>
  <c r="BH1091"/>
  <c r="BH1090" s="1"/>
  <c r="BN1092"/>
  <c r="BI154"/>
  <c r="BO155"/>
  <c r="BH535"/>
  <c r="BH534" s="1"/>
  <c r="BH533" s="1"/>
  <c r="BH532" s="1"/>
  <c r="BN536"/>
  <c r="BI969"/>
  <c r="BI968" s="1"/>
  <c r="BO970"/>
  <c r="BI273"/>
  <c r="BO274"/>
  <c r="BI724"/>
  <c r="BI723" s="1"/>
  <c r="BI722" s="1"/>
  <c r="BO725"/>
  <c r="BI1061"/>
  <c r="BI1060" s="1"/>
  <c r="BO1062"/>
  <c r="BH395"/>
  <c r="BH394" s="1"/>
  <c r="BH393" s="1"/>
  <c r="BN396"/>
  <c r="BH387"/>
  <c r="BH386" s="1"/>
  <c r="BN388"/>
  <c r="BI1034"/>
  <c r="BI1033" s="1"/>
  <c r="BO1035"/>
  <c r="BH1179"/>
  <c r="BH1178" s="1"/>
  <c r="BN1180"/>
  <c r="BI359"/>
  <c r="BI358" s="1"/>
  <c r="BO360"/>
  <c r="BI1135"/>
  <c r="BI1134" s="1"/>
  <c r="BO1136"/>
  <c r="BI251"/>
  <c r="BI250" s="1"/>
  <c r="BO252"/>
  <c r="BI568"/>
  <c r="BI567" s="1"/>
  <c r="BI566" s="1"/>
  <c r="BI565" s="1"/>
  <c r="BO569"/>
  <c r="BI959"/>
  <c r="BI958" s="1"/>
  <c r="BO960"/>
  <c r="BH738"/>
  <c r="BH737" s="1"/>
  <c r="BH736" s="1"/>
  <c r="BN739"/>
  <c r="BH628"/>
  <c r="BH627" s="1"/>
  <c r="BH626" s="1"/>
  <c r="BN629"/>
  <c r="BI1067"/>
  <c r="BI1066" s="1"/>
  <c r="BO1068"/>
  <c r="BI165"/>
  <c r="BO166"/>
  <c r="BH485"/>
  <c r="BH484" s="1"/>
  <c r="BH483" s="1"/>
  <c r="BH482" s="1"/>
  <c r="BN486"/>
  <c r="BH665"/>
  <c r="BH664" s="1"/>
  <c r="BH663" s="1"/>
  <c r="BH662" s="1"/>
  <c r="BH661" s="1"/>
  <c r="BN666"/>
  <c r="BI1073"/>
  <c r="BI1072" s="1"/>
  <c r="BO1074"/>
  <c r="BI353"/>
  <c r="BI352" s="1"/>
  <c r="BO354"/>
  <c r="BH1129"/>
  <c r="BH1128" s="1"/>
  <c r="BN1130"/>
  <c r="BI387"/>
  <c r="BI386" s="1"/>
  <c r="BO388"/>
  <c r="BI817"/>
  <c r="BI816" s="1"/>
  <c r="BI815" s="1"/>
  <c r="BO818"/>
  <c r="BI1070"/>
  <c r="BI1069" s="1"/>
  <c r="BO1071"/>
  <c r="BI494"/>
  <c r="BI493" s="1"/>
  <c r="BI492" s="1"/>
  <c r="BI491" s="1"/>
  <c r="BO495"/>
  <c r="BI821"/>
  <c r="BI820" s="1"/>
  <c r="BI819" s="1"/>
  <c r="BO822"/>
  <c r="BI168"/>
  <c r="BI167" s="1"/>
  <c r="BO169"/>
  <c r="BI856"/>
  <c r="BI855" s="1"/>
  <c r="BI854" s="1"/>
  <c r="BO857"/>
  <c r="BH1209"/>
  <c r="BH1208" s="1"/>
  <c r="BH1207" s="1"/>
  <c r="BN1210"/>
  <c r="BI398"/>
  <c r="BI397" s="1"/>
  <c r="BO399"/>
  <c r="BH1058"/>
  <c r="BH1057" s="1"/>
  <c r="BN1059"/>
  <c r="BI108"/>
  <c r="BI107" s="1"/>
  <c r="BI106" s="1"/>
  <c r="BI105" s="1"/>
  <c r="BI104" s="1"/>
  <c r="BO109"/>
  <c r="BI1205"/>
  <c r="BI1204" s="1"/>
  <c r="BO1206"/>
  <c r="BH14"/>
  <c r="BH13" s="1"/>
  <c r="BH12" s="1"/>
  <c r="BH11" s="1"/>
  <c r="BH10" s="1"/>
  <c r="BH9" s="1"/>
  <c r="BN15"/>
  <c r="BH1103"/>
  <c r="BH1102" s="1"/>
  <c r="BN1104"/>
  <c r="BI180"/>
  <c r="BO181"/>
  <c r="BH649"/>
  <c r="BH648" s="1"/>
  <c r="BH647" s="1"/>
  <c r="BH646" s="1"/>
  <c r="BN650"/>
  <c r="BI1040"/>
  <c r="BI1039" s="1"/>
  <c r="BO1041"/>
  <c r="BI305"/>
  <c r="BI304" s="1"/>
  <c r="BI303" s="1"/>
  <c r="BO306"/>
  <c r="BI628"/>
  <c r="BI627" s="1"/>
  <c r="BI626" s="1"/>
  <c r="BO629"/>
  <c r="BI1182"/>
  <c r="BI1181" s="1"/>
  <c r="BO1183"/>
  <c r="BI384"/>
  <c r="BI383" s="1"/>
  <c r="BO385"/>
  <c r="BI623"/>
  <c r="BI622" s="1"/>
  <c r="BI621" s="1"/>
  <c r="BI620" s="1"/>
  <c r="BO624"/>
  <c r="BI97"/>
  <c r="BO98"/>
  <c r="BH475"/>
  <c r="BH474" s="1"/>
  <c r="BH473" s="1"/>
  <c r="BH472" s="1"/>
  <c r="BH471" s="1"/>
  <c r="BN476"/>
  <c r="BH977"/>
  <c r="BH976" s="1"/>
  <c r="BH975" s="1"/>
  <c r="BN978"/>
  <c r="BH1132"/>
  <c r="BH1131" s="1"/>
  <c r="BN1133"/>
  <c r="BH309"/>
  <c r="BN310"/>
  <c r="BI945"/>
  <c r="BI944" s="1"/>
  <c r="BO946"/>
  <c r="BI294"/>
  <c r="BI293" s="1"/>
  <c r="BI292" s="1"/>
  <c r="BI291" s="1"/>
  <c r="BO295"/>
  <c r="BI768"/>
  <c r="BI767" s="1"/>
  <c r="BI766" s="1"/>
  <c r="BO769"/>
  <c r="BH1097"/>
  <c r="BH1096" s="1"/>
  <c r="BN1098"/>
  <c r="BI776"/>
  <c r="BI775" s="1"/>
  <c r="BI774" s="1"/>
  <c r="BO777"/>
  <c r="BH1123"/>
  <c r="BH1122" s="1"/>
  <c r="BN1124"/>
  <c r="BI311"/>
  <c r="BO312"/>
  <c r="BH568"/>
  <c r="BH567" s="1"/>
  <c r="BH566" s="1"/>
  <c r="BH565" s="1"/>
  <c r="BN569"/>
  <c r="BI1132"/>
  <c r="BI1131" s="1"/>
  <c r="BO1133"/>
  <c r="BH428"/>
  <c r="BH427" s="1"/>
  <c r="BH426" s="1"/>
  <c r="BN429"/>
  <c r="BI878"/>
  <c r="BI877" s="1"/>
  <c r="BI876" s="1"/>
  <c r="BO879"/>
  <c r="BI1245"/>
  <c r="BI1244" s="1"/>
  <c r="BI1243" s="1"/>
  <c r="BO1246"/>
  <c r="BI332"/>
  <c r="BO333"/>
  <c r="BI772"/>
  <c r="BI771" s="1"/>
  <c r="BI770" s="1"/>
  <c r="BO773"/>
  <c r="BI1103"/>
  <c r="BI1102" s="1"/>
  <c r="BO1104"/>
  <c r="BI526"/>
  <c r="BO527"/>
  <c r="BH1052"/>
  <c r="BH1051" s="1"/>
  <c r="BN1053"/>
  <c r="BH1190"/>
  <c r="BH1189" s="1"/>
  <c r="BN1191"/>
  <c r="BH439"/>
  <c r="BH438" s="1"/>
  <c r="BN440"/>
  <c r="BI882"/>
  <c r="BI881" s="1"/>
  <c r="BI880" s="1"/>
  <c r="BO883"/>
  <c r="BI126"/>
  <c r="BO127"/>
  <c r="BI550"/>
  <c r="BI549" s="1"/>
  <c r="BI548" s="1"/>
  <c r="BI547" s="1"/>
  <c r="BO551"/>
  <c r="BI1049"/>
  <c r="BI1048" s="1"/>
  <c r="BO1050"/>
  <c r="BH1082"/>
  <c r="BH1081" s="1"/>
  <c r="BN1083"/>
  <c r="BH350"/>
  <c r="BH349" s="1"/>
  <c r="BN351"/>
  <c r="BH776"/>
  <c r="BH775" s="1"/>
  <c r="BH774" s="1"/>
  <c r="BN777"/>
  <c r="BI1141"/>
  <c r="BI1140" s="1"/>
  <c r="BO1142"/>
  <c r="BI242"/>
  <c r="BO243"/>
  <c r="BI499"/>
  <c r="BI498" s="1"/>
  <c r="BI497" s="1"/>
  <c r="BI496" s="1"/>
  <c r="BO500"/>
  <c r="BI948"/>
  <c r="BI947" s="1"/>
  <c r="BO949"/>
  <c r="BI232"/>
  <c r="BO233"/>
  <c r="BH637"/>
  <c r="BH636" s="1"/>
  <c r="BH635" s="1"/>
  <c r="BH634" s="1"/>
  <c r="BN638"/>
  <c r="BI977"/>
  <c r="BI976" s="1"/>
  <c r="BI975" s="1"/>
  <c r="BO978"/>
  <c r="BH359"/>
  <c r="BH358" s="1"/>
  <c r="BN360"/>
  <c r="BI781"/>
  <c r="BI780" s="1"/>
  <c r="BI779" s="1"/>
  <c r="BO782"/>
  <c r="BI1138"/>
  <c r="BI1137" s="1"/>
  <c r="BO1139"/>
  <c r="BH356"/>
  <c r="BH355" s="1"/>
  <c r="BN357"/>
  <c r="BH504"/>
  <c r="BH503" s="1"/>
  <c r="BH502" s="1"/>
  <c r="BH501" s="1"/>
  <c r="BN505"/>
  <c r="BI1123"/>
  <c r="BI1122" s="1"/>
  <c r="BO1124"/>
  <c r="BI234"/>
  <c r="BO235"/>
  <c r="BH785"/>
  <c r="BH784" s="1"/>
  <c r="BN786"/>
  <c r="BI1052"/>
  <c r="BI1051" s="1"/>
  <c r="BO1053"/>
  <c r="BI330"/>
  <c r="BO331"/>
  <c r="BI156"/>
  <c r="BO157"/>
  <c r="BI528"/>
  <c r="BO529"/>
  <c r="BI1100"/>
  <c r="BI1099" s="1"/>
  <c r="BO1101"/>
  <c r="BI267"/>
  <c r="BI266" s="1"/>
  <c r="BI265" s="1"/>
  <c r="BO268"/>
  <c r="BH563"/>
  <c r="BH562" s="1"/>
  <c r="BH561" s="1"/>
  <c r="BH560" s="1"/>
  <c r="BH559" s="1"/>
  <c r="BN564"/>
  <c r="BI1185"/>
  <c r="BI1184" s="1"/>
  <c r="BO1186"/>
  <c r="BI289"/>
  <c r="BI288" s="1"/>
  <c r="BI287" s="1"/>
  <c r="BI286" s="1"/>
  <c r="BO290"/>
  <c r="BH867"/>
  <c r="BH866" s="1"/>
  <c r="BH865" s="1"/>
  <c r="BN868"/>
  <c r="BI1079"/>
  <c r="BI1078" s="1"/>
  <c r="BO1080"/>
  <c r="BI282"/>
  <c r="BI281" s="1"/>
  <c r="BI280" s="1"/>
  <c r="BI279" s="1"/>
  <c r="BI278" s="1"/>
  <c r="BO283"/>
  <c r="BH860"/>
  <c r="BH859" s="1"/>
  <c r="BH858" s="1"/>
  <c r="BN861"/>
  <c r="BI1287"/>
  <c r="BI1286" s="1"/>
  <c r="BO1288"/>
  <c r="BI447"/>
  <c r="BI446" s="1"/>
  <c r="BI445" s="1"/>
  <c r="BO448"/>
  <c r="BI840"/>
  <c r="BI839" s="1"/>
  <c r="BI838" s="1"/>
  <c r="BI837" s="1"/>
  <c r="BO841"/>
  <c r="BI1196"/>
  <c r="BO1197"/>
  <c r="BI480"/>
  <c r="BI479" s="1"/>
  <c r="BI478" s="1"/>
  <c r="BI477" s="1"/>
  <c r="BO481"/>
  <c r="BI966"/>
  <c r="BI965" s="1"/>
  <c r="BO967"/>
  <c r="BI120"/>
  <c r="BI119" s="1"/>
  <c r="BI118" s="1"/>
  <c r="BO121"/>
  <c r="BI373"/>
  <c r="BI372" s="1"/>
  <c r="BI371" s="1"/>
  <c r="BI370" s="1"/>
  <c r="BO374"/>
  <c r="BH1249"/>
  <c r="BH1248" s="1"/>
  <c r="BN1250"/>
  <c r="BH1252"/>
  <c r="BH1251" s="1"/>
  <c r="BN1253"/>
  <c r="BI894"/>
  <c r="BI893" s="1"/>
  <c r="BO895"/>
  <c r="BH897"/>
  <c r="BH896" s="1"/>
  <c r="BN898"/>
  <c r="BC270"/>
  <c r="BC269" s="1"/>
  <c r="BH1205"/>
  <c r="BH1204" s="1"/>
  <c r="BH1200" s="1"/>
  <c r="BN1206"/>
  <c r="BH1085"/>
  <c r="BH1084" s="1"/>
  <c r="BN1086"/>
  <c r="BH623"/>
  <c r="BH622" s="1"/>
  <c r="BH621" s="1"/>
  <c r="BH620" s="1"/>
  <c r="BN624"/>
  <c r="BI1014"/>
  <c r="BI1013" s="1"/>
  <c r="BI1012" s="1"/>
  <c r="BI1011" s="1"/>
  <c r="BI1010" s="1"/>
  <c r="BO1015"/>
  <c r="BH969"/>
  <c r="BH968" s="1"/>
  <c r="BN970"/>
  <c r="BH1185"/>
  <c r="BH1184" s="1"/>
  <c r="BN1186"/>
  <c r="BH353"/>
  <c r="BH352" s="1"/>
  <c r="BN354"/>
  <c r="BI637"/>
  <c r="BI636" s="1"/>
  <c r="BI635" s="1"/>
  <c r="BI634" s="1"/>
  <c r="BO638"/>
  <c r="BH1094"/>
  <c r="BH1093" s="1"/>
  <c r="BN1095"/>
  <c r="BH373"/>
  <c r="BH372" s="1"/>
  <c r="BH371" s="1"/>
  <c r="BH370" s="1"/>
  <c r="BN374"/>
  <c r="BI792"/>
  <c r="BI791" s="1"/>
  <c r="BI790" s="1"/>
  <c r="BO793"/>
  <c r="BI1190"/>
  <c r="BI1189" s="1"/>
  <c r="BO1191"/>
  <c r="BI275"/>
  <c r="BO276"/>
  <c r="BH1024"/>
  <c r="BH1023" s="1"/>
  <c r="BH1022" s="1"/>
  <c r="BH1021" s="1"/>
  <c r="BH1020" s="1"/>
  <c r="BH1019" s="1"/>
  <c r="BN1025"/>
  <c r="BH1262"/>
  <c r="BH1261" s="1"/>
  <c r="BH1260" s="1"/>
  <c r="BH1259" s="1"/>
  <c r="BN1263"/>
  <c r="BH573"/>
  <c r="BH572" s="1"/>
  <c r="BH571" s="1"/>
  <c r="BH570" s="1"/>
  <c r="BN574"/>
  <c r="BI1091"/>
  <c r="BI1090" s="1"/>
  <c r="BO1092"/>
  <c r="BI347"/>
  <c r="BI346" s="1"/>
  <c r="BO348"/>
  <c r="BI1031"/>
  <c r="BI1030" s="1"/>
  <c r="BO1032"/>
  <c r="BI485"/>
  <c r="BI484" s="1"/>
  <c r="BI483" s="1"/>
  <c r="BI482" s="1"/>
  <c r="BO486"/>
  <c r="BI871"/>
  <c r="BI870" s="1"/>
  <c r="BI869" s="1"/>
  <c r="BO872"/>
  <c r="BH1228"/>
  <c r="BH1227" s="1"/>
  <c r="BN1229"/>
  <c r="BI504"/>
  <c r="BI503" s="1"/>
  <c r="BI502" s="1"/>
  <c r="BI501" s="1"/>
  <c r="BO505"/>
  <c r="BI1082"/>
  <c r="BI1081" s="1"/>
  <c r="BO1083"/>
  <c r="BI244"/>
  <c r="BO245"/>
  <c r="BI649"/>
  <c r="BI648" s="1"/>
  <c r="BI647" s="1"/>
  <c r="BI646" s="1"/>
  <c r="BO650"/>
  <c r="BH1231"/>
  <c r="BH1230" s="1"/>
  <c r="BN1232"/>
  <c r="BI343"/>
  <c r="BI342" s="1"/>
  <c r="BI341" s="1"/>
  <c r="BO344"/>
  <c r="BH916"/>
  <c r="BN917"/>
  <c r="BH1115"/>
  <c r="BH1114" s="1"/>
  <c r="BH1113" s="1"/>
  <c r="BH1112" s="1"/>
  <c r="BN1116"/>
  <c r="BI691"/>
  <c r="BI690" s="1"/>
  <c r="BI689" s="1"/>
  <c r="BI675" s="1"/>
  <c r="BI674" s="1"/>
  <c r="BO692"/>
  <c r="BI912"/>
  <c r="BO913"/>
  <c r="BI1228"/>
  <c r="BI1227" s="1"/>
  <c r="BO1229"/>
  <c r="BH412"/>
  <c r="BN413"/>
  <c r="BH772"/>
  <c r="BH771" s="1"/>
  <c r="BH770" s="1"/>
  <c r="BN773"/>
  <c r="BH1067"/>
  <c r="BH1066" s="1"/>
  <c r="BN1068"/>
  <c r="BI309"/>
  <c r="BO310"/>
  <c r="BI731"/>
  <c r="BI730" s="1"/>
  <c r="BO732"/>
  <c r="BI1129"/>
  <c r="BI1128" s="1"/>
  <c r="BO1130"/>
  <c r="BI99"/>
  <c r="BO100"/>
  <c r="BI904"/>
  <c r="BI903" s="1"/>
  <c r="BI902" s="1"/>
  <c r="BO905"/>
  <c r="BI1202"/>
  <c r="BI1201" s="1"/>
  <c r="BO1203"/>
  <c r="BI412"/>
  <c r="BO413"/>
  <c r="BH938"/>
  <c r="BH937" s="1"/>
  <c r="BN939"/>
  <c r="BI1088"/>
  <c r="BI1087" s="1"/>
  <c r="BO1089"/>
  <c r="BH347"/>
  <c r="BH346" s="1"/>
  <c r="BN348"/>
  <c r="BI734"/>
  <c r="BI733" s="1"/>
  <c r="BO735"/>
  <c r="BH1236"/>
  <c r="BH1235" s="1"/>
  <c r="BH1234" s="1"/>
  <c r="BH1233" s="1"/>
  <c r="BN1237"/>
  <c r="BH435"/>
  <c r="BH434" s="1"/>
  <c r="BH433" s="1"/>
  <c r="BN436"/>
  <c r="BI236"/>
  <c r="BO238"/>
  <c r="BH1046"/>
  <c r="BH1045" s="1"/>
  <c r="BN1047"/>
  <c r="BI52"/>
  <c r="BO53"/>
  <c r="BH871"/>
  <c r="BH870" s="1"/>
  <c r="BH869" s="1"/>
  <c r="BN872"/>
  <c r="BI21"/>
  <c r="BI20" s="1"/>
  <c r="BO22"/>
  <c r="BH734"/>
  <c r="BH733" s="1"/>
  <c r="BN735"/>
  <c r="BI1094"/>
  <c r="BI1093" s="1"/>
  <c r="BO1095"/>
  <c r="BI271"/>
  <c r="BO272"/>
  <c r="BI540"/>
  <c r="BI539" s="1"/>
  <c r="BI538" s="1"/>
  <c r="BI537" s="1"/>
  <c r="BO541"/>
  <c r="BH1055"/>
  <c r="BH1054" s="1"/>
  <c r="BN1056"/>
  <c r="BI356"/>
  <c r="BI355" s="1"/>
  <c r="BO357"/>
  <c r="BH1076"/>
  <c r="BH1075" s="1"/>
  <c r="BN1077"/>
  <c r="BI299"/>
  <c r="BI298" s="1"/>
  <c r="BI297" s="1"/>
  <c r="BO300"/>
  <c r="BI728"/>
  <c r="BI727" s="1"/>
  <c r="BO729"/>
  <c r="BI1085"/>
  <c r="BI1084" s="1"/>
  <c r="BO1086"/>
  <c r="BH384"/>
  <c r="BH383" s="1"/>
  <c r="BN385"/>
  <c r="BI938"/>
  <c r="BI937" s="1"/>
  <c r="BO939"/>
  <c r="BI185"/>
  <c r="BO186"/>
  <c r="BH856"/>
  <c r="BH855" s="1"/>
  <c r="BH854" s="1"/>
  <c r="BH853" s="1"/>
  <c r="BH852" s="1"/>
  <c r="BN857"/>
  <c r="BH1138"/>
  <c r="BH1137" s="1"/>
  <c r="BN1139"/>
  <c r="BH451"/>
  <c r="BH450" s="1"/>
  <c r="BH449" s="1"/>
  <c r="BN452"/>
  <c r="BH1014"/>
  <c r="BH1013" s="1"/>
  <c r="BH1012" s="1"/>
  <c r="BH1011" s="1"/>
  <c r="BH1010" s="1"/>
  <c r="BN1015"/>
  <c r="BI1236"/>
  <c r="BI1235" s="1"/>
  <c r="BI1234" s="1"/>
  <c r="BI1233" s="1"/>
  <c r="BO1237"/>
  <c r="BH540"/>
  <c r="BH539" s="1"/>
  <c r="BH538" s="1"/>
  <c r="BH537" s="1"/>
  <c r="BN541"/>
  <c r="BI1043"/>
  <c r="BI1042" s="1"/>
  <c r="BO1044"/>
  <c r="BI115"/>
  <c r="BI114" s="1"/>
  <c r="BI113" s="1"/>
  <c r="BI112" s="1"/>
  <c r="BO116"/>
  <c r="BI428"/>
  <c r="BI427" s="1"/>
  <c r="BI426" s="1"/>
  <c r="BO429"/>
  <c r="BI1115"/>
  <c r="BI1114" s="1"/>
  <c r="BI1113" s="1"/>
  <c r="BI1112" s="1"/>
  <c r="BO1116"/>
  <c r="BH408"/>
  <c r="BH407" s="1"/>
  <c r="BH406" s="1"/>
  <c r="BN409"/>
  <c r="BI665"/>
  <c r="BI664" s="1"/>
  <c r="BI663" s="1"/>
  <c r="BI662" s="1"/>
  <c r="BI661" s="1"/>
  <c r="BO666"/>
  <c r="BI1097"/>
  <c r="BI1096" s="1"/>
  <c r="BO1098"/>
  <c r="BI176"/>
  <c r="BI175" s="1"/>
  <c r="BO177"/>
  <c r="BI557"/>
  <c r="BI556" s="1"/>
  <c r="BI555" s="1"/>
  <c r="BI554" s="1"/>
  <c r="BO558"/>
  <c r="BH1034"/>
  <c r="BH1033" s="1"/>
  <c r="BN1035"/>
  <c r="BH424"/>
  <c r="BH423" s="1"/>
  <c r="BH422" s="1"/>
  <c r="BH421" s="1"/>
  <c r="BH420" s="1"/>
  <c r="BN425"/>
  <c r="BI788"/>
  <c r="BI787" s="1"/>
  <c r="BO789"/>
  <c r="BI738"/>
  <c r="BI737" s="1"/>
  <c r="BI736" s="1"/>
  <c r="BO739"/>
  <c r="BI860"/>
  <c r="BI859" s="1"/>
  <c r="BI858" s="1"/>
  <c r="BO861"/>
  <c r="BI48"/>
  <c r="BO49"/>
  <c r="BH528"/>
  <c r="BN529"/>
  <c r="BI916"/>
  <c r="BO917"/>
  <c r="BI148"/>
  <c r="BI147" s="1"/>
  <c r="BI146" s="1"/>
  <c r="BI145" s="1"/>
  <c r="BO149"/>
  <c r="BH499"/>
  <c r="BH498" s="1"/>
  <c r="BH497" s="1"/>
  <c r="BH496" s="1"/>
  <c r="BN500"/>
  <c r="BH1088"/>
  <c r="BH1087" s="1"/>
  <c r="BN1089"/>
  <c r="BH1279"/>
  <c r="BH1278" s="1"/>
  <c r="BH1277" s="1"/>
  <c r="BH1276" s="1"/>
  <c r="BH1275" s="1"/>
  <c r="BH1274" s="1"/>
  <c r="BH1272" s="1"/>
  <c r="BN1280"/>
  <c r="BH480"/>
  <c r="BH479" s="1"/>
  <c r="BH478" s="1"/>
  <c r="BH477" s="1"/>
  <c r="BN481"/>
  <c r="BH1073"/>
  <c r="BH1072" s="1"/>
  <c r="BN1074"/>
  <c r="BI129"/>
  <c r="BI128" s="1"/>
  <c r="BO130"/>
  <c r="BH821"/>
  <c r="BH820" s="1"/>
  <c r="BH819" s="1"/>
  <c r="BN822"/>
  <c r="BI1064"/>
  <c r="BI1063" s="1"/>
  <c r="BO1065"/>
  <c r="BI161"/>
  <c r="BO162"/>
  <c r="BI813"/>
  <c r="BI812" s="1"/>
  <c r="BI811" s="1"/>
  <c r="BO814"/>
  <c r="BH1135"/>
  <c r="BH1134" s="1"/>
  <c r="BN1136"/>
  <c r="BI613"/>
  <c r="BI612" s="1"/>
  <c r="BO614"/>
  <c r="BI187"/>
  <c r="BO189"/>
  <c r="BI14"/>
  <c r="BI13" s="1"/>
  <c r="BI12" s="1"/>
  <c r="BI11" s="1"/>
  <c r="BI10" s="1"/>
  <c r="BI9" s="1"/>
  <c r="BO15"/>
  <c r="BI414"/>
  <c r="BO415"/>
  <c r="BH1049"/>
  <c r="BH1048" s="1"/>
  <c r="BN1050"/>
  <c r="BH1196"/>
  <c r="BN1197"/>
  <c r="BI439"/>
  <c r="BI438" s="1"/>
  <c r="BI437" s="1"/>
  <c r="BI432" s="1"/>
  <c r="BO440"/>
  <c r="BH882"/>
  <c r="BH881" s="1"/>
  <c r="BH880" s="1"/>
  <c r="BN883"/>
  <c r="BI1198"/>
  <c r="BO1199"/>
  <c r="BI379"/>
  <c r="BI378" s="1"/>
  <c r="BI377" s="1"/>
  <c r="BI376" s="1"/>
  <c r="BO380"/>
  <c r="BH728"/>
  <c r="BH727" s="1"/>
  <c r="BN729"/>
  <c r="BI33"/>
  <c r="BO35"/>
  <c r="BH658"/>
  <c r="BH657" s="1"/>
  <c r="BH656" s="1"/>
  <c r="BH655" s="1"/>
  <c r="BH654" s="1"/>
  <c r="BH652" s="1"/>
  <c r="BN659"/>
  <c r="BI1024"/>
  <c r="BI1023" s="1"/>
  <c r="BI1022" s="1"/>
  <c r="BI1021" s="1"/>
  <c r="BI1020" s="1"/>
  <c r="BI1019" s="1"/>
  <c r="BO1025"/>
  <c r="BI31"/>
  <c r="BO32"/>
  <c r="BI408"/>
  <c r="BI407" s="1"/>
  <c r="BI406" s="1"/>
  <c r="BO409"/>
  <c r="BH878"/>
  <c r="BH877" s="1"/>
  <c r="BH876" s="1"/>
  <c r="BN879"/>
  <c r="BH1182"/>
  <c r="BH1181" s="1"/>
  <c r="BN1183"/>
  <c r="BH494"/>
  <c r="BH493" s="1"/>
  <c r="BH492" s="1"/>
  <c r="BH491" s="1"/>
  <c r="BN495"/>
  <c r="BH1040"/>
  <c r="BH1039" s="1"/>
  <c r="BN1041"/>
  <c r="BI24"/>
  <c r="BI23" s="1"/>
  <c r="BO25"/>
  <c r="BI1179"/>
  <c r="BI1178" s="1"/>
  <c r="BO1180"/>
  <c r="BH442"/>
  <c r="BH441" s="1"/>
  <c r="BN443"/>
  <c r="BI908"/>
  <c r="BI907" s="1"/>
  <c r="BI906" s="1"/>
  <c r="BO909"/>
  <c r="BI1269"/>
  <c r="BI1268" s="1"/>
  <c r="BI1267" s="1"/>
  <c r="BI1266" s="1"/>
  <c r="BI1265" s="1"/>
  <c r="BO1270"/>
  <c r="BI350"/>
  <c r="BI349" s="1"/>
  <c r="BO351"/>
  <c r="BH966"/>
  <c r="BH965" s="1"/>
  <c r="BN967"/>
  <c r="BI1231"/>
  <c r="BI1230" s="1"/>
  <c r="BO1232"/>
  <c r="BI545"/>
  <c r="BI544" s="1"/>
  <c r="BI543" s="1"/>
  <c r="BI542" s="1"/>
  <c r="BO546"/>
  <c r="BH1064"/>
  <c r="BH1063" s="1"/>
  <c r="BN1065"/>
  <c r="BH1269"/>
  <c r="BH1268" s="1"/>
  <c r="BH1267" s="1"/>
  <c r="BH1266" s="1"/>
  <c r="BH1265" s="1"/>
  <c r="BN1270"/>
  <c r="BI475"/>
  <c r="BI474" s="1"/>
  <c r="BI473" s="1"/>
  <c r="BI472" s="1"/>
  <c r="BI471" s="1"/>
  <c r="BO476"/>
  <c r="BI914"/>
  <c r="BO915"/>
  <c r="BH313"/>
  <c r="BN314"/>
  <c r="BH788"/>
  <c r="BH787" s="1"/>
  <c r="BN789"/>
  <c r="BI1037"/>
  <c r="BI1036" s="1"/>
  <c r="BO1038"/>
  <c r="BI183"/>
  <c r="BO184"/>
  <c r="BI1126"/>
  <c r="BI1125" s="1"/>
  <c r="BO1127"/>
  <c r="BI313"/>
  <c r="BO314"/>
  <c r="BH724"/>
  <c r="BH723" s="1"/>
  <c r="BH722" s="1"/>
  <c r="BN725"/>
  <c r="BI658"/>
  <c r="BI657" s="1"/>
  <c r="BI656" s="1"/>
  <c r="BI655" s="1"/>
  <c r="BI654" s="1"/>
  <c r="BI652" s="1"/>
  <c r="BO659"/>
  <c r="BH414"/>
  <c r="BN415"/>
  <c r="BI785"/>
  <c r="BI784" s="1"/>
  <c r="BI783" s="1"/>
  <c r="BO786"/>
  <c r="BI163"/>
  <c r="BO164"/>
  <c r="BI101"/>
  <c r="BO102"/>
  <c r="BI29"/>
  <c r="BO30"/>
  <c r="BI1252"/>
  <c r="BI1251" s="1"/>
  <c r="BO1253"/>
  <c r="BI1249"/>
  <c r="BI1248" s="1"/>
  <c r="BO1250"/>
  <c r="BH894"/>
  <c r="BH893" s="1"/>
  <c r="BH892" s="1"/>
  <c r="BH891" s="1"/>
  <c r="BN895"/>
  <c r="BI897"/>
  <c r="BI896" s="1"/>
  <c r="BO898"/>
  <c r="AV231"/>
  <c r="AV230" s="1"/>
  <c r="AV229" s="1"/>
  <c r="BC657"/>
  <c r="BC784"/>
  <c r="BB622"/>
  <c r="BB968"/>
  <c r="BB372"/>
  <c r="BC1030"/>
  <c r="BB1248"/>
  <c r="BB1251"/>
  <c r="BC893"/>
  <c r="BB896"/>
  <c r="BB676"/>
  <c r="BB979"/>
  <c r="BC231"/>
  <c r="BC45"/>
  <c r="BC26"/>
  <c r="BB1204"/>
  <c r="BB352"/>
  <c r="BB1093"/>
  <c r="BB1261"/>
  <c r="BB572"/>
  <c r="BC346"/>
  <c r="BC484"/>
  <c r="BB1227"/>
  <c r="BB1230"/>
  <c r="BC342"/>
  <c r="BB1114"/>
  <c r="BB771"/>
  <c r="BC308"/>
  <c r="BC1128"/>
  <c r="BC903"/>
  <c r="BC411"/>
  <c r="BC1087"/>
  <c r="BC733"/>
  <c r="BB870"/>
  <c r="BB733"/>
  <c r="BC1093"/>
  <c r="BC539"/>
  <c r="BC355"/>
  <c r="BC298"/>
  <c r="BC727"/>
  <c r="BB383"/>
  <c r="BC937"/>
  <c r="BB855"/>
  <c r="BB450"/>
  <c r="BC1235"/>
  <c r="BC114"/>
  <c r="BC1114"/>
  <c r="BB1033"/>
  <c r="BC737"/>
  <c r="BB498"/>
  <c r="BB1278"/>
  <c r="BB1072"/>
  <c r="BB820"/>
  <c r="BC1063"/>
  <c r="BC812"/>
  <c r="BC612"/>
  <c r="BC13"/>
  <c r="BB881"/>
  <c r="BC378"/>
  <c r="BC1023"/>
  <c r="BC407"/>
  <c r="BB1181"/>
  <c r="BB1039"/>
  <c r="BC1178"/>
  <c r="BC907"/>
  <c r="BC1268"/>
  <c r="BB965"/>
  <c r="BC544"/>
  <c r="BB1268"/>
  <c r="BC1036"/>
  <c r="BC1125"/>
  <c r="BB723"/>
  <c r="BC1248"/>
  <c r="BC896"/>
  <c r="BC681"/>
  <c r="BC507"/>
  <c r="BC160"/>
  <c r="BC1195"/>
  <c r="BI810"/>
  <c r="BB1084"/>
  <c r="BC1013"/>
  <c r="BB1184"/>
  <c r="BC636"/>
  <c r="BC791"/>
  <c r="BC1189"/>
  <c r="BB1023"/>
  <c r="BC1090"/>
  <c r="BC870"/>
  <c r="BC503"/>
  <c r="BC1081"/>
  <c r="BC648"/>
  <c r="BC690"/>
  <c r="BC911"/>
  <c r="BC1227"/>
  <c r="BB1066"/>
  <c r="BC730"/>
  <c r="BC1201"/>
  <c r="BB937"/>
  <c r="BB346"/>
  <c r="BB1235"/>
  <c r="BB434"/>
  <c r="BB1045"/>
  <c r="BC20"/>
  <c r="BB1054"/>
  <c r="BB1075"/>
  <c r="BC1084"/>
  <c r="BB1137"/>
  <c r="BB1013"/>
  <c r="BB539"/>
  <c r="BC1042"/>
  <c r="BC427"/>
  <c r="BB407"/>
  <c r="BC664"/>
  <c r="BC1096"/>
  <c r="BC556"/>
  <c r="BB423"/>
  <c r="BC787"/>
  <c r="BC859"/>
  <c r="BC147"/>
  <c r="BB1087"/>
  <c r="BB479"/>
  <c r="BC128"/>
  <c r="BB1134"/>
  <c r="BB1048"/>
  <c r="BC438"/>
  <c r="BB727"/>
  <c r="BB657"/>
  <c r="BB877"/>
  <c r="BB493"/>
  <c r="BC23"/>
  <c r="BB441"/>
  <c r="BC349"/>
  <c r="BC1230"/>
  <c r="BB1063"/>
  <c r="BC474"/>
  <c r="BB787"/>
  <c r="BC979"/>
  <c r="BC1251"/>
  <c r="BB893"/>
  <c r="BC1278"/>
  <c r="BC562"/>
  <c r="BC1054"/>
  <c r="BC441"/>
  <c r="BB791"/>
  <c r="BB1125"/>
  <c r="BC423"/>
  <c r="BB958"/>
  <c r="BB1140"/>
  <c r="BC1045"/>
  <c r="BC572"/>
  <c r="BC866"/>
  <c r="BC434"/>
  <c r="BB1060"/>
  <c r="BC1208"/>
  <c r="BC534"/>
  <c r="BB1201"/>
  <c r="BC325"/>
  <c r="BB1078"/>
  <c r="BB631"/>
  <c r="BC1057"/>
  <c r="BC334"/>
  <c r="BB839"/>
  <c r="BC1075"/>
  <c r="BC253"/>
  <c r="BC1261"/>
  <c r="BC450"/>
  <c r="BB1042"/>
  <c r="BB1069"/>
  <c r="BC631"/>
  <c r="BB1090"/>
  <c r="BC153"/>
  <c r="BB534"/>
  <c r="BC968"/>
  <c r="BC723"/>
  <c r="BC1060"/>
  <c r="BB394"/>
  <c r="BB386"/>
  <c r="BC1033"/>
  <c r="BB1178"/>
  <c r="BC358"/>
  <c r="BC1134"/>
  <c r="BC250"/>
  <c r="BC567"/>
  <c r="BC958"/>
  <c r="BB737"/>
  <c r="BB627"/>
  <c r="BC1066"/>
  <c r="BB484"/>
  <c r="BB664"/>
  <c r="BC1072"/>
  <c r="BC352"/>
  <c r="BB1128"/>
  <c r="BC386"/>
  <c r="BC816"/>
  <c r="BC1069"/>
  <c r="BC493"/>
  <c r="BC820"/>
  <c r="BC167"/>
  <c r="BC855"/>
  <c r="BB1208"/>
  <c r="BC397"/>
  <c r="BB1057"/>
  <c r="BC107"/>
  <c r="BC1204"/>
  <c r="BB13"/>
  <c r="BB1102"/>
  <c r="BB648"/>
  <c r="BC1039"/>
  <c r="BC304"/>
  <c r="BC627"/>
  <c r="BC1181"/>
  <c r="BC383"/>
  <c r="BC622"/>
  <c r="BB474"/>
  <c r="BB976"/>
  <c r="BB1131"/>
  <c r="BC944"/>
  <c r="BC293"/>
  <c r="BC767"/>
  <c r="BB1096"/>
  <c r="BC775"/>
  <c r="BB1122"/>
  <c r="BB567"/>
  <c r="BC1131"/>
  <c r="BB427"/>
  <c r="BC877"/>
  <c r="BC1244"/>
  <c r="BC771"/>
  <c r="BC1102"/>
  <c r="BC525"/>
  <c r="BB1051"/>
  <c r="BB1189"/>
  <c r="BB438"/>
  <c r="BC881"/>
  <c r="BC549"/>
  <c r="BC1048"/>
  <c r="BB1081"/>
  <c r="BB349"/>
  <c r="BB775"/>
  <c r="BC1140"/>
  <c r="BC498"/>
  <c r="BC947"/>
  <c r="BB636"/>
  <c r="BC976"/>
  <c r="BB358"/>
  <c r="BC780"/>
  <c r="BC1137"/>
  <c r="BB355"/>
  <c r="BB503"/>
  <c r="BC1122"/>
  <c r="BB784"/>
  <c r="BC1051"/>
  <c r="BC1099"/>
  <c r="BC266"/>
  <c r="BB562"/>
  <c r="BC1184"/>
  <c r="BC288"/>
  <c r="BB866"/>
  <c r="BC1078"/>
  <c r="BC281"/>
  <c r="BB859"/>
  <c r="BC1286"/>
  <c r="BC446"/>
  <c r="BC839"/>
  <c r="BC479"/>
  <c r="BC965"/>
  <c r="BC119"/>
  <c r="BC372"/>
  <c r="BC393"/>
  <c r="BC96"/>
  <c r="BC241"/>
  <c r="AV26"/>
  <c r="AV19" s="1"/>
  <c r="AV18" s="1"/>
  <c r="AV17" s="1"/>
  <c r="BC175"/>
  <c r="BC182"/>
  <c r="BC580"/>
  <c r="BH581"/>
  <c r="BH557"/>
  <c r="BH545"/>
  <c r="BH509"/>
  <c r="BH335"/>
  <c r="BH330"/>
  <c r="BH954"/>
  <c r="AW1027"/>
  <c r="BC610"/>
  <c r="BI611"/>
  <c r="BB610"/>
  <c r="BH611"/>
  <c r="BB332"/>
  <c r="BB329" s="1"/>
  <c r="BB328" s="1"/>
  <c r="BH333"/>
  <c r="BN333" s="1"/>
  <c r="BB148"/>
  <c r="BH149"/>
  <c r="BB29"/>
  <c r="BH30"/>
  <c r="BB31"/>
  <c r="BH32"/>
  <c r="BB289"/>
  <c r="BH290"/>
  <c r="BB115"/>
  <c r="BH116"/>
  <c r="BB187"/>
  <c r="BH189"/>
  <c r="BB234"/>
  <c r="BH235"/>
  <c r="BB129"/>
  <c r="BH130"/>
  <c r="BB52"/>
  <c r="BH53"/>
  <c r="BB282"/>
  <c r="BH283"/>
  <c r="BB242"/>
  <c r="BH243"/>
  <c r="BB27"/>
  <c r="BH28"/>
  <c r="BB101"/>
  <c r="BH102"/>
  <c r="BI954"/>
  <c r="BH625"/>
  <c r="BI160"/>
  <c r="BB275"/>
  <c r="BH276"/>
  <c r="BB236"/>
  <c r="BH238"/>
  <c r="BB99"/>
  <c r="BH100"/>
  <c r="BB108"/>
  <c r="BH109"/>
  <c r="BB168"/>
  <c r="BH169"/>
  <c r="BB97"/>
  <c r="BH98"/>
  <c r="BB311"/>
  <c r="BH312"/>
  <c r="BB21"/>
  <c r="BH22"/>
  <c r="BB271"/>
  <c r="BH272"/>
  <c r="BB299"/>
  <c r="BH300"/>
  <c r="BB126"/>
  <c r="BH127"/>
  <c r="BB267"/>
  <c r="BH268"/>
  <c r="BB294"/>
  <c r="BH295"/>
  <c r="BB232"/>
  <c r="BH233"/>
  <c r="BB163"/>
  <c r="BH164"/>
  <c r="BB411"/>
  <c r="BC329"/>
  <c r="BB343"/>
  <c r="BH344"/>
  <c r="BB33"/>
  <c r="BH35"/>
  <c r="BB178"/>
  <c r="BH179"/>
  <c r="BB24"/>
  <c r="BH25"/>
  <c r="BB251"/>
  <c r="BH252"/>
  <c r="BB180"/>
  <c r="BH181"/>
  <c r="BB154"/>
  <c r="BH155"/>
  <c r="BI1029"/>
  <c r="BI1028" s="1"/>
  <c r="BI625"/>
  <c r="BI382"/>
  <c r="BI381" s="1"/>
  <c r="BI329"/>
  <c r="BI328" s="1"/>
  <c r="BI323" s="1"/>
  <c r="BI322" s="1"/>
  <c r="BI1195"/>
  <c r="AW488"/>
  <c r="AV96"/>
  <c r="AV95" s="1"/>
  <c r="AV94" s="1"/>
  <c r="AV93" s="1"/>
  <c r="BC1188"/>
  <c r="AW320"/>
  <c r="R911"/>
  <c r="R910" s="1"/>
  <c r="R901" s="1"/>
  <c r="R900" s="1"/>
  <c r="AD908"/>
  <c r="AD907" s="1"/>
  <c r="AD906" s="1"/>
  <c r="AJ909"/>
  <c r="AD904"/>
  <c r="AD903" s="1"/>
  <c r="AD902" s="1"/>
  <c r="AJ905"/>
  <c r="X914"/>
  <c r="AD915"/>
  <c r="X731"/>
  <c r="X730" s="1"/>
  <c r="X726" s="1"/>
  <c r="X721" s="1"/>
  <c r="X720" s="1"/>
  <c r="AD732"/>
  <c r="X246"/>
  <c r="AD247"/>
  <c r="X912"/>
  <c r="AD913"/>
  <c r="X254"/>
  <c r="X253" s="1"/>
  <c r="AD255"/>
  <c r="X379"/>
  <c r="X378" s="1"/>
  <c r="X377" s="1"/>
  <c r="X376" s="1"/>
  <c r="AD380"/>
  <c r="X691"/>
  <c r="X690" s="1"/>
  <c r="X689" s="1"/>
  <c r="AD692"/>
  <c r="R326"/>
  <c r="R325" s="1"/>
  <c r="R324" s="1"/>
  <c r="R323" s="1"/>
  <c r="R322" s="1"/>
  <c r="X327"/>
  <c r="R1287"/>
  <c r="R1286" s="1"/>
  <c r="X1288"/>
  <c r="R447"/>
  <c r="R446" s="1"/>
  <c r="R445" s="1"/>
  <c r="R444" s="1"/>
  <c r="R431" s="1"/>
  <c r="X448"/>
  <c r="R1245"/>
  <c r="R1244" s="1"/>
  <c r="R1243" s="1"/>
  <c r="R1242" s="1"/>
  <c r="R1241" s="1"/>
  <c r="R1239" s="1"/>
  <c r="X1246"/>
  <c r="S1292"/>
  <c r="M1291"/>
  <c r="M1290" s="1"/>
  <c r="M1289" s="1"/>
  <c r="M1285" s="1"/>
  <c r="M1284" s="1"/>
  <c r="M1282" s="1"/>
  <c r="M1294" s="1"/>
  <c r="R245"/>
  <c r="L244"/>
  <c r="L241" s="1"/>
  <c r="L240" s="1"/>
  <c r="L239" s="1"/>
  <c r="R49"/>
  <c r="L48"/>
  <c r="R1292"/>
  <c r="L1291"/>
  <c r="L1290" s="1"/>
  <c r="L1289" s="1"/>
  <c r="L1285" s="1"/>
  <c r="L1284" s="1"/>
  <c r="L1282" s="1"/>
  <c r="L398"/>
  <c r="L397" s="1"/>
  <c r="L381" s="1"/>
  <c r="L375" s="1"/>
  <c r="L369" s="1"/>
  <c r="L320" s="1"/>
  <c r="R399"/>
  <c r="R614"/>
  <c r="L613"/>
  <c r="L612" s="1"/>
  <c r="L608" s="1"/>
  <c r="L607" s="1"/>
  <c r="L553" s="1"/>
  <c r="R157"/>
  <c r="L156"/>
  <c r="L153" s="1"/>
  <c r="L152" s="1"/>
  <c r="L151" s="1"/>
  <c r="F379"/>
  <c r="F378" s="1"/>
  <c r="F377" s="1"/>
  <c r="F376" s="1"/>
  <c r="BI1121" l="1"/>
  <c r="BI1120" s="1"/>
  <c r="BH1177"/>
  <c r="BH1176" s="1"/>
  <c r="BI444"/>
  <c r="CF82"/>
  <c r="BI159"/>
  <c r="AW1017"/>
  <c r="BI778"/>
  <c r="BH783"/>
  <c r="BH382"/>
  <c r="BI270"/>
  <c r="BI269" s="1"/>
  <c r="BI264" s="1"/>
  <c r="BI263" s="1"/>
  <c r="BH864"/>
  <c r="BH863" s="1"/>
  <c r="CM194"/>
  <c r="BI1177"/>
  <c r="BI1176" s="1"/>
  <c r="BI421"/>
  <c r="BI420" s="1"/>
  <c r="BI936"/>
  <c r="BI231"/>
  <c r="BI230" s="1"/>
  <c r="BI229" s="1"/>
  <c r="BI1200"/>
  <c r="CS212"/>
  <c r="CW212" s="1"/>
  <c r="CW213"/>
  <c r="CS215"/>
  <c r="CW215" s="1"/>
  <c r="CW216"/>
  <c r="CS73"/>
  <c r="CW74"/>
  <c r="CS192"/>
  <c r="CW193"/>
  <c r="CR67"/>
  <c r="CV67" s="1"/>
  <c r="CV68"/>
  <c r="CR65"/>
  <c r="CV65" s="1"/>
  <c r="CV66"/>
  <c r="CS205"/>
  <c r="CW206"/>
  <c r="CR219"/>
  <c r="CV219" s="1"/>
  <c r="CV220"/>
  <c r="CS67"/>
  <c r="CW67" s="1"/>
  <c r="CW68"/>
  <c r="CR215"/>
  <c r="CV215" s="1"/>
  <c r="CV216"/>
  <c r="CR225"/>
  <c r="CV226"/>
  <c r="CS136"/>
  <c r="CW137"/>
  <c r="CR136"/>
  <c r="CV137"/>
  <c r="CS1163"/>
  <c r="CW1164"/>
  <c r="CS142"/>
  <c r="CW142" s="1"/>
  <c r="CW143"/>
  <c r="CR1164"/>
  <c r="CV1165"/>
  <c r="CR200"/>
  <c r="CV200" s="1"/>
  <c r="CV201"/>
  <c r="CS210"/>
  <c r="CW210" s="1"/>
  <c r="CW211"/>
  <c r="CR212"/>
  <c r="CV212" s="1"/>
  <c r="CV213"/>
  <c r="CR205"/>
  <c r="CV206"/>
  <c r="CS83"/>
  <c r="CW83" s="1"/>
  <c r="CW84"/>
  <c r="CS200"/>
  <c r="CW201"/>
  <c r="CR202"/>
  <c r="CV202" s="1"/>
  <c r="CV203"/>
  <c r="CS217"/>
  <c r="CW217" s="1"/>
  <c r="CW218"/>
  <c r="CR192"/>
  <c r="CV193"/>
  <c r="CS202"/>
  <c r="CW202" s="1"/>
  <c r="CW203"/>
  <c r="CS219"/>
  <c r="CW219" s="1"/>
  <c r="CW220"/>
  <c r="CS195"/>
  <c r="CW195" s="1"/>
  <c r="CW196"/>
  <c r="CS78"/>
  <c r="CW78" s="1"/>
  <c r="CW79"/>
  <c r="CR139"/>
  <c r="CV139" s="1"/>
  <c r="CV140"/>
  <c r="CS139"/>
  <c r="CW139" s="1"/>
  <c r="CW140"/>
  <c r="CS225"/>
  <c r="CR142"/>
  <c r="CV142" s="1"/>
  <c r="CV143"/>
  <c r="CR210"/>
  <c r="CV210" s="1"/>
  <c r="CV211"/>
  <c r="CR90"/>
  <c r="CV90" s="1"/>
  <c r="CV91"/>
  <c r="CR217"/>
  <c r="CV217" s="1"/>
  <c r="CV218"/>
  <c r="CS197"/>
  <c r="CW197" s="1"/>
  <c r="CW198"/>
  <c r="BI96"/>
  <c r="BI95" s="1"/>
  <c r="BI94" s="1"/>
  <c r="BI93" s="1"/>
  <c r="BI726"/>
  <c r="BI721" s="1"/>
  <c r="BI720" s="1"/>
  <c r="BH411"/>
  <c r="BH410" s="1"/>
  <c r="BH405" s="1"/>
  <c r="CG59"/>
  <c r="CL83"/>
  <c r="CR84"/>
  <c r="CL78"/>
  <c r="CR79"/>
  <c r="CL62"/>
  <c r="CR63"/>
  <c r="CM70"/>
  <c r="CM69" s="1"/>
  <c r="CS71"/>
  <c r="CL76"/>
  <c r="CR77"/>
  <c r="CM951"/>
  <c r="CM950" s="1"/>
  <c r="CS952"/>
  <c r="CM80"/>
  <c r="CS81"/>
  <c r="CM208"/>
  <c r="CM207" s="1"/>
  <c r="CS209"/>
  <c r="CL80"/>
  <c r="CR81"/>
  <c r="CM76"/>
  <c r="CS77"/>
  <c r="BI1188"/>
  <c r="BI1187" s="1"/>
  <c r="BI619"/>
  <c r="CL70"/>
  <c r="CL69" s="1"/>
  <c r="CR71"/>
  <c r="CM678"/>
  <c r="CM677" s="1"/>
  <c r="CM676" s="1"/>
  <c r="CS679"/>
  <c r="CS678" s="1"/>
  <c r="CS677" s="1"/>
  <c r="CS676" s="1"/>
  <c r="CL962"/>
  <c r="CL961" s="1"/>
  <c r="CR963"/>
  <c r="CL88"/>
  <c r="CL87" s="1"/>
  <c r="CR89"/>
  <c r="CM88"/>
  <c r="CS89"/>
  <c r="CL60"/>
  <c r="CL59" s="1"/>
  <c r="CR61"/>
  <c r="CM60"/>
  <c r="CS61"/>
  <c r="CL195"/>
  <c r="CR196"/>
  <c r="CM90"/>
  <c r="CS91"/>
  <c r="BI935"/>
  <c r="BI934" s="1"/>
  <c r="BI932" s="1"/>
  <c r="CM190"/>
  <c r="CL64"/>
  <c r="CL73"/>
  <c r="CL72" s="1"/>
  <c r="CR74"/>
  <c r="CL197"/>
  <c r="CR198"/>
  <c r="CL972"/>
  <c r="CL971" s="1"/>
  <c r="CR973"/>
  <c r="CM62"/>
  <c r="CS63"/>
  <c r="CL208"/>
  <c r="CL207" s="1"/>
  <c r="CR209"/>
  <c r="CL85"/>
  <c r="CR86"/>
  <c r="CM941"/>
  <c r="CM940" s="1"/>
  <c r="CS942"/>
  <c r="CM65"/>
  <c r="CM64" s="1"/>
  <c r="CS66"/>
  <c r="CM85"/>
  <c r="CM82" s="1"/>
  <c r="CS86"/>
  <c r="BI1247"/>
  <c r="BI1242" s="1"/>
  <c r="BI1241" s="1"/>
  <c r="BI1239" s="1"/>
  <c r="BI182"/>
  <c r="BI174" s="1"/>
  <c r="BI158" s="1"/>
  <c r="BH875"/>
  <c r="BH874" s="1"/>
  <c r="CS214"/>
  <c r="CW214" s="1"/>
  <c r="CR214"/>
  <c r="CV214" s="1"/>
  <c r="CF1162"/>
  <c r="CF961"/>
  <c r="CG87"/>
  <c r="CG677"/>
  <c r="CF971"/>
  <c r="BZ58"/>
  <c r="CM59"/>
  <c r="CF207"/>
  <c r="CG1161"/>
  <c r="CG64"/>
  <c r="CM75"/>
  <c r="CF72"/>
  <c r="CF58" s="1"/>
  <c r="CF69"/>
  <c r="CF87"/>
  <c r="BH1121"/>
  <c r="BH1120" s="1"/>
  <c r="BH345"/>
  <c r="CG69"/>
  <c r="CG950"/>
  <c r="CG207"/>
  <c r="CG940"/>
  <c r="CG82"/>
  <c r="BI892"/>
  <c r="BI891" s="1"/>
  <c r="BH619"/>
  <c r="BB892"/>
  <c r="BB891" s="1"/>
  <c r="BZ1161"/>
  <c r="BZ190"/>
  <c r="CA58"/>
  <c r="CA676"/>
  <c r="CA190"/>
  <c r="BI241"/>
  <c r="BI240" s="1"/>
  <c r="BI239" s="1"/>
  <c r="BT581"/>
  <c r="BT580" s="1"/>
  <c r="BT576" s="1"/>
  <c r="BT575" s="1"/>
  <c r="BZ582"/>
  <c r="BU972"/>
  <c r="BU971" s="1"/>
  <c r="CA973"/>
  <c r="BT678"/>
  <c r="BT677" s="1"/>
  <c r="BT676" s="1"/>
  <c r="BZ679"/>
  <c r="BT509"/>
  <c r="BT508" s="1"/>
  <c r="BT507" s="1"/>
  <c r="BT506" s="1"/>
  <c r="BZ510"/>
  <c r="BU981"/>
  <c r="BU980" s="1"/>
  <c r="BU979" s="1"/>
  <c r="CA982"/>
  <c r="BU246"/>
  <c r="CA247"/>
  <c r="BT557"/>
  <c r="BT556" s="1"/>
  <c r="BT555" s="1"/>
  <c r="BT554" s="1"/>
  <c r="BZ558"/>
  <c r="BT330"/>
  <c r="BZ331"/>
  <c r="BU395"/>
  <c r="BU394" s="1"/>
  <c r="BU393" s="1"/>
  <c r="CA396"/>
  <c r="BT981"/>
  <c r="BT980" s="1"/>
  <c r="BT979" s="1"/>
  <c r="BZ982"/>
  <c r="BT545"/>
  <c r="BT544" s="1"/>
  <c r="BT543" s="1"/>
  <c r="BT542" s="1"/>
  <c r="BZ546"/>
  <c r="BU962"/>
  <c r="BU961" s="1"/>
  <c r="CA963"/>
  <c r="BU509"/>
  <c r="BU508" s="1"/>
  <c r="BU507" s="1"/>
  <c r="BU506" s="1"/>
  <c r="CA510"/>
  <c r="BU686"/>
  <c r="BU685" s="1"/>
  <c r="BU681" s="1"/>
  <c r="CA687"/>
  <c r="BT335"/>
  <c r="BT334" s="1"/>
  <c r="BZ336"/>
  <c r="BC382"/>
  <c r="BC381" s="1"/>
  <c r="BN724"/>
  <c r="BN723" s="1"/>
  <c r="BN722" s="1"/>
  <c r="BT725"/>
  <c r="BO1126"/>
  <c r="BO1125" s="1"/>
  <c r="BU1127"/>
  <c r="BO1037"/>
  <c r="BO1036" s="1"/>
  <c r="BU1038"/>
  <c r="BN313"/>
  <c r="BT314"/>
  <c r="BO475"/>
  <c r="BO474" s="1"/>
  <c r="BO473" s="1"/>
  <c r="BO472" s="1"/>
  <c r="BO471" s="1"/>
  <c r="BU476"/>
  <c r="BN1064"/>
  <c r="BN1063" s="1"/>
  <c r="BT1065"/>
  <c r="BO1231"/>
  <c r="BO1230" s="1"/>
  <c r="BU1232"/>
  <c r="BO350"/>
  <c r="BO349" s="1"/>
  <c r="BU351"/>
  <c r="BO908"/>
  <c r="BO907" s="1"/>
  <c r="BO906" s="1"/>
  <c r="BU909"/>
  <c r="BO1179"/>
  <c r="BO1178" s="1"/>
  <c r="BU1180"/>
  <c r="BN1040"/>
  <c r="BN1039" s="1"/>
  <c r="BT1041"/>
  <c r="BN1182"/>
  <c r="BN1181" s="1"/>
  <c r="BT1183"/>
  <c r="BO408"/>
  <c r="BO407" s="1"/>
  <c r="BO406" s="1"/>
  <c r="BU409"/>
  <c r="BO1024"/>
  <c r="BO1023" s="1"/>
  <c r="BO1022" s="1"/>
  <c r="BO1021" s="1"/>
  <c r="BO1020" s="1"/>
  <c r="BO1019" s="1"/>
  <c r="BU1025"/>
  <c r="BO33"/>
  <c r="BU35"/>
  <c r="BO379"/>
  <c r="BO378" s="1"/>
  <c r="BO377" s="1"/>
  <c r="BO376" s="1"/>
  <c r="BU380"/>
  <c r="BN882"/>
  <c r="BN881" s="1"/>
  <c r="BN880" s="1"/>
  <c r="BT883"/>
  <c r="BN1196"/>
  <c r="BT1197"/>
  <c r="BO414"/>
  <c r="BU415"/>
  <c r="BO187"/>
  <c r="BU189"/>
  <c r="BN1135"/>
  <c r="BN1134" s="1"/>
  <c r="BT1136"/>
  <c r="BO161"/>
  <c r="BU162"/>
  <c r="BN821"/>
  <c r="BN820" s="1"/>
  <c r="BN819" s="1"/>
  <c r="BT822"/>
  <c r="BN1073"/>
  <c r="BN1072" s="1"/>
  <c r="BT1074"/>
  <c r="BN1279"/>
  <c r="BN1278" s="1"/>
  <c r="BN1277" s="1"/>
  <c r="BN1276" s="1"/>
  <c r="BN1275" s="1"/>
  <c r="BN1274" s="1"/>
  <c r="BN1272" s="1"/>
  <c r="BT1280"/>
  <c r="BN499"/>
  <c r="BN498" s="1"/>
  <c r="BN497" s="1"/>
  <c r="BN496" s="1"/>
  <c r="BT500"/>
  <c r="BO916"/>
  <c r="BU917"/>
  <c r="BO48"/>
  <c r="BU49"/>
  <c r="BO738"/>
  <c r="BO737" s="1"/>
  <c r="BO736" s="1"/>
  <c r="BU739"/>
  <c r="BN424"/>
  <c r="BN423" s="1"/>
  <c r="BN422" s="1"/>
  <c r="BT425"/>
  <c r="BO557"/>
  <c r="BO556" s="1"/>
  <c r="BO555" s="1"/>
  <c r="BO554" s="1"/>
  <c r="BU558"/>
  <c r="BO1097"/>
  <c r="BO1096" s="1"/>
  <c r="BU1098"/>
  <c r="BN408"/>
  <c r="BN407" s="1"/>
  <c r="BN406" s="1"/>
  <c r="BT409"/>
  <c r="BO428"/>
  <c r="BO427" s="1"/>
  <c r="BO426" s="1"/>
  <c r="BU429"/>
  <c r="BO1043"/>
  <c r="BO1042" s="1"/>
  <c r="BU1044"/>
  <c r="BO1236"/>
  <c r="BO1235" s="1"/>
  <c r="BO1234" s="1"/>
  <c r="BO1233" s="1"/>
  <c r="BU1237"/>
  <c r="BN451"/>
  <c r="BN450" s="1"/>
  <c r="BN449" s="1"/>
  <c r="BT452"/>
  <c r="BN856"/>
  <c r="BN855" s="1"/>
  <c r="BN854" s="1"/>
  <c r="BT857"/>
  <c r="BO938"/>
  <c r="BO937" s="1"/>
  <c r="BU939"/>
  <c r="BO1085"/>
  <c r="BO1084" s="1"/>
  <c r="BU1086"/>
  <c r="BO299"/>
  <c r="BO298" s="1"/>
  <c r="BO297" s="1"/>
  <c r="BU300"/>
  <c r="BO356"/>
  <c r="BO355" s="1"/>
  <c r="BU357"/>
  <c r="BO540"/>
  <c r="BO539" s="1"/>
  <c r="BO538" s="1"/>
  <c r="BO537" s="1"/>
  <c r="BU541"/>
  <c r="BO1094"/>
  <c r="BO1093" s="1"/>
  <c r="BU1095"/>
  <c r="BO21"/>
  <c r="BO20" s="1"/>
  <c r="BU22"/>
  <c r="BO52"/>
  <c r="BU53"/>
  <c r="BO236"/>
  <c r="BU238"/>
  <c r="BN1236"/>
  <c r="BN1235" s="1"/>
  <c r="BN1234" s="1"/>
  <c r="BN1233" s="1"/>
  <c r="BT1237"/>
  <c r="BN347"/>
  <c r="BN346" s="1"/>
  <c r="BT348"/>
  <c r="BN938"/>
  <c r="BN937" s="1"/>
  <c r="BT939"/>
  <c r="BO1202"/>
  <c r="BO1201" s="1"/>
  <c r="BU1203"/>
  <c r="BO99"/>
  <c r="BU100"/>
  <c r="BO731"/>
  <c r="BO730" s="1"/>
  <c r="BU732"/>
  <c r="BN1067"/>
  <c r="BN1066" s="1"/>
  <c r="BT1068"/>
  <c r="BN412"/>
  <c r="BT413"/>
  <c r="BO912"/>
  <c r="BU913"/>
  <c r="BN1115"/>
  <c r="BN1114" s="1"/>
  <c r="BN1113" s="1"/>
  <c r="BN1112" s="1"/>
  <c r="BT1116"/>
  <c r="BO343"/>
  <c r="BO342" s="1"/>
  <c r="BO341" s="1"/>
  <c r="BU344"/>
  <c r="BO649"/>
  <c r="BO648" s="1"/>
  <c r="BO647" s="1"/>
  <c r="BO646" s="1"/>
  <c r="BU650"/>
  <c r="BO1082"/>
  <c r="BO1081" s="1"/>
  <c r="BU1083"/>
  <c r="BN1228"/>
  <c r="BN1227" s="1"/>
  <c r="BT1229"/>
  <c r="BO485"/>
  <c r="BO484" s="1"/>
  <c r="BO483" s="1"/>
  <c r="BO482" s="1"/>
  <c r="BU486"/>
  <c r="BO347"/>
  <c r="BO346" s="1"/>
  <c r="BU348"/>
  <c r="BN573"/>
  <c r="BN572" s="1"/>
  <c r="BN571" s="1"/>
  <c r="BN570" s="1"/>
  <c r="BT574"/>
  <c r="BN1024"/>
  <c r="BN1023" s="1"/>
  <c r="BN1022" s="1"/>
  <c r="BN1021" s="1"/>
  <c r="BN1020" s="1"/>
  <c r="BN1019" s="1"/>
  <c r="BT1025"/>
  <c r="BO1190"/>
  <c r="BO1189" s="1"/>
  <c r="BU1191"/>
  <c r="BN373"/>
  <c r="BN372" s="1"/>
  <c r="BN371" s="1"/>
  <c r="BN370" s="1"/>
  <c r="BT374"/>
  <c r="BO637"/>
  <c r="BO636" s="1"/>
  <c r="BO635" s="1"/>
  <c r="BO634" s="1"/>
  <c r="BU638"/>
  <c r="BN1185"/>
  <c r="BN1184" s="1"/>
  <c r="BT1186"/>
  <c r="BO1014"/>
  <c r="BO1013" s="1"/>
  <c r="BO1012" s="1"/>
  <c r="BO1011" s="1"/>
  <c r="BO1010" s="1"/>
  <c r="BU1015"/>
  <c r="BN1085"/>
  <c r="BN1084" s="1"/>
  <c r="BT1086"/>
  <c r="BI875"/>
  <c r="BN332"/>
  <c r="BN329" s="1"/>
  <c r="BN328" s="1"/>
  <c r="BT333"/>
  <c r="BO897"/>
  <c r="BO896" s="1"/>
  <c r="BU898"/>
  <c r="BO1249"/>
  <c r="BO1248" s="1"/>
  <c r="BU1250"/>
  <c r="BO29"/>
  <c r="BU30"/>
  <c r="BO163"/>
  <c r="BU164"/>
  <c r="BN414"/>
  <c r="BT415"/>
  <c r="BO894"/>
  <c r="BO893" s="1"/>
  <c r="BU895"/>
  <c r="BN1249"/>
  <c r="BN1248" s="1"/>
  <c r="BT1250"/>
  <c r="BO120"/>
  <c r="BO119" s="1"/>
  <c r="BO118" s="1"/>
  <c r="BU121"/>
  <c r="BO480"/>
  <c r="BO479" s="1"/>
  <c r="BO478" s="1"/>
  <c r="BO477" s="1"/>
  <c r="BU481"/>
  <c r="BO1287"/>
  <c r="BO1286" s="1"/>
  <c r="BU1288"/>
  <c r="BO282"/>
  <c r="BO281" s="1"/>
  <c r="BO280" s="1"/>
  <c r="BO279" s="1"/>
  <c r="BO278" s="1"/>
  <c r="BU283"/>
  <c r="BN867"/>
  <c r="BN866" s="1"/>
  <c r="BN865" s="1"/>
  <c r="BT868"/>
  <c r="BO1185"/>
  <c r="BO1184" s="1"/>
  <c r="BU1186"/>
  <c r="BO267"/>
  <c r="BO266" s="1"/>
  <c r="BO265" s="1"/>
  <c r="BU268"/>
  <c r="BO528"/>
  <c r="BU529"/>
  <c r="BO330"/>
  <c r="BU331"/>
  <c r="BN785"/>
  <c r="BN784" s="1"/>
  <c r="BT786"/>
  <c r="BO1123"/>
  <c r="BO1122" s="1"/>
  <c r="BU1124"/>
  <c r="BN356"/>
  <c r="BN355" s="1"/>
  <c r="BT357"/>
  <c r="BO781"/>
  <c r="BO780" s="1"/>
  <c r="BO779" s="1"/>
  <c r="BU782"/>
  <c r="BO977"/>
  <c r="BO976" s="1"/>
  <c r="BO975" s="1"/>
  <c r="BU978"/>
  <c r="BO232"/>
  <c r="BU233"/>
  <c r="BO499"/>
  <c r="BO498" s="1"/>
  <c r="BO497" s="1"/>
  <c r="BO496" s="1"/>
  <c r="BU500"/>
  <c r="BO1141"/>
  <c r="BO1140" s="1"/>
  <c r="BU1142"/>
  <c r="BN350"/>
  <c r="BN349" s="1"/>
  <c r="BT351"/>
  <c r="BO1049"/>
  <c r="BO1048" s="1"/>
  <c r="BU1050"/>
  <c r="BO126"/>
  <c r="BU127"/>
  <c r="BN439"/>
  <c r="BN438" s="1"/>
  <c r="BT440"/>
  <c r="BN1052"/>
  <c r="BN1051" s="1"/>
  <c r="BT1053"/>
  <c r="BO1103"/>
  <c r="BO1102" s="1"/>
  <c r="BU1104"/>
  <c r="BO332"/>
  <c r="BU333"/>
  <c r="BO878"/>
  <c r="BO877" s="1"/>
  <c r="BO876" s="1"/>
  <c r="BU879"/>
  <c r="BO1132"/>
  <c r="BO1131" s="1"/>
  <c r="BU1133"/>
  <c r="BO311"/>
  <c r="BU312"/>
  <c r="BO776"/>
  <c r="BO775" s="1"/>
  <c r="BO774" s="1"/>
  <c r="BU777"/>
  <c r="BO768"/>
  <c r="BO767" s="1"/>
  <c r="BO766" s="1"/>
  <c r="BU769"/>
  <c r="BO945"/>
  <c r="BO944" s="1"/>
  <c r="BU946"/>
  <c r="BN1132"/>
  <c r="BN1131" s="1"/>
  <c r="BT1133"/>
  <c r="BN475"/>
  <c r="BN474" s="1"/>
  <c r="BN473" s="1"/>
  <c r="BN472" s="1"/>
  <c r="BN471" s="1"/>
  <c r="BT476"/>
  <c r="BO623"/>
  <c r="BO622" s="1"/>
  <c r="BO621" s="1"/>
  <c r="BO620" s="1"/>
  <c r="BU624"/>
  <c r="BO1182"/>
  <c r="BO1181" s="1"/>
  <c r="BU1183"/>
  <c r="BO305"/>
  <c r="BO304" s="1"/>
  <c r="BO303" s="1"/>
  <c r="BU306"/>
  <c r="BN649"/>
  <c r="BN648" s="1"/>
  <c r="BN647" s="1"/>
  <c r="BN646" s="1"/>
  <c r="BT650"/>
  <c r="BN1103"/>
  <c r="BN1102" s="1"/>
  <c r="BT1104"/>
  <c r="BO1205"/>
  <c r="BO1204" s="1"/>
  <c r="BU1206"/>
  <c r="BN1058"/>
  <c r="BN1057" s="1"/>
  <c r="BT1059"/>
  <c r="BN1209"/>
  <c r="BN1208" s="1"/>
  <c r="BN1207" s="1"/>
  <c r="BT1210"/>
  <c r="BO168"/>
  <c r="BO167" s="1"/>
  <c r="BU169"/>
  <c r="BO494"/>
  <c r="BO493" s="1"/>
  <c r="BO492" s="1"/>
  <c r="BO491" s="1"/>
  <c r="BU495"/>
  <c r="BO817"/>
  <c r="BO816" s="1"/>
  <c r="BO815" s="1"/>
  <c r="BU818"/>
  <c r="BN1129"/>
  <c r="BN1128" s="1"/>
  <c r="BT1130"/>
  <c r="BO1073"/>
  <c r="BO1072" s="1"/>
  <c r="BU1074"/>
  <c r="BN485"/>
  <c r="BN484" s="1"/>
  <c r="BN483" s="1"/>
  <c r="BN482" s="1"/>
  <c r="BT486"/>
  <c r="BO1067"/>
  <c r="BO1066" s="1"/>
  <c r="BU1068"/>
  <c r="BN738"/>
  <c r="BN737" s="1"/>
  <c r="BN736" s="1"/>
  <c r="BT739"/>
  <c r="BO568"/>
  <c r="BO567" s="1"/>
  <c r="BO566" s="1"/>
  <c r="BO565" s="1"/>
  <c r="BU569"/>
  <c r="BO1135"/>
  <c r="BO1134" s="1"/>
  <c r="BU1136"/>
  <c r="BN1179"/>
  <c r="BN1178" s="1"/>
  <c r="BT1180"/>
  <c r="BN387"/>
  <c r="BN386" s="1"/>
  <c r="BT388"/>
  <c r="BO1061"/>
  <c r="BO1060" s="1"/>
  <c r="BU1062"/>
  <c r="BO273"/>
  <c r="BU274"/>
  <c r="BN535"/>
  <c r="BN534" s="1"/>
  <c r="BN533" s="1"/>
  <c r="BN532" s="1"/>
  <c r="BT536"/>
  <c r="BN1091"/>
  <c r="BN1090" s="1"/>
  <c r="BT1092"/>
  <c r="BN1070"/>
  <c r="BN1069" s="1"/>
  <c r="BT1071"/>
  <c r="BO451"/>
  <c r="BO450" s="1"/>
  <c r="BO449" s="1"/>
  <c r="BU452"/>
  <c r="BO254"/>
  <c r="BO253" s="1"/>
  <c r="BU255"/>
  <c r="BO1058"/>
  <c r="BO1057" s="1"/>
  <c r="BU1059"/>
  <c r="BO124"/>
  <c r="BU125"/>
  <c r="BO326"/>
  <c r="BO325" s="1"/>
  <c r="BO324" s="1"/>
  <c r="BU327"/>
  <c r="BO535"/>
  <c r="BO534" s="1"/>
  <c r="BO533" s="1"/>
  <c r="BO532" s="1"/>
  <c r="BU536"/>
  <c r="BN1061"/>
  <c r="BN1060" s="1"/>
  <c r="BT1062"/>
  <c r="BO27"/>
  <c r="BU28"/>
  <c r="BO573"/>
  <c r="BO572" s="1"/>
  <c r="BO571" s="1"/>
  <c r="BO570" s="1"/>
  <c r="BU574"/>
  <c r="BO1046"/>
  <c r="BO1045" s="1"/>
  <c r="BU1047"/>
  <c r="BN1141"/>
  <c r="BN1140" s="1"/>
  <c r="BT1142"/>
  <c r="BO424"/>
  <c r="BO423" s="1"/>
  <c r="BO422" s="1"/>
  <c r="BU425"/>
  <c r="BN792"/>
  <c r="BN791" s="1"/>
  <c r="BN790" s="1"/>
  <c r="BT793"/>
  <c r="BO46"/>
  <c r="BU47"/>
  <c r="BO563"/>
  <c r="BO562" s="1"/>
  <c r="BO561" s="1"/>
  <c r="BO560" s="1"/>
  <c r="BO559" s="1"/>
  <c r="BU564"/>
  <c r="BO313"/>
  <c r="BU314"/>
  <c r="BO183"/>
  <c r="BU184"/>
  <c r="BN788"/>
  <c r="BN787" s="1"/>
  <c r="BT789"/>
  <c r="BO914"/>
  <c r="BU915"/>
  <c r="BN1269"/>
  <c r="BN1268" s="1"/>
  <c r="BN1267" s="1"/>
  <c r="BN1266" s="1"/>
  <c r="BN1265" s="1"/>
  <c r="BT1270"/>
  <c r="BO545"/>
  <c r="BO544" s="1"/>
  <c r="BO543" s="1"/>
  <c r="BO542" s="1"/>
  <c r="BU546"/>
  <c r="BN966"/>
  <c r="BN965" s="1"/>
  <c r="BT967"/>
  <c r="BO1269"/>
  <c r="BO1268" s="1"/>
  <c r="BO1267" s="1"/>
  <c r="BO1266" s="1"/>
  <c r="BO1265" s="1"/>
  <c r="BU1270"/>
  <c r="BN442"/>
  <c r="BN441" s="1"/>
  <c r="BT443"/>
  <c r="BO24"/>
  <c r="BO23" s="1"/>
  <c r="BU25"/>
  <c r="BN494"/>
  <c r="BN493" s="1"/>
  <c r="BN492" s="1"/>
  <c r="BN491" s="1"/>
  <c r="BT495"/>
  <c r="BN878"/>
  <c r="BN877" s="1"/>
  <c r="BN876" s="1"/>
  <c r="BT879"/>
  <c r="BO31"/>
  <c r="BU32"/>
  <c r="BN658"/>
  <c r="BN657" s="1"/>
  <c r="BN656" s="1"/>
  <c r="BN655" s="1"/>
  <c r="BN654" s="1"/>
  <c r="BT659"/>
  <c r="BN728"/>
  <c r="BN727" s="1"/>
  <c r="BT729"/>
  <c r="BO1198"/>
  <c r="BU1199"/>
  <c r="BO439"/>
  <c r="BO438" s="1"/>
  <c r="BU440"/>
  <c r="BN1049"/>
  <c r="BN1048" s="1"/>
  <c r="BT1050"/>
  <c r="BO14"/>
  <c r="BO13" s="1"/>
  <c r="BO12" s="1"/>
  <c r="BO11" s="1"/>
  <c r="BO10" s="1"/>
  <c r="BO9" s="1"/>
  <c r="BU15"/>
  <c r="BO813"/>
  <c r="BO812" s="1"/>
  <c r="BO811" s="1"/>
  <c r="BU814"/>
  <c r="BO1064"/>
  <c r="BO1063" s="1"/>
  <c r="BU1065"/>
  <c r="BO129"/>
  <c r="BO128" s="1"/>
  <c r="BU130"/>
  <c r="BN480"/>
  <c r="BN479" s="1"/>
  <c r="BN478" s="1"/>
  <c r="BN477" s="1"/>
  <c r="BT481"/>
  <c r="BN1088"/>
  <c r="BN1087" s="1"/>
  <c r="BT1089"/>
  <c r="BO148"/>
  <c r="BO147" s="1"/>
  <c r="BO146" s="1"/>
  <c r="BO145" s="1"/>
  <c r="BU149"/>
  <c r="BN528"/>
  <c r="BT529"/>
  <c r="BO860"/>
  <c r="BO859" s="1"/>
  <c r="BO858" s="1"/>
  <c r="BU861"/>
  <c r="BO788"/>
  <c r="BO787" s="1"/>
  <c r="BU789"/>
  <c r="BN1034"/>
  <c r="BN1033" s="1"/>
  <c r="BT1035"/>
  <c r="BO176"/>
  <c r="BU177"/>
  <c r="BO665"/>
  <c r="BO664" s="1"/>
  <c r="BO663" s="1"/>
  <c r="BO662" s="1"/>
  <c r="BO661" s="1"/>
  <c r="BU666"/>
  <c r="BO1115"/>
  <c r="BO1114" s="1"/>
  <c r="BO1113" s="1"/>
  <c r="BO1112" s="1"/>
  <c r="BU1116"/>
  <c r="BO115"/>
  <c r="BO114" s="1"/>
  <c r="BO113" s="1"/>
  <c r="BO112" s="1"/>
  <c r="BU116"/>
  <c r="BN540"/>
  <c r="BN539" s="1"/>
  <c r="BN538" s="1"/>
  <c r="BN537" s="1"/>
  <c r="BT541"/>
  <c r="BN1014"/>
  <c r="BN1013" s="1"/>
  <c r="BN1012" s="1"/>
  <c r="BN1011" s="1"/>
  <c r="BN1010" s="1"/>
  <c r="BT1015"/>
  <c r="BN1138"/>
  <c r="BN1137" s="1"/>
  <c r="BT1139"/>
  <c r="BO185"/>
  <c r="BU186"/>
  <c r="BN384"/>
  <c r="BN383" s="1"/>
  <c r="BN382" s="1"/>
  <c r="BT385"/>
  <c r="BO728"/>
  <c r="BO727" s="1"/>
  <c r="BU729"/>
  <c r="BN1076"/>
  <c r="BN1075" s="1"/>
  <c r="BT1077"/>
  <c r="BN1055"/>
  <c r="BN1054" s="1"/>
  <c r="BT1056"/>
  <c r="BO271"/>
  <c r="BU272"/>
  <c r="BN734"/>
  <c r="BN733" s="1"/>
  <c r="BT735"/>
  <c r="BN871"/>
  <c r="BN870" s="1"/>
  <c r="BN869" s="1"/>
  <c r="BT872"/>
  <c r="BN1046"/>
  <c r="BN1045" s="1"/>
  <c r="BT1047"/>
  <c r="BN435"/>
  <c r="BN434" s="1"/>
  <c r="BN433" s="1"/>
  <c r="BT436"/>
  <c r="BO734"/>
  <c r="BO733" s="1"/>
  <c r="BU735"/>
  <c r="BO1088"/>
  <c r="BO1087" s="1"/>
  <c r="BU1089"/>
  <c r="BO412"/>
  <c r="BO411" s="1"/>
  <c r="BO410" s="1"/>
  <c r="BO405" s="1"/>
  <c r="BU413"/>
  <c r="BO904"/>
  <c r="BO903" s="1"/>
  <c r="BO902" s="1"/>
  <c r="BU905"/>
  <c r="BO1129"/>
  <c r="BO1128" s="1"/>
  <c r="BU1130"/>
  <c r="BO309"/>
  <c r="BU310"/>
  <c r="BN772"/>
  <c r="BN771" s="1"/>
  <c r="BN770" s="1"/>
  <c r="BT773"/>
  <c r="BO1228"/>
  <c r="BO1227" s="1"/>
  <c r="BU1229"/>
  <c r="BO691"/>
  <c r="BO690" s="1"/>
  <c r="BO689" s="1"/>
  <c r="BO675" s="1"/>
  <c r="BO674" s="1"/>
  <c r="BU692"/>
  <c r="BN916"/>
  <c r="BT917"/>
  <c r="BN1231"/>
  <c r="BN1230" s="1"/>
  <c r="BT1232"/>
  <c r="BO244"/>
  <c r="BU245"/>
  <c r="BO504"/>
  <c r="BO503" s="1"/>
  <c r="BO502" s="1"/>
  <c r="BO501" s="1"/>
  <c r="BU505"/>
  <c r="BO871"/>
  <c r="BO870" s="1"/>
  <c r="BO869" s="1"/>
  <c r="BU872"/>
  <c r="BO1031"/>
  <c r="BO1030" s="1"/>
  <c r="BU1032"/>
  <c r="BO1091"/>
  <c r="BO1090" s="1"/>
  <c r="BU1092"/>
  <c r="BN1262"/>
  <c r="BN1261" s="1"/>
  <c r="BN1260" s="1"/>
  <c r="BN1259" s="1"/>
  <c r="BT1263"/>
  <c r="BO275"/>
  <c r="BU276"/>
  <c r="BO792"/>
  <c r="BO791" s="1"/>
  <c r="BO790" s="1"/>
  <c r="BU793"/>
  <c r="BN1094"/>
  <c r="BN1093" s="1"/>
  <c r="BT1095"/>
  <c r="BN353"/>
  <c r="BN352" s="1"/>
  <c r="BT354"/>
  <c r="BN969"/>
  <c r="BN968" s="1"/>
  <c r="BT970"/>
  <c r="BN623"/>
  <c r="BN622" s="1"/>
  <c r="BN621" s="1"/>
  <c r="BN620" s="1"/>
  <c r="BT624"/>
  <c r="BN1205"/>
  <c r="BN1204" s="1"/>
  <c r="BT1206"/>
  <c r="BB231"/>
  <c r="BB230" s="1"/>
  <c r="BB26"/>
  <c r="BN894"/>
  <c r="BN893" s="1"/>
  <c r="BT895"/>
  <c r="BO1252"/>
  <c r="BO1251" s="1"/>
  <c r="BU1253"/>
  <c r="BO101"/>
  <c r="BU102"/>
  <c r="BO785"/>
  <c r="BO784" s="1"/>
  <c r="BU786"/>
  <c r="BO658"/>
  <c r="BO657" s="1"/>
  <c r="BO656" s="1"/>
  <c r="BO655" s="1"/>
  <c r="BO654" s="1"/>
  <c r="BU659"/>
  <c r="BN897"/>
  <c r="BN896" s="1"/>
  <c r="BT898"/>
  <c r="BN1252"/>
  <c r="BN1251" s="1"/>
  <c r="BT1253"/>
  <c r="BO373"/>
  <c r="BO372" s="1"/>
  <c r="BO371" s="1"/>
  <c r="BO370" s="1"/>
  <c r="BU374"/>
  <c r="BO966"/>
  <c r="BO965" s="1"/>
  <c r="BU967"/>
  <c r="BO1196"/>
  <c r="BU1197"/>
  <c r="BO447"/>
  <c r="BO446" s="1"/>
  <c r="BO445" s="1"/>
  <c r="BO444" s="1"/>
  <c r="BU448"/>
  <c r="BN860"/>
  <c r="BN859" s="1"/>
  <c r="BN858" s="1"/>
  <c r="BT861"/>
  <c r="BO1079"/>
  <c r="BO1078" s="1"/>
  <c r="BU1080"/>
  <c r="BO289"/>
  <c r="BO288" s="1"/>
  <c r="BO287" s="1"/>
  <c r="BO286" s="1"/>
  <c r="BU290"/>
  <c r="BN563"/>
  <c r="BN562" s="1"/>
  <c r="BN561" s="1"/>
  <c r="BN560" s="1"/>
  <c r="BN559" s="1"/>
  <c r="BT564"/>
  <c r="BO1100"/>
  <c r="BO1099" s="1"/>
  <c r="BU1101"/>
  <c r="BO156"/>
  <c r="BU157"/>
  <c r="BO1052"/>
  <c r="BO1051" s="1"/>
  <c r="BU1053"/>
  <c r="BO234"/>
  <c r="BU235"/>
  <c r="BN504"/>
  <c r="BN503" s="1"/>
  <c r="BN502" s="1"/>
  <c r="BN501" s="1"/>
  <c r="BT505"/>
  <c r="BO1138"/>
  <c r="BO1137" s="1"/>
  <c r="BU1139"/>
  <c r="BN359"/>
  <c r="BN358" s="1"/>
  <c r="BT360"/>
  <c r="BN637"/>
  <c r="BN636" s="1"/>
  <c r="BN635" s="1"/>
  <c r="BN634" s="1"/>
  <c r="BT638"/>
  <c r="BO948"/>
  <c r="BO947" s="1"/>
  <c r="BU949"/>
  <c r="BO242"/>
  <c r="BU243"/>
  <c r="BN776"/>
  <c r="BN775" s="1"/>
  <c r="BN774" s="1"/>
  <c r="BT777"/>
  <c r="BN1082"/>
  <c r="BN1081" s="1"/>
  <c r="BT1083"/>
  <c r="BO550"/>
  <c r="BO549" s="1"/>
  <c r="BO548" s="1"/>
  <c r="BO547" s="1"/>
  <c r="BU551"/>
  <c r="BO882"/>
  <c r="BO881" s="1"/>
  <c r="BO880" s="1"/>
  <c r="BU883"/>
  <c r="BN1190"/>
  <c r="BN1189" s="1"/>
  <c r="BT1191"/>
  <c r="BO526"/>
  <c r="BO525" s="1"/>
  <c r="BO524" s="1"/>
  <c r="BO523" s="1"/>
  <c r="BU527"/>
  <c r="BO772"/>
  <c r="BO771" s="1"/>
  <c r="BO770" s="1"/>
  <c r="BU773"/>
  <c r="BO1245"/>
  <c r="BO1244" s="1"/>
  <c r="BO1243" s="1"/>
  <c r="BU1246"/>
  <c r="BN428"/>
  <c r="BN427" s="1"/>
  <c r="BN426" s="1"/>
  <c r="BT429"/>
  <c r="BN568"/>
  <c r="BN567" s="1"/>
  <c r="BN566" s="1"/>
  <c r="BN565" s="1"/>
  <c r="BT569"/>
  <c r="BN1123"/>
  <c r="BN1122" s="1"/>
  <c r="BT1124"/>
  <c r="BN1097"/>
  <c r="BN1096" s="1"/>
  <c r="BT1098"/>
  <c r="BO294"/>
  <c r="BO293" s="1"/>
  <c r="BO292" s="1"/>
  <c r="BO291" s="1"/>
  <c r="BU295"/>
  <c r="BN309"/>
  <c r="BT310"/>
  <c r="BN977"/>
  <c r="BN976" s="1"/>
  <c r="BN975" s="1"/>
  <c r="BT978"/>
  <c r="BO97"/>
  <c r="BU98"/>
  <c r="BO384"/>
  <c r="BO383" s="1"/>
  <c r="BU385"/>
  <c r="BO628"/>
  <c r="BO627" s="1"/>
  <c r="BO626" s="1"/>
  <c r="BU629"/>
  <c r="BO1040"/>
  <c r="BO1039" s="1"/>
  <c r="BU1041"/>
  <c r="BO180"/>
  <c r="BU181"/>
  <c r="BN14"/>
  <c r="BN13" s="1"/>
  <c r="BN12" s="1"/>
  <c r="BN11" s="1"/>
  <c r="BN10" s="1"/>
  <c r="BN9" s="1"/>
  <c r="BT15"/>
  <c r="BO108"/>
  <c r="BO107" s="1"/>
  <c r="BO106" s="1"/>
  <c r="BO105" s="1"/>
  <c r="BO104" s="1"/>
  <c r="BU109"/>
  <c r="BO398"/>
  <c r="BO397" s="1"/>
  <c r="BU399"/>
  <c r="BO856"/>
  <c r="BO855" s="1"/>
  <c r="BO854" s="1"/>
  <c r="BU857"/>
  <c r="BO821"/>
  <c r="BO820" s="1"/>
  <c r="BO819" s="1"/>
  <c r="BU822"/>
  <c r="BO1070"/>
  <c r="BO1069" s="1"/>
  <c r="BU1071"/>
  <c r="BO387"/>
  <c r="BO386" s="1"/>
  <c r="BU388"/>
  <c r="BO353"/>
  <c r="BO352" s="1"/>
  <c r="BU354"/>
  <c r="BN665"/>
  <c r="BN664" s="1"/>
  <c r="BN663" s="1"/>
  <c r="BN662" s="1"/>
  <c r="BN661" s="1"/>
  <c r="BT666"/>
  <c r="BO165"/>
  <c r="BU166"/>
  <c r="BN628"/>
  <c r="BN627" s="1"/>
  <c r="BN626" s="1"/>
  <c r="BT629"/>
  <c r="BO959"/>
  <c r="BO958" s="1"/>
  <c r="BU960"/>
  <c r="BO251"/>
  <c r="BO250" s="1"/>
  <c r="BU252"/>
  <c r="BO359"/>
  <c r="BO358" s="1"/>
  <c r="BU360"/>
  <c r="BO1034"/>
  <c r="BO1033" s="1"/>
  <c r="BU1035"/>
  <c r="BN395"/>
  <c r="BN394" s="1"/>
  <c r="BN393" s="1"/>
  <c r="BT396"/>
  <c r="BO724"/>
  <c r="BO723" s="1"/>
  <c r="BO722" s="1"/>
  <c r="BU725"/>
  <c r="BO969"/>
  <c r="BO968" s="1"/>
  <c r="BU970"/>
  <c r="BO154"/>
  <c r="BU155"/>
  <c r="BO632"/>
  <c r="BO631" s="1"/>
  <c r="BO630" s="1"/>
  <c r="BU633"/>
  <c r="BN1043"/>
  <c r="BN1042" s="1"/>
  <c r="BT1044"/>
  <c r="BO1262"/>
  <c r="BO1261" s="1"/>
  <c r="BO1260" s="1"/>
  <c r="BO1259" s="1"/>
  <c r="BU1263"/>
  <c r="BO1076"/>
  <c r="BO1075" s="1"/>
  <c r="BU1077"/>
  <c r="BO335"/>
  <c r="BO334" s="1"/>
  <c r="BU336"/>
  <c r="BN632"/>
  <c r="BN631" s="1"/>
  <c r="BN630" s="1"/>
  <c r="BT633"/>
  <c r="BN1079"/>
  <c r="BN1078" s="1"/>
  <c r="BT1080"/>
  <c r="BN1202"/>
  <c r="BN1201" s="1"/>
  <c r="BT1203"/>
  <c r="BO1209"/>
  <c r="BO1208" s="1"/>
  <c r="BO1207" s="1"/>
  <c r="BU1210"/>
  <c r="BO435"/>
  <c r="BO434" s="1"/>
  <c r="BO433" s="1"/>
  <c r="BU436"/>
  <c r="BO867"/>
  <c r="BO866" s="1"/>
  <c r="BO865" s="1"/>
  <c r="BO864" s="1"/>
  <c r="BO863" s="1"/>
  <c r="BU868"/>
  <c r="BO178"/>
  <c r="BU179"/>
  <c r="BN959"/>
  <c r="BN958" s="1"/>
  <c r="BT960"/>
  <c r="BN1126"/>
  <c r="BN1125" s="1"/>
  <c r="BT1127"/>
  <c r="BO442"/>
  <c r="BO441" s="1"/>
  <c r="BU443"/>
  <c r="BO1055"/>
  <c r="BO1054" s="1"/>
  <c r="BU1056"/>
  <c r="BO1279"/>
  <c r="BO1278" s="1"/>
  <c r="BO1277" s="1"/>
  <c r="BO1276" s="1"/>
  <c r="BO1275" s="1"/>
  <c r="BO1274" s="1"/>
  <c r="BO1272" s="1"/>
  <c r="BU1280"/>
  <c r="BI26"/>
  <c r="BI19" s="1"/>
  <c r="BI18" s="1"/>
  <c r="BI17" s="1"/>
  <c r="BH1226"/>
  <c r="BH1225" s="1"/>
  <c r="BO581"/>
  <c r="BO580" s="1"/>
  <c r="BO576" s="1"/>
  <c r="BO575" s="1"/>
  <c r="BU582"/>
  <c r="BO613"/>
  <c r="BO612" s="1"/>
  <c r="BU614"/>
  <c r="BO840"/>
  <c r="BO839" s="1"/>
  <c r="BO838" s="1"/>
  <c r="BO837" s="1"/>
  <c r="BU841"/>
  <c r="BN840"/>
  <c r="BN839" s="1"/>
  <c r="BN838" s="1"/>
  <c r="BN837" s="1"/>
  <c r="BT841"/>
  <c r="BH251"/>
  <c r="BH250" s="1"/>
  <c r="BN252"/>
  <c r="BH178"/>
  <c r="BN179"/>
  <c r="BH232"/>
  <c r="BN233"/>
  <c r="BH267"/>
  <c r="BH266" s="1"/>
  <c r="BH265" s="1"/>
  <c r="BN268"/>
  <c r="BH299"/>
  <c r="BH298" s="1"/>
  <c r="BH297" s="1"/>
  <c r="BN300"/>
  <c r="BH21"/>
  <c r="BH20" s="1"/>
  <c r="BN22"/>
  <c r="BH97"/>
  <c r="BN98"/>
  <c r="BH108"/>
  <c r="BH107" s="1"/>
  <c r="BH106" s="1"/>
  <c r="BH105" s="1"/>
  <c r="BH104" s="1"/>
  <c r="BN109"/>
  <c r="BH236"/>
  <c r="BN238"/>
  <c r="BH27"/>
  <c r="BN28"/>
  <c r="BH282"/>
  <c r="BH281" s="1"/>
  <c r="BH280" s="1"/>
  <c r="BH279" s="1"/>
  <c r="BH278" s="1"/>
  <c r="BN283"/>
  <c r="BH129"/>
  <c r="BH128" s="1"/>
  <c r="BN130"/>
  <c r="BH187"/>
  <c r="BN189"/>
  <c r="BH289"/>
  <c r="BH288" s="1"/>
  <c r="BH287" s="1"/>
  <c r="BH286" s="1"/>
  <c r="BN290"/>
  <c r="BH29"/>
  <c r="BN30"/>
  <c r="BI411"/>
  <c r="BI410" s="1"/>
  <c r="BI405" s="1"/>
  <c r="BI375" s="1"/>
  <c r="BI369" s="1"/>
  <c r="BI308"/>
  <c r="BI307" s="1"/>
  <c r="BI296" s="1"/>
  <c r="BI285" s="1"/>
  <c r="BI1226"/>
  <c r="BI1225" s="1"/>
  <c r="BI525"/>
  <c r="BI524" s="1"/>
  <c r="BI523" s="1"/>
  <c r="BI490" s="1"/>
  <c r="BI853"/>
  <c r="BI852" s="1"/>
  <c r="BI153"/>
  <c r="BI152" s="1"/>
  <c r="BI151" s="1"/>
  <c r="BI864"/>
  <c r="BI863" s="1"/>
  <c r="BH180"/>
  <c r="BN181"/>
  <c r="BH24"/>
  <c r="BH23" s="1"/>
  <c r="BN25"/>
  <c r="BH33"/>
  <c r="BN35"/>
  <c r="BO308"/>
  <c r="BO307" s="1"/>
  <c r="BH163"/>
  <c r="BN164"/>
  <c r="BH294"/>
  <c r="BH293" s="1"/>
  <c r="BH292" s="1"/>
  <c r="BH291" s="1"/>
  <c r="BN295"/>
  <c r="BH126"/>
  <c r="BN127"/>
  <c r="BH271"/>
  <c r="BN272"/>
  <c r="BH311"/>
  <c r="BH308" s="1"/>
  <c r="BH307" s="1"/>
  <c r="BN312"/>
  <c r="BH168"/>
  <c r="BH167" s="1"/>
  <c r="BN169"/>
  <c r="BH99"/>
  <c r="BN100"/>
  <c r="BH275"/>
  <c r="BN276"/>
  <c r="BH101"/>
  <c r="BN102"/>
  <c r="BH242"/>
  <c r="BN243"/>
  <c r="BH52"/>
  <c r="BN53"/>
  <c r="BH234"/>
  <c r="BN235"/>
  <c r="BH115"/>
  <c r="BH114" s="1"/>
  <c r="BH113" s="1"/>
  <c r="BH112" s="1"/>
  <c r="BN116"/>
  <c r="BH31"/>
  <c r="BN32"/>
  <c r="BH148"/>
  <c r="BH147" s="1"/>
  <c r="BH146" s="1"/>
  <c r="BH145" s="1"/>
  <c r="BN149"/>
  <c r="BI911"/>
  <c r="BI910" s="1"/>
  <c r="BI901" s="1"/>
  <c r="BI900" s="1"/>
  <c r="BI345"/>
  <c r="BI340" s="1"/>
  <c r="BI339" s="1"/>
  <c r="BI338" s="1"/>
  <c r="BH437"/>
  <c r="BH432" s="1"/>
  <c r="BI765"/>
  <c r="BI764" s="1"/>
  <c r="BI123"/>
  <c r="BI122" s="1"/>
  <c r="BI117" s="1"/>
  <c r="BI531"/>
  <c r="BI45"/>
  <c r="BI44" s="1"/>
  <c r="BI43" s="1"/>
  <c r="BI42" s="1"/>
  <c r="BI41" s="1"/>
  <c r="BH154"/>
  <c r="BN155"/>
  <c r="BH343"/>
  <c r="BH342" s="1"/>
  <c r="BH341" s="1"/>
  <c r="BH340" s="1"/>
  <c r="BH339" s="1"/>
  <c r="BH338" s="1"/>
  <c r="BN344"/>
  <c r="BN411"/>
  <c r="BN410" s="1"/>
  <c r="BN405" s="1"/>
  <c r="BH1247"/>
  <c r="BO231"/>
  <c r="BO230" s="1"/>
  <c r="BO229" s="1"/>
  <c r="BH610"/>
  <c r="BH609" s="1"/>
  <c r="BN611"/>
  <c r="BI610"/>
  <c r="BI609" s="1"/>
  <c r="BI608" s="1"/>
  <c r="BI607" s="1"/>
  <c r="BI553" s="1"/>
  <c r="BO611"/>
  <c r="BI1027"/>
  <c r="BB293"/>
  <c r="BB167"/>
  <c r="BB23"/>
  <c r="BB281"/>
  <c r="BB128"/>
  <c r="BB288"/>
  <c r="BC609"/>
  <c r="BC44"/>
  <c r="BC892"/>
  <c r="BB1247"/>
  <c r="BB371"/>
  <c r="BB621"/>
  <c r="BC656"/>
  <c r="BB96"/>
  <c r="BC954"/>
  <c r="BC328"/>
  <c r="BB410"/>
  <c r="BB266"/>
  <c r="BB298"/>
  <c r="BB20"/>
  <c r="BB107"/>
  <c r="BC95"/>
  <c r="BC118"/>
  <c r="BC478"/>
  <c r="BC445"/>
  <c r="BB858"/>
  <c r="BC287"/>
  <c r="BB561"/>
  <c r="BB783"/>
  <c r="BB502"/>
  <c r="BB635"/>
  <c r="BC497"/>
  <c r="BB774"/>
  <c r="BC548"/>
  <c r="BB437"/>
  <c r="BC1243"/>
  <c r="BB426"/>
  <c r="BB566"/>
  <c r="BC774"/>
  <c r="BC766"/>
  <c r="BB975"/>
  <c r="BC621"/>
  <c r="BC303"/>
  <c r="BB647"/>
  <c r="BB12"/>
  <c r="BC106"/>
  <c r="BC854"/>
  <c r="BC819"/>
  <c r="BB663"/>
  <c r="BB736"/>
  <c r="BC566"/>
  <c r="BB1177"/>
  <c r="BC152"/>
  <c r="BC630"/>
  <c r="BC1260"/>
  <c r="BB630"/>
  <c r="BC324"/>
  <c r="BC533"/>
  <c r="BC865"/>
  <c r="BB954"/>
  <c r="BC561"/>
  <c r="BC473"/>
  <c r="BB492"/>
  <c r="BB656"/>
  <c r="BC437"/>
  <c r="BB478"/>
  <c r="BC146"/>
  <c r="BC555"/>
  <c r="BC663"/>
  <c r="BC426"/>
  <c r="BB538"/>
  <c r="BB433"/>
  <c r="BB345"/>
  <c r="BC1200"/>
  <c r="BC910"/>
  <c r="BC647"/>
  <c r="BC502"/>
  <c r="BC635"/>
  <c r="BC1012"/>
  <c r="BC506"/>
  <c r="BB722"/>
  <c r="BC543"/>
  <c r="BC1267"/>
  <c r="BC1177"/>
  <c r="BC1022"/>
  <c r="BB880"/>
  <c r="BB497"/>
  <c r="BC113"/>
  <c r="BB449"/>
  <c r="BC936"/>
  <c r="BC726"/>
  <c r="BB869"/>
  <c r="BC902"/>
  <c r="BC307"/>
  <c r="BB1113"/>
  <c r="BC483"/>
  <c r="BB571"/>
  <c r="BC19"/>
  <c r="BB250"/>
  <c r="BB342"/>
  <c r="BB114"/>
  <c r="BB147"/>
  <c r="BB609"/>
  <c r="BC1029"/>
  <c r="BC783"/>
  <c r="BB308"/>
  <c r="BC174"/>
  <c r="BC240"/>
  <c r="BC371"/>
  <c r="BC838"/>
  <c r="BC280"/>
  <c r="BB865"/>
  <c r="BC265"/>
  <c r="BC1121"/>
  <c r="BC779"/>
  <c r="BC975"/>
  <c r="BC880"/>
  <c r="BC524"/>
  <c r="BC770"/>
  <c r="BC876"/>
  <c r="BB1121"/>
  <c r="BC292"/>
  <c r="BB473"/>
  <c r="BC626"/>
  <c r="BB1207"/>
  <c r="BC492"/>
  <c r="BC815"/>
  <c r="BB483"/>
  <c r="BB626"/>
  <c r="BB393"/>
  <c r="BC722"/>
  <c r="BB533"/>
  <c r="BC449"/>
  <c r="BB838"/>
  <c r="BB1200"/>
  <c r="BC1207"/>
  <c r="BC433"/>
  <c r="BC571"/>
  <c r="BC422"/>
  <c r="BB790"/>
  <c r="BC1277"/>
  <c r="BB876"/>
  <c r="BC858"/>
  <c r="BB422"/>
  <c r="BB406"/>
  <c r="BB1012"/>
  <c r="BB1234"/>
  <c r="BC1226"/>
  <c r="BC689"/>
  <c r="BC869"/>
  <c r="BB1022"/>
  <c r="BC790"/>
  <c r="BC159"/>
  <c r="BC1247"/>
  <c r="BB1267"/>
  <c r="BC906"/>
  <c r="BC406"/>
  <c r="BC377"/>
  <c r="BC12"/>
  <c r="BC811"/>
  <c r="BB819"/>
  <c r="BB1277"/>
  <c r="BC736"/>
  <c r="BC1113"/>
  <c r="BC1234"/>
  <c r="BB854"/>
  <c r="BB382"/>
  <c r="BC297"/>
  <c r="BC538"/>
  <c r="BC410"/>
  <c r="BB770"/>
  <c r="BC341"/>
  <c r="BB1226"/>
  <c r="BC345"/>
  <c r="BB1260"/>
  <c r="BC230"/>
  <c r="BC122"/>
  <c r="BC576"/>
  <c r="BH580"/>
  <c r="BH556"/>
  <c r="BH544"/>
  <c r="BH508"/>
  <c r="BH334"/>
  <c r="BH332"/>
  <c r="BI431"/>
  <c r="X911"/>
  <c r="X910" s="1"/>
  <c r="X901" s="1"/>
  <c r="X900" s="1"/>
  <c r="AJ908"/>
  <c r="AJ907" s="1"/>
  <c r="AJ906" s="1"/>
  <c r="AP909"/>
  <c r="AJ904"/>
  <c r="AJ903" s="1"/>
  <c r="AJ902" s="1"/>
  <c r="AP905"/>
  <c r="AD691"/>
  <c r="AD690" s="1"/>
  <c r="AD689" s="1"/>
  <c r="AJ692"/>
  <c r="AD254"/>
  <c r="AD253" s="1"/>
  <c r="AJ255"/>
  <c r="AD246"/>
  <c r="AJ247"/>
  <c r="AD914"/>
  <c r="AJ915"/>
  <c r="AD379"/>
  <c r="AD378" s="1"/>
  <c r="AD377" s="1"/>
  <c r="AD376" s="1"/>
  <c r="AJ380"/>
  <c r="AD912"/>
  <c r="AD911" s="1"/>
  <c r="AD910" s="1"/>
  <c r="AD901" s="1"/>
  <c r="AD900" s="1"/>
  <c r="AJ913"/>
  <c r="AD731"/>
  <c r="AD730" s="1"/>
  <c r="AD726" s="1"/>
  <c r="AD721" s="1"/>
  <c r="AD720" s="1"/>
  <c r="AJ732"/>
  <c r="X447"/>
  <c r="X446" s="1"/>
  <c r="X445" s="1"/>
  <c r="X444" s="1"/>
  <c r="X431" s="1"/>
  <c r="AD448"/>
  <c r="X326"/>
  <c r="X325" s="1"/>
  <c r="X324" s="1"/>
  <c r="X323" s="1"/>
  <c r="X322" s="1"/>
  <c r="AD327"/>
  <c r="X1245"/>
  <c r="X1244" s="1"/>
  <c r="X1243" s="1"/>
  <c r="X1242" s="1"/>
  <c r="X1241" s="1"/>
  <c r="X1239" s="1"/>
  <c r="AD1246"/>
  <c r="X1287"/>
  <c r="X1286" s="1"/>
  <c r="AD1288"/>
  <c r="S1291"/>
  <c r="S1290" s="1"/>
  <c r="S1289" s="1"/>
  <c r="S1285" s="1"/>
  <c r="S1284" s="1"/>
  <c r="S1282" s="1"/>
  <c r="S1294" s="1"/>
  <c r="Y1292"/>
  <c r="R156"/>
  <c r="R153" s="1"/>
  <c r="R152" s="1"/>
  <c r="R151" s="1"/>
  <c r="X157"/>
  <c r="R48"/>
  <c r="X49"/>
  <c r="R398"/>
  <c r="R397" s="1"/>
  <c r="R381" s="1"/>
  <c r="R375" s="1"/>
  <c r="R369" s="1"/>
  <c r="R320" s="1"/>
  <c r="X399"/>
  <c r="R613"/>
  <c r="R612" s="1"/>
  <c r="R608" s="1"/>
  <c r="R607" s="1"/>
  <c r="R553" s="1"/>
  <c r="X614"/>
  <c r="R1291"/>
  <c r="R1290" s="1"/>
  <c r="R1289" s="1"/>
  <c r="R1285" s="1"/>
  <c r="R1284" s="1"/>
  <c r="R1282" s="1"/>
  <c r="X1292"/>
  <c r="R244"/>
  <c r="R241" s="1"/>
  <c r="R240" s="1"/>
  <c r="R239" s="1"/>
  <c r="X245"/>
  <c r="F616"/>
  <c r="F615" s="1"/>
  <c r="F442"/>
  <c r="F441" s="1"/>
  <c r="BC721" l="1"/>
  <c r="BC720" s="1"/>
  <c r="CL194"/>
  <c r="CL190" s="1"/>
  <c r="BO96"/>
  <c r="BO95" s="1"/>
  <c r="BO94" s="1"/>
  <c r="BO93" s="1"/>
  <c r="BO123"/>
  <c r="BO122" s="1"/>
  <c r="BO117" s="1"/>
  <c r="BN1247"/>
  <c r="BN421"/>
  <c r="BN420" s="1"/>
  <c r="BO45"/>
  <c r="BO44" s="1"/>
  <c r="BO43" s="1"/>
  <c r="BO42" s="1"/>
  <c r="BO41" s="1"/>
  <c r="BN1177"/>
  <c r="BN1176" s="1"/>
  <c r="CR64"/>
  <c r="CV64" s="1"/>
  <c r="CR199"/>
  <c r="CV199" s="1"/>
  <c r="BI261"/>
  <c r="CS194"/>
  <c r="CW194" s="1"/>
  <c r="CS85"/>
  <c r="CW86"/>
  <c r="CS941"/>
  <c r="CR208"/>
  <c r="CV209"/>
  <c r="CR972"/>
  <c r="CV973"/>
  <c r="CR73"/>
  <c r="CV74"/>
  <c r="CR80"/>
  <c r="CV80" s="1"/>
  <c r="CV81"/>
  <c r="CS80"/>
  <c r="CW80" s="1"/>
  <c r="CW81"/>
  <c r="CR76"/>
  <c r="CV76" s="1"/>
  <c r="CV77"/>
  <c r="CR62"/>
  <c r="CV62" s="1"/>
  <c r="CV63"/>
  <c r="CR83"/>
  <c r="CV83" s="1"/>
  <c r="CV84"/>
  <c r="CR191"/>
  <c r="CV191" s="1"/>
  <c r="CV192"/>
  <c r="CR135"/>
  <c r="CV135" s="1"/>
  <c r="CV136"/>
  <c r="CR224"/>
  <c r="CV224" s="1"/>
  <c r="CV225"/>
  <c r="CS204"/>
  <c r="CW204" s="1"/>
  <c r="CW205"/>
  <c r="CS72"/>
  <c r="CW72" s="1"/>
  <c r="CW73"/>
  <c r="CR195"/>
  <c r="CV195" s="1"/>
  <c r="CV196"/>
  <c r="CR60"/>
  <c r="CV60" s="1"/>
  <c r="CV61"/>
  <c r="CR88"/>
  <c r="CV89"/>
  <c r="BO153"/>
  <c r="BO152" s="1"/>
  <c r="BO151" s="1"/>
  <c r="BN652"/>
  <c r="BO765"/>
  <c r="BO1195"/>
  <c r="BO1188" s="1"/>
  <c r="BO783"/>
  <c r="BN783"/>
  <c r="CS65"/>
  <c r="CW66"/>
  <c r="CR85"/>
  <c r="CV85" s="1"/>
  <c r="CV86"/>
  <c r="CS62"/>
  <c r="CW62" s="1"/>
  <c r="CW63"/>
  <c r="CR197"/>
  <c r="CV197" s="1"/>
  <c r="CV198"/>
  <c r="CS76"/>
  <c r="CW77"/>
  <c r="CS208"/>
  <c r="CW209"/>
  <c r="CS951"/>
  <c r="CS70"/>
  <c r="CW71"/>
  <c r="CR78"/>
  <c r="CV78" s="1"/>
  <c r="CV79"/>
  <c r="CS224"/>
  <c r="CS199"/>
  <c r="CW199" s="1"/>
  <c r="CW200"/>
  <c r="CR204"/>
  <c r="CV204" s="1"/>
  <c r="CV205"/>
  <c r="CR1163"/>
  <c r="CV1164"/>
  <c r="CS1162"/>
  <c r="CW1163"/>
  <c r="CW136"/>
  <c r="CS135"/>
  <c r="CW135" s="1"/>
  <c r="CS191"/>
  <c r="CW191" s="1"/>
  <c r="CW192"/>
  <c r="BN1200"/>
  <c r="CS90"/>
  <c r="CW90" s="1"/>
  <c r="CW91"/>
  <c r="CS60"/>
  <c r="CW60" s="1"/>
  <c r="CW61"/>
  <c r="CS88"/>
  <c r="CW88" s="1"/>
  <c r="CW89"/>
  <c r="CR962"/>
  <c r="CV963"/>
  <c r="CR70"/>
  <c r="CV71"/>
  <c r="BI150"/>
  <c r="BI1175"/>
  <c r="BI1017" s="1"/>
  <c r="CR82"/>
  <c r="CV82" s="1"/>
  <c r="BO875"/>
  <c r="BN437"/>
  <c r="BN432" s="1"/>
  <c r="BO778"/>
  <c r="BN864"/>
  <c r="BN863" s="1"/>
  <c r="BO892"/>
  <c r="BO891" s="1"/>
  <c r="CR194"/>
  <c r="CL75"/>
  <c r="CL82"/>
  <c r="CS59"/>
  <c r="CM87"/>
  <c r="BN954"/>
  <c r="BO160"/>
  <c r="BO159" s="1"/>
  <c r="BO1121"/>
  <c r="BO1120" s="1"/>
  <c r="BO652"/>
  <c r="BO853"/>
  <c r="BO852" s="1"/>
  <c r="BO490"/>
  <c r="BH26"/>
  <c r="BH19" s="1"/>
  <c r="BH18" s="1"/>
  <c r="BH17" s="1"/>
  <c r="BI874"/>
  <c r="CG676"/>
  <c r="BN1226"/>
  <c r="BN1225" s="1"/>
  <c r="BO531"/>
  <c r="BO911"/>
  <c r="BO910" s="1"/>
  <c r="BO26"/>
  <c r="BO19" s="1"/>
  <c r="BO18" s="1"/>
  <c r="BO17" s="1"/>
  <c r="BO1226"/>
  <c r="BO1225" s="1"/>
  <c r="CM58"/>
  <c r="CF190"/>
  <c r="CG190"/>
  <c r="CG58"/>
  <c r="CF1161"/>
  <c r="BN1121"/>
  <c r="BN1120" s="1"/>
  <c r="BI320"/>
  <c r="BN875"/>
  <c r="BZ335"/>
  <c r="CF336"/>
  <c r="BZ545"/>
  <c r="CF546"/>
  <c r="CA395"/>
  <c r="CG396"/>
  <c r="BZ557"/>
  <c r="CF558"/>
  <c r="CA981"/>
  <c r="CG982"/>
  <c r="BZ678"/>
  <c r="CF679"/>
  <c r="BZ581"/>
  <c r="CF582"/>
  <c r="BH231"/>
  <c r="BH230" s="1"/>
  <c r="BH229" s="1"/>
  <c r="BO1029"/>
  <c r="BO1028" s="1"/>
  <c r="CA686"/>
  <c r="CG687"/>
  <c r="CA962"/>
  <c r="CG963"/>
  <c r="BZ981"/>
  <c r="CF982"/>
  <c r="BZ330"/>
  <c r="CF331"/>
  <c r="CA246"/>
  <c r="CG247"/>
  <c r="CA972"/>
  <c r="CG973"/>
  <c r="BO345"/>
  <c r="BO340" s="1"/>
  <c r="BO339" s="1"/>
  <c r="BO338" s="1"/>
  <c r="BZ509"/>
  <c r="CF510"/>
  <c r="CA509"/>
  <c r="CG510"/>
  <c r="BT840"/>
  <c r="BT839" s="1"/>
  <c r="BT838" s="1"/>
  <c r="BT837" s="1"/>
  <c r="BZ841"/>
  <c r="BU613"/>
  <c r="BU612" s="1"/>
  <c r="CA614"/>
  <c r="BU1279"/>
  <c r="BU1278" s="1"/>
  <c r="BU1277" s="1"/>
  <c r="BU1276" s="1"/>
  <c r="BU1275" s="1"/>
  <c r="BU1274" s="1"/>
  <c r="BU1272" s="1"/>
  <c r="CA1280"/>
  <c r="BU442"/>
  <c r="BU441" s="1"/>
  <c r="CA443"/>
  <c r="BT959"/>
  <c r="BT958" s="1"/>
  <c r="BZ960"/>
  <c r="BU867"/>
  <c r="BU866" s="1"/>
  <c r="BU865" s="1"/>
  <c r="CA868"/>
  <c r="BU1209"/>
  <c r="BU1208" s="1"/>
  <c r="BU1207" s="1"/>
  <c r="CA1210"/>
  <c r="BT1079"/>
  <c r="BT1078" s="1"/>
  <c r="BZ1080"/>
  <c r="BU335"/>
  <c r="BU334" s="1"/>
  <c r="CA336"/>
  <c r="BU1262"/>
  <c r="BU1261" s="1"/>
  <c r="BU1260" s="1"/>
  <c r="BU1259" s="1"/>
  <c r="CA1263"/>
  <c r="BU632"/>
  <c r="BU631" s="1"/>
  <c r="BU630" s="1"/>
  <c r="CA633"/>
  <c r="BU969"/>
  <c r="BU968" s="1"/>
  <c r="CA970"/>
  <c r="BT395"/>
  <c r="BT394" s="1"/>
  <c r="BT393" s="1"/>
  <c r="BZ396"/>
  <c r="BU359"/>
  <c r="BU358" s="1"/>
  <c r="CA360"/>
  <c r="BU959"/>
  <c r="BU958" s="1"/>
  <c r="CA960"/>
  <c r="BU165"/>
  <c r="CA166"/>
  <c r="BU353"/>
  <c r="BU352" s="1"/>
  <c r="CA354"/>
  <c r="BU1070"/>
  <c r="BU1069" s="1"/>
  <c r="CA1071"/>
  <c r="BU856"/>
  <c r="BU855" s="1"/>
  <c r="BU854" s="1"/>
  <c r="CA857"/>
  <c r="BU108"/>
  <c r="BU107" s="1"/>
  <c r="BU106" s="1"/>
  <c r="BU105" s="1"/>
  <c r="BU104" s="1"/>
  <c r="CA109"/>
  <c r="BU180"/>
  <c r="CA181"/>
  <c r="BU628"/>
  <c r="BU627" s="1"/>
  <c r="BU626" s="1"/>
  <c r="CA629"/>
  <c r="BU97"/>
  <c r="CA98"/>
  <c r="BT309"/>
  <c r="BZ310"/>
  <c r="BT1097"/>
  <c r="BT1096" s="1"/>
  <c r="BZ1098"/>
  <c r="BT568"/>
  <c r="BT567" s="1"/>
  <c r="BT566" s="1"/>
  <c r="BT565" s="1"/>
  <c r="BZ569"/>
  <c r="BU1245"/>
  <c r="BU1244" s="1"/>
  <c r="BU1243" s="1"/>
  <c r="CA1246"/>
  <c r="BU526"/>
  <c r="CA527"/>
  <c r="BU882"/>
  <c r="BU881" s="1"/>
  <c r="BU880" s="1"/>
  <c r="CA883"/>
  <c r="BT1082"/>
  <c r="BT1081" s="1"/>
  <c r="BZ1083"/>
  <c r="BU242"/>
  <c r="CA243"/>
  <c r="BT637"/>
  <c r="BT636" s="1"/>
  <c r="BT635" s="1"/>
  <c r="BT634" s="1"/>
  <c r="BZ638"/>
  <c r="BU1138"/>
  <c r="BU1137" s="1"/>
  <c r="CA1139"/>
  <c r="BU234"/>
  <c r="CA235"/>
  <c r="BU156"/>
  <c r="CA157"/>
  <c r="BT563"/>
  <c r="BT562" s="1"/>
  <c r="BT561" s="1"/>
  <c r="BT560" s="1"/>
  <c r="BT559" s="1"/>
  <c r="BZ564"/>
  <c r="BU1079"/>
  <c r="BU1078" s="1"/>
  <c r="CA1080"/>
  <c r="BU447"/>
  <c r="BU446" s="1"/>
  <c r="BU445" s="1"/>
  <c r="CA448"/>
  <c r="BU966"/>
  <c r="BU965" s="1"/>
  <c r="CA967"/>
  <c r="BT1252"/>
  <c r="BT1251" s="1"/>
  <c r="BZ1253"/>
  <c r="BU658"/>
  <c r="BU657" s="1"/>
  <c r="BU656" s="1"/>
  <c r="BU655" s="1"/>
  <c r="BU654" s="1"/>
  <c r="CA659"/>
  <c r="BU101"/>
  <c r="CA102"/>
  <c r="BT894"/>
  <c r="BT893" s="1"/>
  <c r="BZ895"/>
  <c r="BT1205"/>
  <c r="BT1204" s="1"/>
  <c r="BZ1206"/>
  <c r="BT969"/>
  <c r="BT968" s="1"/>
  <c r="BZ970"/>
  <c r="BT1094"/>
  <c r="BT1093" s="1"/>
  <c r="BZ1095"/>
  <c r="BU275"/>
  <c r="CA276"/>
  <c r="BU1091"/>
  <c r="BU1090" s="1"/>
  <c r="CA1092"/>
  <c r="BU871"/>
  <c r="BU870" s="1"/>
  <c r="BU869" s="1"/>
  <c r="CA872"/>
  <c r="BU244"/>
  <c r="CA245"/>
  <c r="BT916"/>
  <c r="BZ917"/>
  <c r="BU1228"/>
  <c r="BU1227" s="1"/>
  <c r="CA1229"/>
  <c r="BU309"/>
  <c r="CA310"/>
  <c r="BU904"/>
  <c r="BU903" s="1"/>
  <c r="BU902" s="1"/>
  <c r="CA905"/>
  <c r="BU1088"/>
  <c r="BU1087" s="1"/>
  <c r="CA1089"/>
  <c r="BT435"/>
  <c r="BT434" s="1"/>
  <c r="BT433" s="1"/>
  <c r="BZ436"/>
  <c r="BT871"/>
  <c r="BT870" s="1"/>
  <c r="BT869" s="1"/>
  <c r="BZ872"/>
  <c r="BU271"/>
  <c r="CA272"/>
  <c r="BT1076"/>
  <c r="BT1075" s="1"/>
  <c r="BZ1077"/>
  <c r="BT384"/>
  <c r="BT383" s="1"/>
  <c r="BZ385"/>
  <c r="BT1138"/>
  <c r="BT1137" s="1"/>
  <c r="BZ1139"/>
  <c r="BT540"/>
  <c r="BT539" s="1"/>
  <c r="BT538" s="1"/>
  <c r="BT537" s="1"/>
  <c r="BZ541"/>
  <c r="BU1115"/>
  <c r="BU1114" s="1"/>
  <c r="BU1113" s="1"/>
  <c r="BU1112" s="1"/>
  <c r="CA1116"/>
  <c r="BU176"/>
  <c r="CA177"/>
  <c r="BU788"/>
  <c r="BU787" s="1"/>
  <c r="CA789"/>
  <c r="BT528"/>
  <c r="BZ529"/>
  <c r="BT1088"/>
  <c r="BT1087" s="1"/>
  <c r="BZ1089"/>
  <c r="BU129"/>
  <c r="BU128" s="1"/>
  <c r="CA130"/>
  <c r="BU813"/>
  <c r="BU812" s="1"/>
  <c r="BU811" s="1"/>
  <c r="CA814"/>
  <c r="BT1049"/>
  <c r="BT1048" s="1"/>
  <c r="BZ1050"/>
  <c r="BU1198"/>
  <c r="CA1199"/>
  <c r="BT658"/>
  <c r="BT657" s="1"/>
  <c r="BT656" s="1"/>
  <c r="BT655" s="1"/>
  <c r="BT654" s="1"/>
  <c r="BZ659"/>
  <c r="BT878"/>
  <c r="BT877" s="1"/>
  <c r="BT876" s="1"/>
  <c r="BZ879"/>
  <c r="BU24"/>
  <c r="BU23" s="1"/>
  <c r="CA25"/>
  <c r="BU1269"/>
  <c r="BU1268" s="1"/>
  <c r="BU1267" s="1"/>
  <c r="BU1266" s="1"/>
  <c r="BU1265" s="1"/>
  <c r="CA1270"/>
  <c r="BU545"/>
  <c r="BU544" s="1"/>
  <c r="BU543" s="1"/>
  <c r="BU542" s="1"/>
  <c r="CA546"/>
  <c r="BU914"/>
  <c r="CA915"/>
  <c r="BU183"/>
  <c r="CA184"/>
  <c r="BU1014"/>
  <c r="BU1013" s="1"/>
  <c r="BU1012" s="1"/>
  <c r="BU1011" s="1"/>
  <c r="BU1010" s="1"/>
  <c r="CA1015"/>
  <c r="BU637"/>
  <c r="BU636" s="1"/>
  <c r="BU635" s="1"/>
  <c r="BU634" s="1"/>
  <c r="CA638"/>
  <c r="BU1190"/>
  <c r="BU1189" s="1"/>
  <c r="CA1191"/>
  <c r="BT573"/>
  <c r="BT572" s="1"/>
  <c r="BT571" s="1"/>
  <c r="BT570" s="1"/>
  <c r="BZ574"/>
  <c r="BU485"/>
  <c r="BU484" s="1"/>
  <c r="BU483" s="1"/>
  <c r="BU482" s="1"/>
  <c r="CA486"/>
  <c r="BU1082"/>
  <c r="BU1081" s="1"/>
  <c r="CA1083"/>
  <c r="BU343"/>
  <c r="BU342" s="1"/>
  <c r="BU341" s="1"/>
  <c r="CA344"/>
  <c r="BU912"/>
  <c r="CA913"/>
  <c r="BT1067"/>
  <c r="BT1066" s="1"/>
  <c r="BZ1068"/>
  <c r="BU99"/>
  <c r="CA100"/>
  <c r="BT938"/>
  <c r="BT937" s="1"/>
  <c r="BZ939"/>
  <c r="BT1236"/>
  <c r="BT1235" s="1"/>
  <c r="BT1234" s="1"/>
  <c r="BT1233" s="1"/>
  <c r="BZ1237"/>
  <c r="BU52"/>
  <c r="CA53"/>
  <c r="BU1094"/>
  <c r="BU1093" s="1"/>
  <c r="CA1095"/>
  <c r="BU356"/>
  <c r="BU355" s="1"/>
  <c r="CA357"/>
  <c r="BU1085"/>
  <c r="BU1084" s="1"/>
  <c r="CA1086"/>
  <c r="BT856"/>
  <c r="BT855" s="1"/>
  <c r="BT854" s="1"/>
  <c r="BZ857"/>
  <c r="BU1236"/>
  <c r="BU1235" s="1"/>
  <c r="BU1234" s="1"/>
  <c r="BU1233" s="1"/>
  <c r="CA1237"/>
  <c r="BU428"/>
  <c r="BU427" s="1"/>
  <c r="BU426" s="1"/>
  <c r="CA429"/>
  <c r="BU1097"/>
  <c r="BU1096" s="1"/>
  <c r="CA1098"/>
  <c r="BT424"/>
  <c r="BT423" s="1"/>
  <c r="BT422" s="1"/>
  <c r="BZ425"/>
  <c r="BU48"/>
  <c r="CA49"/>
  <c r="BT499"/>
  <c r="BT498" s="1"/>
  <c r="BT497" s="1"/>
  <c r="BT496" s="1"/>
  <c r="BZ500"/>
  <c r="BT1073"/>
  <c r="BT1072" s="1"/>
  <c r="BZ1074"/>
  <c r="BU161"/>
  <c r="CA162"/>
  <c r="BU187"/>
  <c r="CA189"/>
  <c r="BT1196"/>
  <c r="BZ1197"/>
  <c r="BU379"/>
  <c r="BU378" s="1"/>
  <c r="BU377" s="1"/>
  <c r="BU376" s="1"/>
  <c r="CA380"/>
  <c r="BU1024"/>
  <c r="BU1023" s="1"/>
  <c r="BU1022" s="1"/>
  <c r="BU1021" s="1"/>
  <c r="BU1020" s="1"/>
  <c r="BU1019" s="1"/>
  <c r="CA1025"/>
  <c r="BT1182"/>
  <c r="BT1181" s="1"/>
  <c r="BZ1183"/>
  <c r="BU1179"/>
  <c r="BU1178" s="1"/>
  <c r="CA1180"/>
  <c r="BU350"/>
  <c r="BU349" s="1"/>
  <c r="CA351"/>
  <c r="BT1064"/>
  <c r="BT1063" s="1"/>
  <c r="BZ1065"/>
  <c r="BT313"/>
  <c r="BZ314"/>
  <c r="BU1126"/>
  <c r="BU1125" s="1"/>
  <c r="CA1127"/>
  <c r="BU563"/>
  <c r="BU562" s="1"/>
  <c r="BU561" s="1"/>
  <c r="BU560" s="1"/>
  <c r="BU559" s="1"/>
  <c r="CA564"/>
  <c r="BT792"/>
  <c r="BT791" s="1"/>
  <c r="BT790" s="1"/>
  <c r="BZ793"/>
  <c r="BT1141"/>
  <c r="BT1140" s="1"/>
  <c r="BZ1142"/>
  <c r="BU573"/>
  <c r="BU572" s="1"/>
  <c r="BU571" s="1"/>
  <c r="BU570" s="1"/>
  <c r="CA574"/>
  <c r="BT1061"/>
  <c r="BT1060" s="1"/>
  <c r="BZ1062"/>
  <c r="BU326"/>
  <c r="BU325" s="1"/>
  <c r="BU324" s="1"/>
  <c r="CA327"/>
  <c r="BU1058"/>
  <c r="BU1057" s="1"/>
  <c r="CA1059"/>
  <c r="BU451"/>
  <c r="BU450" s="1"/>
  <c r="BU449" s="1"/>
  <c r="CA452"/>
  <c r="BT1091"/>
  <c r="BT1090" s="1"/>
  <c r="BZ1092"/>
  <c r="BU273"/>
  <c r="CA274"/>
  <c r="BT387"/>
  <c r="BT386" s="1"/>
  <c r="BZ388"/>
  <c r="BU1135"/>
  <c r="BU1134" s="1"/>
  <c r="CA1136"/>
  <c r="BT738"/>
  <c r="BT737" s="1"/>
  <c r="BT736" s="1"/>
  <c r="BZ739"/>
  <c r="BT485"/>
  <c r="BT484" s="1"/>
  <c r="BT483" s="1"/>
  <c r="BT482" s="1"/>
  <c r="BZ486"/>
  <c r="BT1129"/>
  <c r="BT1128" s="1"/>
  <c r="BZ1130"/>
  <c r="BU494"/>
  <c r="BU493" s="1"/>
  <c r="BU492" s="1"/>
  <c r="BU491" s="1"/>
  <c r="CA495"/>
  <c r="BT1209"/>
  <c r="BT1208" s="1"/>
  <c r="BT1207" s="1"/>
  <c r="BZ1210"/>
  <c r="BU1205"/>
  <c r="BU1204" s="1"/>
  <c r="CA1206"/>
  <c r="BT649"/>
  <c r="BT648" s="1"/>
  <c r="BT647" s="1"/>
  <c r="BT646" s="1"/>
  <c r="BZ650"/>
  <c r="BU1182"/>
  <c r="BU1181" s="1"/>
  <c r="CA1183"/>
  <c r="BT475"/>
  <c r="BT474" s="1"/>
  <c r="BT473" s="1"/>
  <c r="BT472" s="1"/>
  <c r="BT471" s="1"/>
  <c r="BZ476"/>
  <c r="BU945"/>
  <c r="BU944" s="1"/>
  <c r="CA946"/>
  <c r="BU776"/>
  <c r="BU775" s="1"/>
  <c r="BU774" s="1"/>
  <c r="CA777"/>
  <c r="BU1132"/>
  <c r="BU1131" s="1"/>
  <c r="CA1133"/>
  <c r="BU332"/>
  <c r="CA333"/>
  <c r="BT1052"/>
  <c r="BT1051" s="1"/>
  <c r="BZ1053"/>
  <c r="BU126"/>
  <c r="CA127"/>
  <c r="BT350"/>
  <c r="BT349" s="1"/>
  <c r="BZ351"/>
  <c r="BU499"/>
  <c r="BU498" s="1"/>
  <c r="BU497" s="1"/>
  <c r="BU496" s="1"/>
  <c r="CA500"/>
  <c r="BU977"/>
  <c r="BU976" s="1"/>
  <c r="BU975" s="1"/>
  <c r="CA978"/>
  <c r="BT356"/>
  <c r="BT355" s="1"/>
  <c r="BZ357"/>
  <c r="BT785"/>
  <c r="BT784" s="1"/>
  <c r="BZ786"/>
  <c r="BU528"/>
  <c r="CA529"/>
  <c r="BU1185"/>
  <c r="BU1184" s="1"/>
  <c r="CA1186"/>
  <c r="BU282"/>
  <c r="BU281" s="1"/>
  <c r="BU280" s="1"/>
  <c r="BU279" s="1"/>
  <c r="BU278" s="1"/>
  <c r="CA283"/>
  <c r="BU480"/>
  <c r="BU479" s="1"/>
  <c r="BU478" s="1"/>
  <c r="BU477" s="1"/>
  <c r="CA481"/>
  <c r="BT1249"/>
  <c r="BT1248" s="1"/>
  <c r="BT1247" s="1"/>
  <c r="BZ1250"/>
  <c r="BT414"/>
  <c r="BZ415"/>
  <c r="BU29"/>
  <c r="CA30"/>
  <c r="BU897"/>
  <c r="BU896" s="1"/>
  <c r="CA898"/>
  <c r="BB19"/>
  <c r="BB18" s="1"/>
  <c r="BI488"/>
  <c r="BU840"/>
  <c r="BU839" s="1"/>
  <c r="BU838" s="1"/>
  <c r="BU837" s="1"/>
  <c r="CA841"/>
  <c r="BU581"/>
  <c r="BU580" s="1"/>
  <c r="BU576" s="1"/>
  <c r="BU575" s="1"/>
  <c r="CA582"/>
  <c r="BU1055"/>
  <c r="BU1054" s="1"/>
  <c r="CA1056"/>
  <c r="BT1126"/>
  <c r="BT1125" s="1"/>
  <c r="BZ1127"/>
  <c r="BU178"/>
  <c r="CA179"/>
  <c r="BU435"/>
  <c r="BU434" s="1"/>
  <c r="BU433" s="1"/>
  <c r="CA436"/>
  <c r="BT1202"/>
  <c r="BT1201" s="1"/>
  <c r="BZ1203"/>
  <c r="BT632"/>
  <c r="BT631" s="1"/>
  <c r="BT630" s="1"/>
  <c r="BZ633"/>
  <c r="BU1076"/>
  <c r="BU1075" s="1"/>
  <c r="CA1077"/>
  <c r="BT1043"/>
  <c r="BT1042" s="1"/>
  <c r="BZ1044"/>
  <c r="BU154"/>
  <c r="BU153" s="1"/>
  <c r="BU152" s="1"/>
  <c r="BU151" s="1"/>
  <c r="CA155"/>
  <c r="BU724"/>
  <c r="BU723" s="1"/>
  <c r="BU722" s="1"/>
  <c r="CA725"/>
  <c r="BU1034"/>
  <c r="BU1033" s="1"/>
  <c r="CA1035"/>
  <c r="BU251"/>
  <c r="BU250" s="1"/>
  <c r="CA252"/>
  <c r="BT628"/>
  <c r="BT627" s="1"/>
  <c r="BT626" s="1"/>
  <c r="BZ629"/>
  <c r="BT665"/>
  <c r="BT664" s="1"/>
  <c r="BT663" s="1"/>
  <c r="BT662" s="1"/>
  <c r="BT661" s="1"/>
  <c r="BZ666"/>
  <c r="BU387"/>
  <c r="BU386" s="1"/>
  <c r="CA388"/>
  <c r="BU821"/>
  <c r="BU820" s="1"/>
  <c r="BU819" s="1"/>
  <c r="CA822"/>
  <c r="BU398"/>
  <c r="BU397" s="1"/>
  <c r="CA399"/>
  <c r="BT14"/>
  <c r="BT13" s="1"/>
  <c r="BT12" s="1"/>
  <c r="BT11" s="1"/>
  <c r="BT10" s="1"/>
  <c r="BT9" s="1"/>
  <c r="BZ15"/>
  <c r="BU1040"/>
  <c r="BU1039" s="1"/>
  <c r="CA1041"/>
  <c r="BU384"/>
  <c r="BU383" s="1"/>
  <c r="CA385"/>
  <c r="BT977"/>
  <c r="BT976" s="1"/>
  <c r="BT975" s="1"/>
  <c r="BZ978"/>
  <c r="BU294"/>
  <c r="BU293" s="1"/>
  <c r="BU292" s="1"/>
  <c r="BU291" s="1"/>
  <c r="CA295"/>
  <c r="BT1123"/>
  <c r="BT1122" s="1"/>
  <c r="BZ1124"/>
  <c r="BT428"/>
  <c r="BT427" s="1"/>
  <c r="BT426" s="1"/>
  <c r="BZ429"/>
  <c r="BU772"/>
  <c r="BU771" s="1"/>
  <c r="BU770" s="1"/>
  <c r="CA773"/>
  <c r="BT1190"/>
  <c r="BT1189" s="1"/>
  <c r="BZ1191"/>
  <c r="BU550"/>
  <c r="BU549" s="1"/>
  <c r="BU548" s="1"/>
  <c r="BU547" s="1"/>
  <c r="CA551"/>
  <c r="BT776"/>
  <c r="BT775" s="1"/>
  <c r="BT774" s="1"/>
  <c r="BZ777"/>
  <c r="BU948"/>
  <c r="BU947" s="1"/>
  <c r="CA949"/>
  <c r="BT359"/>
  <c r="BT358" s="1"/>
  <c r="BZ360"/>
  <c r="BT504"/>
  <c r="BT503" s="1"/>
  <c r="BT502" s="1"/>
  <c r="BT501" s="1"/>
  <c r="BZ505"/>
  <c r="BU1052"/>
  <c r="BU1051" s="1"/>
  <c r="CA1053"/>
  <c r="BU1100"/>
  <c r="BU1099" s="1"/>
  <c r="CA1101"/>
  <c r="BU289"/>
  <c r="BU288" s="1"/>
  <c r="BU287" s="1"/>
  <c r="BU286" s="1"/>
  <c r="CA290"/>
  <c r="BT860"/>
  <c r="BT859" s="1"/>
  <c r="BT858" s="1"/>
  <c r="BZ861"/>
  <c r="BU1196"/>
  <c r="CA1197"/>
  <c r="BU373"/>
  <c r="BU372" s="1"/>
  <c r="BU371" s="1"/>
  <c r="BU370" s="1"/>
  <c r="CA374"/>
  <c r="BT897"/>
  <c r="BT896" s="1"/>
  <c r="BZ898"/>
  <c r="BU785"/>
  <c r="BU784" s="1"/>
  <c r="BU783" s="1"/>
  <c r="CA786"/>
  <c r="BU1252"/>
  <c r="BU1251" s="1"/>
  <c r="CA1253"/>
  <c r="BT623"/>
  <c r="BT622" s="1"/>
  <c r="BT621" s="1"/>
  <c r="BT620" s="1"/>
  <c r="BZ624"/>
  <c r="BT353"/>
  <c r="BT352" s="1"/>
  <c r="BZ354"/>
  <c r="BU792"/>
  <c r="BU791" s="1"/>
  <c r="BU790" s="1"/>
  <c r="CA793"/>
  <c r="BT1262"/>
  <c r="BT1261" s="1"/>
  <c r="BT1260" s="1"/>
  <c r="BT1259" s="1"/>
  <c r="BZ1263"/>
  <c r="BU1031"/>
  <c r="BU1030" s="1"/>
  <c r="CA1032"/>
  <c r="BU504"/>
  <c r="BU503" s="1"/>
  <c r="BU502" s="1"/>
  <c r="BU501" s="1"/>
  <c r="CA505"/>
  <c r="BT1231"/>
  <c r="BT1230" s="1"/>
  <c r="BZ1232"/>
  <c r="BU691"/>
  <c r="BU690" s="1"/>
  <c r="BU689" s="1"/>
  <c r="BU675" s="1"/>
  <c r="BU674" s="1"/>
  <c r="CA692"/>
  <c r="BT772"/>
  <c r="BT771" s="1"/>
  <c r="BT770" s="1"/>
  <c r="BZ773"/>
  <c r="BU1129"/>
  <c r="BU1128" s="1"/>
  <c r="CA1130"/>
  <c r="BU412"/>
  <c r="CA413"/>
  <c r="BU734"/>
  <c r="BU733" s="1"/>
  <c r="CA735"/>
  <c r="BT1046"/>
  <c r="BT1045" s="1"/>
  <c r="BZ1047"/>
  <c r="BT734"/>
  <c r="BT733" s="1"/>
  <c r="BZ735"/>
  <c r="BT1055"/>
  <c r="BT1054" s="1"/>
  <c r="BZ1056"/>
  <c r="BU728"/>
  <c r="BU727" s="1"/>
  <c r="CA729"/>
  <c r="BU185"/>
  <c r="CA186"/>
  <c r="BT1014"/>
  <c r="BT1013" s="1"/>
  <c r="BT1012" s="1"/>
  <c r="BT1011" s="1"/>
  <c r="BT1010" s="1"/>
  <c r="BZ1015"/>
  <c r="BU115"/>
  <c r="BU114" s="1"/>
  <c r="BU113" s="1"/>
  <c r="BU112" s="1"/>
  <c r="CA116"/>
  <c r="BU665"/>
  <c r="BU664" s="1"/>
  <c r="BU663" s="1"/>
  <c r="BU662" s="1"/>
  <c r="BU661" s="1"/>
  <c r="CA666"/>
  <c r="BT1034"/>
  <c r="BT1033" s="1"/>
  <c r="BZ1035"/>
  <c r="BU860"/>
  <c r="BU859" s="1"/>
  <c r="BU858" s="1"/>
  <c r="CA861"/>
  <c r="BU148"/>
  <c r="BU147" s="1"/>
  <c r="BU146" s="1"/>
  <c r="BU145" s="1"/>
  <c r="CA149"/>
  <c r="BT480"/>
  <c r="BT479" s="1"/>
  <c r="BT478" s="1"/>
  <c r="BT477" s="1"/>
  <c r="BZ481"/>
  <c r="BU1064"/>
  <c r="BU1063" s="1"/>
  <c r="CA1065"/>
  <c r="BU14"/>
  <c r="BU13" s="1"/>
  <c r="BU12" s="1"/>
  <c r="BU11" s="1"/>
  <c r="BU10" s="1"/>
  <c r="BU9" s="1"/>
  <c r="CA15"/>
  <c r="BU439"/>
  <c r="BU438" s="1"/>
  <c r="CA440"/>
  <c r="BT728"/>
  <c r="BT727" s="1"/>
  <c r="BZ729"/>
  <c r="BU31"/>
  <c r="CA32"/>
  <c r="BT494"/>
  <c r="BT493" s="1"/>
  <c r="BT492" s="1"/>
  <c r="BT491" s="1"/>
  <c r="BZ495"/>
  <c r="BT442"/>
  <c r="BT441" s="1"/>
  <c r="BZ443"/>
  <c r="BT966"/>
  <c r="BT965" s="1"/>
  <c r="BZ967"/>
  <c r="BT1269"/>
  <c r="BT1268" s="1"/>
  <c r="BT1267" s="1"/>
  <c r="BT1266" s="1"/>
  <c r="BT1265" s="1"/>
  <c r="BZ1270"/>
  <c r="BT788"/>
  <c r="BT787" s="1"/>
  <c r="BZ789"/>
  <c r="BU313"/>
  <c r="CA314"/>
  <c r="BT1085"/>
  <c r="BT1084" s="1"/>
  <c r="BZ1086"/>
  <c r="BT1185"/>
  <c r="BT1184" s="1"/>
  <c r="BZ1186"/>
  <c r="BT373"/>
  <c r="BT372" s="1"/>
  <c r="BT371" s="1"/>
  <c r="BT370" s="1"/>
  <c r="BZ374"/>
  <c r="BT1024"/>
  <c r="BT1023" s="1"/>
  <c r="BT1022" s="1"/>
  <c r="BT1021" s="1"/>
  <c r="BT1020" s="1"/>
  <c r="BT1019" s="1"/>
  <c r="BZ1025"/>
  <c r="BU347"/>
  <c r="BU346" s="1"/>
  <c r="CA348"/>
  <c r="BT1228"/>
  <c r="BT1227" s="1"/>
  <c r="BZ1229"/>
  <c r="BU649"/>
  <c r="BU648" s="1"/>
  <c r="BU647" s="1"/>
  <c r="BU646" s="1"/>
  <c r="CA650"/>
  <c r="BT1115"/>
  <c r="BT1114" s="1"/>
  <c r="BT1113" s="1"/>
  <c r="BT1112" s="1"/>
  <c r="BZ1116"/>
  <c r="BT412"/>
  <c r="BZ413"/>
  <c r="BU731"/>
  <c r="BU730" s="1"/>
  <c r="CA732"/>
  <c r="BU1202"/>
  <c r="BU1201" s="1"/>
  <c r="CA1203"/>
  <c r="BT347"/>
  <c r="BT346" s="1"/>
  <c r="BZ348"/>
  <c r="BU236"/>
  <c r="CA238"/>
  <c r="BU21"/>
  <c r="BU20" s="1"/>
  <c r="CA22"/>
  <c r="BU540"/>
  <c r="BU539" s="1"/>
  <c r="BU538" s="1"/>
  <c r="BU537" s="1"/>
  <c r="CA541"/>
  <c r="BU299"/>
  <c r="BU298" s="1"/>
  <c r="BU297" s="1"/>
  <c r="CA300"/>
  <c r="BU938"/>
  <c r="BU937" s="1"/>
  <c r="CA939"/>
  <c r="BT451"/>
  <c r="BT450" s="1"/>
  <c r="BT449" s="1"/>
  <c r="BZ452"/>
  <c r="BU1043"/>
  <c r="BU1042" s="1"/>
  <c r="CA1044"/>
  <c r="BT408"/>
  <c r="BT407" s="1"/>
  <c r="BT406" s="1"/>
  <c r="BZ409"/>
  <c r="BU557"/>
  <c r="BU556" s="1"/>
  <c r="BU555" s="1"/>
  <c r="BU554" s="1"/>
  <c r="CA558"/>
  <c r="BU738"/>
  <c r="BU737" s="1"/>
  <c r="BU736" s="1"/>
  <c r="CA739"/>
  <c r="BU916"/>
  <c r="CA917"/>
  <c r="BT1279"/>
  <c r="BT1278" s="1"/>
  <c r="BT1277" s="1"/>
  <c r="BT1276" s="1"/>
  <c r="BT1275" s="1"/>
  <c r="BT1274" s="1"/>
  <c r="BT1272" s="1"/>
  <c r="BZ1280"/>
  <c r="BT821"/>
  <c r="BT820" s="1"/>
  <c r="BT819" s="1"/>
  <c r="BZ822"/>
  <c r="BT1135"/>
  <c r="BT1134" s="1"/>
  <c r="BZ1136"/>
  <c r="BU414"/>
  <c r="CA415"/>
  <c r="BT882"/>
  <c r="BT881" s="1"/>
  <c r="BT880" s="1"/>
  <c r="BZ883"/>
  <c r="BU33"/>
  <c r="CA35"/>
  <c r="BU408"/>
  <c r="BU407" s="1"/>
  <c r="BU406" s="1"/>
  <c r="CA409"/>
  <c r="BT1040"/>
  <c r="BT1039" s="1"/>
  <c r="BZ1041"/>
  <c r="BU908"/>
  <c r="BU907" s="1"/>
  <c r="BU906" s="1"/>
  <c r="CA909"/>
  <c r="BU1231"/>
  <c r="BU1230" s="1"/>
  <c r="CA1232"/>
  <c r="BU475"/>
  <c r="BU474" s="1"/>
  <c r="BU473" s="1"/>
  <c r="BU472" s="1"/>
  <c r="BU471" s="1"/>
  <c r="CA476"/>
  <c r="BU1037"/>
  <c r="BU1036" s="1"/>
  <c r="CA1038"/>
  <c r="BT724"/>
  <c r="BT723" s="1"/>
  <c r="BT722" s="1"/>
  <c r="BZ725"/>
  <c r="BU46"/>
  <c r="CA47"/>
  <c r="BU424"/>
  <c r="BU423" s="1"/>
  <c r="BU422" s="1"/>
  <c r="BU421" s="1"/>
  <c r="BU420" s="1"/>
  <c r="CA425"/>
  <c r="BU1046"/>
  <c r="BU1045" s="1"/>
  <c r="CA1047"/>
  <c r="BU27"/>
  <c r="CA28"/>
  <c r="BU535"/>
  <c r="BU534" s="1"/>
  <c r="BU533" s="1"/>
  <c r="BU532" s="1"/>
  <c r="CA536"/>
  <c r="BU124"/>
  <c r="CA125"/>
  <c r="BU254"/>
  <c r="BU253" s="1"/>
  <c r="CA255"/>
  <c r="BT1070"/>
  <c r="BT1069" s="1"/>
  <c r="BZ1071"/>
  <c r="BT535"/>
  <c r="BT534" s="1"/>
  <c r="BT533" s="1"/>
  <c r="BT532" s="1"/>
  <c r="BZ536"/>
  <c r="BU1061"/>
  <c r="BU1060" s="1"/>
  <c r="CA1062"/>
  <c r="BT1179"/>
  <c r="BT1178" s="1"/>
  <c r="BZ1180"/>
  <c r="BU568"/>
  <c r="BU567" s="1"/>
  <c r="BU566" s="1"/>
  <c r="BU565" s="1"/>
  <c r="CA569"/>
  <c r="BU1067"/>
  <c r="BU1066" s="1"/>
  <c r="CA1068"/>
  <c r="BU1073"/>
  <c r="BU1072" s="1"/>
  <c r="CA1074"/>
  <c r="BU817"/>
  <c r="BU816" s="1"/>
  <c r="BU815" s="1"/>
  <c r="CA818"/>
  <c r="BU168"/>
  <c r="BU167" s="1"/>
  <c r="CA169"/>
  <c r="BT1058"/>
  <c r="BT1057" s="1"/>
  <c r="BZ1059"/>
  <c r="BT1103"/>
  <c r="BT1102" s="1"/>
  <c r="BZ1104"/>
  <c r="BU305"/>
  <c r="BU304" s="1"/>
  <c r="BU303" s="1"/>
  <c r="CA306"/>
  <c r="BU623"/>
  <c r="BU622" s="1"/>
  <c r="BU621" s="1"/>
  <c r="BU620" s="1"/>
  <c r="CA624"/>
  <c r="BT1132"/>
  <c r="BT1131" s="1"/>
  <c r="BZ1133"/>
  <c r="BU768"/>
  <c r="BU767" s="1"/>
  <c r="BU766" s="1"/>
  <c r="CA769"/>
  <c r="BU311"/>
  <c r="CA312"/>
  <c r="BU878"/>
  <c r="BU877" s="1"/>
  <c r="BU876" s="1"/>
  <c r="BU875" s="1"/>
  <c r="CA879"/>
  <c r="BU1103"/>
  <c r="BU1102" s="1"/>
  <c r="CA1104"/>
  <c r="BT439"/>
  <c r="BT438" s="1"/>
  <c r="BT437" s="1"/>
  <c r="BZ440"/>
  <c r="BU1049"/>
  <c r="BU1048" s="1"/>
  <c r="CA1050"/>
  <c r="BU1141"/>
  <c r="BU1140" s="1"/>
  <c r="CA1142"/>
  <c r="BU232"/>
  <c r="BU231" s="1"/>
  <c r="BU230" s="1"/>
  <c r="BU229" s="1"/>
  <c r="CA233"/>
  <c r="BU781"/>
  <c r="BU780" s="1"/>
  <c r="BU779" s="1"/>
  <c r="BU778" s="1"/>
  <c r="CA782"/>
  <c r="BU1123"/>
  <c r="BU1122" s="1"/>
  <c r="CA1124"/>
  <c r="BU330"/>
  <c r="CA331"/>
  <c r="BU267"/>
  <c r="BU266" s="1"/>
  <c r="BU265" s="1"/>
  <c r="CA268"/>
  <c r="BT867"/>
  <c r="BT866" s="1"/>
  <c r="BT865" s="1"/>
  <c r="BT864" s="1"/>
  <c r="BT863" s="1"/>
  <c r="BZ868"/>
  <c r="BU1287"/>
  <c r="BU1286" s="1"/>
  <c r="CA1288"/>
  <c r="BU120"/>
  <c r="BU119" s="1"/>
  <c r="BU118" s="1"/>
  <c r="CA121"/>
  <c r="BU894"/>
  <c r="BU893" s="1"/>
  <c r="CA895"/>
  <c r="BU163"/>
  <c r="CA164"/>
  <c r="BU1249"/>
  <c r="BU1248" s="1"/>
  <c r="BU1247" s="1"/>
  <c r="CA1250"/>
  <c r="BT332"/>
  <c r="BT329" s="1"/>
  <c r="BT328" s="1"/>
  <c r="BZ333"/>
  <c r="BH96"/>
  <c r="BH95" s="1"/>
  <c r="BH94" s="1"/>
  <c r="BH93" s="1"/>
  <c r="BI111"/>
  <c r="BI7" s="1"/>
  <c r="BI672"/>
  <c r="BN892"/>
  <c r="BN891" s="1"/>
  <c r="BN343"/>
  <c r="BN342" s="1"/>
  <c r="BN341" s="1"/>
  <c r="BT344"/>
  <c r="BN24"/>
  <c r="BN23" s="1"/>
  <c r="BT25"/>
  <c r="BO1027"/>
  <c r="BO954"/>
  <c r="BO625"/>
  <c r="BO619" s="1"/>
  <c r="BO241"/>
  <c r="BO240" s="1"/>
  <c r="BO239" s="1"/>
  <c r="BO901"/>
  <c r="BO900" s="1"/>
  <c r="BO270"/>
  <c r="BO269" s="1"/>
  <c r="BO264" s="1"/>
  <c r="BO263" s="1"/>
  <c r="BO175"/>
  <c r="BO810"/>
  <c r="BO182"/>
  <c r="BO1200"/>
  <c r="BO1187" s="1"/>
  <c r="BN345"/>
  <c r="BO296"/>
  <c r="BO285" s="1"/>
  <c r="BO936"/>
  <c r="BN148"/>
  <c r="BN147" s="1"/>
  <c r="BN146" s="1"/>
  <c r="BN145" s="1"/>
  <c r="BT149"/>
  <c r="BN115"/>
  <c r="BN114" s="1"/>
  <c r="BN113" s="1"/>
  <c r="BN112" s="1"/>
  <c r="BT116"/>
  <c r="BN52"/>
  <c r="BT53"/>
  <c r="BN101"/>
  <c r="BT102"/>
  <c r="BN99"/>
  <c r="BT100"/>
  <c r="BN311"/>
  <c r="BN308" s="1"/>
  <c r="BN307" s="1"/>
  <c r="BT312"/>
  <c r="BN126"/>
  <c r="BT127"/>
  <c r="BN163"/>
  <c r="BT164"/>
  <c r="BN289"/>
  <c r="BN288" s="1"/>
  <c r="BN287" s="1"/>
  <c r="BN286" s="1"/>
  <c r="BT290"/>
  <c r="BN129"/>
  <c r="BN128" s="1"/>
  <c r="BT130"/>
  <c r="BN27"/>
  <c r="BT28"/>
  <c r="BN108"/>
  <c r="BN107" s="1"/>
  <c r="BN106" s="1"/>
  <c r="BN105" s="1"/>
  <c r="BN104" s="1"/>
  <c r="BT109"/>
  <c r="BN21"/>
  <c r="BN20" s="1"/>
  <c r="BT22"/>
  <c r="BN267"/>
  <c r="BN266" s="1"/>
  <c r="BN265" s="1"/>
  <c r="BT268"/>
  <c r="BN178"/>
  <c r="BT179"/>
  <c r="BN154"/>
  <c r="BT155"/>
  <c r="BN33"/>
  <c r="BT35"/>
  <c r="BN180"/>
  <c r="BT181"/>
  <c r="BN625"/>
  <c r="BN619" s="1"/>
  <c r="BO382"/>
  <c r="BO381" s="1"/>
  <c r="BO375" s="1"/>
  <c r="BO369" s="1"/>
  <c r="BO726"/>
  <c r="BO721" s="1"/>
  <c r="BO720" s="1"/>
  <c r="BO437"/>
  <c r="BO432" s="1"/>
  <c r="BO431" s="1"/>
  <c r="BN853"/>
  <c r="BN852" s="1"/>
  <c r="BO421"/>
  <c r="BO420" s="1"/>
  <c r="BO1177"/>
  <c r="BO1176" s="1"/>
  <c r="BN31"/>
  <c r="BT32"/>
  <c r="BN234"/>
  <c r="BT235"/>
  <c r="BN242"/>
  <c r="BT243"/>
  <c r="BN275"/>
  <c r="BT276"/>
  <c r="BN168"/>
  <c r="BN167" s="1"/>
  <c r="BT169"/>
  <c r="BN271"/>
  <c r="BT272"/>
  <c r="BN294"/>
  <c r="BN293" s="1"/>
  <c r="BN292" s="1"/>
  <c r="BN291" s="1"/>
  <c r="BT295"/>
  <c r="BN29"/>
  <c r="BT30"/>
  <c r="BN187"/>
  <c r="BT189"/>
  <c r="BN282"/>
  <c r="BN281" s="1"/>
  <c r="BN280" s="1"/>
  <c r="BN279" s="1"/>
  <c r="BN278" s="1"/>
  <c r="BT283"/>
  <c r="BN236"/>
  <c r="BT238"/>
  <c r="BN97"/>
  <c r="BT98"/>
  <c r="BN299"/>
  <c r="BN298" s="1"/>
  <c r="BN297" s="1"/>
  <c r="BT300"/>
  <c r="BN232"/>
  <c r="BT233"/>
  <c r="BN251"/>
  <c r="BN250" s="1"/>
  <c r="BT252"/>
  <c r="BO329"/>
  <c r="BO328" s="1"/>
  <c r="BO323" s="1"/>
  <c r="BO322" s="1"/>
  <c r="BO1247"/>
  <c r="BO1242" s="1"/>
  <c r="BO1241" s="1"/>
  <c r="BO1239" s="1"/>
  <c r="BO610"/>
  <c r="BO609" s="1"/>
  <c r="BO608" s="1"/>
  <c r="BO607" s="1"/>
  <c r="BO553" s="1"/>
  <c r="BU611"/>
  <c r="BN610"/>
  <c r="BN609" s="1"/>
  <c r="BT611"/>
  <c r="BO874"/>
  <c r="BC296"/>
  <c r="BB1276"/>
  <c r="BB532"/>
  <c r="BB1259"/>
  <c r="BC537"/>
  <c r="BC1233"/>
  <c r="BC11"/>
  <c r="BC405"/>
  <c r="BB1266"/>
  <c r="BC158"/>
  <c r="BB1021"/>
  <c r="BC675"/>
  <c r="BB1233"/>
  <c r="BC1276"/>
  <c r="BC432"/>
  <c r="BB625"/>
  <c r="BB472"/>
  <c r="BC778"/>
  <c r="BC279"/>
  <c r="BC370"/>
  <c r="BB146"/>
  <c r="BB341"/>
  <c r="BC1176"/>
  <c r="BB620"/>
  <c r="BC43"/>
  <c r="BB287"/>
  <c r="BB280"/>
  <c r="BB229"/>
  <c r="BB1225"/>
  <c r="BB1120"/>
  <c r="BC1028"/>
  <c r="BB570"/>
  <c r="BB1112"/>
  <c r="BC901"/>
  <c r="BB496"/>
  <c r="BC1021"/>
  <c r="BC1266"/>
  <c r="BC634"/>
  <c r="BC646"/>
  <c r="BB432"/>
  <c r="BC421"/>
  <c r="BC554"/>
  <c r="BB477"/>
  <c r="BB655"/>
  <c r="BC472"/>
  <c r="BC532"/>
  <c r="BC105"/>
  <c r="BB646"/>
  <c r="BC620"/>
  <c r="BC765"/>
  <c r="BB565"/>
  <c r="BC547"/>
  <c r="BC496"/>
  <c r="BB501"/>
  <c r="BB560"/>
  <c r="BC477"/>
  <c r="BC94"/>
  <c r="BB265"/>
  <c r="BC323"/>
  <c r="BC264"/>
  <c r="BC1112"/>
  <c r="BC376"/>
  <c r="BC1225"/>
  <c r="BB1011"/>
  <c r="BB875"/>
  <c r="BB837"/>
  <c r="BB482"/>
  <c r="BC491"/>
  <c r="BC625"/>
  <c r="BC291"/>
  <c r="BC875"/>
  <c r="BC523"/>
  <c r="BB864"/>
  <c r="BC837"/>
  <c r="BB307"/>
  <c r="BB113"/>
  <c r="BB1176"/>
  <c r="BC935"/>
  <c r="BB95"/>
  <c r="BC655"/>
  <c r="BB370"/>
  <c r="BC891"/>
  <c r="BC608"/>
  <c r="BB292"/>
  <c r="BC1187"/>
  <c r="BC229"/>
  <c r="BB853"/>
  <c r="BC810"/>
  <c r="BC570"/>
  <c r="BC117"/>
  <c r="BC340"/>
  <c r="BC1242"/>
  <c r="BC1120"/>
  <c r="BC239"/>
  <c r="BC18"/>
  <c r="BC482"/>
  <c r="BC112"/>
  <c r="BC542"/>
  <c r="BC1011"/>
  <c r="BC501"/>
  <c r="BB537"/>
  <c r="BC662"/>
  <c r="BC145"/>
  <c r="BB491"/>
  <c r="BC560"/>
  <c r="BC864"/>
  <c r="BC1259"/>
  <c r="BC151"/>
  <c r="BC565"/>
  <c r="BB662"/>
  <c r="BC853"/>
  <c r="BB11"/>
  <c r="BB421"/>
  <c r="BB634"/>
  <c r="BC286"/>
  <c r="BC444"/>
  <c r="BB106"/>
  <c r="BB297"/>
  <c r="BB405"/>
  <c r="BC575"/>
  <c r="BH576"/>
  <c r="BH575" s="1"/>
  <c r="BH555"/>
  <c r="BH543"/>
  <c r="BH507"/>
  <c r="BH329"/>
  <c r="AP904"/>
  <c r="AP903" s="1"/>
  <c r="AP902" s="1"/>
  <c r="AV905"/>
  <c r="AP908"/>
  <c r="AP907" s="1"/>
  <c r="AP906" s="1"/>
  <c r="AV909"/>
  <c r="AJ912"/>
  <c r="AP913"/>
  <c r="AJ914"/>
  <c r="AP915"/>
  <c r="AJ254"/>
  <c r="AJ253" s="1"/>
  <c r="AP255"/>
  <c r="AJ731"/>
  <c r="AJ730" s="1"/>
  <c r="AJ726" s="1"/>
  <c r="AJ721" s="1"/>
  <c r="AJ720" s="1"/>
  <c r="AP732"/>
  <c r="AJ379"/>
  <c r="AJ378" s="1"/>
  <c r="AJ377" s="1"/>
  <c r="AJ376" s="1"/>
  <c r="AP380"/>
  <c r="AJ246"/>
  <c r="AP247"/>
  <c r="AJ691"/>
  <c r="AJ690" s="1"/>
  <c r="AJ689" s="1"/>
  <c r="AP692"/>
  <c r="AD1245"/>
  <c r="AD1244" s="1"/>
  <c r="AD1243" s="1"/>
  <c r="AD1242" s="1"/>
  <c r="AJ1246"/>
  <c r="AD447"/>
  <c r="AD446" s="1"/>
  <c r="AD445" s="1"/>
  <c r="AD444" s="1"/>
  <c r="AD431" s="1"/>
  <c r="AJ448"/>
  <c r="AD1287"/>
  <c r="AD1286" s="1"/>
  <c r="AJ1288"/>
  <c r="AD326"/>
  <c r="AD325" s="1"/>
  <c r="AD324" s="1"/>
  <c r="AD323" s="1"/>
  <c r="AD322" s="1"/>
  <c r="AJ327"/>
  <c r="X1291"/>
  <c r="X1290" s="1"/>
  <c r="X1289" s="1"/>
  <c r="X1285" s="1"/>
  <c r="X1284" s="1"/>
  <c r="X1282" s="1"/>
  <c r="AD1292"/>
  <c r="X156"/>
  <c r="X153" s="1"/>
  <c r="X152" s="1"/>
  <c r="X151" s="1"/>
  <c r="AD157"/>
  <c r="X398"/>
  <c r="X397" s="1"/>
  <c r="X381" s="1"/>
  <c r="X375" s="1"/>
  <c r="X369" s="1"/>
  <c r="X320" s="1"/>
  <c r="AD399"/>
  <c r="X244"/>
  <c r="X241" s="1"/>
  <c r="X240" s="1"/>
  <c r="X239" s="1"/>
  <c r="AD245"/>
  <c r="X613"/>
  <c r="X612" s="1"/>
  <c r="X608" s="1"/>
  <c r="X607" s="1"/>
  <c r="X553" s="1"/>
  <c r="AD614"/>
  <c r="X48"/>
  <c r="AD49"/>
  <c r="Y1291"/>
  <c r="Y1290" s="1"/>
  <c r="Y1289" s="1"/>
  <c r="Y1285" s="1"/>
  <c r="Y1284" s="1"/>
  <c r="Y1282" s="1"/>
  <c r="Y1294" s="1"/>
  <c r="AE1292"/>
  <c r="F184"/>
  <c r="L184" s="1"/>
  <c r="F186"/>
  <c r="L186" s="1"/>
  <c r="CS87" l="1"/>
  <c r="CW87" s="1"/>
  <c r="BT652"/>
  <c r="BU160"/>
  <c r="BU159" s="1"/>
  <c r="BU329"/>
  <c r="BU328" s="1"/>
  <c r="BU323" s="1"/>
  <c r="BU322" s="1"/>
  <c r="BT432"/>
  <c r="BU765"/>
  <c r="BU123"/>
  <c r="BU122" s="1"/>
  <c r="BU117" s="1"/>
  <c r="BT345"/>
  <c r="BU726"/>
  <c r="BU721" s="1"/>
  <c r="BU720" s="1"/>
  <c r="BU437"/>
  <c r="BU432" s="1"/>
  <c r="BU182"/>
  <c r="BT1200"/>
  <c r="BU175"/>
  <c r="BU270"/>
  <c r="BU269" s="1"/>
  <c r="BO764"/>
  <c r="CR59"/>
  <c r="CR75"/>
  <c r="CV75" s="1"/>
  <c r="CW59"/>
  <c r="CV194"/>
  <c r="CR1162"/>
  <c r="CV1163"/>
  <c r="CS950"/>
  <c r="CS75"/>
  <c r="CW75" s="1"/>
  <c r="CW76"/>
  <c r="CS64"/>
  <c r="CW64" s="1"/>
  <c r="CW65"/>
  <c r="CR72"/>
  <c r="CV72" s="1"/>
  <c r="CV73"/>
  <c r="CR207"/>
  <c r="CV207" s="1"/>
  <c r="CV208"/>
  <c r="CS82"/>
  <c r="CW82" s="1"/>
  <c r="CW85"/>
  <c r="CV59"/>
  <c r="CR69"/>
  <c r="CV69" s="1"/>
  <c r="CV70"/>
  <c r="CS1161"/>
  <c r="CW1161" s="1"/>
  <c r="CW1162"/>
  <c r="CS69"/>
  <c r="CW69" s="1"/>
  <c r="CW70"/>
  <c r="CS207"/>
  <c r="CW208"/>
  <c r="CR87"/>
  <c r="CV87" s="1"/>
  <c r="CV88"/>
  <c r="CR971"/>
  <c r="CV971" s="1"/>
  <c r="CV972"/>
  <c r="CS940"/>
  <c r="CR961"/>
  <c r="CV961" s="1"/>
  <c r="CV962"/>
  <c r="BT853"/>
  <c r="BT852" s="1"/>
  <c r="BU625"/>
  <c r="CL58"/>
  <c r="CG972"/>
  <c r="CM973"/>
  <c r="CF330"/>
  <c r="CL331"/>
  <c r="CG962"/>
  <c r="CM963"/>
  <c r="CF678"/>
  <c r="CL679"/>
  <c r="CF557"/>
  <c r="CL558"/>
  <c r="CF545"/>
  <c r="CL546"/>
  <c r="CG509"/>
  <c r="CM510"/>
  <c r="CG246"/>
  <c r="CM247"/>
  <c r="CF981"/>
  <c r="CL982"/>
  <c r="CG686"/>
  <c r="CM687"/>
  <c r="CF581"/>
  <c r="CL582"/>
  <c r="CG981"/>
  <c r="CM982"/>
  <c r="CG395"/>
  <c r="CM396"/>
  <c r="CF335"/>
  <c r="CL336"/>
  <c r="BU382"/>
  <c r="BU381" s="1"/>
  <c r="BT625"/>
  <c r="BT619" s="1"/>
  <c r="BT783"/>
  <c r="BT892"/>
  <c r="BT891" s="1"/>
  <c r="BU241"/>
  <c r="BU954"/>
  <c r="CF509"/>
  <c r="CL510"/>
  <c r="BO488"/>
  <c r="BU892"/>
  <c r="BU891" s="1"/>
  <c r="BU874" s="1"/>
  <c r="BU1121"/>
  <c r="BU1120" s="1"/>
  <c r="BN231"/>
  <c r="BN230" s="1"/>
  <c r="BN229" s="1"/>
  <c r="BN874"/>
  <c r="BU1242"/>
  <c r="BU1241" s="1"/>
  <c r="BU1239" s="1"/>
  <c r="BT1121"/>
  <c r="BT1120" s="1"/>
  <c r="BU810"/>
  <c r="BT1177"/>
  <c r="BT1176" s="1"/>
  <c r="BU531"/>
  <c r="BU45"/>
  <c r="BU44" s="1"/>
  <c r="BU43" s="1"/>
  <c r="BU42" s="1"/>
  <c r="BU41" s="1"/>
  <c r="BU911"/>
  <c r="BU910" s="1"/>
  <c r="BU901" s="1"/>
  <c r="BU900" s="1"/>
  <c r="BU936"/>
  <c r="BT411"/>
  <c r="BT410" s="1"/>
  <c r="BT405" s="1"/>
  <c r="BU345"/>
  <c r="BU340" s="1"/>
  <c r="BU339" s="1"/>
  <c r="BU338" s="1"/>
  <c r="BU1195"/>
  <c r="BU1188" s="1"/>
  <c r="BT421"/>
  <c r="BT420" s="1"/>
  <c r="BU619"/>
  <c r="BO935"/>
  <c r="BO934" s="1"/>
  <c r="BO932" s="1"/>
  <c r="BU1029"/>
  <c r="BU1028" s="1"/>
  <c r="BN96"/>
  <c r="BN95" s="1"/>
  <c r="BN94" s="1"/>
  <c r="BN93" s="1"/>
  <c r="BU174"/>
  <c r="BU158" s="1"/>
  <c r="BU150" s="1"/>
  <c r="BU26"/>
  <c r="BU19" s="1"/>
  <c r="BU18" s="1"/>
  <c r="BU17" s="1"/>
  <c r="BZ332"/>
  <c r="CF333"/>
  <c r="CA163"/>
  <c r="CG164"/>
  <c r="CA120"/>
  <c r="CG121"/>
  <c r="BZ867"/>
  <c r="CF868"/>
  <c r="CA330"/>
  <c r="CG331"/>
  <c r="CA781"/>
  <c r="CG782"/>
  <c r="CA1141"/>
  <c r="CG1142"/>
  <c r="BZ439"/>
  <c r="CF440"/>
  <c r="CA878"/>
  <c r="CG879"/>
  <c r="CA768"/>
  <c r="CG769"/>
  <c r="CA623"/>
  <c r="CG624"/>
  <c r="BZ1103"/>
  <c r="CF1104"/>
  <c r="CA168"/>
  <c r="CG169"/>
  <c r="CA1073"/>
  <c r="CG1074"/>
  <c r="CA568"/>
  <c r="CG569"/>
  <c r="CA1061"/>
  <c r="CG1062"/>
  <c r="BZ1070"/>
  <c r="CF1071"/>
  <c r="CA124"/>
  <c r="CG125"/>
  <c r="CA27"/>
  <c r="CG28"/>
  <c r="CA424"/>
  <c r="CG425"/>
  <c r="BZ724"/>
  <c r="CF725"/>
  <c r="CA475"/>
  <c r="CG476"/>
  <c r="CA908"/>
  <c r="CG909"/>
  <c r="CA408"/>
  <c r="CG409"/>
  <c r="BZ882"/>
  <c r="CF883"/>
  <c r="BZ1135"/>
  <c r="CF1136"/>
  <c r="BZ1279"/>
  <c r="CF1280"/>
  <c r="CA738"/>
  <c r="CG739"/>
  <c r="BZ408"/>
  <c r="CF409"/>
  <c r="BZ451"/>
  <c r="CF452"/>
  <c r="CA299"/>
  <c r="CG300"/>
  <c r="CA21"/>
  <c r="CG22"/>
  <c r="BZ347"/>
  <c r="CF348"/>
  <c r="CA731"/>
  <c r="CG732"/>
  <c r="BZ1115"/>
  <c r="CF1116"/>
  <c r="BZ1228"/>
  <c r="CF1229"/>
  <c r="BZ1024"/>
  <c r="CF1025"/>
  <c r="BZ1185"/>
  <c r="CF1186"/>
  <c r="CA313"/>
  <c r="CG314"/>
  <c r="BZ1269"/>
  <c r="CF1270"/>
  <c r="BZ442"/>
  <c r="CF443"/>
  <c r="CA31"/>
  <c r="CG32"/>
  <c r="CA439"/>
  <c r="CG440"/>
  <c r="CA1064"/>
  <c r="CG1065"/>
  <c r="CA148"/>
  <c r="CG149"/>
  <c r="BZ1034"/>
  <c r="CF1035"/>
  <c r="CA115"/>
  <c r="CG116"/>
  <c r="CA185"/>
  <c r="CG186"/>
  <c r="BZ1055"/>
  <c r="CF1056"/>
  <c r="BZ1046"/>
  <c r="CF1047"/>
  <c r="CA412"/>
  <c r="CG413"/>
  <c r="BZ772"/>
  <c r="CF773"/>
  <c r="BZ1231"/>
  <c r="CF1232"/>
  <c r="CA1031"/>
  <c r="CG1032"/>
  <c r="CA792"/>
  <c r="CG793"/>
  <c r="BZ623"/>
  <c r="CF624"/>
  <c r="CA785"/>
  <c r="CG786"/>
  <c r="CA373"/>
  <c r="CG374"/>
  <c r="BZ860"/>
  <c r="CF861"/>
  <c r="CA1100"/>
  <c r="CG1101"/>
  <c r="BZ504"/>
  <c r="CF505"/>
  <c r="CA948"/>
  <c r="CG949"/>
  <c r="CA550"/>
  <c r="CG551"/>
  <c r="CA772"/>
  <c r="CG773"/>
  <c r="BZ1123"/>
  <c r="CF1124"/>
  <c r="BZ977"/>
  <c r="CF978"/>
  <c r="CA1040"/>
  <c r="CG1041"/>
  <c r="CA398"/>
  <c r="CG399"/>
  <c r="CA387"/>
  <c r="CG388"/>
  <c r="BZ628"/>
  <c r="CF629"/>
  <c r="CA1034"/>
  <c r="CG1035"/>
  <c r="CA154"/>
  <c r="CG155"/>
  <c r="CA1076"/>
  <c r="CG1077"/>
  <c r="BZ1202"/>
  <c r="CF1203"/>
  <c r="CA178"/>
  <c r="CG179"/>
  <c r="CA1055"/>
  <c r="CG1056"/>
  <c r="CA840"/>
  <c r="CG841"/>
  <c r="CA897"/>
  <c r="CG898"/>
  <c r="BZ414"/>
  <c r="CF415"/>
  <c r="CA480"/>
  <c r="CG481"/>
  <c r="CA1185"/>
  <c r="CG1186"/>
  <c r="BZ785"/>
  <c r="CF786"/>
  <c r="CA977"/>
  <c r="CG978"/>
  <c r="BZ350"/>
  <c r="CF351"/>
  <c r="BZ1052"/>
  <c r="CF1053"/>
  <c r="CA1132"/>
  <c r="CG1133"/>
  <c r="CA945"/>
  <c r="CG946"/>
  <c r="CA1182"/>
  <c r="CG1183"/>
  <c r="CA1205"/>
  <c r="CG1206"/>
  <c r="CA494"/>
  <c r="CG495"/>
  <c r="BZ485"/>
  <c r="CF486"/>
  <c r="CA1135"/>
  <c r="CG1136"/>
  <c r="CA273"/>
  <c r="CG274"/>
  <c r="CA451"/>
  <c r="CG452"/>
  <c r="CA326"/>
  <c r="CG327"/>
  <c r="CA573"/>
  <c r="CG574"/>
  <c r="BZ792"/>
  <c r="CF793"/>
  <c r="CA1126"/>
  <c r="CG1127"/>
  <c r="BZ1064"/>
  <c r="CF1065"/>
  <c r="CA1179"/>
  <c r="CG1180"/>
  <c r="CA1024"/>
  <c r="CG1025"/>
  <c r="BZ1196"/>
  <c r="CF1197"/>
  <c r="CA161"/>
  <c r="CG162"/>
  <c r="BZ499"/>
  <c r="CF500"/>
  <c r="BZ424"/>
  <c r="CF425"/>
  <c r="CA428"/>
  <c r="CG429"/>
  <c r="BZ856"/>
  <c r="CF857"/>
  <c r="CA356"/>
  <c r="CG357"/>
  <c r="CA52"/>
  <c r="CG53"/>
  <c r="BZ938"/>
  <c r="CF939"/>
  <c r="BZ1067"/>
  <c r="CF1068"/>
  <c r="CA343"/>
  <c r="CG344"/>
  <c r="CA485"/>
  <c r="CG486"/>
  <c r="CA1190"/>
  <c r="CG1191"/>
  <c r="CA1014"/>
  <c r="CG1015"/>
  <c r="CA914"/>
  <c r="CG915"/>
  <c r="CA1269"/>
  <c r="CG1270"/>
  <c r="BZ878"/>
  <c r="CF879"/>
  <c r="CA1198"/>
  <c r="CG1199"/>
  <c r="CA813"/>
  <c r="CG814"/>
  <c r="BZ1088"/>
  <c r="CF1089"/>
  <c r="CA788"/>
  <c r="CG789"/>
  <c r="CA1115"/>
  <c r="CG1116"/>
  <c r="BZ1138"/>
  <c r="CF1139"/>
  <c r="BZ1076"/>
  <c r="CF1077"/>
  <c r="BZ871"/>
  <c r="CF872"/>
  <c r="CA1088"/>
  <c r="CG1089"/>
  <c r="CA309"/>
  <c r="CG310"/>
  <c r="BZ916"/>
  <c r="CF917"/>
  <c r="CA871"/>
  <c r="CG872"/>
  <c r="CA275"/>
  <c r="CG276"/>
  <c r="BZ969"/>
  <c r="CF970"/>
  <c r="BZ894"/>
  <c r="CF895"/>
  <c r="CA658"/>
  <c r="CG659"/>
  <c r="CA966"/>
  <c r="CG967"/>
  <c r="CA1079"/>
  <c r="CG1080"/>
  <c r="CA156"/>
  <c r="CG157"/>
  <c r="CA1138"/>
  <c r="CG1139"/>
  <c r="CA242"/>
  <c r="CG243"/>
  <c r="CA882"/>
  <c r="CG883"/>
  <c r="CA1245"/>
  <c r="CG1246"/>
  <c r="BZ1097"/>
  <c r="CF1098"/>
  <c r="CA97"/>
  <c r="CG98"/>
  <c r="CA180"/>
  <c r="CG181"/>
  <c r="CA856"/>
  <c r="CG857"/>
  <c r="CA353"/>
  <c r="CG354"/>
  <c r="CA959"/>
  <c r="CG960"/>
  <c r="BZ395"/>
  <c r="CF396"/>
  <c r="CA632"/>
  <c r="CG633"/>
  <c r="CA335"/>
  <c r="CG336"/>
  <c r="CA1209"/>
  <c r="CG1210"/>
  <c r="BZ959"/>
  <c r="CF960"/>
  <c r="CA1279"/>
  <c r="CG1280"/>
  <c r="BZ840"/>
  <c r="CF841"/>
  <c r="CA980"/>
  <c r="BZ334"/>
  <c r="BO261"/>
  <c r="BZ980"/>
  <c r="BZ556"/>
  <c r="CA1249"/>
  <c r="CG1250"/>
  <c r="CA894"/>
  <c r="CG895"/>
  <c r="CA1287"/>
  <c r="CG1288"/>
  <c r="CA267"/>
  <c r="CG268"/>
  <c r="CA1123"/>
  <c r="CG1124"/>
  <c r="CA232"/>
  <c r="CG233"/>
  <c r="CA1049"/>
  <c r="CG1050"/>
  <c r="CA1103"/>
  <c r="CG1104"/>
  <c r="CA311"/>
  <c r="CG312"/>
  <c r="BZ1132"/>
  <c r="CF1133"/>
  <c r="CA305"/>
  <c r="CG306"/>
  <c r="BZ1058"/>
  <c r="CF1059"/>
  <c r="CA817"/>
  <c r="CG818"/>
  <c r="CA1067"/>
  <c r="CG1068"/>
  <c r="BZ1179"/>
  <c r="CF1180"/>
  <c r="BZ535"/>
  <c r="CF536"/>
  <c r="CA254"/>
  <c r="CG255"/>
  <c r="CA535"/>
  <c r="CG536"/>
  <c r="CA1046"/>
  <c r="CG1047"/>
  <c r="CA46"/>
  <c r="CG47"/>
  <c r="CA1037"/>
  <c r="CG1038"/>
  <c r="CA1231"/>
  <c r="CG1232"/>
  <c r="BZ1040"/>
  <c r="CF1041"/>
  <c r="CA33"/>
  <c r="CG35"/>
  <c r="CA414"/>
  <c r="CG415"/>
  <c r="BZ821"/>
  <c r="CF822"/>
  <c r="CA916"/>
  <c r="CG917"/>
  <c r="CA557"/>
  <c r="CG558"/>
  <c r="CA1043"/>
  <c r="CG1044"/>
  <c r="CA938"/>
  <c r="CG939"/>
  <c r="CA540"/>
  <c r="CG541"/>
  <c r="CA236"/>
  <c r="CG238"/>
  <c r="CA1202"/>
  <c r="CG1203"/>
  <c r="BZ412"/>
  <c r="CF413"/>
  <c r="CA649"/>
  <c r="CG650"/>
  <c r="CA347"/>
  <c r="CG348"/>
  <c r="BZ373"/>
  <c r="CF374"/>
  <c r="BZ1085"/>
  <c r="CF1086"/>
  <c r="BZ788"/>
  <c r="CF789"/>
  <c r="BZ966"/>
  <c r="CF967"/>
  <c r="BZ494"/>
  <c r="CF495"/>
  <c r="BZ728"/>
  <c r="CF729"/>
  <c r="CA14"/>
  <c r="CG15"/>
  <c r="BZ480"/>
  <c r="CF481"/>
  <c r="CA860"/>
  <c r="CG861"/>
  <c r="CA665"/>
  <c r="CG666"/>
  <c r="BZ1014"/>
  <c r="CF1015"/>
  <c r="CA728"/>
  <c r="CG729"/>
  <c r="BZ734"/>
  <c r="CF735"/>
  <c r="CA734"/>
  <c r="CG735"/>
  <c r="CA1129"/>
  <c r="CG1130"/>
  <c r="CA691"/>
  <c r="CG692"/>
  <c r="CA504"/>
  <c r="CG505"/>
  <c r="BZ1262"/>
  <c r="CF1263"/>
  <c r="BZ353"/>
  <c r="CF354"/>
  <c r="CA1252"/>
  <c r="CG1253"/>
  <c r="BZ897"/>
  <c r="CF898"/>
  <c r="CA1196"/>
  <c r="CG1197"/>
  <c r="CA289"/>
  <c r="CG290"/>
  <c r="CA1052"/>
  <c r="CG1053"/>
  <c r="BZ359"/>
  <c r="CF360"/>
  <c r="BZ776"/>
  <c r="CF777"/>
  <c r="BZ1190"/>
  <c r="CF1191"/>
  <c r="BZ428"/>
  <c r="CF429"/>
  <c r="CA294"/>
  <c r="CG295"/>
  <c r="CA384"/>
  <c r="CG385"/>
  <c r="BZ14"/>
  <c r="CF15"/>
  <c r="CA821"/>
  <c r="CG822"/>
  <c r="BZ665"/>
  <c r="CF666"/>
  <c r="CA251"/>
  <c r="CG252"/>
  <c r="CA724"/>
  <c r="CG725"/>
  <c r="BZ1043"/>
  <c r="CF1044"/>
  <c r="BZ632"/>
  <c r="CF633"/>
  <c r="CA435"/>
  <c r="CG436"/>
  <c r="BZ1126"/>
  <c r="CF1127"/>
  <c r="CA581"/>
  <c r="CG582"/>
  <c r="CA29"/>
  <c r="CG30"/>
  <c r="BZ1249"/>
  <c r="CF1250"/>
  <c r="CA282"/>
  <c r="CG283"/>
  <c r="CA528"/>
  <c r="CG529"/>
  <c r="BZ356"/>
  <c r="CF357"/>
  <c r="CA499"/>
  <c r="CG500"/>
  <c r="CA126"/>
  <c r="CG127"/>
  <c r="CA332"/>
  <c r="CG333"/>
  <c r="CA776"/>
  <c r="CG777"/>
  <c r="BZ475"/>
  <c r="CF476"/>
  <c r="BZ649"/>
  <c r="CF650"/>
  <c r="BZ1209"/>
  <c r="CF1210"/>
  <c r="BZ1129"/>
  <c r="CF1130"/>
  <c r="BZ738"/>
  <c r="CF739"/>
  <c r="BZ387"/>
  <c r="CF388"/>
  <c r="BZ1091"/>
  <c r="CF1092"/>
  <c r="CA1058"/>
  <c r="CG1059"/>
  <c r="BZ1061"/>
  <c r="CF1062"/>
  <c r="BZ1141"/>
  <c r="CF1142"/>
  <c r="CA563"/>
  <c r="CG564"/>
  <c r="BZ313"/>
  <c r="CF314"/>
  <c r="CA350"/>
  <c r="CG351"/>
  <c r="BZ1182"/>
  <c r="CF1183"/>
  <c r="CA379"/>
  <c r="CG380"/>
  <c r="CA187"/>
  <c r="CG189"/>
  <c r="BZ1073"/>
  <c r="CF1074"/>
  <c r="CA48"/>
  <c r="CG49"/>
  <c r="CA1097"/>
  <c r="CG1098"/>
  <c r="CA1236"/>
  <c r="CG1237"/>
  <c r="CA1085"/>
  <c r="CG1086"/>
  <c r="CA1094"/>
  <c r="CG1095"/>
  <c r="BZ1236"/>
  <c r="CF1237"/>
  <c r="CA99"/>
  <c r="CG100"/>
  <c r="CA912"/>
  <c r="CA911" s="1"/>
  <c r="CG913"/>
  <c r="CA1082"/>
  <c r="CG1083"/>
  <c r="BZ573"/>
  <c r="CF574"/>
  <c r="CA637"/>
  <c r="CG638"/>
  <c r="CA183"/>
  <c r="CA182" s="1"/>
  <c r="CG184"/>
  <c r="CA545"/>
  <c r="CG546"/>
  <c r="CA24"/>
  <c r="CG25"/>
  <c r="BZ658"/>
  <c r="CF659"/>
  <c r="BZ1049"/>
  <c r="CF1050"/>
  <c r="CA129"/>
  <c r="CG130"/>
  <c r="BZ528"/>
  <c r="CF529"/>
  <c r="CA176"/>
  <c r="CG177"/>
  <c r="BZ540"/>
  <c r="CF541"/>
  <c r="BZ384"/>
  <c r="CF385"/>
  <c r="CA271"/>
  <c r="CG272"/>
  <c r="BZ435"/>
  <c r="CF436"/>
  <c r="CA904"/>
  <c r="CG905"/>
  <c r="CA1228"/>
  <c r="CG1229"/>
  <c r="CA244"/>
  <c r="CA241" s="1"/>
  <c r="CG245"/>
  <c r="CA1091"/>
  <c r="CG1092"/>
  <c r="BZ1094"/>
  <c r="CF1095"/>
  <c r="BZ1205"/>
  <c r="CF1206"/>
  <c r="CA101"/>
  <c r="CA96" s="1"/>
  <c r="CG102"/>
  <c r="BZ1252"/>
  <c r="CF1253"/>
  <c r="CA447"/>
  <c r="CG448"/>
  <c r="BZ563"/>
  <c r="CF564"/>
  <c r="CA234"/>
  <c r="CG235"/>
  <c r="BZ637"/>
  <c r="CF638"/>
  <c r="BZ1082"/>
  <c r="CF1083"/>
  <c r="CA526"/>
  <c r="CG527"/>
  <c r="BZ568"/>
  <c r="CF569"/>
  <c r="BZ309"/>
  <c r="CF310"/>
  <c r="CA628"/>
  <c r="CG629"/>
  <c r="CA108"/>
  <c r="CG109"/>
  <c r="CA1070"/>
  <c r="CG1071"/>
  <c r="CA165"/>
  <c r="CG166"/>
  <c r="CA359"/>
  <c r="CG360"/>
  <c r="CA969"/>
  <c r="CG970"/>
  <c r="CA1262"/>
  <c r="CG1263"/>
  <c r="BZ1079"/>
  <c r="CF1080"/>
  <c r="CA867"/>
  <c r="CG868"/>
  <c r="CA442"/>
  <c r="CG443"/>
  <c r="CA613"/>
  <c r="CG614"/>
  <c r="CA971"/>
  <c r="CA961"/>
  <c r="BZ580"/>
  <c r="CA394"/>
  <c r="BU240"/>
  <c r="BU239" s="1"/>
  <c r="BN26"/>
  <c r="BN19" s="1"/>
  <c r="BN18" s="1"/>
  <c r="BN17" s="1"/>
  <c r="CA685"/>
  <c r="BZ677"/>
  <c r="BZ544"/>
  <c r="BU264"/>
  <c r="BU263" s="1"/>
  <c r="BZ508"/>
  <c r="CA508"/>
  <c r="BT610"/>
  <c r="BT609" s="1"/>
  <c r="BZ611"/>
  <c r="BT251"/>
  <c r="BT250" s="1"/>
  <c r="BZ252"/>
  <c r="BT299"/>
  <c r="BT298" s="1"/>
  <c r="BT297" s="1"/>
  <c r="BZ300"/>
  <c r="BT236"/>
  <c r="BZ238"/>
  <c r="BT187"/>
  <c r="BZ189"/>
  <c r="BT294"/>
  <c r="BT293" s="1"/>
  <c r="BT292" s="1"/>
  <c r="BT291" s="1"/>
  <c r="BZ295"/>
  <c r="BT168"/>
  <c r="BT167" s="1"/>
  <c r="BZ169"/>
  <c r="BT242"/>
  <c r="BZ243"/>
  <c r="BT31"/>
  <c r="BZ32"/>
  <c r="BT267"/>
  <c r="BT266" s="1"/>
  <c r="BT265" s="1"/>
  <c r="BZ268"/>
  <c r="BT108"/>
  <c r="BT107" s="1"/>
  <c r="BT106" s="1"/>
  <c r="BT105" s="1"/>
  <c r="BT104" s="1"/>
  <c r="BZ109"/>
  <c r="BT129"/>
  <c r="BT128" s="1"/>
  <c r="BZ130"/>
  <c r="BT163"/>
  <c r="BZ164"/>
  <c r="BT311"/>
  <c r="BT308" s="1"/>
  <c r="BT307" s="1"/>
  <c r="BZ312"/>
  <c r="BT101"/>
  <c r="BZ102"/>
  <c r="BT115"/>
  <c r="BT114" s="1"/>
  <c r="BT113" s="1"/>
  <c r="BT112" s="1"/>
  <c r="BZ116"/>
  <c r="BT343"/>
  <c r="BT342" s="1"/>
  <c r="BT341" s="1"/>
  <c r="BZ344"/>
  <c r="BU411"/>
  <c r="BU410" s="1"/>
  <c r="BU405" s="1"/>
  <c r="BU375" s="1"/>
  <c r="BU369" s="1"/>
  <c r="BT1226"/>
  <c r="BT1225" s="1"/>
  <c r="BO672"/>
  <c r="BT33"/>
  <c r="BZ35"/>
  <c r="BT382"/>
  <c r="BU1226"/>
  <c r="BU1225" s="1"/>
  <c r="BU444"/>
  <c r="BU431" s="1"/>
  <c r="BU525"/>
  <c r="BU524" s="1"/>
  <c r="BU523" s="1"/>
  <c r="BU490" s="1"/>
  <c r="BU864"/>
  <c r="BU863" s="1"/>
  <c r="BU610"/>
  <c r="BU609" s="1"/>
  <c r="BU608" s="1"/>
  <c r="BU607" s="1"/>
  <c r="BU553" s="1"/>
  <c r="CA611"/>
  <c r="BT232"/>
  <c r="BZ233"/>
  <c r="BT97"/>
  <c r="BZ98"/>
  <c r="BT282"/>
  <c r="BT281" s="1"/>
  <c r="BT280" s="1"/>
  <c r="BT279" s="1"/>
  <c r="BT278" s="1"/>
  <c r="BZ283"/>
  <c r="BT29"/>
  <c r="BZ30"/>
  <c r="BT271"/>
  <c r="BZ272"/>
  <c r="BT275"/>
  <c r="BZ276"/>
  <c r="BT234"/>
  <c r="BZ235"/>
  <c r="BT178"/>
  <c r="BZ179"/>
  <c r="BT21"/>
  <c r="BT20" s="1"/>
  <c r="BZ22"/>
  <c r="BT27"/>
  <c r="BZ28"/>
  <c r="BT289"/>
  <c r="BT288" s="1"/>
  <c r="BT287" s="1"/>
  <c r="BT286" s="1"/>
  <c r="BZ290"/>
  <c r="BT126"/>
  <c r="BZ127"/>
  <c r="BT99"/>
  <c r="BZ100"/>
  <c r="BT52"/>
  <c r="BZ53"/>
  <c r="BT148"/>
  <c r="BT147" s="1"/>
  <c r="BT146" s="1"/>
  <c r="BT145" s="1"/>
  <c r="BZ149"/>
  <c r="BT24"/>
  <c r="BT23" s="1"/>
  <c r="BZ25"/>
  <c r="BT180"/>
  <c r="BZ181"/>
  <c r="BT154"/>
  <c r="BZ155"/>
  <c r="CA411"/>
  <c r="BU1177"/>
  <c r="BU1176" s="1"/>
  <c r="BU1200"/>
  <c r="BT875"/>
  <c r="BU308"/>
  <c r="BU307" s="1"/>
  <c r="BU296" s="1"/>
  <c r="BU285" s="1"/>
  <c r="BU652"/>
  <c r="BU96"/>
  <c r="BU95" s="1"/>
  <c r="BU94" s="1"/>
  <c r="BU93" s="1"/>
  <c r="BU853"/>
  <c r="BU852" s="1"/>
  <c r="BT954"/>
  <c r="BU935"/>
  <c r="BU934" s="1"/>
  <c r="BU932" s="1"/>
  <c r="BO320"/>
  <c r="BO1175"/>
  <c r="BO1017" s="1"/>
  <c r="BN340"/>
  <c r="BN339" s="1"/>
  <c r="BN338" s="1"/>
  <c r="BT340"/>
  <c r="BT339" s="1"/>
  <c r="BT338" s="1"/>
  <c r="BO174"/>
  <c r="BO158" s="1"/>
  <c r="BO150" s="1"/>
  <c r="BO111" s="1"/>
  <c r="BO7" s="1"/>
  <c r="BB874"/>
  <c r="BB420"/>
  <c r="BC607"/>
  <c r="BB10"/>
  <c r="BB863"/>
  <c r="BC874"/>
  <c r="BC619"/>
  <c r="BC322"/>
  <c r="BC93"/>
  <c r="BB559"/>
  <c r="BC104"/>
  <c r="BC471"/>
  <c r="BC431" s="1"/>
  <c r="BC1265"/>
  <c r="BC1027"/>
  <c r="BB619"/>
  <c r="BB661"/>
  <c r="BC863"/>
  <c r="BC661"/>
  <c r="BB291"/>
  <c r="BC654"/>
  <c r="BC934"/>
  <c r="BB17"/>
  <c r="BB1010"/>
  <c r="BC420"/>
  <c r="BB279"/>
  <c r="BC42"/>
  <c r="BB340"/>
  <c r="BC278"/>
  <c r="BB471"/>
  <c r="BB1020"/>
  <c r="BB1265"/>
  <c r="BC10"/>
  <c r="BC490"/>
  <c r="BC375"/>
  <c r="BB105"/>
  <c r="BC559"/>
  <c r="BC1010"/>
  <c r="BC17"/>
  <c r="BC339"/>
  <c r="BC263"/>
  <c r="BC531"/>
  <c r="BB654"/>
  <c r="BC1020"/>
  <c r="BC285"/>
  <c r="BC852"/>
  <c r="BB852"/>
  <c r="BB94"/>
  <c r="BB112"/>
  <c r="BC764"/>
  <c r="BC900"/>
  <c r="BB286"/>
  <c r="BB145"/>
  <c r="BC1275"/>
  <c r="BC674"/>
  <c r="BB1275"/>
  <c r="BC1175"/>
  <c r="BC1241"/>
  <c r="BC150"/>
  <c r="BH554"/>
  <c r="BH542"/>
  <c r="BH506"/>
  <c r="BH328"/>
  <c r="AV904"/>
  <c r="AV903" s="1"/>
  <c r="AV902" s="1"/>
  <c r="BB905"/>
  <c r="AV908"/>
  <c r="AV907" s="1"/>
  <c r="AV906" s="1"/>
  <c r="BB909"/>
  <c r="AJ911"/>
  <c r="AJ910" s="1"/>
  <c r="AJ901" s="1"/>
  <c r="AJ900" s="1"/>
  <c r="AP246"/>
  <c r="AV247"/>
  <c r="AP731"/>
  <c r="AP730" s="1"/>
  <c r="AP726" s="1"/>
  <c r="AP721" s="1"/>
  <c r="AP720" s="1"/>
  <c r="AV732"/>
  <c r="AP914"/>
  <c r="AV915"/>
  <c r="AP379"/>
  <c r="AP378" s="1"/>
  <c r="AP377" s="1"/>
  <c r="AP376" s="1"/>
  <c r="AV380"/>
  <c r="AP254"/>
  <c r="AP253" s="1"/>
  <c r="AV255"/>
  <c r="AP912"/>
  <c r="AV913"/>
  <c r="AP691"/>
  <c r="AP690" s="1"/>
  <c r="AP689" s="1"/>
  <c r="AV692"/>
  <c r="AJ447"/>
  <c r="AJ446" s="1"/>
  <c r="AJ445" s="1"/>
  <c r="AJ444" s="1"/>
  <c r="AJ431" s="1"/>
  <c r="AP448"/>
  <c r="AJ326"/>
  <c r="AJ325" s="1"/>
  <c r="AJ324" s="1"/>
  <c r="AJ323" s="1"/>
  <c r="AJ322" s="1"/>
  <c r="AP327"/>
  <c r="AJ1287"/>
  <c r="AJ1286" s="1"/>
  <c r="AP1288"/>
  <c r="AJ1245"/>
  <c r="AJ1244" s="1"/>
  <c r="AJ1243" s="1"/>
  <c r="AJ1242" s="1"/>
  <c r="AJ1241" s="1"/>
  <c r="AJ1239" s="1"/>
  <c r="AP1246"/>
  <c r="AD1241"/>
  <c r="AD1239" s="1"/>
  <c r="AD613"/>
  <c r="AD612" s="1"/>
  <c r="AD608" s="1"/>
  <c r="AD607" s="1"/>
  <c r="AD553" s="1"/>
  <c r="AJ614"/>
  <c r="AD398"/>
  <c r="AD397" s="1"/>
  <c r="AD381" s="1"/>
  <c r="AD375" s="1"/>
  <c r="AD369" s="1"/>
  <c r="AD320" s="1"/>
  <c r="AJ399"/>
  <c r="AD1291"/>
  <c r="AD1290" s="1"/>
  <c r="AD1289" s="1"/>
  <c r="AD1285" s="1"/>
  <c r="AD1284" s="1"/>
  <c r="AD1282" s="1"/>
  <c r="AJ1292"/>
  <c r="AE1291"/>
  <c r="AE1290" s="1"/>
  <c r="AE1289" s="1"/>
  <c r="AE1285" s="1"/>
  <c r="AE1284" s="1"/>
  <c r="AE1282" s="1"/>
  <c r="AE1294" s="1"/>
  <c r="AK1292"/>
  <c r="AD48"/>
  <c r="AJ49"/>
  <c r="AD244"/>
  <c r="AD241" s="1"/>
  <c r="AD240" s="1"/>
  <c r="AD239" s="1"/>
  <c r="AJ245"/>
  <c r="AD156"/>
  <c r="AD153" s="1"/>
  <c r="AD152" s="1"/>
  <c r="AD151" s="1"/>
  <c r="AJ157"/>
  <c r="R184"/>
  <c r="L183"/>
  <c r="R186"/>
  <c r="L185"/>
  <c r="G1291"/>
  <c r="G1290" s="1"/>
  <c r="G1289" s="1"/>
  <c r="F953"/>
  <c r="L953" s="1"/>
  <c r="R953" s="1"/>
  <c r="X953" s="1"/>
  <c r="AD953" s="1"/>
  <c r="AJ953" s="1"/>
  <c r="AP953" s="1"/>
  <c r="AV953" s="1"/>
  <c r="BB953" s="1"/>
  <c r="F952"/>
  <c r="L952" s="1"/>
  <c r="F949"/>
  <c r="L949" s="1"/>
  <c r="F946"/>
  <c r="L946" s="1"/>
  <c r="F943"/>
  <c r="L943" s="1"/>
  <c r="R943" s="1"/>
  <c r="X943" s="1"/>
  <c r="AD943" s="1"/>
  <c r="AJ943" s="1"/>
  <c r="AP943" s="1"/>
  <c r="AV943" s="1"/>
  <c r="BB943" s="1"/>
  <c r="F942"/>
  <c r="L942" s="1"/>
  <c r="G776"/>
  <c r="G775" s="1"/>
  <c r="G774" s="1"/>
  <c r="F776"/>
  <c r="F775" s="1"/>
  <c r="F774" s="1"/>
  <c r="F769"/>
  <c r="L769" s="1"/>
  <c r="F1291"/>
  <c r="F1290" s="1"/>
  <c r="F1289" s="1"/>
  <c r="CA308" l="1"/>
  <c r="BU1027"/>
  <c r="BU764"/>
  <c r="CA175"/>
  <c r="CA525"/>
  <c r="BT874"/>
  <c r="CW207"/>
  <c r="CS190"/>
  <c r="CW190" s="1"/>
  <c r="CR1161"/>
  <c r="CV1161" s="1"/>
  <c r="CV1162"/>
  <c r="CR58"/>
  <c r="CV58" s="1"/>
  <c r="CS58"/>
  <c r="CW58" s="1"/>
  <c r="CR190"/>
  <c r="CV190" s="1"/>
  <c r="CL335"/>
  <c r="CL334" s="1"/>
  <c r="CR336"/>
  <c r="CM981"/>
  <c r="CM980" s="1"/>
  <c r="CM979" s="1"/>
  <c r="CS982"/>
  <c r="CM686"/>
  <c r="CM685" s="1"/>
  <c r="CM681" s="1"/>
  <c r="CS687"/>
  <c r="CS686" s="1"/>
  <c r="CS685" s="1"/>
  <c r="CS681" s="1"/>
  <c r="CM246"/>
  <c r="CS247"/>
  <c r="CL545"/>
  <c r="CL544" s="1"/>
  <c r="CL543" s="1"/>
  <c r="CL542" s="1"/>
  <c r="CR546"/>
  <c r="CL678"/>
  <c r="CL677" s="1"/>
  <c r="CL676" s="1"/>
  <c r="CR679"/>
  <c r="CL330"/>
  <c r="CR331"/>
  <c r="CL509"/>
  <c r="CL508" s="1"/>
  <c r="CL507" s="1"/>
  <c r="CL506" s="1"/>
  <c r="CR510"/>
  <c r="CM395"/>
  <c r="CM394" s="1"/>
  <c r="CM393" s="1"/>
  <c r="CS396"/>
  <c r="CL981"/>
  <c r="CL980" s="1"/>
  <c r="CL979" s="1"/>
  <c r="CR982"/>
  <c r="CM509"/>
  <c r="CM508" s="1"/>
  <c r="CM507" s="1"/>
  <c r="CM506" s="1"/>
  <c r="CS510"/>
  <c r="CL557"/>
  <c r="CL556" s="1"/>
  <c r="CL555" s="1"/>
  <c r="CL554" s="1"/>
  <c r="CR558"/>
  <c r="CM962"/>
  <c r="CM961" s="1"/>
  <c r="CS963"/>
  <c r="CM972"/>
  <c r="CM971" s="1"/>
  <c r="CS973"/>
  <c r="CL581"/>
  <c r="CL580" s="1"/>
  <c r="CL576" s="1"/>
  <c r="CL575" s="1"/>
  <c r="CR582"/>
  <c r="CG442"/>
  <c r="CM443"/>
  <c r="CF1079"/>
  <c r="CL1080"/>
  <c r="CG969"/>
  <c r="CM970"/>
  <c r="CG165"/>
  <c r="CM166"/>
  <c r="CG108"/>
  <c r="CM109"/>
  <c r="CF309"/>
  <c r="CL310"/>
  <c r="CG526"/>
  <c r="CM527"/>
  <c r="CF637"/>
  <c r="CL638"/>
  <c r="CF563"/>
  <c r="CL564"/>
  <c r="CF1252"/>
  <c r="CL1253"/>
  <c r="CF1205"/>
  <c r="CL1206"/>
  <c r="CG1091"/>
  <c r="CM1092"/>
  <c r="CG1228"/>
  <c r="CM1229"/>
  <c r="CF435"/>
  <c r="CL436"/>
  <c r="CF384"/>
  <c r="CL385"/>
  <c r="CG176"/>
  <c r="CM177"/>
  <c r="CG129"/>
  <c r="CM130"/>
  <c r="CF658"/>
  <c r="CL659"/>
  <c r="CG545"/>
  <c r="CM546"/>
  <c r="CG637"/>
  <c r="CM638"/>
  <c r="CG1082"/>
  <c r="CM1083"/>
  <c r="CG99"/>
  <c r="CM100"/>
  <c r="CG1094"/>
  <c r="CM1095"/>
  <c r="CG1236"/>
  <c r="CM1237"/>
  <c r="CG48"/>
  <c r="CM49"/>
  <c r="CG187"/>
  <c r="CM189"/>
  <c r="CF1182"/>
  <c r="CL1183"/>
  <c r="CF313"/>
  <c r="CL314"/>
  <c r="CF1141"/>
  <c r="CL1142"/>
  <c r="CG1058"/>
  <c r="CM1059"/>
  <c r="CF387"/>
  <c r="CL388"/>
  <c r="CF1129"/>
  <c r="CL1130"/>
  <c r="CF649"/>
  <c r="CL650"/>
  <c r="CG776"/>
  <c r="CM777"/>
  <c r="CG126"/>
  <c r="CM127"/>
  <c r="CF356"/>
  <c r="CL357"/>
  <c r="CG282"/>
  <c r="CM283"/>
  <c r="CG29"/>
  <c r="CM30"/>
  <c r="CF1126"/>
  <c r="CL1127"/>
  <c r="CF632"/>
  <c r="CL633"/>
  <c r="CG724"/>
  <c r="CM725"/>
  <c r="CF665"/>
  <c r="CL666"/>
  <c r="CF14"/>
  <c r="CL15"/>
  <c r="CG294"/>
  <c r="CM295"/>
  <c r="CF1190"/>
  <c r="CL1191"/>
  <c r="CF359"/>
  <c r="CL360"/>
  <c r="CG289"/>
  <c r="CM290"/>
  <c r="CF897"/>
  <c r="CL898"/>
  <c r="CF353"/>
  <c r="CL354"/>
  <c r="CG504"/>
  <c r="CM505"/>
  <c r="CG1129"/>
  <c r="CM1130"/>
  <c r="CF734"/>
  <c r="CL735"/>
  <c r="CF1014"/>
  <c r="CL1015"/>
  <c r="CG860"/>
  <c r="CM861"/>
  <c r="CG14"/>
  <c r="CM15"/>
  <c r="CF494"/>
  <c r="CL495"/>
  <c r="CF788"/>
  <c r="CL789"/>
  <c r="CF373"/>
  <c r="CL374"/>
  <c r="CG649"/>
  <c r="CM650"/>
  <c r="CG1202"/>
  <c r="CM1203"/>
  <c r="CG540"/>
  <c r="CM541"/>
  <c r="CG1043"/>
  <c r="CM1044"/>
  <c r="CG916"/>
  <c r="CM917"/>
  <c r="CG414"/>
  <c r="CM415"/>
  <c r="CF1040"/>
  <c r="CL1041"/>
  <c r="CG1037"/>
  <c r="CM1038"/>
  <c r="CG1046"/>
  <c r="CM1047"/>
  <c r="CG254"/>
  <c r="CM255"/>
  <c r="CF1179"/>
  <c r="CL1180"/>
  <c r="CG817"/>
  <c r="CM818"/>
  <c r="CG305"/>
  <c r="CM306"/>
  <c r="CG311"/>
  <c r="CM312"/>
  <c r="CG1049"/>
  <c r="CM1050"/>
  <c r="CG1287"/>
  <c r="CM1288"/>
  <c r="CG1249"/>
  <c r="CM1250"/>
  <c r="CG394"/>
  <c r="CF980"/>
  <c r="CF556"/>
  <c r="CG971"/>
  <c r="CA160"/>
  <c r="CF840"/>
  <c r="CL841"/>
  <c r="CF959"/>
  <c r="CL960"/>
  <c r="CG335"/>
  <c r="CM336"/>
  <c r="CF395"/>
  <c r="CL396"/>
  <c r="CG353"/>
  <c r="CM354"/>
  <c r="CG180"/>
  <c r="CM181"/>
  <c r="CF1097"/>
  <c r="CL1098"/>
  <c r="CG882"/>
  <c r="CM883"/>
  <c r="CG1138"/>
  <c r="CM1139"/>
  <c r="CG1079"/>
  <c r="CM1080"/>
  <c r="CG658"/>
  <c r="CM659"/>
  <c r="CF969"/>
  <c r="CL970"/>
  <c r="CG871"/>
  <c r="CM872"/>
  <c r="CG309"/>
  <c r="CM310"/>
  <c r="CF871"/>
  <c r="CL872"/>
  <c r="CF1138"/>
  <c r="CL1139"/>
  <c r="CG788"/>
  <c r="CM789"/>
  <c r="CG813"/>
  <c r="CM814"/>
  <c r="CF878"/>
  <c r="CL879"/>
  <c r="CG914"/>
  <c r="CM915"/>
  <c r="CG1190"/>
  <c r="CM1191"/>
  <c r="CG343"/>
  <c r="CM344"/>
  <c r="CF938"/>
  <c r="CL939"/>
  <c r="CG356"/>
  <c r="CM357"/>
  <c r="CG428"/>
  <c r="CM429"/>
  <c r="CF499"/>
  <c r="CL500"/>
  <c r="CF1196"/>
  <c r="CL1197"/>
  <c r="CG1179"/>
  <c r="CM1180"/>
  <c r="CG1126"/>
  <c r="CM1127"/>
  <c r="CG573"/>
  <c r="CM574"/>
  <c r="CG451"/>
  <c r="CM452"/>
  <c r="CG1135"/>
  <c r="CM1136"/>
  <c r="CG494"/>
  <c r="CM495"/>
  <c r="CG1182"/>
  <c r="CM1183"/>
  <c r="CG1132"/>
  <c r="CM1133"/>
  <c r="CF350"/>
  <c r="CL351"/>
  <c r="CF785"/>
  <c r="CL786"/>
  <c r="CG480"/>
  <c r="CM481"/>
  <c r="CG897"/>
  <c r="CM898"/>
  <c r="CG1055"/>
  <c r="CM1056"/>
  <c r="CF1202"/>
  <c r="CL1203"/>
  <c r="CG154"/>
  <c r="CM155"/>
  <c r="CF628"/>
  <c r="CL629"/>
  <c r="CG398"/>
  <c r="CM399"/>
  <c r="CF977"/>
  <c r="CL978"/>
  <c r="CG772"/>
  <c r="CM773"/>
  <c r="CG948"/>
  <c r="CM949"/>
  <c r="CG1100"/>
  <c r="CM1101"/>
  <c r="CG373"/>
  <c r="CM374"/>
  <c r="CF623"/>
  <c r="CL624"/>
  <c r="CG1031"/>
  <c r="CM1032"/>
  <c r="CF772"/>
  <c r="CL773"/>
  <c r="CF1046"/>
  <c r="CL1047"/>
  <c r="CG185"/>
  <c r="CM186"/>
  <c r="CF1034"/>
  <c r="CL1035"/>
  <c r="CG1064"/>
  <c r="CM1065"/>
  <c r="CG31"/>
  <c r="CM32"/>
  <c r="CF1269"/>
  <c r="CL1270"/>
  <c r="CF1185"/>
  <c r="CL1186"/>
  <c r="CF1228"/>
  <c r="CL1229"/>
  <c r="CG731"/>
  <c r="CM732"/>
  <c r="CG21"/>
  <c r="CM22"/>
  <c r="CF451"/>
  <c r="CL452"/>
  <c r="CG738"/>
  <c r="CM739"/>
  <c r="CF1135"/>
  <c r="CL1136"/>
  <c r="CG408"/>
  <c r="CM409"/>
  <c r="CG475"/>
  <c r="CM476"/>
  <c r="CG424"/>
  <c r="CM425"/>
  <c r="CG124"/>
  <c r="CM125"/>
  <c r="CG1061"/>
  <c r="CM1062"/>
  <c r="CG1073"/>
  <c r="CM1074"/>
  <c r="CF1103"/>
  <c r="CL1104"/>
  <c r="CG768"/>
  <c r="CM769"/>
  <c r="CF439"/>
  <c r="CL440"/>
  <c r="CG781"/>
  <c r="CM782"/>
  <c r="CF867"/>
  <c r="CL868"/>
  <c r="CG163"/>
  <c r="CM164"/>
  <c r="CF508"/>
  <c r="CG980"/>
  <c r="CF677"/>
  <c r="CG613"/>
  <c r="CM614"/>
  <c r="CG867"/>
  <c r="CM868"/>
  <c r="CG1262"/>
  <c r="CM1263"/>
  <c r="CG359"/>
  <c r="CM360"/>
  <c r="CG1070"/>
  <c r="CM1071"/>
  <c r="CG628"/>
  <c r="CM629"/>
  <c r="CF568"/>
  <c r="CL569"/>
  <c r="CF1082"/>
  <c r="CL1083"/>
  <c r="CG234"/>
  <c r="CM235"/>
  <c r="CG447"/>
  <c r="CM448"/>
  <c r="CG101"/>
  <c r="CM102"/>
  <c r="CF1094"/>
  <c r="CL1095"/>
  <c r="CG244"/>
  <c r="CM245"/>
  <c r="CG904"/>
  <c r="CM905"/>
  <c r="CG271"/>
  <c r="CM272"/>
  <c r="CF540"/>
  <c r="CL541"/>
  <c r="CF528"/>
  <c r="CL529"/>
  <c r="CF1049"/>
  <c r="CL1050"/>
  <c r="CG24"/>
  <c r="CM25"/>
  <c r="CG183"/>
  <c r="CM184"/>
  <c r="CF573"/>
  <c r="CL574"/>
  <c r="CG912"/>
  <c r="CM913"/>
  <c r="CF1236"/>
  <c r="CL1237"/>
  <c r="CG1085"/>
  <c r="CM1086"/>
  <c r="CG1097"/>
  <c r="CM1098"/>
  <c r="CF1073"/>
  <c r="CL1074"/>
  <c r="CG379"/>
  <c r="CM380"/>
  <c r="CG350"/>
  <c r="CM351"/>
  <c r="CG563"/>
  <c r="CM564"/>
  <c r="CF1061"/>
  <c r="CL1062"/>
  <c r="CF1091"/>
  <c r="CL1092"/>
  <c r="CF738"/>
  <c r="CL739"/>
  <c r="CF1209"/>
  <c r="CL1210"/>
  <c r="CF475"/>
  <c r="CL476"/>
  <c r="CG332"/>
  <c r="CM333"/>
  <c r="CG499"/>
  <c r="CM500"/>
  <c r="CG528"/>
  <c r="CM529"/>
  <c r="CF1249"/>
  <c r="CL1250"/>
  <c r="CG581"/>
  <c r="CM582"/>
  <c r="CG435"/>
  <c r="CM436"/>
  <c r="CF1043"/>
  <c r="CL1044"/>
  <c r="CG251"/>
  <c r="CM252"/>
  <c r="CG821"/>
  <c r="CM822"/>
  <c r="CG384"/>
  <c r="CM385"/>
  <c r="CF428"/>
  <c r="CL429"/>
  <c r="CF776"/>
  <c r="CL777"/>
  <c r="CG1052"/>
  <c r="CM1053"/>
  <c r="CG1196"/>
  <c r="CM1197"/>
  <c r="CG1252"/>
  <c r="CM1253"/>
  <c r="CF1262"/>
  <c r="CL1263"/>
  <c r="CG691"/>
  <c r="CM692"/>
  <c r="CG734"/>
  <c r="CM735"/>
  <c r="CG728"/>
  <c r="CM729"/>
  <c r="CG665"/>
  <c r="CM666"/>
  <c r="CF480"/>
  <c r="CL481"/>
  <c r="CF728"/>
  <c r="CL729"/>
  <c r="CF966"/>
  <c r="CL967"/>
  <c r="CF1085"/>
  <c r="CL1086"/>
  <c r="CG347"/>
  <c r="CM348"/>
  <c r="CF412"/>
  <c r="CL413"/>
  <c r="CG236"/>
  <c r="CM238"/>
  <c r="CG938"/>
  <c r="CM939"/>
  <c r="CG557"/>
  <c r="CM558"/>
  <c r="CF821"/>
  <c r="CL822"/>
  <c r="CG33"/>
  <c r="CM35"/>
  <c r="CG1231"/>
  <c r="CM1232"/>
  <c r="CG46"/>
  <c r="CM47"/>
  <c r="CG535"/>
  <c r="CM536"/>
  <c r="CF535"/>
  <c r="CL536"/>
  <c r="CG1067"/>
  <c r="CM1068"/>
  <c r="CF1058"/>
  <c r="CL1059"/>
  <c r="CF1132"/>
  <c r="CL1133"/>
  <c r="CG1103"/>
  <c r="CM1104"/>
  <c r="CG232"/>
  <c r="CG231" s="1"/>
  <c r="CM233"/>
  <c r="CG267"/>
  <c r="CM268"/>
  <c r="CG894"/>
  <c r="CM895"/>
  <c r="CF580"/>
  <c r="CG508"/>
  <c r="CG961"/>
  <c r="CA270"/>
  <c r="CA269" s="1"/>
  <c r="CG1279"/>
  <c r="CM1280"/>
  <c r="CG1209"/>
  <c r="CM1210"/>
  <c r="CG632"/>
  <c r="CM633"/>
  <c r="CG959"/>
  <c r="CM960"/>
  <c r="CG856"/>
  <c r="CM857"/>
  <c r="CG97"/>
  <c r="CG96" s="1"/>
  <c r="CM98"/>
  <c r="CG1245"/>
  <c r="CM1246"/>
  <c r="CG242"/>
  <c r="CG241" s="1"/>
  <c r="CM243"/>
  <c r="CG156"/>
  <c r="CM157"/>
  <c r="CG966"/>
  <c r="CM967"/>
  <c r="CF894"/>
  <c r="CL895"/>
  <c r="CG275"/>
  <c r="CM276"/>
  <c r="CF916"/>
  <c r="CL917"/>
  <c r="CG1088"/>
  <c r="CM1089"/>
  <c r="CF1076"/>
  <c r="CL1077"/>
  <c r="CG1115"/>
  <c r="CM1116"/>
  <c r="CF1088"/>
  <c r="CL1089"/>
  <c r="CG1198"/>
  <c r="CM1199"/>
  <c r="CG1269"/>
  <c r="CM1270"/>
  <c r="CG1014"/>
  <c r="CM1015"/>
  <c r="CG485"/>
  <c r="CM486"/>
  <c r="CF1067"/>
  <c r="CL1068"/>
  <c r="CG52"/>
  <c r="CM53"/>
  <c r="CF856"/>
  <c r="CL857"/>
  <c r="CF424"/>
  <c r="CL425"/>
  <c r="CG161"/>
  <c r="CG160" s="1"/>
  <c r="CM162"/>
  <c r="CF1064"/>
  <c r="CL1065"/>
  <c r="CF792"/>
  <c r="CL793"/>
  <c r="CG326"/>
  <c r="CM327"/>
  <c r="CG273"/>
  <c r="CM274"/>
  <c r="CF485"/>
  <c r="CL486"/>
  <c r="CG1205"/>
  <c r="CM1206"/>
  <c r="CG945"/>
  <c r="CM946"/>
  <c r="CF1052"/>
  <c r="CL1053"/>
  <c r="CG977"/>
  <c r="CM978"/>
  <c r="CG1185"/>
  <c r="CM1186"/>
  <c r="CF414"/>
  <c r="CL415"/>
  <c r="CG840"/>
  <c r="CM841"/>
  <c r="CG178"/>
  <c r="CM179"/>
  <c r="CG1076"/>
  <c r="CM1077"/>
  <c r="CG1034"/>
  <c r="CM1035"/>
  <c r="CG387"/>
  <c r="CM388"/>
  <c r="CG1040"/>
  <c r="CM1041"/>
  <c r="CG550"/>
  <c r="CM551"/>
  <c r="CF504"/>
  <c r="CL505"/>
  <c r="CF860"/>
  <c r="CL861"/>
  <c r="CG785"/>
  <c r="CM786"/>
  <c r="CG792"/>
  <c r="CM793"/>
  <c r="CF1231"/>
  <c r="CL1232"/>
  <c r="CG412"/>
  <c r="CM413"/>
  <c r="CF1055"/>
  <c r="CL1056"/>
  <c r="CG115"/>
  <c r="CM116"/>
  <c r="CG148"/>
  <c r="CM149"/>
  <c r="CG439"/>
  <c r="CM440"/>
  <c r="CF442"/>
  <c r="CL443"/>
  <c r="CG313"/>
  <c r="CM314"/>
  <c r="CF1115"/>
  <c r="CL1116"/>
  <c r="CF347"/>
  <c r="CL348"/>
  <c r="CG299"/>
  <c r="CM300"/>
  <c r="CF408"/>
  <c r="CL409"/>
  <c r="CF1279"/>
  <c r="CL1280"/>
  <c r="CF882"/>
  <c r="CL883"/>
  <c r="CG908"/>
  <c r="CM909"/>
  <c r="CF724"/>
  <c r="CL725"/>
  <c r="CG27"/>
  <c r="CM28"/>
  <c r="CS28" s="1"/>
  <c r="CF1070"/>
  <c r="CL1071"/>
  <c r="CG568"/>
  <c r="CM569"/>
  <c r="CG168"/>
  <c r="CM169"/>
  <c r="CG623"/>
  <c r="CM624"/>
  <c r="CG878"/>
  <c r="CM879"/>
  <c r="CG1141"/>
  <c r="CM1142"/>
  <c r="CG330"/>
  <c r="CG329" s="1"/>
  <c r="CM331"/>
  <c r="CG120"/>
  <c r="CM121"/>
  <c r="CF332"/>
  <c r="CL333"/>
  <c r="CF334"/>
  <c r="CG685"/>
  <c r="CF544"/>
  <c r="CG1024"/>
  <c r="CM1025"/>
  <c r="CF1024"/>
  <c r="CL1025"/>
  <c r="CF1123"/>
  <c r="CL1124"/>
  <c r="CG1123"/>
  <c r="CM1124"/>
  <c r="BU261"/>
  <c r="BU672"/>
  <c r="BU1187"/>
  <c r="BU1175" s="1"/>
  <c r="BU1017" s="1"/>
  <c r="BT26"/>
  <c r="BT19" s="1"/>
  <c r="BT18" s="1"/>
  <c r="BT17" s="1"/>
  <c r="BU111"/>
  <c r="BU7" s="1"/>
  <c r="BU320"/>
  <c r="CA410"/>
  <c r="BZ180"/>
  <c r="CF181"/>
  <c r="BZ33"/>
  <c r="CF35"/>
  <c r="CA910"/>
  <c r="BZ676"/>
  <c r="CA393"/>
  <c r="CA441"/>
  <c r="CA968"/>
  <c r="CA107"/>
  <c r="BZ562"/>
  <c r="BZ1204"/>
  <c r="CA1227"/>
  <c r="BZ383"/>
  <c r="CA128"/>
  <c r="CA544"/>
  <c r="CA1081"/>
  <c r="CA1093"/>
  <c r="BZ1181"/>
  <c r="BZ1140"/>
  <c r="BZ386"/>
  <c r="BZ648"/>
  <c r="CA281"/>
  <c r="BZ1125"/>
  <c r="CA723"/>
  <c r="BZ13"/>
  <c r="BZ1189"/>
  <c r="CA288"/>
  <c r="BZ352"/>
  <c r="CA1128"/>
  <c r="BZ1013"/>
  <c r="CA13"/>
  <c r="BZ787"/>
  <c r="CA648"/>
  <c r="CA539"/>
  <c r="BZ1039"/>
  <c r="CA1045"/>
  <c r="BZ1178"/>
  <c r="CA304"/>
  <c r="CA1048"/>
  <c r="CA1286"/>
  <c r="BZ979"/>
  <c r="BZ839"/>
  <c r="CA334"/>
  <c r="CA352"/>
  <c r="BZ1096"/>
  <c r="CA1137"/>
  <c r="CA657"/>
  <c r="CA870"/>
  <c r="BZ870"/>
  <c r="CA787"/>
  <c r="BZ877"/>
  <c r="CA1189"/>
  <c r="BZ937"/>
  <c r="CA427"/>
  <c r="CA1125"/>
  <c r="CA450"/>
  <c r="CA493"/>
  <c r="CA1131"/>
  <c r="BZ784"/>
  <c r="CA896"/>
  <c r="BZ1201"/>
  <c r="BZ627"/>
  <c r="BZ976"/>
  <c r="CA947"/>
  <c r="CA372"/>
  <c r="CA1030"/>
  <c r="BZ1045"/>
  <c r="BZ1033"/>
  <c r="BZ1184"/>
  <c r="CA730"/>
  <c r="BZ450"/>
  <c r="BZ1134"/>
  <c r="CA474"/>
  <c r="CA123"/>
  <c r="CA1072"/>
  <c r="CA767"/>
  <c r="CA780"/>
  <c r="CG153"/>
  <c r="BZ24"/>
  <c r="CF25"/>
  <c r="BZ52"/>
  <c r="CF53"/>
  <c r="BZ126"/>
  <c r="CF127"/>
  <c r="BZ27"/>
  <c r="CF28"/>
  <c r="BZ178"/>
  <c r="CF179"/>
  <c r="BZ275"/>
  <c r="CF276"/>
  <c r="BZ29"/>
  <c r="CF30"/>
  <c r="BZ97"/>
  <c r="CF98"/>
  <c r="CA610"/>
  <c r="CG611"/>
  <c r="CA524"/>
  <c r="BZ343"/>
  <c r="CF344"/>
  <c r="BZ101"/>
  <c r="CF102"/>
  <c r="BZ163"/>
  <c r="CF164"/>
  <c r="BZ108"/>
  <c r="CF109"/>
  <c r="BZ31"/>
  <c r="CF32"/>
  <c r="BZ168"/>
  <c r="CF169"/>
  <c r="BZ187"/>
  <c r="CF189"/>
  <c r="BZ299"/>
  <c r="CF300"/>
  <c r="BZ610"/>
  <c r="CF611"/>
  <c r="CA866"/>
  <c r="CA358"/>
  <c r="CA627"/>
  <c r="BZ1081"/>
  <c r="CA446"/>
  <c r="BZ1093"/>
  <c r="CA903"/>
  <c r="BZ539"/>
  <c r="BZ1048"/>
  <c r="CA1084"/>
  <c r="BZ1072"/>
  <c r="CA349"/>
  <c r="BZ1060"/>
  <c r="BZ737"/>
  <c r="BZ474"/>
  <c r="CA498"/>
  <c r="BZ1248"/>
  <c r="CA434"/>
  <c r="CA250"/>
  <c r="CA383"/>
  <c r="BZ775"/>
  <c r="CA1195"/>
  <c r="BZ1261"/>
  <c r="CA733"/>
  <c r="CA664"/>
  <c r="BZ727"/>
  <c r="BZ1084"/>
  <c r="BZ411"/>
  <c r="CA937"/>
  <c r="BZ820"/>
  <c r="CA1230"/>
  <c r="CA534"/>
  <c r="CA1066"/>
  <c r="BZ1131"/>
  <c r="CA231"/>
  <c r="CA893"/>
  <c r="CA1278"/>
  <c r="CA631"/>
  <c r="CA855"/>
  <c r="CA1244"/>
  <c r="BZ893"/>
  <c r="BZ1075"/>
  <c r="BZ1087"/>
  <c r="CA1268"/>
  <c r="CA484"/>
  <c r="BZ423"/>
  <c r="CA1023"/>
  <c r="BZ791"/>
  <c r="CA1204"/>
  <c r="BZ1051"/>
  <c r="CA1184"/>
  <c r="CA839"/>
  <c r="CA1075"/>
  <c r="CA386"/>
  <c r="BZ1122"/>
  <c r="BZ503"/>
  <c r="CA784"/>
  <c r="BZ1230"/>
  <c r="BZ1054"/>
  <c r="CA147"/>
  <c r="BZ441"/>
  <c r="BZ1023"/>
  <c r="BZ346"/>
  <c r="BZ407"/>
  <c r="BZ881"/>
  <c r="BZ723"/>
  <c r="BZ1069"/>
  <c r="CA167"/>
  <c r="CA877"/>
  <c r="CA329"/>
  <c r="BZ329"/>
  <c r="CG45"/>
  <c r="CG411"/>
  <c r="BZ154"/>
  <c r="CF155"/>
  <c r="CA95"/>
  <c r="BZ543"/>
  <c r="CA681"/>
  <c r="BZ576"/>
  <c r="BZ1078"/>
  <c r="BZ636"/>
  <c r="BZ1251"/>
  <c r="CA1090"/>
  <c r="BZ434"/>
  <c r="BZ657"/>
  <c r="CA636"/>
  <c r="CA1235"/>
  <c r="CA1057"/>
  <c r="BZ1128"/>
  <c r="CA775"/>
  <c r="BZ355"/>
  <c r="BZ631"/>
  <c r="BZ664"/>
  <c r="CA293"/>
  <c r="BZ358"/>
  <c r="BZ896"/>
  <c r="CA503"/>
  <c r="BZ733"/>
  <c r="CA859"/>
  <c r="BZ493"/>
  <c r="BZ372"/>
  <c r="CA1201"/>
  <c r="CA1042"/>
  <c r="CA1036"/>
  <c r="CA253"/>
  <c r="CA816"/>
  <c r="CA1122"/>
  <c r="CA1248"/>
  <c r="BZ555"/>
  <c r="BZ958"/>
  <c r="BZ394"/>
  <c r="CA881"/>
  <c r="CA1078"/>
  <c r="BZ968"/>
  <c r="BZ1137"/>
  <c r="CA812"/>
  <c r="CA342"/>
  <c r="CA355"/>
  <c r="BZ498"/>
  <c r="CA1178"/>
  <c r="CA572"/>
  <c r="CA1134"/>
  <c r="CA1181"/>
  <c r="BZ349"/>
  <c r="CA479"/>
  <c r="CA1054"/>
  <c r="CA153"/>
  <c r="CA397"/>
  <c r="CA771"/>
  <c r="CA1099"/>
  <c r="BZ622"/>
  <c r="BZ771"/>
  <c r="CA1063"/>
  <c r="BZ1268"/>
  <c r="BZ1227"/>
  <c r="CA20"/>
  <c r="CA737"/>
  <c r="CA407"/>
  <c r="CA423"/>
  <c r="CA1060"/>
  <c r="BZ1102"/>
  <c r="BZ438"/>
  <c r="BZ866"/>
  <c r="CG123"/>
  <c r="CA307"/>
  <c r="BZ148"/>
  <c r="CF149"/>
  <c r="BZ99"/>
  <c r="CF100"/>
  <c r="BZ289"/>
  <c r="CF290"/>
  <c r="BZ21"/>
  <c r="CF22"/>
  <c r="BZ234"/>
  <c r="CF235"/>
  <c r="BZ271"/>
  <c r="CF272"/>
  <c r="BZ282"/>
  <c r="CF283"/>
  <c r="BZ232"/>
  <c r="CF233"/>
  <c r="BZ115"/>
  <c r="CF116"/>
  <c r="BZ311"/>
  <c r="CF312"/>
  <c r="BZ129"/>
  <c r="CF130"/>
  <c r="BZ267"/>
  <c r="CF268"/>
  <c r="BZ242"/>
  <c r="CF243"/>
  <c r="BZ294"/>
  <c r="CF295"/>
  <c r="BZ236"/>
  <c r="CF238"/>
  <c r="BZ251"/>
  <c r="CF252"/>
  <c r="CA612"/>
  <c r="CA1261"/>
  <c r="CA1069"/>
  <c r="BZ567"/>
  <c r="CA23"/>
  <c r="BZ572"/>
  <c r="BZ1235"/>
  <c r="CA1096"/>
  <c r="CA378"/>
  <c r="CA562"/>
  <c r="BZ1090"/>
  <c r="BZ1208"/>
  <c r="CA580"/>
  <c r="BZ1042"/>
  <c r="CA820"/>
  <c r="BZ427"/>
  <c r="CA1051"/>
  <c r="CA1251"/>
  <c r="CA690"/>
  <c r="CA727"/>
  <c r="BZ479"/>
  <c r="BZ965"/>
  <c r="CA346"/>
  <c r="CA556"/>
  <c r="CA45"/>
  <c r="BZ534"/>
  <c r="BZ1057"/>
  <c r="CA1102"/>
  <c r="CA266"/>
  <c r="CA979"/>
  <c r="CA1208"/>
  <c r="CA958"/>
  <c r="CA965"/>
  <c r="CA1087"/>
  <c r="CA1114"/>
  <c r="CA1013"/>
  <c r="BZ1066"/>
  <c r="BZ855"/>
  <c r="BZ1063"/>
  <c r="CA325"/>
  <c r="BZ484"/>
  <c r="CA944"/>
  <c r="CA976"/>
  <c r="CA1033"/>
  <c r="CA1039"/>
  <c r="CA549"/>
  <c r="BZ859"/>
  <c r="CA791"/>
  <c r="CA114"/>
  <c r="CA438"/>
  <c r="BZ1114"/>
  <c r="CA298"/>
  <c r="BZ1278"/>
  <c r="CA907"/>
  <c r="CA26"/>
  <c r="CA567"/>
  <c r="CA622"/>
  <c r="CA1140"/>
  <c r="CA119"/>
  <c r="BZ507"/>
  <c r="CA507"/>
  <c r="BU488"/>
  <c r="BT231"/>
  <c r="BT230" s="1"/>
  <c r="BT229" s="1"/>
  <c r="BT96"/>
  <c r="BT95" s="1"/>
  <c r="BT94" s="1"/>
  <c r="BT93" s="1"/>
  <c r="CA174"/>
  <c r="BC553"/>
  <c r="BC111"/>
  <c r="BC672"/>
  <c r="BH943"/>
  <c r="BN943" s="1"/>
  <c r="BT943" s="1"/>
  <c r="BZ943" s="1"/>
  <c r="BH953"/>
  <c r="BN953" s="1"/>
  <c r="BT953" s="1"/>
  <c r="BZ953" s="1"/>
  <c r="BB278"/>
  <c r="BC652"/>
  <c r="BB652"/>
  <c r="BB9"/>
  <c r="BC1239"/>
  <c r="BB1274"/>
  <c r="BC1274"/>
  <c r="BB93"/>
  <c r="BC261"/>
  <c r="BB339"/>
  <c r="BC369"/>
  <c r="BC9"/>
  <c r="BB1019"/>
  <c r="BC41"/>
  <c r="BC932"/>
  <c r="BC1019"/>
  <c r="BC338"/>
  <c r="BB104"/>
  <c r="BB904"/>
  <c r="BH905"/>
  <c r="BB908"/>
  <c r="BH909"/>
  <c r="AV912"/>
  <c r="BB913"/>
  <c r="AV379"/>
  <c r="AV378" s="1"/>
  <c r="AV377" s="1"/>
  <c r="AV376" s="1"/>
  <c r="BB380"/>
  <c r="AV731"/>
  <c r="AV730" s="1"/>
  <c r="AV726" s="1"/>
  <c r="AV721" s="1"/>
  <c r="AV720" s="1"/>
  <c r="BB732"/>
  <c r="AV691"/>
  <c r="AV690" s="1"/>
  <c r="AV689" s="1"/>
  <c r="BB692"/>
  <c r="AV254"/>
  <c r="AV253" s="1"/>
  <c r="BB255"/>
  <c r="AV914"/>
  <c r="BB915"/>
  <c r="AV246"/>
  <c r="BB247"/>
  <c r="AP911"/>
  <c r="AP910" s="1"/>
  <c r="AP901" s="1"/>
  <c r="AP900" s="1"/>
  <c r="AP1287"/>
  <c r="AP1286" s="1"/>
  <c r="AV1288"/>
  <c r="AP447"/>
  <c r="AP446" s="1"/>
  <c r="AP445" s="1"/>
  <c r="AP444" s="1"/>
  <c r="AP431" s="1"/>
  <c r="AV448"/>
  <c r="AP1245"/>
  <c r="AP1244" s="1"/>
  <c r="AP1243" s="1"/>
  <c r="AP1242" s="1"/>
  <c r="AP1241" s="1"/>
  <c r="AP1239" s="1"/>
  <c r="AV1246"/>
  <c r="AP326"/>
  <c r="AP325" s="1"/>
  <c r="AP324" s="1"/>
  <c r="AP323" s="1"/>
  <c r="AP322" s="1"/>
  <c r="AV327"/>
  <c r="AJ244"/>
  <c r="AJ241" s="1"/>
  <c r="AJ240" s="1"/>
  <c r="AJ239" s="1"/>
  <c r="AP245"/>
  <c r="AJ398"/>
  <c r="AJ397" s="1"/>
  <c r="AJ381" s="1"/>
  <c r="AJ375" s="1"/>
  <c r="AJ369" s="1"/>
  <c r="AJ320" s="1"/>
  <c r="AP399"/>
  <c r="AK1291"/>
  <c r="AK1290" s="1"/>
  <c r="AK1289" s="1"/>
  <c r="AK1285" s="1"/>
  <c r="AK1284" s="1"/>
  <c r="AK1282" s="1"/>
  <c r="AK1294" s="1"/>
  <c r="AQ1292"/>
  <c r="AJ156"/>
  <c r="AJ153" s="1"/>
  <c r="AJ152" s="1"/>
  <c r="AJ151" s="1"/>
  <c r="AP157"/>
  <c r="AJ48"/>
  <c r="AP49"/>
  <c r="AJ1291"/>
  <c r="AJ1290" s="1"/>
  <c r="AJ1289" s="1"/>
  <c r="AJ1285" s="1"/>
  <c r="AJ1284" s="1"/>
  <c r="AJ1282" s="1"/>
  <c r="AP1292"/>
  <c r="AJ613"/>
  <c r="AJ612" s="1"/>
  <c r="AJ608" s="1"/>
  <c r="AJ607" s="1"/>
  <c r="AJ553" s="1"/>
  <c r="AP614"/>
  <c r="L182"/>
  <c r="R183"/>
  <c r="X184"/>
  <c r="R185"/>
  <c r="X186"/>
  <c r="R946"/>
  <c r="L945"/>
  <c r="L944" s="1"/>
  <c r="R769"/>
  <c r="L768"/>
  <c r="L767" s="1"/>
  <c r="L766" s="1"/>
  <c r="L765" s="1"/>
  <c r="R942"/>
  <c r="L941"/>
  <c r="L940" s="1"/>
  <c r="R952"/>
  <c r="L951"/>
  <c r="L950" s="1"/>
  <c r="R949"/>
  <c r="L948"/>
  <c r="L947" s="1"/>
  <c r="G792"/>
  <c r="G791" s="1"/>
  <c r="G790" s="1"/>
  <c r="F792"/>
  <c r="F791" s="1"/>
  <c r="F790" s="1"/>
  <c r="F782"/>
  <c r="L782" s="1"/>
  <c r="G821"/>
  <c r="G820" s="1"/>
  <c r="G819" s="1"/>
  <c r="F821"/>
  <c r="F820" s="1"/>
  <c r="F819" s="1"/>
  <c r="F814"/>
  <c r="L814" s="1"/>
  <c r="F1199"/>
  <c r="L1199" s="1"/>
  <c r="F1101"/>
  <c r="L1101" s="1"/>
  <c r="F1038"/>
  <c r="L1038" s="1"/>
  <c r="F1032"/>
  <c r="L1032" s="1"/>
  <c r="F121"/>
  <c r="L121" s="1"/>
  <c r="F818"/>
  <c r="L818" s="1"/>
  <c r="F688"/>
  <c r="L688" s="1"/>
  <c r="R688" s="1"/>
  <c r="X688" s="1"/>
  <c r="AD688" s="1"/>
  <c r="AJ688" s="1"/>
  <c r="AP688" s="1"/>
  <c r="AV688" s="1"/>
  <c r="BB688" s="1"/>
  <c r="F687"/>
  <c r="L687" s="1"/>
  <c r="F125"/>
  <c r="L125" s="1"/>
  <c r="F177"/>
  <c r="L177" s="1"/>
  <c r="F274"/>
  <c r="L274" s="1"/>
  <c r="F306"/>
  <c r="L306" s="1"/>
  <c r="F1179"/>
  <c r="F1182"/>
  <c r="F236"/>
  <c r="F156"/>
  <c r="CF411" l="1"/>
  <c r="CG26"/>
  <c r="CG182"/>
  <c r="CG911"/>
  <c r="CG910" s="1"/>
  <c r="CG308"/>
  <c r="CS27"/>
  <c r="CS972"/>
  <c r="CR557"/>
  <c r="CV558"/>
  <c r="CR981"/>
  <c r="CV982"/>
  <c r="CR509"/>
  <c r="CV510"/>
  <c r="CR678"/>
  <c r="CR677" s="1"/>
  <c r="CR676" s="1"/>
  <c r="CV679"/>
  <c r="CS246"/>
  <c r="CS981"/>
  <c r="CW982"/>
  <c r="CR581"/>
  <c r="CV582"/>
  <c r="CS962"/>
  <c r="CS509"/>
  <c r="CS395"/>
  <c r="CW396"/>
  <c r="CR330"/>
  <c r="CV330" s="1"/>
  <c r="CV331"/>
  <c r="CR545"/>
  <c r="CV546"/>
  <c r="CR335"/>
  <c r="CV336"/>
  <c r="CM1123"/>
  <c r="CM1122" s="1"/>
  <c r="CL1024"/>
  <c r="CL1023" s="1"/>
  <c r="CL1022" s="1"/>
  <c r="CL1021" s="1"/>
  <c r="CL1020" s="1"/>
  <c r="CL1019" s="1"/>
  <c r="CR1025"/>
  <c r="CL867"/>
  <c r="CL866" s="1"/>
  <c r="CL865" s="1"/>
  <c r="CR868"/>
  <c r="CL439"/>
  <c r="CL438" s="1"/>
  <c r="CR440"/>
  <c r="CL1103"/>
  <c r="CL1102" s="1"/>
  <c r="CR1104"/>
  <c r="CM1061"/>
  <c r="CM1060" s="1"/>
  <c r="CS1062"/>
  <c r="CM424"/>
  <c r="CM423" s="1"/>
  <c r="CM422" s="1"/>
  <c r="CS425"/>
  <c r="CM408"/>
  <c r="CM407" s="1"/>
  <c r="CM406" s="1"/>
  <c r="CS409"/>
  <c r="CM738"/>
  <c r="CM737" s="1"/>
  <c r="CM736" s="1"/>
  <c r="CS739"/>
  <c r="CM21"/>
  <c r="CM20" s="1"/>
  <c r="CS22"/>
  <c r="CL1228"/>
  <c r="CL1227" s="1"/>
  <c r="CR1229"/>
  <c r="CL1269"/>
  <c r="CL1268" s="1"/>
  <c r="CL1267" s="1"/>
  <c r="CL1266" s="1"/>
  <c r="CL1265" s="1"/>
  <c r="CR1270"/>
  <c r="CM1064"/>
  <c r="CM1063" s="1"/>
  <c r="CS1065"/>
  <c r="CM185"/>
  <c r="CS186"/>
  <c r="CL772"/>
  <c r="CL771" s="1"/>
  <c r="CL770" s="1"/>
  <c r="CR773"/>
  <c r="CL623"/>
  <c r="CL622" s="1"/>
  <c r="CL621" s="1"/>
  <c r="CL620" s="1"/>
  <c r="CR624"/>
  <c r="CM1100"/>
  <c r="CM1099" s="1"/>
  <c r="CS1101"/>
  <c r="CM772"/>
  <c r="CM771" s="1"/>
  <c r="CM770" s="1"/>
  <c r="CS773"/>
  <c r="CM398"/>
  <c r="CM397" s="1"/>
  <c r="CS399"/>
  <c r="CM154"/>
  <c r="CS155"/>
  <c r="CM1055"/>
  <c r="CM1054" s="1"/>
  <c r="CS1056"/>
  <c r="CM480"/>
  <c r="CM479" s="1"/>
  <c r="CM478" s="1"/>
  <c r="CM477" s="1"/>
  <c r="CS481"/>
  <c r="CL350"/>
  <c r="CL349" s="1"/>
  <c r="CR351"/>
  <c r="CM1182"/>
  <c r="CM1181" s="1"/>
  <c r="CS1183"/>
  <c r="CM1135"/>
  <c r="CM1134" s="1"/>
  <c r="CS1136"/>
  <c r="CM573"/>
  <c r="CM572" s="1"/>
  <c r="CM571" s="1"/>
  <c r="CM570" s="1"/>
  <c r="CS574"/>
  <c r="CM1179"/>
  <c r="CM1178" s="1"/>
  <c r="CS1180"/>
  <c r="CL499"/>
  <c r="CL498" s="1"/>
  <c r="CL497" s="1"/>
  <c r="CL496" s="1"/>
  <c r="CR500"/>
  <c r="CM356"/>
  <c r="CM355" s="1"/>
  <c r="CS357"/>
  <c r="CM343"/>
  <c r="CM342" s="1"/>
  <c r="CM341" s="1"/>
  <c r="CS344"/>
  <c r="CM914"/>
  <c r="CS915"/>
  <c r="CM813"/>
  <c r="CM812" s="1"/>
  <c r="CM811" s="1"/>
  <c r="CS814"/>
  <c r="CL1138"/>
  <c r="CL1137" s="1"/>
  <c r="CR1139"/>
  <c r="CM309"/>
  <c r="CS310"/>
  <c r="CL969"/>
  <c r="CL968" s="1"/>
  <c r="CR970"/>
  <c r="CM1079"/>
  <c r="CM1078" s="1"/>
  <c r="CS1080"/>
  <c r="CM882"/>
  <c r="CM881" s="1"/>
  <c r="CM880" s="1"/>
  <c r="CS883"/>
  <c r="CM180"/>
  <c r="CS181"/>
  <c r="CL395"/>
  <c r="CL394" s="1"/>
  <c r="CL393" s="1"/>
  <c r="CR396"/>
  <c r="CL959"/>
  <c r="CL958" s="1"/>
  <c r="CR960"/>
  <c r="CL332"/>
  <c r="CL329" s="1"/>
  <c r="CL328" s="1"/>
  <c r="CR333"/>
  <c r="CM330"/>
  <c r="CS331"/>
  <c r="CM878"/>
  <c r="CM877" s="1"/>
  <c r="CM876" s="1"/>
  <c r="CM875" s="1"/>
  <c r="CS879"/>
  <c r="CM168"/>
  <c r="CM167" s="1"/>
  <c r="CS169"/>
  <c r="CL1070"/>
  <c r="CL1069" s="1"/>
  <c r="CR1071"/>
  <c r="CL724"/>
  <c r="CL723" s="1"/>
  <c r="CL722" s="1"/>
  <c r="CR725"/>
  <c r="CL882"/>
  <c r="CL881" s="1"/>
  <c r="CL880" s="1"/>
  <c r="CR883"/>
  <c r="CL408"/>
  <c r="CL407" s="1"/>
  <c r="CL406" s="1"/>
  <c r="CR409"/>
  <c r="CL347"/>
  <c r="CL346" s="1"/>
  <c r="CR348"/>
  <c r="CM313"/>
  <c r="CS314"/>
  <c r="CM439"/>
  <c r="CM438" s="1"/>
  <c r="CS440"/>
  <c r="CM115"/>
  <c r="CM114" s="1"/>
  <c r="CM113" s="1"/>
  <c r="CM112" s="1"/>
  <c r="CS116"/>
  <c r="CM412"/>
  <c r="CS413"/>
  <c r="CM792"/>
  <c r="CM791" s="1"/>
  <c r="CM790" s="1"/>
  <c r="CS793"/>
  <c r="CL860"/>
  <c r="CL859" s="1"/>
  <c r="CL858" s="1"/>
  <c r="CR861"/>
  <c r="CM550"/>
  <c r="CM549" s="1"/>
  <c r="CM548" s="1"/>
  <c r="CM547" s="1"/>
  <c r="CS551"/>
  <c r="CM387"/>
  <c r="CM386" s="1"/>
  <c r="CS388"/>
  <c r="CM1076"/>
  <c r="CM1075" s="1"/>
  <c r="CS1077"/>
  <c r="CM840"/>
  <c r="CM839" s="1"/>
  <c r="CM838" s="1"/>
  <c r="CM837" s="1"/>
  <c r="CS841"/>
  <c r="CM1185"/>
  <c r="CM1184" s="1"/>
  <c r="CS1186"/>
  <c r="CL1052"/>
  <c r="CL1051" s="1"/>
  <c r="CR1053"/>
  <c r="CM1205"/>
  <c r="CM1204" s="1"/>
  <c r="CS1206"/>
  <c r="CM273"/>
  <c r="CS274"/>
  <c r="CL792"/>
  <c r="CL791" s="1"/>
  <c r="CL790" s="1"/>
  <c r="CR793"/>
  <c r="CM161"/>
  <c r="CS162"/>
  <c r="CL856"/>
  <c r="CL855" s="1"/>
  <c r="CL854" s="1"/>
  <c r="CR857"/>
  <c r="CL1067"/>
  <c r="CL1066" s="1"/>
  <c r="CR1068"/>
  <c r="CM1014"/>
  <c r="CM1013" s="1"/>
  <c r="CM1012" s="1"/>
  <c r="CM1011" s="1"/>
  <c r="CM1010" s="1"/>
  <c r="CS1015"/>
  <c r="CM1198"/>
  <c r="CS1199"/>
  <c r="CM1115"/>
  <c r="CM1114" s="1"/>
  <c r="CM1113" s="1"/>
  <c r="CM1112" s="1"/>
  <c r="CS1116"/>
  <c r="CM1088"/>
  <c r="CM1087" s="1"/>
  <c r="CS1089"/>
  <c r="CM275"/>
  <c r="CS276"/>
  <c r="CM966"/>
  <c r="CM965" s="1"/>
  <c r="CS967"/>
  <c r="CM242"/>
  <c r="CS243"/>
  <c r="CM97"/>
  <c r="CS98"/>
  <c r="CM959"/>
  <c r="CM958" s="1"/>
  <c r="CS960"/>
  <c r="CM1209"/>
  <c r="CM1208" s="1"/>
  <c r="CM1207" s="1"/>
  <c r="CS1210"/>
  <c r="CM894"/>
  <c r="CM893" s="1"/>
  <c r="CS895"/>
  <c r="CM232"/>
  <c r="CS233"/>
  <c r="CL1132"/>
  <c r="CL1131" s="1"/>
  <c r="CR1133"/>
  <c r="CM1067"/>
  <c r="CM1066" s="1"/>
  <c r="CS1068"/>
  <c r="CM535"/>
  <c r="CM534" s="1"/>
  <c r="CM533" s="1"/>
  <c r="CM532" s="1"/>
  <c r="CS536"/>
  <c r="CM1231"/>
  <c r="CM1230" s="1"/>
  <c r="CS1232"/>
  <c r="CL821"/>
  <c r="CL820" s="1"/>
  <c r="CL819" s="1"/>
  <c r="CR822"/>
  <c r="CM938"/>
  <c r="CM937" s="1"/>
  <c r="CS939"/>
  <c r="CL412"/>
  <c r="CR413"/>
  <c r="CL1085"/>
  <c r="CL1084" s="1"/>
  <c r="CR1086"/>
  <c r="CL728"/>
  <c r="CL727" s="1"/>
  <c r="CR729"/>
  <c r="CM665"/>
  <c r="CM664" s="1"/>
  <c r="CM663" s="1"/>
  <c r="CM662" s="1"/>
  <c r="CM661" s="1"/>
  <c r="CS666"/>
  <c r="CM734"/>
  <c r="CM733" s="1"/>
  <c r="CS735"/>
  <c r="CL1262"/>
  <c r="CL1261" s="1"/>
  <c r="CL1260" s="1"/>
  <c r="CL1259" s="1"/>
  <c r="CR1263"/>
  <c r="CM1196"/>
  <c r="CS1197"/>
  <c r="CL776"/>
  <c r="CL775" s="1"/>
  <c r="CL774" s="1"/>
  <c r="CR777"/>
  <c r="CM251"/>
  <c r="CM250" s="1"/>
  <c r="CS252"/>
  <c r="CM435"/>
  <c r="CM434" s="1"/>
  <c r="CM433" s="1"/>
  <c r="CS436"/>
  <c r="CL1249"/>
  <c r="CL1248" s="1"/>
  <c r="CR1250"/>
  <c r="CM499"/>
  <c r="CM498" s="1"/>
  <c r="CM497" s="1"/>
  <c r="CM496" s="1"/>
  <c r="CS500"/>
  <c r="CL475"/>
  <c r="CL474" s="1"/>
  <c r="CL473" s="1"/>
  <c r="CL472" s="1"/>
  <c r="CL471" s="1"/>
  <c r="CR476"/>
  <c r="CL738"/>
  <c r="CL737" s="1"/>
  <c r="CL736" s="1"/>
  <c r="CR739"/>
  <c r="CL1061"/>
  <c r="CL1060" s="1"/>
  <c r="CR1062"/>
  <c r="CM350"/>
  <c r="CM349" s="1"/>
  <c r="CS351"/>
  <c r="CL1073"/>
  <c r="CL1072" s="1"/>
  <c r="CR1074"/>
  <c r="CM1085"/>
  <c r="CM1084" s="1"/>
  <c r="CS1086"/>
  <c r="CM912"/>
  <c r="CS913"/>
  <c r="CM183"/>
  <c r="CS184"/>
  <c r="CL1049"/>
  <c r="CL1048" s="1"/>
  <c r="CR1050"/>
  <c r="CL540"/>
  <c r="CL539" s="1"/>
  <c r="CL538" s="1"/>
  <c r="CL537" s="1"/>
  <c r="CR541"/>
  <c r="CM904"/>
  <c r="CM903" s="1"/>
  <c r="CM902" s="1"/>
  <c r="CS905"/>
  <c r="CL1094"/>
  <c r="CL1093" s="1"/>
  <c r="CR1095"/>
  <c r="CM447"/>
  <c r="CM446" s="1"/>
  <c r="CM445" s="1"/>
  <c r="CS448"/>
  <c r="CL1082"/>
  <c r="CL1081" s="1"/>
  <c r="CR1083"/>
  <c r="CM628"/>
  <c r="CM627" s="1"/>
  <c r="CM626" s="1"/>
  <c r="CS629"/>
  <c r="CM359"/>
  <c r="CM358" s="1"/>
  <c r="CS360"/>
  <c r="CM867"/>
  <c r="CM866" s="1"/>
  <c r="CM865" s="1"/>
  <c r="CS868"/>
  <c r="CM1287"/>
  <c r="CM1286" s="1"/>
  <c r="CS1288"/>
  <c r="CM311"/>
  <c r="CS312"/>
  <c r="CM817"/>
  <c r="CM816" s="1"/>
  <c r="CM815" s="1"/>
  <c r="CS818"/>
  <c r="CM254"/>
  <c r="CM253" s="1"/>
  <c r="CS255"/>
  <c r="CM1037"/>
  <c r="CM1036" s="1"/>
  <c r="CS1038"/>
  <c r="CM414"/>
  <c r="CS415"/>
  <c r="CM1043"/>
  <c r="CM1042" s="1"/>
  <c r="CS1044"/>
  <c r="CM1202"/>
  <c r="CM1201" s="1"/>
  <c r="CS1203"/>
  <c r="CL373"/>
  <c r="CL372" s="1"/>
  <c r="CL371" s="1"/>
  <c r="CL370" s="1"/>
  <c r="CR374"/>
  <c r="CL494"/>
  <c r="CL493" s="1"/>
  <c r="CL492" s="1"/>
  <c r="CL491" s="1"/>
  <c r="CR495"/>
  <c r="CM860"/>
  <c r="CM859" s="1"/>
  <c r="CM858" s="1"/>
  <c r="CS861"/>
  <c r="CL734"/>
  <c r="CL733" s="1"/>
  <c r="CR735"/>
  <c r="CM504"/>
  <c r="CM503" s="1"/>
  <c r="CM502" s="1"/>
  <c r="CM501" s="1"/>
  <c r="CS505"/>
  <c r="CL897"/>
  <c r="CL896" s="1"/>
  <c r="CR898"/>
  <c r="CL359"/>
  <c r="CL358" s="1"/>
  <c r="CR360"/>
  <c r="CM294"/>
  <c r="CM293" s="1"/>
  <c r="CM292" s="1"/>
  <c r="CM291" s="1"/>
  <c r="CS295"/>
  <c r="CL665"/>
  <c r="CL664" s="1"/>
  <c r="CL663" s="1"/>
  <c r="CL662" s="1"/>
  <c r="CL661" s="1"/>
  <c r="CR666"/>
  <c r="CL632"/>
  <c r="CL631" s="1"/>
  <c r="CL630" s="1"/>
  <c r="CR633"/>
  <c r="CM29"/>
  <c r="CS30"/>
  <c r="CL356"/>
  <c r="CL355" s="1"/>
  <c r="CR357"/>
  <c r="CM776"/>
  <c r="CM775" s="1"/>
  <c r="CM774" s="1"/>
  <c r="CS777"/>
  <c r="CL1129"/>
  <c r="CL1128" s="1"/>
  <c r="CR1130"/>
  <c r="CM1058"/>
  <c r="CM1057" s="1"/>
  <c r="CS1059"/>
  <c r="CL313"/>
  <c r="CR314"/>
  <c r="CM187"/>
  <c r="CS189"/>
  <c r="CM1236"/>
  <c r="CM1235" s="1"/>
  <c r="CM1234" s="1"/>
  <c r="CM1233" s="1"/>
  <c r="CS1237"/>
  <c r="CM99"/>
  <c r="CS100"/>
  <c r="CM637"/>
  <c r="CM636" s="1"/>
  <c r="CM635" s="1"/>
  <c r="CM634" s="1"/>
  <c r="CS638"/>
  <c r="CL658"/>
  <c r="CL657" s="1"/>
  <c r="CL656" s="1"/>
  <c r="CL655" s="1"/>
  <c r="CL654" s="1"/>
  <c r="CL652" s="1"/>
  <c r="CR659"/>
  <c r="CM176"/>
  <c r="CS177"/>
  <c r="CL435"/>
  <c r="CL434" s="1"/>
  <c r="CL433" s="1"/>
  <c r="CR436"/>
  <c r="CM1091"/>
  <c r="CM1090" s="1"/>
  <c r="CS1092"/>
  <c r="CL1252"/>
  <c r="CL1251" s="1"/>
  <c r="CR1253"/>
  <c r="CL637"/>
  <c r="CL636" s="1"/>
  <c r="CL635" s="1"/>
  <c r="CL634" s="1"/>
  <c r="CR638"/>
  <c r="CL309"/>
  <c r="CR310"/>
  <c r="CM165"/>
  <c r="CS166"/>
  <c r="CL1079"/>
  <c r="CL1078" s="1"/>
  <c r="CR1080"/>
  <c r="CL1123"/>
  <c r="CL1122" s="1"/>
  <c r="CR1124"/>
  <c r="CM1024"/>
  <c r="CM1023" s="1"/>
  <c r="CM1022" s="1"/>
  <c r="CM1021" s="1"/>
  <c r="CM1020" s="1"/>
  <c r="CM1019" s="1"/>
  <c r="CS1025"/>
  <c r="CM163"/>
  <c r="CS164"/>
  <c r="CM781"/>
  <c r="CM780" s="1"/>
  <c r="CM779" s="1"/>
  <c r="CS782"/>
  <c r="CM768"/>
  <c r="CM767" s="1"/>
  <c r="CM766" s="1"/>
  <c r="CS769"/>
  <c r="CM1073"/>
  <c r="CM1072" s="1"/>
  <c r="CS1074"/>
  <c r="CM124"/>
  <c r="CS125"/>
  <c r="CM475"/>
  <c r="CM474" s="1"/>
  <c r="CM473" s="1"/>
  <c r="CM472" s="1"/>
  <c r="CM471" s="1"/>
  <c r="CS476"/>
  <c r="CL1135"/>
  <c r="CL1134" s="1"/>
  <c r="CR1136"/>
  <c r="CL451"/>
  <c r="CL450" s="1"/>
  <c r="CL449" s="1"/>
  <c r="CR452"/>
  <c r="CM731"/>
  <c r="CM730" s="1"/>
  <c r="CS732"/>
  <c r="CL1185"/>
  <c r="CL1184" s="1"/>
  <c r="CR1186"/>
  <c r="CM31"/>
  <c r="CS32"/>
  <c r="CL1034"/>
  <c r="CL1033" s="1"/>
  <c r="CR1035"/>
  <c r="CL1046"/>
  <c r="CL1045" s="1"/>
  <c r="CR1047"/>
  <c r="CM1031"/>
  <c r="CM1030" s="1"/>
  <c r="CS1032"/>
  <c r="CM373"/>
  <c r="CM372" s="1"/>
  <c r="CM371" s="1"/>
  <c r="CM370" s="1"/>
  <c r="CS374"/>
  <c r="CM948"/>
  <c r="CM947" s="1"/>
  <c r="CS949"/>
  <c r="CL977"/>
  <c r="CL976" s="1"/>
  <c r="CL975" s="1"/>
  <c r="CR978"/>
  <c r="CL628"/>
  <c r="CL627" s="1"/>
  <c r="CL626" s="1"/>
  <c r="CR629"/>
  <c r="CL1202"/>
  <c r="CL1201" s="1"/>
  <c r="CR1203"/>
  <c r="CM897"/>
  <c r="CM896" s="1"/>
  <c r="CS898"/>
  <c r="CL785"/>
  <c r="CL784" s="1"/>
  <c r="CR786"/>
  <c r="CM1132"/>
  <c r="CM1131" s="1"/>
  <c r="CS1133"/>
  <c r="CM494"/>
  <c r="CM493" s="1"/>
  <c r="CM492" s="1"/>
  <c r="CM491" s="1"/>
  <c r="CS495"/>
  <c r="CM451"/>
  <c r="CM450" s="1"/>
  <c r="CM449" s="1"/>
  <c r="CS452"/>
  <c r="CM1126"/>
  <c r="CM1125" s="1"/>
  <c r="CS1127"/>
  <c r="CL1196"/>
  <c r="CR1197"/>
  <c r="CM428"/>
  <c r="CM427" s="1"/>
  <c r="CM426" s="1"/>
  <c r="CS429"/>
  <c r="CL938"/>
  <c r="CL937" s="1"/>
  <c r="CR939"/>
  <c r="CM1190"/>
  <c r="CM1189" s="1"/>
  <c r="CS1191"/>
  <c r="CL878"/>
  <c r="CL877" s="1"/>
  <c r="CL876" s="1"/>
  <c r="CL875" s="1"/>
  <c r="CR879"/>
  <c r="CM788"/>
  <c r="CM787" s="1"/>
  <c r="CS789"/>
  <c r="CL871"/>
  <c r="CL870" s="1"/>
  <c r="CL869" s="1"/>
  <c r="CR872"/>
  <c r="CM871"/>
  <c r="CM870" s="1"/>
  <c r="CM869" s="1"/>
  <c r="CS872"/>
  <c r="CM658"/>
  <c r="CM657" s="1"/>
  <c r="CM656" s="1"/>
  <c r="CM655" s="1"/>
  <c r="CM654" s="1"/>
  <c r="CS659"/>
  <c r="CM1138"/>
  <c r="CM1137" s="1"/>
  <c r="CS1139"/>
  <c r="CL1097"/>
  <c r="CL1096" s="1"/>
  <c r="CR1098"/>
  <c r="CM353"/>
  <c r="CM352" s="1"/>
  <c r="CS354"/>
  <c r="CM335"/>
  <c r="CM334" s="1"/>
  <c r="CS336"/>
  <c r="CL840"/>
  <c r="CL839" s="1"/>
  <c r="CL838" s="1"/>
  <c r="CL837" s="1"/>
  <c r="CR841"/>
  <c r="CM120"/>
  <c r="CM119" s="1"/>
  <c r="CM118" s="1"/>
  <c r="CS121"/>
  <c r="CM1141"/>
  <c r="CM1140" s="1"/>
  <c r="CS1142"/>
  <c r="CM623"/>
  <c r="CM622" s="1"/>
  <c r="CM621" s="1"/>
  <c r="CM620" s="1"/>
  <c r="CS624"/>
  <c r="CM568"/>
  <c r="CM567" s="1"/>
  <c r="CM566" s="1"/>
  <c r="CM565" s="1"/>
  <c r="CS569"/>
  <c r="CM27"/>
  <c r="CM908"/>
  <c r="CM907" s="1"/>
  <c r="CM906" s="1"/>
  <c r="CS909"/>
  <c r="CL1279"/>
  <c r="CL1278" s="1"/>
  <c r="CL1277" s="1"/>
  <c r="CL1276" s="1"/>
  <c r="CL1275" s="1"/>
  <c r="CL1274" s="1"/>
  <c r="CL1272" s="1"/>
  <c r="CR1280"/>
  <c r="CM299"/>
  <c r="CS300"/>
  <c r="CL1115"/>
  <c r="CL1114" s="1"/>
  <c r="CL1113" s="1"/>
  <c r="CL1112" s="1"/>
  <c r="CR1116"/>
  <c r="CL442"/>
  <c r="CL441" s="1"/>
  <c r="CR443"/>
  <c r="CM148"/>
  <c r="CM147" s="1"/>
  <c r="CM146" s="1"/>
  <c r="CM145" s="1"/>
  <c r="CS149"/>
  <c r="CL1055"/>
  <c r="CL1054" s="1"/>
  <c r="CR1056"/>
  <c r="CL1231"/>
  <c r="CL1230" s="1"/>
  <c r="CR1232"/>
  <c r="CM785"/>
  <c r="CM784" s="1"/>
  <c r="CS786"/>
  <c r="CL504"/>
  <c r="CL503" s="1"/>
  <c r="CL502" s="1"/>
  <c r="CL501" s="1"/>
  <c r="CR505"/>
  <c r="CM1040"/>
  <c r="CM1039" s="1"/>
  <c r="CS1041"/>
  <c r="CM1034"/>
  <c r="CM1033" s="1"/>
  <c r="CS1035"/>
  <c r="CM178"/>
  <c r="CS179"/>
  <c r="CL414"/>
  <c r="CR415"/>
  <c r="CM977"/>
  <c r="CM976" s="1"/>
  <c r="CM975" s="1"/>
  <c r="CS978"/>
  <c r="CM945"/>
  <c r="CM944" s="1"/>
  <c r="CS946"/>
  <c r="CL485"/>
  <c r="CL484" s="1"/>
  <c r="CL483" s="1"/>
  <c r="CL482" s="1"/>
  <c r="CR486"/>
  <c r="CM326"/>
  <c r="CM325" s="1"/>
  <c r="CM324" s="1"/>
  <c r="CS327"/>
  <c r="CL1064"/>
  <c r="CL1063" s="1"/>
  <c r="CR1065"/>
  <c r="CL424"/>
  <c r="CL423" s="1"/>
  <c r="CL422" s="1"/>
  <c r="CR425"/>
  <c r="CM52"/>
  <c r="CS53"/>
  <c r="CM485"/>
  <c r="CM484" s="1"/>
  <c r="CM483" s="1"/>
  <c r="CM482" s="1"/>
  <c r="CS486"/>
  <c r="CM1269"/>
  <c r="CM1268" s="1"/>
  <c r="CM1267" s="1"/>
  <c r="CM1266" s="1"/>
  <c r="CM1265" s="1"/>
  <c r="CS1270"/>
  <c r="CL1088"/>
  <c r="CL1087" s="1"/>
  <c r="CR1089"/>
  <c r="CL1076"/>
  <c r="CL1075" s="1"/>
  <c r="CR1077"/>
  <c r="CL916"/>
  <c r="CR917"/>
  <c r="CL894"/>
  <c r="CL893" s="1"/>
  <c r="CR895"/>
  <c r="CM156"/>
  <c r="CS157"/>
  <c r="CM1245"/>
  <c r="CM1244" s="1"/>
  <c r="CM1243" s="1"/>
  <c r="CS1246"/>
  <c r="CM856"/>
  <c r="CM855" s="1"/>
  <c r="CM854" s="1"/>
  <c r="CS857"/>
  <c r="CM632"/>
  <c r="CM631" s="1"/>
  <c r="CM630" s="1"/>
  <c r="CS633"/>
  <c r="CM1279"/>
  <c r="CM1278" s="1"/>
  <c r="CM1277" s="1"/>
  <c r="CM1276" s="1"/>
  <c r="CM1275" s="1"/>
  <c r="CM1274" s="1"/>
  <c r="CM1272" s="1"/>
  <c r="CS1280"/>
  <c r="CM267"/>
  <c r="CM266" s="1"/>
  <c r="CM265" s="1"/>
  <c r="CS268"/>
  <c r="CM1103"/>
  <c r="CM1102" s="1"/>
  <c r="CS1104"/>
  <c r="CL1058"/>
  <c r="CL1057" s="1"/>
  <c r="CR1059"/>
  <c r="CL535"/>
  <c r="CL534" s="1"/>
  <c r="CL533" s="1"/>
  <c r="CL532" s="1"/>
  <c r="CR536"/>
  <c r="CM46"/>
  <c r="CS47"/>
  <c r="CM33"/>
  <c r="CS35"/>
  <c r="CM557"/>
  <c r="CM556" s="1"/>
  <c r="CM555" s="1"/>
  <c r="CM554" s="1"/>
  <c r="CS558"/>
  <c r="CM236"/>
  <c r="CS238"/>
  <c r="CM347"/>
  <c r="CM346" s="1"/>
  <c r="CS348"/>
  <c r="CL966"/>
  <c r="CL965" s="1"/>
  <c r="CR967"/>
  <c r="CL480"/>
  <c r="CL479" s="1"/>
  <c r="CL478" s="1"/>
  <c r="CL477" s="1"/>
  <c r="CR481"/>
  <c r="CM728"/>
  <c r="CM727" s="1"/>
  <c r="CS729"/>
  <c r="CM691"/>
  <c r="CM690" s="1"/>
  <c r="CM689" s="1"/>
  <c r="CM675" s="1"/>
  <c r="CM674" s="1"/>
  <c r="CS692"/>
  <c r="CS691" s="1"/>
  <c r="CS690" s="1"/>
  <c r="CS689" s="1"/>
  <c r="CS675" s="1"/>
  <c r="CM1252"/>
  <c r="CM1251" s="1"/>
  <c r="CS1253"/>
  <c r="CM1052"/>
  <c r="CM1051" s="1"/>
  <c r="CS1053"/>
  <c r="CL428"/>
  <c r="CL427" s="1"/>
  <c r="CL426" s="1"/>
  <c r="CR429"/>
  <c r="CM821"/>
  <c r="CM820" s="1"/>
  <c r="CM819" s="1"/>
  <c r="CS822"/>
  <c r="CL1043"/>
  <c r="CL1042" s="1"/>
  <c r="CR1044"/>
  <c r="CM528"/>
  <c r="CS529"/>
  <c r="CM332"/>
  <c r="CS333"/>
  <c r="CL1209"/>
  <c r="CL1208" s="1"/>
  <c r="CL1207" s="1"/>
  <c r="CR1210"/>
  <c r="CL1091"/>
  <c r="CL1090" s="1"/>
  <c r="CR1092"/>
  <c r="CM563"/>
  <c r="CM562" s="1"/>
  <c r="CM561" s="1"/>
  <c r="CM560" s="1"/>
  <c r="CM559" s="1"/>
  <c r="CS564"/>
  <c r="CM379"/>
  <c r="CM378" s="1"/>
  <c r="CM377" s="1"/>
  <c r="CM376" s="1"/>
  <c r="CS380"/>
  <c r="CM1097"/>
  <c r="CM1096" s="1"/>
  <c r="CS1098"/>
  <c r="CL1236"/>
  <c r="CL1235" s="1"/>
  <c r="CL1234" s="1"/>
  <c r="CL1233" s="1"/>
  <c r="CR1237"/>
  <c r="CL573"/>
  <c r="CL572" s="1"/>
  <c r="CL571" s="1"/>
  <c r="CL570" s="1"/>
  <c r="CR574"/>
  <c r="CM24"/>
  <c r="CM23" s="1"/>
  <c r="CS25"/>
  <c r="CL528"/>
  <c r="CR529"/>
  <c r="CM271"/>
  <c r="CS272"/>
  <c r="CM244"/>
  <c r="CS245"/>
  <c r="CM101"/>
  <c r="CS102"/>
  <c r="CM234"/>
  <c r="CS235"/>
  <c r="CL568"/>
  <c r="CL567" s="1"/>
  <c r="CL566" s="1"/>
  <c r="CL565" s="1"/>
  <c r="CR569"/>
  <c r="CM1070"/>
  <c r="CM1069" s="1"/>
  <c r="CS1071"/>
  <c r="CM1262"/>
  <c r="CM1261" s="1"/>
  <c r="CM1260" s="1"/>
  <c r="CM1259" s="1"/>
  <c r="CS1263"/>
  <c r="CM613"/>
  <c r="CM612" s="1"/>
  <c r="CS614"/>
  <c r="CM1249"/>
  <c r="CM1248" s="1"/>
  <c r="CS1250"/>
  <c r="CM1049"/>
  <c r="CM1048" s="1"/>
  <c r="CS1050"/>
  <c r="CM305"/>
  <c r="CM304" s="1"/>
  <c r="CM303" s="1"/>
  <c r="CS306"/>
  <c r="CL1179"/>
  <c r="CL1178" s="1"/>
  <c r="CR1180"/>
  <c r="CM1046"/>
  <c r="CM1045" s="1"/>
  <c r="CS1047"/>
  <c r="CL1040"/>
  <c r="CL1039" s="1"/>
  <c r="CR1041"/>
  <c r="CM916"/>
  <c r="CS917"/>
  <c r="CM540"/>
  <c r="CM539" s="1"/>
  <c r="CM538" s="1"/>
  <c r="CM537" s="1"/>
  <c r="CS541"/>
  <c r="CM649"/>
  <c r="CM648" s="1"/>
  <c r="CM647" s="1"/>
  <c r="CM646" s="1"/>
  <c r="CS650"/>
  <c r="CL788"/>
  <c r="CL787" s="1"/>
  <c r="CR789"/>
  <c r="CM14"/>
  <c r="CM13" s="1"/>
  <c r="CM12" s="1"/>
  <c r="CM11" s="1"/>
  <c r="CM10" s="1"/>
  <c r="CM9" s="1"/>
  <c r="CS15"/>
  <c r="CS14" s="1"/>
  <c r="CS13" s="1"/>
  <c r="CS12" s="1"/>
  <c r="CS11" s="1"/>
  <c r="CS10" s="1"/>
  <c r="CS9" s="1"/>
  <c r="CL1014"/>
  <c r="CL1013" s="1"/>
  <c r="CL1012" s="1"/>
  <c r="CL1011" s="1"/>
  <c r="CL1010" s="1"/>
  <c r="CR1015"/>
  <c r="CM1129"/>
  <c r="CM1128" s="1"/>
  <c r="CS1130"/>
  <c r="CL353"/>
  <c r="CL352" s="1"/>
  <c r="CR354"/>
  <c r="CM289"/>
  <c r="CM288" s="1"/>
  <c r="CM287" s="1"/>
  <c r="CM286" s="1"/>
  <c r="CS290"/>
  <c r="CL1190"/>
  <c r="CL1189" s="1"/>
  <c r="CR1191"/>
  <c r="CL14"/>
  <c r="CL13" s="1"/>
  <c r="CL12" s="1"/>
  <c r="CL11" s="1"/>
  <c r="CL10" s="1"/>
  <c r="CL9" s="1"/>
  <c r="CR15"/>
  <c r="CM724"/>
  <c r="CM723" s="1"/>
  <c r="CM722" s="1"/>
  <c r="CS725"/>
  <c r="CL1126"/>
  <c r="CL1125" s="1"/>
  <c r="CR1127"/>
  <c r="CM282"/>
  <c r="CM281" s="1"/>
  <c r="CM280" s="1"/>
  <c r="CM279" s="1"/>
  <c r="CM278" s="1"/>
  <c r="CS283"/>
  <c r="CM126"/>
  <c r="CS127"/>
  <c r="CL649"/>
  <c r="CL648" s="1"/>
  <c r="CL647" s="1"/>
  <c r="CL646" s="1"/>
  <c r="CR650"/>
  <c r="CL387"/>
  <c r="CL386" s="1"/>
  <c r="CR388"/>
  <c r="CL1141"/>
  <c r="CL1140" s="1"/>
  <c r="CR1142"/>
  <c r="CL1182"/>
  <c r="CL1181" s="1"/>
  <c r="CR1183"/>
  <c r="CM48"/>
  <c r="CS49"/>
  <c r="CM1094"/>
  <c r="CM1093" s="1"/>
  <c r="CS1095"/>
  <c r="CM1082"/>
  <c r="CM1081" s="1"/>
  <c r="CS1083"/>
  <c r="CM545"/>
  <c r="CM544" s="1"/>
  <c r="CM543" s="1"/>
  <c r="CM542" s="1"/>
  <c r="CS546"/>
  <c r="CM129"/>
  <c r="CM128" s="1"/>
  <c r="CS130"/>
  <c r="CM1228"/>
  <c r="CM1227" s="1"/>
  <c r="CS1229"/>
  <c r="CL1205"/>
  <c r="CL1204" s="1"/>
  <c r="CR1206"/>
  <c r="CL563"/>
  <c r="CL562" s="1"/>
  <c r="CL561" s="1"/>
  <c r="CL560" s="1"/>
  <c r="CL559" s="1"/>
  <c r="CR564"/>
  <c r="CM526"/>
  <c r="CM525" s="1"/>
  <c r="CM524" s="1"/>
  <c r="CM523" s="1"/>
  <c r="CS527"/>
  <c r="CM108"/>
  <c r="CM107" s="1"/>
  <c r="CM106" s="1"/>
  <c r="CM105" s="1"/>
  <c r="CM104" s="1"/>
  <c r="CS109"/>
  <c r="CM969"/>
  <c r="CM968" s="1"/>
  <c r="CS970"/>
  <c r="CM442"/>
  <c r="CM441" s="1"/>
  <c r="CS443"/>
  <c r="CM581"/>
  <c r="CM580" s="1"/>
  <c r="CM576" s="1"/>
  <c r="CM575" s="1"/>
  <c r="CS582"/>
  <c r="CL384"/>
  <c r="CL383" s="1"/>
  <c r="CR385"/>
  <c r="CM384"/>
  <c r="CM383" s="1"/>
  <c r="CS385"/>
  <c r="CM298"/>
  <c r="CM297" s="1"/>
  <c r="BZ231"/>
  <c r="BZ230" s="1"/>
  <c r="CG328"/>
  <c r="CF154"/>
  <c r="CL155"/>
  <c r="CG95"/>
  <c r="CG44"/>
  <c r="CF299"/>
  <c r="CL300"/>
  <c r="CF168"/>
  <c r="CL169"/>
  <c r="CF108"/>
  <c r="CL109"/>
  <c r="CF101"/>
  <c r="CL102"/>
  <c r="CF329"/>
  <c r="CG877"/>
  <c r="CF1069"/>
  <c r="CF881"/>
  <c r="CF346"/>
  <c r="CG438"/>
  <c r="CF859"/>
  <c r="CG386"/>
  <c r="CG839"/>
  <c r="CF1051"/>
  <c r="CF1066"/>
  <c r="CG1087"/>
  <c r="CG965"/>
  <c r="CG1208"/>
  <c r="CG507"/>
  <c r="CG266"/>
  <c r="CF1057"/>
  <c r="CG556"/>
  <c r="CG346"/>
  <c r="CF479"/>
  <c r="CG690"/>
  <c r="CG1051"/>
  <c r="CG820"/>
  <c r="CG580"/>
  <c r="CF1090"/>
  <c r="CG378"/>
  <c r="CF1235"/>
  <c r="CG23"/>
  <c r="CG270"/>
  <c r="CF567"/>
  <c r="CG1261"/>
  <c r="CG979"/>
  <c r="CF866"/>
  <c r="CF1102"/>
  <c r="CG423"/>
  <c r="CG737"/>
  <c r="CF1227"/>
  <c r="CG1063"/>
  <c r="CF771"/>
  <c r="CG1099"/>
  <c r="CG397"/>
  <c r="CG1054"/>
  <c r="CF349"/>
  <c r="CG1134"/>
  <c r="CG1178"/>
  <c r="CG355"/>
  <c r="CF1137"/>
  <c r="CF968"/>
  <c r="CG881"/>
  <c r="CF394"/>
  <c r="CG1048"/>
  <c r="CF1178"/>
  <c r="CF1039"/>
  <c r="CG539"/>
  <c r="CF787"/>
  <c r="CF1013"/>
  <c r="CF352"/>
  <c r="CF1189"/>
  <c r="CG723"/>
  <c r="CG281"/>
  <c r="CF648"/>
  <c r="CF1140"/>
  <c r="CG1081"/>
  <c r="CG128"/>
  <c r="CG1227"/>
  <c r="CF562"/>
  <c r="CG107"/>
  <c r="CG441"/>
  <c r="CM954"/>
  <c r="CL421"/>
  <c r="CL420" s="1"/>
  <c r="CM153"/>
  <c r="CM152" s="1"/>
  <c r="CM151" s="1"/>
  <c r="CM1247"/>
  <c r="CM1242" s="1"/>
  <c r="CM1241" s="1"/>
  <c r="CM1239" s="1"/>
  <c r="CF236"/>
  <c r="CL238"/>
  <c r="CF242"/>
  <c r="CL243"/>
  <c r="CF129"/>
  <c r="CL130"/>
  <c r="CF115"/>
  <c r="CL116"/>
  <c r="CF282"/>
  <c r="CL283"/>
  <c r="CF234"/>
  <c r="CL235"/>
  <c r="CF289"/>
  <c r="CL290"/>
  <c r="CF148"/>
  <c r="CL149"/>
  <c r="CG122"/>
  <c r="CF97"/>
  <c r="CL98"/>
  <c r="CF275"/>
  <c r="CL276"/>
  <c r="CF27"/>
  <c r="CL28"/>
  <c r="CF52"/>
  <c r="CL53"/>
  <c r="CG307"/>
  <c r="CF33"/>
  <c r="CL35"/>
  <c r="CF410"/>
  <c r="CF1122"/>
  <c r="CG1023"/>
  <c r="CG681"/>
  <c r="CG119"/>
  <c r="CG622"/>
  <c r="CF1278"/>
  <c r="CF1114"/>
  <c r="CG147"/>
  <c r="CF1230"/>
  <c r="CF503"/>
  <c r="CG1033"/>
  <c r="CG944"/>
  <c r="CG325"/>
  <c r="CF423"/>
  <c r="CG484"/>
  <c r="CF1087"/>
  <c r="CG855"/>
  <c r="CG1278"/>
  <c r="CG1066"/>
  <c r="CG1230"/>
  <c r="CG937"/>
  <c r="CF1084"/>
  <c r="CG664"/>
  <c r="CF1261"/>
  <c r="CF775"/>
  <c r="CG250"/>
  <c r="CF1248"/>
  <c r="CF474"/>
  <c r="CF1060"/>
  <c r="CF1072"/>
  <c r="CF1048"/>
  <c r="CG903"/>
  <c r="CG446"/>
  <c r="CG627"/>
  <c r="CG866"/>
  <c r="CG780"/>
  <c r="CG1072"/>
  <c r="CG474"/>
  <c r="CF450"/>
  <c r="CF1184"/>
  <c r="CF1033"/>
  <c r="CG1030"/>
  <c r="CG947"/>
  <c r="CF627"/>
  <c r="CG896"/>
  <c r="CG1131"/>
  <c r="CG450"/>
  <c r="CF937"/>
  <c r="CF877"/>
  <c r="CF870"/>
  <c r="CG657"/>
  <c r="CF1096"/>
  <c r="CG334"/>
  <c r="CF555"/>
  <c r="CG393"/>
  <c r="CG253"/>
  <c r="CG1201"/>
  <c r="CF493"/>
  <c r="CF733"/>
  <c r="CF896"/>
  <c r="CG293"/>
  <c r="CF631"/>
  <c r="CF355"/>
  <c r="CF1128"/>
  <c r="CG1235"/>
  <c r="CG636"/>
  <c r="CG175"/>
  <c r="CG1090"/>
  <c r="CF636"/>
  <c r="CM421"/>
  <c r="CM420" s="1"/>
  <c r="CG410"/>
  <c r="CF610"/>
  <c r="CL611"/>
  <c r="CF187"/>
  <c r="CL189"/>
  <c r="CF31"/>
  <c r="CL32"/>
  <c r="CF163"/>
  <c r="CL164"/>
  <c r="CF343"/>
  <c r="CL344"/>
  <c r="CG167"/>
  <c r="CF723"/>
  <c r="CF407"/>
  <c r="CG114"/>
  <c r="CG791"/>
  <c r="CG549"/>
  <c r="CG1075"/>
  <c r="CG1184"/>
  <c r="CG1204"/>
  <c r="CF791"/>
  <c r="CF855"/>
  <c r="CG1013"/>
  <c r="CG1114"/>
  <c r="CG958"/>
  <c r="CF576"/>
  <c r="CG1102"/>
  <c r="CF534"/>
  <c r="CF965"/>
  <c r="CG727"/>
  <c r="CG1251"/>
  <c r="CF427"/>
  <c r="CF1042"/>
  <c r="CF1208"/>
  <c r="CG562"/>
  <c r="CG1096"/>
  <c r="CF572"/>
  <c r="CG1069"/>
  <c r="CG612"/>
  <c r="CF676"/>
  <c r="CF507"/>
  <c r="CF438"/>
  <c r="CG1060"/>
  <c r="CG407"/>
  <c r="CG20"/>
  <c r="CF1268"/>
  <c r="CF622"/>
  <c r="CG771"/>
  <c r="CG479"/>
  <c r="CG1181"/>
  <c r="CG572"/>
  <c r="CF498"/>
  <c r="CG342"/>
  <c r="CG812"/>
  <c r="CG1078"/>
  <c r="CF958"/>
  <c r="CG1248"/>
  <c r="CG304"/>
  <c r="CG1045"/>
  <c r="CG648"/>
  <c r="CG13"/>
  <c r="CG1128"/>
  <c r="CG288"/>
  <c r="CF13"/>
  <c r="CF1125"/>
  <c r="CF386"/>
  <c r="CF1181"/>
  <c r="CG1093"/>
  <c r="CG544"/>
  <c r="CF383"/>
  <c r="CF1204"/>
  <c r="CG525"/>
  <c r="CG968"/>
  <c r="CM45"/>
  <c r="CM44" s="1"/>
  <c r="CM43" s="1"/>
  <c r="CM42" s="1"/>
  <c r="CM41" s="1"/>
  <c r="CL1226"/>
  <c r="CL1225" s="1"/>
  <c r="CG230"/>
  <c r="CF251"/>
  <c r="CL252"/>
  <c r="CF294"/>
  <c r="CL295"/>
  <c r="CF267"/>
  <c r="CL268"/>
  <c r="CF311"/>
  <c r="CL312"/>
  <c r="CF232"/>
  <c r="CL233"/>
  <c r="CF271"/>
  <c r="CL272"/>
  <c r="CF21"/>
  <c r="CL22"/>
  <c r="CF99"/>
  <c r="CF96" s="1"/>
  <c r="CL100"/>
  <c r="CG610"/>
  <c r="CM611"/>
  <c r="CF29"/>
  <c r="CL30"/>
  <c r="CF178"/>
  <c r="CL179"/>
  <c r="CF126"/>
  <c r="CL127"/>
  <c r="CF24"/>
  <c r="CL25"/>
  <c r="CG152"/>
  <c r="CF180"/>
  <c r="CL181"/>
  <c r="CG1122"/>
  <c r="CF1023"/>
  <c r="CF543"/>
  <c r="CG1140"/>
  <c r="CG567"/>
  <c r="CG907"/>
  <c r="CG298"/>
  <c r="CF441"/>
  <c r="CF1054"/>
  <c r="CG784"/>
  <c r="CG1039"/>
  <c r="CG976"/>
  <c r="CF484"/>
  <c r="CF1063"/>
  <c r="CG1268"/>
  <c r="CF1075"/>
  <c r="CF893"/>
  <c r="CG1244"/>
  <c r="CG631"/>
  <c r="CG893"/>
  <c r="CF1131"/>
  <c r="CG534"/>
  <c r="CF820"/>
  <c r="CF727"/>
  <c r="CG733"/>
  <c r="CG1195"/>
  <c r="CG383"/>
  <c r="CG434"/>
  <c r="CG498"/>
  <c r="CF737"/>
  <c r="CG349"/>
  <c r="CG1084"/>
  <c r="CF539"/>
  <c r="CF1093"/>
  <c r="CF1081"/>
  <c r="CG358"/>
  <c r="CG767"/>
  <c r="CF1134"/>
  <c r="CG730"/>
  <c r="CF1045"/>
  <c r="CG372"/>
  <c r="CF976"/>
  <c r="CF1201"/>
  <c r="CF784"/>
  <c r="CG493"/>
  <c r="CG1125"/>
  <c r="CG427"/>
  <c r="CG1189"/>
  <c r="CG787"/>
  <c r="CG870"/>
  <c r="CG1137"/>
  <c r="CG352"/>
  <c r="CF839"/>
  <c r="CF979"/>
  <c r="CG1286"/>
  <c r="CG816"/>
  <c r="CG1036"/>
  <c r="CG1042"/>
  <c r="CF372"/>
  <c r="CG859"/>
  <c r="CG503"/>
  <c r="CF358"/>
  <c r="CF664"/>
  <c r="CG775"/>
  <c r="CG1057"/>
  <c r="CF657"/>
  <c r="CF434"/>
  <c r="CF1251"/>
  <c r="CF1078"/>
  <c r="CL892"/>
  <c r="CL891" s="1"/>
  <c r="CA240"/>
  <c r="CA239" s="1"/>
  <c r="BZ250"/>
  <c r="BZ266"/>
  <c r="BZ437"/>
  <c r="CA406"/>
  <c r="CA405" s="1"/>
  <c r="CA19"/>
  <c r="BZ1267"/>
  <c r="BZ770"/>
  <c r="CA1177"/>
  <c r="CA811"/>
  <c r="CA880"/>
  <c r="BZ954"/>
  <c r="CA1247"/>
  <c r="CA815"/>
  <c r="CA1200"/>
  <c r="BZ492"/>
  <c r="CA292"/>
  <c r="BZ630"/>
  <c r="CA774"/>
  <c r="CA635"/>
  <c r="BZ433"/>
  <c r="CA94"/>
  <c r="CA523"/>
  <c r="CA779"/>
  <c r="CA473"/>
  <c r="BZ449"/>
  <c r="CA371"/>
  <c r="BZ975"/>
  <c r="BZ1200"/>
  <c r="CA492"/>
  <c r="BZ876"/>
  <c r="BZ869"/>
  <c r="CA656"/>
  <c r="BZ1177"/>
  <c r="CA647"/>
  <c r="CA12"/>
  <c r="CA287"/>
  <c r="BZ12"/>
  <c r="BZ647"/>
  <c r="CA543"/>
  <c r="CA106"/>
  <c r="CF943"/>
  <c r="CA566"/>
  <c r="CA906"/>
  <c r="CA297"/>
  <c r="CA437"/>
  <c r="CA790"/>
  <c r="CA548"/>
  <c r="CA324"/>
  <c r="BZ854"/>
  <c r="CA1012"/>
  <c r="CA954"/>
  <c r="BZ533"/>
  <c r="CA555"/>
  <c r="CA726"/>
  <c r="BZ426"/>
  <c r="BZ1207"/>
  <c r="CA561"/>
  <c r="BZ571"/>
  <c r="BZ566"/>
  <c r="CA1260"/>
  <c r="BZ128"/>
  <c r="BZ147"/>
  <c r="BZ328"/>
  <c r="CA876"/>
  <c r="BZ880"/>
  <c r="BZ345"/>
  <c r="CA783"/>
  <c r="BZ1121"/>
  <c r="CA1022"/>
  <c r="CA483"/>
  <c r="BZ892"/>
  <c r="CA854"/>
  <c r="CA1277"/>
  <c r="CA230"/>
  <c r="CA936"/>
  <c r="CA663"/>
  <c r="BZ1260"/>
  <c r="BZ774"/>
  <c r="BZ1247"/>
  <c r="BZ473"/>
  <c r="CA902"/>
  <c r="CA445"/>
  <c r="CA626"/>
  <c r="CA865"/>
  <c r="BZ167"/>
  <c r="CA609"/>
  <c r="BZ23"/>
  <c r="CF953"/>
  <c r="BZ293"/>
  <c r="BZ308"/>
  <c r="BZ20"/>
  <c r="BZ865"/>
  <c r="CA422"/>
  <c r="CA736"/>
  <c r="BZ1226"/>
  <c r="BZ621"/>
  <c r="CA770"/>
  <c r="CA152"/>
  <c r="CA478"/>
  <c r="CA571"/>
  <c r="BZ497"/>
  <c r="CA341"/>
  <c r="BZ393"/>
  <c r="BZ554"/>
  <c r="CA1121"/>
  <c r="BZ371"/>
  <c r="CA858"/>
  <c r="CA502"/>
  <c r="BZ663"/>
  <c r="CA1234"/>
  <c r="BZ656"/>
  <c r="BZ635"/>
  <c r="BZ575"/>
  <c r="BZ542"/>
  <c r="BZ609"/>
  <c r="BZ342"/>
  <c r="BZ96"/>
  <c r="BZ26"/>
  <c r="CA766"/>
  <c r="CA122"/>
  <c r="CA1029"/>
  <c r="BZ626"/>
  <c r="CA449"/>
  <c r="CA426"/>
  <c r="CA1188"/>
  <c r="CA869"/>
  <c r="BZ838"/>
  <c r="CA303"/>
  <c r="CA538"/>
  <c r="BZ783"/>
  <c r="BZ1012"/>
  <c r="CA722"/>
  <c r="CA721" s="1"/>
  <c r="CA720" s="1"/>
  <c r="CA280"/>
  <c r="BZ382"/>
  <c r="CA1226"/>
  <c r="BZ561"/>
  <c r="CA118"/>
  <c r="CA621"/>
  <c r="BZ1277"/>
  <c r="BZ1113"/>
  <c r="CA113"/>
  <c r="BZ858"/>
  <c r="CA975"/>
  <c r="BZ483"/>
  <c r="CA1113"/>
  <c r="CA1207"/>
  <c r="CA265"/>
  <c r="CA44"/>
  <c r="CA345"/>
  <c r="BZ478"/>
  <c r="CA689"/>
  <c r="CA819"/>
  <c r="CA576"/>
  <c r="CA377"/>
  <c r="BZ1234"/>
  <c r="BZ114"/>
  <c r="BZ281"/>
  <c r="BZ288"/>
  <c r="CA328"/>
  <c r="BZ722"/>
  <c r="BZ406"/>
  <c r="BZ1022"/>
  <c r="CA146"/>
  <c r="BZ502"/>
  <c r="CA838"/>
  <c r="BZ790"/>
  <c r="BZ422"/>
  <c r="CA1267"/>
  <c r="CA1243"/>
  <c r="CA630"/>
  <c r="CA892"/>
  <c r="CA533"/>
  <c r="BZ819"/>
  <c r="BZ410"/>
  <c r="CA382"/>
  <c r="CA433"/>
  <c r="CA497"/>
  <c r="BZ736"/>
  <c r="BZ538"/>
  <c r="BZ298"/>
  <c r="BZ107"/>
  <c r="CA159"/>
  <c r="BZ506"/>
  <c r="CA506"/>
  <c r="BH904"/>
  <c r="BH903" s="1"/>
  <c r="BH902" s="1"/>
  <c r="BN905"/>
  <c r="BH908"/>
  <c r="BH907" s="1"/>
  <c r="BH906" s="1"/>
  <c r="BN909"/>
  <c r="BC488"/>
  <c r="BB907"/>
  <c r="BC7"/>
  <c r="BC1017"/>
  <c r="BC320"/>
  <c r="BC1272"/>
  <c r="BH688"/>
  <c r="BN688" s="1"/>
  <c r="BT688" s="1"/>
  <c r="BZ688" s="1"/>
  <c r="BB903"/>
  <c r="BB338"/>
  <c r="BB1272"/>
  <c r="BB246"/>
  <c r="BH247"/>
  <c r="BB254"/>
  <c r="BH255"/>
  <c r="BB731"/>
  <c r="BH732"/>
  <c r="BB912"/>
  <c r="BH913"/>
  <c r="BB914"/>
  <c r="BH915"/>
  <c r="BB691"/>
  <c r="BH692"/>
  <c r="BB379"/>
  <c r="BH380"/>
  <c r="AV911"/>
  <c r="AV910" s="1"/>
  <c r="AV901" s="1"/>
  <c r="AV900" s="1"/>
  <c r="AV1245"/>
  <c r="AV1244" s="1"/>
  <c r="AV1243" s="1"/>
  <c r="AV1242" s="1"/>
  <c r="AV1241" s="1"/>
  <c r="AV1239" s="1"/>
  <c r="BB1246"/>
  <c r="AV1287"/>
  <c r="AV1286" s="1"/>
  <c r="BB1288"/>
  <c r="AV326"/>
  <c r="AV325" s="1"/>
  <c r="AV324" s="1"/>
  <c r="AV323" s="1"/>
  <c r="AV322" s="1"/>
  <c r="BB327"/>
  <c r="AV447"/>
  <c r="AV446" s="1"/>
  <c r="AV445" s="1"/>
  <c r="AV444" s="1"/>
  <c r="AV431" s="1"/>
  <c r="BB448"/>
  <c r="AP1291"/>
  <c r="AP1290" s="1"/>
  <c r="AP1289" s="1"/>
  <c r="AP1285" s="1"/>
  <c r="AP1284" s="1"/>
  <c r="AP1282" s="1"/>
  <c r="AV1292"/>
  <c r="AP398"/>
  <c r="AP397" s="1"/>
  <c r="AP381" s="1"/>
  <c r="AP375" s="1"/>
  <c r="AP369" s="1"/>
  <c r="AP320" s="1"/>
  <c r="AV399"/>
  <c r="AP613"/>
  <c r="AP612" s="1"/>
  <c r="AP608" s="1"/>
  <c r="AP607" s="1"/>
  <c r="AP553" s="1"/>
  <c r="AV614"/>
  <c r="AQ1291"/>
  <c r="AQ1290" s="1"/>
  <c r="AQ1289" s="1"/>
  <c r="AQ1285" s="1"/>
  <c r="AQ1284" s="1"/>
  <c r="AQ1282" s="1"/>
  <c r="AQ1294" s="1"/>
  <c r="AW1292"/>
  <c r="AP244"/>
  <c r="AP241" s="1"/>
  <c r="AP240" s="1"/>
  <c r="AP239" s="1"/>
  <c r="AV245"/>
  <c r="AP156"/>
  <c r="AP153" s="1"/>
  <c r="AP152" s="1"/>
  <c r="AP151" s="1"/>
  <c r="AV157"/>
  <c r="AP48"/>
  <c r="AV49"/>
  <c r="R182"/>
  <c r="X185"/>
  <c r="AD186"/>
  <c r="X183"/>
  <c r="AD184"/>
  <c r="R948"/>
  <c r="R947" s="1"/>
  <c r="X949"/>
  <c r="R941"/>
  <c r="R940" s="1"/>
  <c r="X942"/>
  <c r="R945"/>
  <c r="R944" s="1"/>
  <c r="X946"/>
  <c r="R951"/>
  <c r="R950" s="1"/>
  <c r="X952"/>
  <c r="R768"/>
  <c r="R767" s="1"/>
  <c r="R766" s="1"/>
  <c r="R765" s="1"/>
  <c r="X769"/>
  <c r="R121"/>
  <c r="L120"/>
  <c r="L119" s="1"/>
  <c r="L118" s="1"/>
  <c r="R782"/>
  <c r="L781"/>
  <c r="L780" s="1"/>
  <c r="L779" s="1"/>
  <c r="L778" s="1"/>
  <c r="R125"/>
  <c r="L124"/>
  <c r="L123" s="1"/>
  <c r="L122" s="1"/>
  <c r="R177"/>
  <c r="L176"/>
  <c r="L175" s="1"/>
  <c r="L174" s="1"/>
  <c r="R818"/>
  <c r="L817"/>
  <c r="L816" s="1"/>
  <c r="L815" s="1"/>
  <c r="R1101"/>
  <c r="L1100"/>
  <c r="L1099" s="1"/>
  <c r="L936"/>
  <c r="L935" s="1"/>
  <c r="L934" s="1"/>
  <c r="L932" s="1"/>
  <c r="R1199"/>
  <c r="L1198"/>
  <c r="L1195" s="1"/>
  <c r="L1188" s="1"/>
  <c r="L1187" s="1"/>
  <c r="L1175" s="1"/>
  <c r="R1038"/>
  <c r="L1037"/>
  <c r="L1036" s="1"/>
  <c r="R274"/>
  <c r="L273"/>
  <c r="L270" s="1"/>
  <c r="L269" s="1"/>
  <c r="L264" s="1"/>
  <c r="L263" s="1"/>
  <c r="R306"/>
  <c r="L305"/>
  <c r="L304" s="1"/>
  <c r="L303" s="1"/>
  <c r="L296" s="1"/>
  <c r="L285" s="1"/>
  <c r="R687"/>
  <c r="L686"/>
  <c r="L685" s="1"/>
  <c r="L681" s="1"/>
  <c r="L675" s="1"/>
  <c r="L674" s="1"/>
  <c r="R1032"/>
  <c r="L1031"/>
  <c r="L1030" s="1"/>
  <c r="R814"/>
  <c r="L813"/>
  <c r="L812" s="1"/>
  <c r="L811" s="1"/>
  <c r="F527"/>
  <c r="L527" s="1"/>
  <c r="F416"/>
  <c r="F52"/>
  <c r="CM175" l="1"/>
  <c r="CL1177"/>
  <c r="CL1176" s="1"/>
  <c r="CM936"/>
  <c r="CM1226"/>
  <c r="CM1225" s="1"/>
  <c r="CM231"/>
  <c r="CM230" s="1"/>
  <c r="CM229" s="1"/>
  <c r="CL954"/>
  <c r="CM853"/>
  <c r="CM852" s="1"/>
  <c r="CF26"/>
  <c r="CM382"/>
  <c r="CM381" s="1"/>
  <c r="CG240"/>
  <c r="CG239" s="1"/>
  <c r="CM765"/>
  <c r="CM1195"/>
  <c r="CL853"/>
  <c r="CL852" s="1"/>
  <c r="CL783"/>
  <c r="CM625"/>
  <c r="CM619" s="1"/>
  <c r="CM1188"/>
  <c r="CL411"/>
  <c r="CL410" s="1"/>
  <c r="CL405" s="1"/>
  <c r="CM531"/>
  <c r="CM241"/>
  <c r="CM240" s="1"/>
  <c r="CM239" s="1"/>
  <c r="CM270"/>
  <c r="CM269" s="1"/>
  <c r="CM264" s="1"/>
  <c r="CM263" s="1"/>
  <c r="CM308"/>
  <c r="CM307" s="1"/>
  <c r="CM296" s="1"/>
  <c r="CM285" s="1"/>
  <c r="CM261" s="1"/>
  <c r="CM810"/>
  <c r="CM1177"/>
  <c r="CM1176" s="1"/>
  <c r="CM1029"/>
  <c r="CM1028" s="1"/>
  <c r="CL437"/>
  <c r="CL432" s="1"/>
  <c r="CM1121"/>
  <c r="CM1120" s="1"/>
  <c r="CM726"/>
  <c r="CM721" s="1"/>
  <c r="CM720" s="1"/>
  <c r="CM490"/>
  <c r="CM345"/>
  <c r="CM340" s="1"/>
  <c r="CM339" s="1"/>
  <c r="CM338" s="1"/>
  <c r="CS442"/>
  <c r="CS108"/>
  <c r="CR563"/>
  <c r="CV564"/>
  <c r="CS1228"/>
  <c r="CS545"/>
  <c r="CS1094"/>
  <c r="CR1182"/>
  <c r="CV1183"/>
  <c r="CR387"/>
  <c r="CV388"/>
  <c r="CS126"/>
  <c r="CR1126"/>
  <c r="CV1127"/>
  <c r="CR14"/>
  <c r="CV15"/>
  <c r="CS289"/>
  <c r="CS1129"/>
  <c r="CS649"/>
  <c r="CS916"/>
  <c r="CS1046"/>
  <c r="CS1249"/>
  <c r="CS1262"/>
  <c r="CR568"/>
  <c r="CV569"/>
  <c r="CS101"/>
  <c r="CS271"/>
  <c r="CS24"/>
  <c r="CR1236"/>
  <c r="CV1237"/>
  <c r="CS379"/>
  <c r="CR1091"/>
  <c r="CV1092"/>
  <c r="CS332"/>
  <c r="CW332" s="1"/>
  <c r="CW333"/>
  <c r="CR1043"/>
  <c r="CV1044"/>
  <c r="CR428"/>
  <c r="CV429"/>
  <c r="CS1252"/>
  <c r="CW1253"/>
  <c r="CS728"/>
  <c r="CR966"/>
  <c r="CV967"/>
  <c r="CS236"/>
  <c r="CS33"/>
  <c r="CR535"/>
  <c r="CV536"/>
  <c r="CS1103"/>
  <c r="CS1279"/>
  <c r="CS856"/>
  <c r="CS156"/>
  <c r="CR916"/>
  <c r="CV916" s="1"/>
  <c r="CV917"/>
  <c r="CR1088"/>
  <c r="CV1089"/>
  <c r="CS485"/>
  <c r="CR424"/>
  <c r="CV425"/>
  <c r="CS326"/>
  <c r="CS945"/>
  <c r="CR414"/>
  <c r="CV414" s="1"/>
  <c r="CV415"/>
  <c r="CS1034"/>
  <c r="CR504"/>
  <c r="CV505"/>
  <c r="CR1231"/>
  <c r="CV1232"/>
  <c r="CS148"/>
  <c r="CR1115"/>
  <c r="CV1116"/>
  <c r="CR1279"/>
  <c r="CV1280"/>
  <c r="CR1079"/>
  <c r="CV1080"/>
  <c r="CR309"/>
  <c r="CV309" s="1"/>
  <c r="CV310"/>
  <c r="CR1252"/>
  <c r="CV1253"/>
  <c r="CR435"/>
  <c r="CV436"/>
  <c r="CR658"/>
  <c r="CV659"/>
  <c r="CS99"/>
  <c r="CS187"/>
  <c r="CS1058"/>
  <c r="CS776"/>
  <c r="CW777"/>
  <c r="CS29"/>
  <c r="CR665"/>
  <c r="CV666"/>
  <c r="CR359"/>
  <c r="CV360"/>
  <c r="CS504"/>
  <c r="CS860"/>
  <c r="CW861"/>
  <c r="CR373"/>
  <c r="CV374"/>
  <c r="CS1043"/>
  <c r="CS1037"/>
  <c r="CS817"/>
  <c r="CS1287"/>
  <c r="CS359"/>
  <c r="CR1082"/>
  <c r="CV1083"/>
  <c r="CR1094"/>
  <c r="CV1095"/>
  <c r="CR540"/>
  <c r="CV541"/>
  <c r="CS183"/>
  <c r="CS1085"/>
  <c r="CS350"/>
  <c r="CR738"/>
  <c r="CV739"/>
  <c r="CS499"/>
  <c r="CS435"/>
  <c r="CR776"/>
  <c r="CV777"/>
  <c r="CR1262"/>
  <c r="CV1263"/>
  <c r="CS665"/>
  <c r="CR1085"/>
  <c r="CV1086"/>
  <c r="CS938"/>
  <c r="CS1231"/>
  <c r="CS1067"/>
  <c r="CS232"/>
  <c r="CS1209"/>
  <c r="CS97"/>
  <c r="CS966"/>
  <c r="CS1088"/>
  <c r="CS1198"/>
  <c r="CR1067"/>
  <c r="CV1068"/>
  <c r="CS161"/>
  <c r="CS273"/>
  <c r="CR1052"/>
  <c r="CV1053"/>
  <c r="CS840"/>
  <c r="CS387"/>
  <c r="CR860"/>
  <c r="CV861"/>
  <c r="CS412"/>
  <c r="CS439"/>
  <c r="CR347"/>
  <c r="CV348"/>
  <c r="CR882"/>
  <c r="CV883"/>
  <c r="CR1070"/>
  <c r="CV1071"/>
  <c r="CS878"/>
  <c r="CR332"/>
  <c r="CV333"/>
  <c r="CR395"/>
  <c r="CV396"/>
  <c r="CS882"/>
  <c r="CR969"/>
  <c r="CV970"/>
  <c r="CR1138"/>
  <c r="CV1139"/>
  <c r="CS914"/>
  <c r="CS356"/>
  <c r="CS1179"/>
  <c r="CS1135"/>
  <c r="CR350"/>
  <c r="CV351"/>
  <c r="CS1055"/>
  <c r="CS398"/>
  <c r="CS1100"/>
  <c r="CR772"/>
  <c r="CV773"/>
  <c r="CS1064"/>
  <c r="CR1228"/>
  <c r="CV1229"/>
  <c r="CS738"/>
  <c r="CS424"/>
  <c r="CR1103"/>
  <c r="CV1104"/>
  <c r="CR867"/>
  <c r="CV868"/>
  <c r="CS508"/>
  <c r="CR580"/>
  <c r="CV581"/>
  <c r="CR508"/>
  <c r="CV509"/>
  <c r="CR556"/>
  <c r="CV557"/>
  <c r="CM1027"/>
  <c r="CL625"/>
  <c r="CL619" s="1"/>
  <c r="CS623"/>
  <c r="CS120"/>
  <c r="CS335"/>
  <c r="CW336"/>
  <c r="CR1097"/>
  <c r="CV1098"/>
  <c r="CS658"/>
  <c r="CR871"/>
  <c r="CV872"/>
  <c r="CR878"/>
  <c r="CV879"/>
  <c r="CR938"/>
  <c r="CV939"/>
  <c r="CR1196"/>
  <c r="CV1196" s="1"/>
  <c r="CV1197"/>
  <c r="CS451"/>
  <c r="CS1132"/>
  <c r="CS897"/>
  <c r="CW898"/>
  <c r="CR628"/>
  <c r="CV629"/>
  <c r="CS948"/>
  <c r="CS1031"/>
  <c r="CR1034"/>
  <c r="CV1035"/>
  <c r="CR1185"/>
  <c r="CV1186"/>
  <c r="CR451"/>
  <c r="CV452"/>
  <c r="CS475"/>
  <c r="CS1073"/>
  <c r="CS781"/>
  <c r="CS969"/>
  <c r="CS526"/>
  <c r="CR1205"/>
  <c r="CV1206"/>
  <c r="CS129"/>
  <c r="CS1082"/>
  <c r="CS48"/>
  <c r="CR1141"/>
  <c r="CV1142"/>
  <c r="CR649"/>
  <c r="CV650"/>
  <c r="CS282"/>
  <c r="CS724"/>
  <c r="CR1190"/>
  <c r="CV1191"/>
  <c r="CR353"/>
  <c r="CV354"/>
  <c r="CR1014"/>
  <c r="CV1015"/>
  <c r="CR788"/>
  <c r="CV789"/>
  <c r="CS540"/>
  <c r="CR1040"/>
  <c r="CV1041"/>
  <c r="CR1179"/>
  <c r="CV1180"/>
  <c r="CS1049"/>
  <c r="CS613"/>
  <c r="CS1070"/>
  <c r="CS234"/>
  <c r="CR528"/>
  <c r="CV528" s="1"/>
  <c r="CV529"/>
  <c r="CR573"/>
  <c r="CV574"/>
  <c r="CS1097"/>
  <c r="CS563"/>
  <c r="CR1209"/>
  <c r="CV1210"/>
  <c r="CS528"/>
  <c r="CS821"/>
  <c r="CW822"/>
  <c r="CS1052"/>
  <c r="CR480"/>
  <c r="CV481"/>
  <c r="CS347"/>
  <c r="CS557"/>
  <c r="CS46"/>
  <c r="CR1058"/>
  <c r="CV1059"/>
  <c r="CS632"/>
  <c r="CS1245"/>
  <c r="CR894"/>
  <c r="CV895"/>
  <c r="CR1076"/>
  <c r="CV1077"/>
  <c r="CS1269"/>
  <c r="CS52"/>
  <c r="CR1064"/>
  <c r="CV1065"/>
  <c r="CR485"/>
  <c r="CV486"/>
  <c r="CS977"/>
  <c r="CS178"/>
  <c r="CS1040"/>
  <c r="CS785"/>
  <c r="CR1055"/>
  <c r="CV1056"/>
  <c r="CR442"/>
  <c r="CV443"/>
  <c r="CS299"/>
  <c r="CS908"/>
  <c r="CS165"/>
  <c r="CR637"/>
  <c r="CV638"/>
  <c r="CS1091"/>
  <c r="CS176"/>
  <c r="CS637"/>
  <c r="CS1236"/>
  <c r="CR313"/>
  <c r="CV313" s="1"/>
  <c r="CV314"/>
  <c r="CR1129"/>
  <c r="CV1130"/>
  <c r="CR356"/>
  <c r="CV357"/>
  <c r="CR632"/>
  <c r="CV633"/>
  <c r="CS294"/>
  <c r="CR897"/>
  <c r="CV898"/>
  <c r="CR734"/>
  <c r="CV735"/>
  <c r="CR494"/>
  <c r="CV495"/>
  <c r="CS1202"/>
  <c r="CS414"/>
  <c r="CS254"/>
  <c r="CW255"/>
  <c r="CS311"/>
  <c r="CS867"/>
  <c r="CS628"/>
  <c r="CS447"/>
  <c r="CS904"/>
  <c r="CR1049"/>
  <c r="CV1050"/>
  <c r="CS912"/>
  <c r="CR1073"/>
  <c r="CV1074"/>
  <c r="CR1061"/>
  <c r="CV1062"/>
  <c r="CR475"/>
  <c r="CV476"/>
  <c r="CR1249"/>
  <c r="CV1250"/>
  <c r="CS251"/>
  <c r="CS1196"/>
  <c r="CS734"/>
  <c r="CR728"/>
  <c r="CV729"/>
  <c r="CR412"/>
  <c r="CV412" s="1"/>
  <c r="CV413"/>
  <c r="CR821"/>
  <c r="CV822"/>
  <c r="CS535"/>
  <c r="CR1132"/>
  <c r="CV1133"/>
  <c r="CS894"/>
  <c r="CW895"/>
  <c r="CS959"/>
  <c r="CS242"/>
  <c r="CS275"/>
  <c r="CS1115"/>
  <c r="CS1014"/>
  <c r="CR856"/>
  <c r="CV857"/>
  <c r="CR792"/>
  <c r="CV793"/>
  <c r="CS1205"/>
  <c r="CW1206"/>
  <c r="CS1185"/>
  <c r="CS1076"/>
  <c r="CS550"/>
  <c r="CS792"/>
  <c r="CW793"/>
  <c r="CS115"/>
  <c r="CS313"/>
  <c r="CR408"/>
  <c r="CV409"/>
  <c r="CR724"/>
  <c r="CV725"/>
  <c r="CS168"/>
  <c r="CS330"/>
  <c r="CW330" s="1"/>
  <c r="CW331"/>
  <c r="CR959"/>
  <c r="CV960"/>
  <c r="CS180"/>
  <c r="CS1079"/>
  <c r="CS309"/>
  <c r="CS813"/>
  <c r="CS343"/>
  <c r="CR499"/>
  <c r="CV500"/>
  <c r="CS573"/>
  <c r="CS1182"/>
  <c r="CS480"/>
  <c r="CS154"/>
  <c r="CS772"/>
  <c r="CR623"/>
  <c r="CV624"/>
  <c r="CS185"/>
  <c r="CR1269"/>
  <c r="CV1270"/>
  <c r="CS21"/>
  <c r="CS408"/>
  <c r="CS1061"/>
  <c r="CR439"/>
  <c r="CV440"/>
  <c r="CR334"/>
  <c r="CV334" s="1"/>
  <c r="CV335"/>
  <c r="CR544"/>
  <c r="CV545"/>
  <c r="CS394"/>
  <c r="CW395"/>
  <c r="CS961"/>
  <c r="CS980"/>
  <c r="CW981"/>
  <c r="CV678"/>
  <c r="CR980"/>
  <c r="CV981"/>
  <c r="CS971"/>
  <c r="CS581"/>
  <c r="CS568"/>
  <c r="CS1141"/>
  <c r="CR840"/>
  <c r="CV841"/>
  <c r="CS353"/>
  <c r="CS1138"/>
  <c r="CS871"/>
  <c r="CS788"/>
  <c r="CS1190"/>
  <c r="CS428"/>
  <c r="CS1126"/>
  <c r="CS494"/>
  <c r="CR785"/>
  <c r="CV786"/>
  <c r="CR1202"/>
  <c r="CV1203"/>
  <c r="CR977"/>
  <c r="CV978"/>
  <c r="CS373"/>
  <c r="CR1046"/>
  <c r="CV1047"/>
  <c r="CS31"/>
  <c r="CS731"/>
  <c r="CR1135"/>
  <c r="CV1136"/>
  <c r="CS124"/>
  <c r="CS768"/>
  <c r="CS163"/>
  <c r="CA901"/>
  <c r="CA900" s="1"/>
  <c r="CR1123"/>
  <c r="CR1122" s="1"/>
  <c r="CS1124"/>
  <c r="CS1123" s="1"/>
  <c r="CS1122" s="1"/>
  <c r="CS1024"/>
  <c r="CS1023" s="1"/>
  <c r="CS1022" s="1"/>
  <c r="CS1021" s="1"/>
  <c r="CS1020" s="1"/>
  <c r="CS1019" s="1"/>
  <c r="CU1025"/>
  <c r="CR1024"/>
  <c r="CR1023" s="1"/>
  <c r="CR1022" s="1"/>
  <c r="CR1021" s="1"/>
  <c r="CR1020" s="1"/>
  <c r="CR1019" s="1"/>
  <c r="CT1025"/>
  <c r="CS244"/>
  <c r="CS267"/>
  <c r="CS266" s="1"/>
  <c r="CS265" s="1"/>
  <c r="CU268"/>
  <c r="CS175"/>
  <c r="CS384"/>
  <c r="CS383" s="1"/>
  <c r="CU385"/>
  <c r="CL1121"/>
  <c r="CL1120" s="1"/>
  <c r="CS305"/>
  <c r="CS182"/>
  <c r="CR384"/>
  <c r="CR383" s="1"/>
  <c r="CT385"/>
  <c r="CF231"/>
  <c r="CF230" s="1"/>
  <c r="CM783"/>
  <c r="CM778" s="1"/>
  <c r="CM764" s="1"/>
  <c r="CL180"/>
  <c r="CR181"/>
  <c r="CL289"/>
  <c r="CL288" s="1"/>
  <c r="CL287" s="1"/>
  <c r="CL286" s="1"/>
  <c r="CR290"/>
  <c r="CL282"/>
  <c r="CL281" s="1"/>
  <c r="CL280" s="1"/>
  <c r="CL279" s="1"/>
  <c r="CL278" s="1"/>
  <c r="CR283"/>
  <c r="CL129"/>
  <c r="CL128" s="1"/>
  <c r="CR130"/>
  <c r="CL236"/>
  <c r="CR238"/>
  <c r="CL382"/>
  <c r="CL1200"/>
  <c r="CM123"/>
  <c r="CM122" s="1"/>
  <c r="CM117" s="1"/>
  <c r="CM182"/>
  <c r="CM652"/>
  <c r="CM96"/>
  <c r="CM95" s="1"/>
  <c r="CM94" s="1"/>
  <c r="CM93" s="1"/>
  <c r="CM160"/>
  <c r="CM159" s="1"/>
  <c r="CM411"/>
  <c r="CM410" s="1"/>
  <c r="CM405" s="1"/>
  <c r="CM437"/>
  <c r="CM432" s="1"/>
  <c r="CL345"/>
  <c r="CL864"/>
  <c r="CL863" s="1"/>
  <c r="CL24"/>
  <c r="CL23" s="1"/>
  <c r="CR25"/>
  <c r="CL178"/>
  <c r="CR179"/>
  <c r="CM610"/>
  <c r="CM609" s="1"/>
  <c r="CM608" s="1"/>
  <c r="CM607" s="1"/>
  <c r="CM553" s="1"/>
  <c r="CL21"/>
  <c r="CL20" s="1"/>
  <c r="CR22"/>
  <c r="CL232"/>
  <c r="CR233"/>
  <c r="CL267"/>
  <c r="CL266" s="1"/>
  <c r="CL265" s="1"/>
  <c r="CR268"/>
  <c r="CL251"/>
  <c r="CL250" s="1"/>
  <c r="CR252"/>
  <c r="CL343"/>
  <c r="CL342" s="1"/>
  <c r="CL341" s="1"/>
  <c r="CR344"/>
  <c r="CL31"/>
  <c r="CR32"/>
  <c r="CL610"/>
  <c r="CL609" s="1"/>
  <c r="CR611"/>
  <c r="CL27"/>
  <c r="CR28"/>
  <c r="CL97"/>
  <c r="CR98"/>
  <c r="CL108"/>
  <c r="CL107" s="1"/>
  <c r="CL106" s="1"/>
  <c r="CL105" s="1"/>
  <c r="CL104" s="1"/>
  <c r="CR109"/>
  <c r="CL299"/>
  <c r="CR300"/>
  <c r="CL154"/>
  <c r="CR155"/>
  <c r="CM174"/>
  <c r="CS160"/>
  <c r="CL33"/>
  <c r="CR35"/>
  <c r="CL148"/>
  <c r="CL147" s="1"/>
  <c r="CL146" s="1"/>
  <c r="CL145" s="1"/>
  <c r="CR149"/>
  <c r="CL234"/>
  <c r="CR235"/>
  <c r="CL115"/>
  <c r="CL114" s="1"/>
  <c r="CL113" s="1"/>
  <c r="CL112" s="1"/>
  <c r="CR116"/>
  <c r="CL242"/>
  <c r="CR243"/>
  <c r="CM375"/>
  <c r="CM369" s="1"/>
  <c r="CM26"/>
  <c r="CM19" s="1"/>
  <c r="CM18" s="1"/>
  <c r="CM17" s="1"/>
  <c r="CM864"/>
  <c r="CM863" s="1"/>
  <c r="CM444"/>
  <c r="CM911"/>
  <c r="CM910" s="1"/>
  <c r="CM901" s="1"/>
  <c r="CM900" s="1"/>
  <c r="CL1247"/>
  <c r="CM892"/>
  <c r="CM891" s="1"/>
  <c r="CM874" s="1"/>
  <c r="CM1200"/>
  <c r="CM1187" s="1"/>
  <c r="CM1175" s="1"/>
  <c r="CM329"/>
  <c r="CM328" s="1"/>
  <c r="CM323" s="1"/>
  <c r="CM322" s="1"/>
  <c r="CL126"/>
  <c r="CR127"/>
  <c r="CL29"/>
  <c r="CR30"/>
  <c r="CL99"/>
  <c r="CR100"/>
  <c r="CL271"/>
  <c r="CR272"/>
  <c r="CL311"/>
  <c r="CL308" s="1"/>
  <c r="CL307" s="1"/>
  <c r="CR312"/>
  <c r="CL294"/>
  <c r="CL293" s="1"/>
  <c r="CL292" s="1"/>
  <c r="CL291" s="1"/>
  <c r="CR295"/>
  <c r="CL163"/>
  <c r="CR164"/>
  <c r="CL187"/>
  <c r="CR189"/>
  <c r="CL52"/>
  <c r="CR53"/>
  <c r="CL275"/>
  <c r="CR276"/>
  <c r="CL101"/>
  <c r="CR102"/>
  <c r="CL168"/>
  <c r="CL167" s="1"/>
  <c r="CR169"/>
  <c r="CR411"/>
  <c r="CM935"/>
  <c r="CM934" s="1"/>
  <c r="CM932" s="1"/>
  <c r="CL298"/>
  <c r="CL297" s="1"/>
  <c r="CM488"/>
  <c r="CL943"/>
  <c r="CR943" s="1"/>
  <c r="CV943" s="1"/>
  <c r="CF656"/>
  <c r="CG774"/>
  <c r="CG858"/>
  <c r="CG815"/>
  <c r="CG869"/>
  <c r="CG1188"/>
  <c r="CF783"/>
  <c r="CF975"/>
  <c r="CF736"/>
  <c r="CG433"/>
  <c r="CG533"/>
  <c r="CG892"/>
  <c r="CG1243"/>
  <c r="CG975"/>
  <c r="CG783"/>
  <c r="CG906"/>
  <c r="CF1022"/>
  <c r="CF20"/>
  <c r="CF266"/>
  <c r="CG229"/>
  <c r="CF342"/>
  <c r="CF609"/>
  <c r="CF288"/>
  <c r="CF128"/>
  <c r="CL874"/>
  <c r="CG19"/>
  <c r="CL953"/>
  <c r="CR953" s="1"/>
  <c r="CV953" s="1"/>
  <c r="CG151"/>
  <c r="CF293"/>
  <c r="CG524"/>
  <c r="CF382"/>
  <c r="CF12"/>
  <c r="CG647"/>
  <c r="CG303"/>
  <c r="CF954"/>
  <c r="CG811"/>
  <c r="CF497"/>
  <c r="CG770"/>
  <c r="CF1267"/>
  <c r="CG406"/>
  <c r="CF437"/>
  <c r="CF1207"/>
  <c r="CF426"/>
  <c r="CG726"/>
  <c r="CF533"/>
  <c r="CF575"/>
  <c r="CG1113"/>
  <c r="CF854"/>
  <c r="CG790"/>
  <c r="CF406"/>
  <c r="CG635"/>
  <c r="CF630"/>
  <c r="CF492"/>
  <c r="CF554"/>
  <c r="CF869"/>
  <c r="CF626"/>
  <c r="CG1029"/>
  <c r="CG473"/>
  <c r="CG779"/>
  <c r="CG626"/>
  <c r="CG902"/>
  <c r="CG901" s="1"/>
  <c r="CF473"/>
  <c r="CF1260"/>
  <c r="CG1277"/>
  <c r="CF422"/>
  <c r="CF502"/>
  <c r="CG146"/>
  <c r="CF1277"/>
  <c r="CG118"/>
  <c r="CG117" s="1"/>
  <c r="CG1022"/>
  <c r="CG106"/>
  <c r="CG1226"/>
  <c r="CF647"/>
  <c r="CG722"/>
  <c r="CG880"/>
  <c r="CG1177"/>
  <c r="CF770"/>
  <c r="CF1226"/>
  <c r="CG422"/>
  <c r="CF865"/>
  <c r="CG1260"/>
  <c r="CG269"/>
  <c r="CF1234"/>
  <c r="CG819"/>
  <c r="CG689"/>
  <c r="CG345"/>
  <c r="CG506"/>
  <c r="CG838"/>
  <c r="CF858"/>
  <c r="CF345"/>
  <c r="CF107"/>
  <c r="CG43"/>
  <c r="CF95"/>
  <c r="CF433"/>
  <c r="CF663"/>
  <c r="CG502"/>
  <c r="CF371"/>
  <c r="CF838"/>
  <c r="CG426"/>
  <c r="CG492"/>
  <c r="CF1200"/>
  <c r="CG371"/>
  <c r="CG766"/>
  <c r="CF538"/>
  <c r="CG497"/>
  <c r="CG382"/>
  <c r="CF819"/>
  <c r="CG630"/>
  <c r="CF892"/>
  <c r="CG1267"/>
  <c r="CF483"/>
  <c r="CG297"/>
  <c r="CG566"/>
  <c r="CF542"/>
  <c r="CG1121"/>
  <c r="CF23"/>
  <c r="CG609"/>
  <c r="CF250"/>
  <c r="CG405"/>
  <c r="CF281"/>
  <c r="CF328"/>
  <c r="CF167"/>
  <c r="CG159"/>
  <c r="CF308"/>
  <c r="CG543"/>
  <c r="CG287"/>
  <c r="CG12"/>
  <c r="CG1247"/>
  <c r="CG341"/>
  <c r="CG571"/>
  <c r="CG478"/>
  <c r="CF621"/>
  <c r="CF506"/>
  <c r="CF571"/>
  <c r="CG561"/>
  <c r="CG954"/>
  <c r="CG1012"/>
  <c r="CF790"/>
  <c r="CG548"/>
  <c r="CG113"/>
  <c r="CF722"/>
  <c r="CF635"/>
  <c r="CG174"/>
  <c r="CG1234"/>
  <c r="CG292"/>
  <c r="CG1200"/>
  <c r="CG656"/>
  <c r="CF876"/>
  <c r="CG449"/>
  <c r="CF449"/>
  <c r="CG865"/>
  <c r="CG445"/>
  <c r="CF1247"/>
  <c r="CF774"/>
  <c r="CG663"/>
  <c r="CG936"/>
  <c r="CG854"/>
  <c r="CG483"/>
  <c r="CG324"/>
  <c r="CF1113"/>
  <c r="CG621"/>
  <c r="CF1121"/>
  <c r="CF147"/>
  <c r="CF114"/>
  <c r="CF561"/>
  <c r="CG280"/>
  <c r="CF1012"/>
  <c r="CG538"/>
  <c r="CF1177"/>
  <c r="CF393"/>
  <c r="CG736"/>
  <c r="CF566"/>
  <c r="CG377"/>
  <c r="CG576"/>
  <c r="CF478"/>
  <c r="CG555"/>
  <c r="CG265"/>
  <c r="CG1207"/>
  <c r="CG437"/>
  <c r="CF880"/>
  <c r="CG876"/>
  <c r="CF298"/>
  <c r="CG94"/>
  <c r="CF688"/>
  <c r="CA381"/>
  <c r="BZ307"/>
  <c r="BZ1120"/>
  <c r="CA935"/>
  <c r="CA542"/>
  <c r="BZ11"/>
  <c r="CA11"/>
  <c r="BZ1176"/>
  <c r="CA491"/>
  <c r="CA778"/>
  <c r="CA93"/>
  <c r="BZ432"/>
  <c r="CA291"/>
  <c r="CA1242"/>
  <c r="BZ1266"/>
  <c r="BZ265"/>
  <c r="CA264"/>
  <c r="BZ297"/>
  <c r="CA432"/>
  <c r="CA532"/>
  <c r="CA1266"/>
  <c r="BZ501"/>
  <c r="BZ1021"/>
  <c r="BZ287"/>
  <c r="BZ113"/>
  <c r="CA376"/>
  <c r="BZ477"/>
  <c r="CA43"/>
  <c r="BZ482"/>
  <c r="BZ1112"/>
  <c r="CA620"/>
  <c r="BZ229"/>
  <c r="CA279"/>
  <c r="BZ1011"/>
  <c r="CA537"/>
  <c r="BZ837"/>
  <c r="CA765"/>
  <c r="BZ95"/>
  <c r="BZ655"/>
  <c r="BZ662"/>
  <c r="BZ496"/>
  <c r="CA477"/>
  <c r="BZ1225"/>
  <c r="BZ19"/>
  <c r="BZ292"/>
  <c r="CA625"/>
  <c r="BZ1259"/>
  <c r="CA1276"/>
  <c r="CA1021"/>
  <c r="CA1259"/>
  <c r="BZ570"/>
  <c r="BZ532"/>
  <c r="CA1011"/>
  <c r="CA323"/>
  <c r="CA296"/>
  <c r="CA565"/>
  <c r="CA1176"/>
  <c r="CA1225"/>
  <c r="CA1187"/>
  <c r="CA1028"/>
  <c r="CA1120"/>
  <c r="BZ891"/>
  <c r="CA105"/>
  <c r="BZ646"/>
  <c r="CA286"/>
  <c r="CA646"/>
  <c r="CA655"/>
  <c r="BZ875"/>
  <c r="CA370"/>
  <c r="CA472"/>
  <c r="CA634"/>
  <c r="BZ491"/>
  <c r="CA810"/>
  <c r="BZ106"/>
  <c r="BZ537"/>
  <c r="CA496"/>
  <c r="CA891"/>
  <c r="CA837"/>
  <c r="CA145"/>
  <c r="BZ405"/>
  <c r="BZ280"/>
  <c r="BZ1233"/>
  <c r="CA575"/>
  <c r="CA1112"/>
  <c r="CA112"/>
  <c r="BZ1276"/>
  <c r="CA117"/>
  <c r="CA375"/>
  <c r="BZ560"/>
  <c r="CA421"/>
  <c r="BZ625"/>
  <c r="BZ341"/>
  <c r="BZ634"/>
  <c r="CA1233"/>
  <c r="CA501"/>
  <c r="BZ370"/>
  <c r="CA340"/>
  <c r="CA570"/>
  <c r="CA151"/>
  <c r="BZ620"/>
  <c r="BZ864"/>
  <c r="CA608"/>
  <c r="CA864"/>
  <c r="CA444"/>
  <c r="BZ472"/>
  <c r="CA662"/>
  <c r="CA229"/>
  <c r="CA853"/>
  <c r="CA482"/>
  <c r="CA875"/>
  <c r="BZ146"/>
  <c r="BZ565"/>
  <c r="CA560"/>
  <c r="BZ421"/>
  <c r="CA554"/>
  <c r="BZ853"/>
  <c r="CA547"/>
  <c r="CA18"/>
  <c r="CA158"/>
  <c r="CA675"/>
  <c r="BN904"/>
  <c r="BN903" s="1"/>
  <c r="BN902" s="1"/>
  <c r="BT905"/>
  <c r="BN908"/>
  <c r="BN907" s="1"/>
  <c r="BN906" s="1"/>
  <c r="BT909"/>
  <c r="BH691"/>
  <c r="BH690" s="1"/>
  <c r="BH689" s="1"/>
  <c r="BN692"/>
  <c r="BH912"/>
  <c r="BN913"/>
  <c r="BH254"/>
  <c r="BH253" s="1"/>
  <c r="BN255"/>
  <c r="BH379"/>
  <c r="BH378" s="1"/>
  <c r="BH377" s="1"/>
  <c r="BH376" s="1"/>
  <c r="BN380"/>
  <c r="BH914"/>
  <c r="BN915"/>
  <c r="BH731"/>
  <c r="BH730" s="1"/>
  <c r="BH726" s="1"/>
  <c r="BH721" s="1"/>
  <c r="BH720" s="1"/>
  <c r="BN732"/>
  <c r="BH246"/>
  <c r="BN247"/>
  <c r="BB902"/>
  <c r="BB690"/>
  <c r="BB253"/>
  <c r="BB906"/>
  <c r="BB378"/>
  <c r="BB911"/>
  <c r="BB730"/>
  <c r="BB447"/>
  <c r="BH448"/>
  <c r="BB1245"/>
  <c r="BH1246"/>
  <c r="BB326"/>
  <c r="BB325" s="1"/>
  <c r="BB324" s="1"/>
  <c r="BB323" s="1"/>
  <c r="BB322" s="1"/>
  <c r="BH327"/>
  <c r="BN327" s="1"/>
  <c r="BB1287"/>
  <c r="BH1288"/>
  <c r="AV48"/>
  <c r="BB49"/>
  <c r="AV244"/>
  <c r="AV241" s="1"/>
  <c r="AV240" s="1"/>
  <c r="AV239" s="1"/>
  <c r="BB245"/>
  <c r="AV613"/>
  <c r="AV612" s="1"/>
  <c r="AV608" s="1"/>
  <c r="AV607" s="1"/>
  <c r="AV553" s="1"/>
  <c r="BB614"/>
  <c r="AV1291"/>
  <c r="AV1290" s="1"/>
  <c r="AV1289" s="1"/>
  <c r="AV1285" s="1"/>
  <c r="AV1284" s="1"/>
  <c r="AV1282" s="1"/>
  <c r="BB1292"/>
  <c r="AV156"/>
  <c r="AV153" s="1"/>
  <c r="AV152" s="1"/>
  <c r="AV151" s="1"/>
  <c r="BB157"/>
  <c r="AW1291"/>
  <c r="AW1290" s="1"/>
  <c r="AW1289" s="1"/>
  <c r="AW1285" s="1"/>
  <c r="AW1284" s="1"/>
  <c r="AW1282" s="1"/>
  <c r="AW1294" s="1"/>
  <c r="BC1292"/>
  <c r="AV398"/>
  <c r="AV397" s="1"/>
  <c r="AV381" s="1"/>
  <c r="AV375" s="1"/>
  <c r="AV369" s="1"/>
  <c r="AV320" s="1"/>
  <c r="BB399"/>
  <c r="L1029"/>
  <c r="L1028" s="1"/>
  <c r="L1027" s="1"/>
  <c r="L1017" s="1"/>
  <c r="L810"/>
  <c r="L764" s="1"/>
  <c r="L672" s="1"/>
  <c r="AD183"/>
  <c r="AJ184"/>
  <c r="AD185"/>
  <c r="AJ186"/>
  <c r="R936"/>
  <c r="R935" s="1"/>
  <c r="R934" s="1"/>
  <c r="R932" s="1"/>
  <c r="X768"/>
  <c r="X767" s="1"/>
  <c r="X766" s="1"/>
  <c r="X765" s="1"/>
  <c r="AD769"/>
  <c r="X945"/>
  <c r="X944" s="1"/>
  <c r="AD946"/>
  <c r="X948"/>
  <c r="X947" s="1"/>
  <c r="AD949"/>
  <c r="X182"/>
  <c r="X951"/>
  <c r="X950" s="1"/>
  <c r="AD952"/>
  <c r="X941"/>
  <c r="X940" s="1"/>
  <c r="AD942"/>
  <c r="R813"/>
  <c r="R812" s="1"/>
  <c r="R811" s="1"/>
  <c r="X814"/>
  <c r="R686"/>
  <c r="R685" s="1"/>
  <c r="R681" s="1"/>
  <c r="R675" s="1"/>
  <c r="R674" s="1"/>
  <c r="X687"/>
  <c r="R273"/>
  <c r="R270" s="1"/>
  <c r="R269" s="1"/>
  <c r="R264" s="1"/>
  <c r="R263" s="1"/>
  <c r="X274"/>
  <c r="R1198"/>
  <c r="R1195" s="1"/>
  <c r="R1188" s="1"/>
  <c r="R1187" s="1"/>
  <c r="R1175" s="1"/>
  <c r="X1199"/>
  <c r="R781"/>
  <c r="R780" s="1"/>
  <c r="R779" s="1"/>
  <c r="R778" s="1"/>
  <c r="X782"/>
  <c r="R1100"/>
  <c r="R1099" s="1"/>
  <c r="X1101"/>
  <c r="R176"/>
  <c r="R175" s="1"/>
  <c r="R174" s="1"/>
  <c r="X177"/>
  <c r="R1031"/>
  <c r="R1030" s="1"/>
  <c r="X1032"/>
  <c r="R305"/>
  <c r="R304" s="1"/>
  <c r="R303" s="1"/>
  <c r="R296" s="1"/>
  <c r="R285" s="1"/>
  <c r="X306"/>
  <c r="R1037"/>
  <c r="R1036" s="1"/>
  <c r="X1038"/>
  <c r="R120"/>
  <c r="R119" s="1"/>
  <c r="R118" s="1"/>
  <c r="X121"/>
  <c r="R817"/>
  <c r="R816" s="1"/>
  <c r="R815" s="1"/>
  <c r="X818"/>
  <c r="R124"/>
  <c r="R123" s="1"/>
  <c r="R122" s="1"/>
  <c r="R117" s="1"/>
  <c r="X125"/>
  <c r="L261"/>
  <c r="L117"/>
  <c r="R527"/>
  <c r="L526"/>
  <c r="L525" s="1"/>
  <c r="L524" s="1"/>
  <c r="L523" s="1"/>
  <c r="L490" s="1"/>
  <c r="F817"/>
  <c r="F816" s="1"/>
  <c r="F815" s="1"/>
  <c r="G813"/>
  <c r="G812" s="1"/>
  <c r="G811" s="1"/>
  <c r="F813"/>
  <c r="F812" s="1"/>
  <c r="F811" s="1"/>
  <c r="F785"/>
  <c r="F784" s="1"/>
  <c r="F439"/>
  <c r="F438" s="1"/>
  <c r="F437" s="1"/>
  <c r="F435"/>
  <c r="F434" s="1"/>
  <c r="F433" s="1"/>
  <c r="CT1124" l="1"/>
  <c r="CG721"/>
  <c r="CG720" s="1"/>
  <c r="CF19"/>
  <c r="CL96"/>
  <c r="CL95" s="1"/>
  <c r="CL94" s="1"/>
  <c r="CL93" s="1"/>
  <c r="CM1017"/>
  <c r="CS231"/>
  <c r="CS911"/>
  <c r="CS329"/>
  <c r="CS328" s="1"/>
  <c r="CS308"/>
  <c r="CM158"/>
  <c r="CM150" s="1"/>
  <c r="CS45"/>
  <c r="CS96"/>
  <c r="CM672"/>
  <c r="CM111"/>
  <c r="CM7" s="1"/>
  <c r="CL26"/>
  <c r="CL19" s="1"/>
  <c r="CL18" s="1"/>
  <c r="CL17" s="1"/>
  <c r="CS411"/>
  <c r="CS410" s="1"/>
  <c r="CS123"/>
  <c r="CS153"/>
  <c r="CR410"/>
  <c r="CV411"/>
  <c r="CR154"/>
  <c r="CV154" s="1"/>
  <c r="CV155"/>
  <c r="CR108"/>
  <c r="CV109"/>
  <c r="CR27"/>
  <c r="CV27" s="1"/>
  <c r="CV28"/>
  <c r="CR31"/>
  <c r="CV31" s="1"/>
  <c r="CV32"/>
  <c r="CR251"/>
  <c r="CV252"/>
  <c r="CR232"/>
  <c r="CV232" s="1"/>
  <c r="CV233"/>
  <c r="CR236"/>
  <c r="CV236" s="1"/>
  <c r="CV238"/>
  <c r="CR282"/>
  <c r="CV283"/>
  <c r="CR180"/>
  <c r="CV180" s="1"/>
  <c r="CV181"/>
  <c r="CS910"/>
  <c r="CU267"/>
  <c r="CW268"/>
  <c r="CS241"/>
  <c r="CT1123"/>
  <c r="CV1124"/>
  <c r="CS730"/>
  <c r="CR1045"/>
  <c r="CV1045" s="1"/>
  <c r="CV1046"/>
  <c r="CR976"/>
  <c r="CV977"/>
  <c r="CR784"/>
  <c r="CV785"/>
  <c r="CS1125"/>
  <c r="CS1189"/>
  <c r="CS870"/>
  <c r="CS352"/>
  <c r="CS1140"/>
  <c r="CS580"/>
  <c r="CR979"/>
  <c r="CV979" s="1"/>
  <c r="CV980"/>
  <c r="CS979"/>
  <c r="CW979" s="1"/>
  <c r="CW980"/>
  <c r="CS393"/>
  <c r="CW393" s="1"/>
  <c r="CW394"/>
  <c r="CS1060"/>
  <c r="CS20"/>
  <c r="CS771"/>
  <c r="CS479"/>
  <c r="CS572"/>
  <c r="CS342"/>
  <c r="CR723"/>
  <c r="CV724"/>
  <c r="CS791"/>
  <c r="CW792"/>
  <c r="CS1075"/>
  <c r="CS1204"/>
  <c r="CW1204" s="1"/>
  <c r="CW1205"/>
  <c r="CR855"/>
  <c r="CV856"/>
  <c r="CS1114"/>
  <c r="CS893"/>
  <c r="CW894"/>
  <c r="CS534"/>
  <c r="CS733"/>
  <c r="CS250"/>
  <c r="CR474"/>
  <c r="CV475"/>
  <c r="CR1072"/>
  <c r="CV1072" s="1"/>
  <c r="CV1073"/>
  <c r="CR1048"/>
  <c r="CV1048" s="1"/>
  <c r="CV1049"/>
  <c r="CS446"/>
  <c r="CS866"/>
  <c r="CS253"/>
  <c r="CW253" s="1"/>
  <c r="CW254"/>
  <c r="CS1201"/>
  <c r="CR733"/>
  <c r="CV733" s="1"/>
  <c r="CV734"/>
  <c r="CS293"/>
  <c r="CR355"/>
  <c r="CV355" s="1"/>
  <c r="CV356"/>
  <c r="CS636"/>
  <c r="CS1090"/>
  <c r="CS298"/>
  <c r="CR1054"/>
  <c r="CV1054" s="1"/>
  <c r="CV1055"/>
  <c r="CS1039"/>
  <c r="CS976"/>
  <c r="CR1063"/>
  <c r="CV1063" s="1"/>
  <c r="CV1064"/>
  <c r="CS1268"/>
  <c r="CR893"/>
  <c r="CV894"/>
  <c r="CS631"/>
  <c r="CS346"/>
  <c r="CS1051"/>
  <c r="CS562"/>
  <c r="CR572"/>
  <c r="CV573"/>
  <c r="CS612"/>
  <c r="CR1178"/>
  <c r="CV1179"/>
  <c r="CS539"/>
  <c r="CR1013"/>
  <c r="CV1014"/>
  <c r="CR1189"/>
  <c r="CV1189" s="1"/>
  <c r="CV1190"/>
  <c r="CS281"/>
  <c r="CR1140"/>
  <c r="CV1140" s="1"/>
  <c r="CV1141"/>
  <c r="CS1081"/>
  <c r="CR1204"/>
  <c r="CV1204" s="1"/>
  <c r="CV1205"/>
  <c r="CS968"/>
  <c r="CS1072"/>
  <c r="CR450"/>
  <c r="CV451"/>
  <c r="CR1033"/>
  <c r="CV1033" s="1"/>
  <c r="CV1034"/>
  <c r="CS947"/>
  <c r="CS896"/>
  <c r="CW896" s="1"/>
  <c r="CW897"/>
  <c r="CS450"/>
  <c r="CR937"/>
  <c r="CV937" s="1"/>
  <c r="CV938"/>
  <c r="CR870"/>
  <c r="CV871"/>
  <c r="CR1096"/>
  <c r="CV1096" s="1"/>
  <c r="CV1097"/>
  <c r="CS119"/>
  <c r="CR555"/>
  <c r="CV556"/>
  <c r="CV580"/>
  <c r="CR576"/>
  <c r="CR1102"/>
  <c r="CV1102" s="1"/>
  <c r="CV1103"/>
  <c r="CS737"/>
  <c r="CS1063"/>
  <c r="CS1099"/>
  <c r="CS1054"/>
  <c r="CS1134"/>
  <c r="CS355"/>
  <c r="CR1137"/>
  <c r="CV1137" s="1"/>
  <c r="CV1138"/>
  <c r="CS881"/>
  <c r="CV332"/>
  <c r="CR329"/>
  <c r="CR1069"/>
  <c r="CV1069" s="1"/>
  <c r="CV1070"/>
  <c r="CR346"/>
  <c r="CV347"/>
  <c r="CS386"/>
  <c r="CR1051"/>
  <c r="CV1051" s="1"/>
  <c r="CV1052"/>
  <c r="CS965"/>
  <c r="CS1208"/>
  <c r="CS1066"/>
  <c r="CS937"/>
  <c r="CS664"/>
  <c r="CR775"/>
  <c r="CV776"/>
  <c r="CS498"/>
  <c r="CS349"/>
  <c r="CR1093"/>
  <c r="CV1093" s="1"/>
  <c r="CV1094"/>
  <c r="CS358"/>
  <c r="CS816"/>
  <c r="CS1042"/>
  <c r="CS859"/>
  <c r="CW860"/>
  <c r="CR358"/>
  <c r="CV358" s="1"/>
  <c r="CV359"/>
  <c r="CS1057"/>
  <c r="CR434"/>
  <c r="CV435"/>
  <c r="CR1278"/>
  <c r="CV1279"/>
  <c r="CS147"/>
  <c r="CR503"/>
  <c r="CV504"/>
  <c r="CS325"/>
  <c r="CS484"/>
  <c r="CS855"/>
  <c r="CS1102"/>
  <c r="CR965"/>
  <c r="CV965" s="1"/>
  <c r="CV966"/>
  <c r="CS1251"/>
  <c r="CW1251" s="1"/>
  <c r="CW1252"/>
  <c r="CR1042"/>
  <c r="CV1042" s="1"/>
  <c r="CV1043"/>
  <c r="CR1090"/>
  <c r="CV1090" s="1"/>
  <c r="CV1091"/>
  <c r="CR1235"/>
  <c r="CV1236"/>
  <c r="CS270"/>
  <c r="CR567"/>
  <c r="CV568"/>
  <c r="CS1248"/>
  <c r="CS1128"/>
  <c r="CR13"/>
  <c r="CV14"/>
  <c r="CR1181"/>
  <c r="CV1181" s="1"/>
  <c r="CV1182"/>
  <c r="CS544"/>
  <c r="CR562"/>
  <c r="CV563"/>
  <c r="CS441"/>
  <c r="CR168"/>
  <c r="CV169"/>
  <c r="CR275"/>
  <c r="CV275" s="1"/>
  <c r="CV276"/>
  <c r="CR187"/>
  <c r="CV187" s="1"/>
  <c r="CV189"/>
  <c r="CR294"/>
  <c r="CV295"/>
  <c r="CR271"/>
  <c r="CV271" s="1"/>
  <c r="CV272"/>
  <c r="CR29"/>
  <c r="CV29" s="1"/>
  <c r="CV30"/>
  <c r="CR115"/>
  <c r="CV116"/>
  <c r="CR148"/>
  <c r="CV149"/>
  <c r="CS44"/>
  <c r="CS43" s="1"/>
  <c r="CR24"/>
  <c r="CV25"/>
  <c r="CT1024"/>
  <c r="CV1025"/>
  <c r="CS382"/>
  <c r="CR299"/>
  <c r="CV300"/>
  <c r="CR97"/>
  <c r="CV97" s="1"/>
  <c r="CV98"/>
  <c r="CR343"/>
  <c r="CV344"/>
  <c r="CR21"/>
  <c r="CV22"/>
  <c r="CR129"/>
  <c r="CV130"/>
  <c r="CR289"/>
  <c r="CV290"/>
  <c r="CS230"/>
  <c r="CU384"/>
  <c r="CW385"/>
  <c r="CS307"/>
  <c r="CS767"/>
  <c r="CR1134"/>
  <c r="CV1134" s="1"/>
  <c r="CV1135"/>
  <c r="CS372"/>
  <c r="CR1201"/>
  <c r="CV1202"/>
  <c r="CS493"/>
  <c r="CS427"/>
  <c r="CS787"/>
  <c r="CS1137"/>
  <c r="CR839"/>
  <c r="CV840"/>
  <c r="CS567"/>
  <c r="CV676"/>
  <c r="CV677"/>
  <c r="CR543"/>
  <c r="CV544"/>
  <c r="CR438"/>
  <c r="CV439"/>
  <c r="CS407"/>
  <c r="CR1268"/>
  <c r="CV1269"/>
  <c r="CR622"/>
  <c r="CV623"/>
  <c r="CS1181"/>
  <c r="CR498"/>
  <c r="CV499"/>
  <c r="CS812"/>
  <c r="CS1078"/>
  <c r="CR958"/>
  <c r="CV959"/>
  <c r="CS167"/>
  <c r="CR407"/>
  <c r="CV408"/>
  <c r="CS114"/>
  <c r="CS549"/>
  <c r="CS1184"/>
  <c r="CR791"/>
  <c r="CV792"/>
  <c r="CS1013"/>
  <c r="CS958"/>
  <c r="CR1131"/>
  <c r="CV1131" s="1"/>
  <c r="CV1132"/>
  <c r="CR820"/>
  <c r="CV821"/>
  <c r="CR727"/>
  <c r="CV727" s="1"/>
  <c r="CV728"/>
  <c r="CS1195"/>
  <c r="CR1248"/>
  <c r="CV1249"/>
  <c r="CR1060"/>
  <c r="CV1060" s="1"/>
  <c r="CV1061"/>
  <c r="CS903"/>
  <c r="CS627"/>
  <c r="CR493"/>
  <c r="CV494"/>
  <c r="CR896"/>
  <c r="CV896" s="1"/>
  <c r="CV897"/>
  <c r="CR631"/>
  <c r="CV632"/>
  <c r="CR1128"/>
  <c r="CV1128" s="1"/>
  <c r="CV1129"/>
  <c r="CS1235"/>
  <c r="CR636"/>
  <c r="CV637"/>
  <c r="CS907"/>
  <c r="CR441"/>
  <c r="CV441" s="1"/>
  <c r="CV442"/>
  <c r="CS784"/>
  <c r="CR484"/>
  <c r="CV485"/>
  <c r="CR1075"/>
  <c r="CV1075" s="1"/>
  <c r="CV1076"/>
  <c r="CS1244"/>
  <c r="CR1057"/>
  <c r="CV1057" s="1"/>
  <c r="CV1058"/>
  <c r="CS556"/>
  <c r="CR479"/>
  <c r="CV480"/>
  <c r="CS820"/>
  <c r="CW821"/>
  <c r="CR1208"/>
  <c r="CV1209"/>
  <c r="CS1096"/>
  <c r="CS1069"/>
  <c r="CS1048"/>
  <c r="CR1039"/>
  <c r="CV1039" s="1"/>
  <c r="CV1040"/>
  <c r="CR787"/>
  <c r="CV787" s="1"/>
  <c r="CV788"/>
  <c r="CR352"/>
  <c r="CV352" s="1"/>
  <c r="CV353"/>
  <c r="CS723"/>
  <c r="CR648"/>
  <c r="CV649"/>
  <c r="CS128"/>
  <c r="CS525"/>
  <c r="CS780"/>
  <c r="CS474"/>
  <c r="CR1184"/>
  <c r="CV1184" s="1"/>
  <c r="CV1185"/>
  <c r="CS1030"/>
  <c r="CR627"/>
  <c r="CV628"/>
  <c r="CS1131"/>
  <c r="CR877"/>
  <c r="CV878"/>
  <c r="CS657"/>
  <c r="CS334"/>
  <c r="CW334" s="1"/>
  <c r="CW335"/>
  <c r="CS622"/>
  <c r="CR507"/>
  <c r="CV508"/>
  <c r="CS507"/>
  <c r="CR866"/>
  <c r="CV867"/>
  <c r="CS423"/>
  <c r="CR1227"/>
  <c r="CV1228"/>
  <c r="CR771"/>
  <c r="CV772"/>
  <c r="CS397"/>
  <c r="CR349"/>
  <c r="CV349" s="1"/>
  <c r="CV350"/>
  <c r="CS1178"/>
  <c r="CR968"/>
  <c r="CV968" s="1"/>
  <c r="CV969"/>
  <c r="CR394"/>
  <c r="CV395"/>
  <c r="CS877"/>
  <c r="CR881"/>
  <c r="CV882"/>
  <c r="CS438"/>
  <c r="CR859"/>
  <c r="CV860"/>
  <c r="CS839"/>
  <c r="CR1066"/>
  <c r="CV1066" s="1"/>
  <c r="CV1067"/>
  <c r="CS1087"/>
  <c r="CS1230"/>
  <c r="CR1084"/>
  <c r="CV1084" s="1"/>
  <c r="CV1085"/>
  <c r="CR1261"/>
  <c r="CV1262"/>
  <c r="CS434"/>
  <c r="CR737"/>
  <c r="CV738"/>
  <c r="CS1084"/>
  <c r="CR539"/>
  <c r="CV540"/>
  <c r="CR1081"/>
  <c r="CV1081" s="1"/>
  <c r="CV1082"/>
  <c r="CS1286"/>
  <c r="CS1036"/>
  <c r="CR372"/>
  <c r="CV373"/>
  <c r="CS503"/>
  <c r="CR664"/>
  <c r="CV665"/>
  <c r="CS775"/>
  <c r="CW776"/>
  <c r="CR657"/>
  <c r="CV658"/>
  <c r="CR1251"/>
  <c r="CV1251" s="1"/>
  <c r="CV1252"/>
  <c r="CR1078"/>
  <c r="CV1078" s="1"/>
  <c r="CV1079"/>
  <c r="CR1114"/>
  <c r="CV1115"/>
  <c r="CR1230"/>
  <c r="CV1230" s="1"/>
  <c r="CV1231"/>
  <c r="CS1033"/>
  <c r="CS944"/>
  <c r="CR423"/>
  <c r="CV424"/>
  <c r="CR1087"/>
  <c r="CV1087" s="1"/>
  <c r="CV1088"/>
  <c r="CS1278"/>
  <c r="CR534"/>
  <c r="CV535"/>
  <c r="CS727"/>
  <c r="CR427"/>
  <c r="CV428"/>
  <c r="CS378"/>
  <c r="CS23"/>
  <c r="CS1261"/>
  <c r="CS1045"/>
  <c r="CS648"/>
  <c r="CS288"/>
  <c r="CR1125"/>
  <c r="CV1126"/>
  <c r="CR386"/>
  <c r="CV387"/>
  <c r="CS1093"/>
  <c r="CS1227"/>
  <c r="CS107"/>
  <c r="CS26"/>
  <c r="CR101"/>
  <c r="CV101" s="1"/>
  <c r="CV102"/>
  <c r="CR52"/>
  <c r="CV52" s="1"/>
  <c r="CV53"/>
  <c r="CR163"/>
  <c r="CV163" s="1"/>
  <c r="CV164"/>
  <c r="CR311"/>
  <c r="CV312"/>
  <c r="CR99"/>
  <c r="CV99" s="1"/>
  <c r="CV100"/>
  <c r="CR126"/>
  <c r="CV126" s="1"/>
  <c r="CV127"/>
  <c r="CR242"/>
  <c r="CV242" s="1"/>
  <c r="CV243"/>
  <c r="CR234"/>
  <c r="CV234" s="1"/>
  <c r="CV235"/>
  <c r="CR33"/>
  <c r="CV33" s="1"/>
  <c r="CV35"/>
  <c r="CR178"/>
  <c r="CV178" s="1"/>
  <c r="CV179"/>
  <c r="CT384"/>
  <c r="CV385"/>
  <c r="CS95"/>
  <c r="CS304"/>
  <c r="CS303" s="1"/>
  <c r="CU1024"/>
  <c r="CW1025"/>
  <c r="CU1124"/>
  <c r="CR610"/>
  <c r="CR609" s="1"/>
  <c r="CR267"/>
  <c r="CR266" s="1"/>
  <c r="CR265" s="1"/>
  <c r="CT268"/>
  <c r="CS611"/>
  <c r="CS610" s="1"/>
  <c r="CS609" s="1"/>
  <c r="CS608" s="1"/>
  <c r="CS607" s="1"/>
  <c r="CS174"/>
  <c r="CL340"/>
  <c r="CL339" s="1"/>
  <c r="CL338" s="1"/>
  <c r="CR96"/>
  <c r="CL231"/>
  <c r="CL230" s="1"/>
  <c r="CL229" s="1"/>
  <c r="CM431"/>
  <c r="CM320" s="1"/>
  <c r="CF1120"/>
  <c r="CG296"/>
  <c r="CG1266"/>
  <c r="CG381"/>
  <c r="CF537"/>
  <c r="CG370"/>
  <c r="CG491"/>
  <c r="CF837"/>
  <c r="CG501"/>
  <c r="CF106"/>
  <c r="CG675"/>
  <c r="CF1233"/>
  <c r="CG1259"/>
  <c r="CF646"/>
  <c r="CG105"/>
  <c r="CG145"/>
  <c r="CF1259"/>
  <c r="CF491"/>
  <c r="CG634"/>
  <c r="CG1112"/>
  <c r="CF532"/>
  <c r="CF421"/>
  <c r="CF1266"/>
  <c r="CF496"/>
  <c r="CG646"/>
  <c r="CF292"/>
  <c r="CF287"/>
  <c r="CF341"/>
  <c r="CF265"/>
  <c r="CF1021"/>
  <c r="CG1242"/>
  <c r="CG532"/>
  <c r="CF655"/>
  <c r="CG323"/>
  <c r="CF297"/>
  <c r="CG875"/>
  <c r="CG264"/>
  <c r="CF477"/>
  <c r="CG376"/>
  <c r="CF1011"/>
  <c r="CF560"/>
  <c r="CF146"/>
  <c r="CG620"/>
  <c r="CG853"/>
  <c r="CG662"/>
  <c r="CG864"/>
  <c r="CG655"/>
  <c r="CG291"/>
  <c r="CG112"/>
  <c r="CF570"/>
  <c r="CF620"/>
  <c r="CG570"/>
  <c r="CG286"/>
  <c r="CF307"/>
  <c r="CF18"/>
  <c r="CG1028"/>
  <c r="CF432"/>
  <c r="CG778"/>
  <c r="CL688"/>
  <c r="CR688" s="1"/>
  <c r="CV688" s="1"/>
  <c r="CF1176"/>
  <c r="CG158"/>
  <c r="CF280"/>
  <c r="CG608"/>
  <c r="CG565"/>
  <c r="CF482"/>
  <c r="CG496"/>
  <c r="CG765"/>
  <c r="CG421"/>
  <c r="CF370"/>
  <c r="CF662"/>
  <c r="CF94"/>
  <c r="CG42"/>
  <c r="CG837"/>
  <c r="CF864"/>
  <c r="CG1176"/>
  <c r="CG1225"/>
  <c r="CG1021"/>
  <c r="CF1276"/>
  <c r="CF501"/>
  <c r="CG1276"/>
  <c r="CF472"/>
  <c r="CG625"/>
  <c r="CG472"/>
  <c r="CF625"/>
  <c r="CF405"/>
  <c r="CF853"/>
  <c r="CG810"/>
  <c r="CF11"/>
  <c r="CG523"/>
  <c r="CG18"/>
  <c r="CG891"/>
  <c r="CG432"/>
  <c r="CG93"/>
  <c r="CG900"/>
  <c r="CG554"/>
  <c r="CG575"/>
  <c r="CF565"/>
  <c r="CG537"/>
  <c r="CG279"/>
  <c r="CF113"/>
  <c r="CF1112"/>
  <c r="CG482"/>
  <c r="CG935"/>
  <c r="CG444"/>
  <c r="CF875"/>
  <c r="CG1233"/>
  <c r="CF634"/>
  <c r="CG547"/>
  <c r="CG1011"/>
  <c r="CG560"/>
  <c r="CG477"/>
  <c r="CG11"/>
  <c r="CG542"/>
  <c r="CF229"/>
  <c r="CG1120"/>
  <c r="CF891"/>
  <c r="CG340"/>
  <c r="CF1225"/>
  <c r="CG1187"/>
  <c r="CA490"/>
  <c r="BH911"/>
  <c r="BH910" s="1"/>
  <c r="BH901" s="1"/>
  <c r="BH900" s="1"/>
  <c r="CA17"/>
  <c r="BZ420"/>
  <c r="CA661"/>
  <c r="CA607"/>
  <c r="BZ619"/>
  <c r="BZ340"/>
  <c r="CA369"/>
  <c r="BZ1275"/>
  <c r="BZ105"/>
  <c r="CA471"/>
  <c r="CA1175"/>
  <c r="CA1010"/>
  <c r="CA1020"/>
  <c r="BZ291"/>
  <c r="BZ654"/>
  <c r="CA278"/>
  <c r="CA42"/>
  <c r="BZ286"/>
  <c r="CA531"/>
  <c r="BZ852"/>
  <c r="CA852"/>
  <c r="CA420"/>
  <c r="CA285"/>
  <c r="CA1241"/>
  <c r="BZ10"/>
  <c r="CA934"/>
  <c r="CA150"/>
  <c r="CA559"/>
  <c r="BZ145"/>
  <c r="BZ471"/>
  <c r="BZ863"/>
  <c r="BZ559"/>
  <c r="BZ279"/>
  <c r="CA874"/>
  <c r="CA654"/>
  <c r="CA104"/>
  <c r="BZ874"/>
  <c r="CA1027"/>
  <c r="CA1275"/>
  <c r="BZ661"/>
  <c r="BZ94"/>
  <c r="BZ1010"/>
  <c r="CA619"/>
  <c r="BZ112"/>
  <c r="BZ1020"/>
  <c r="CA1265"/>
  <c r="CA674"/>
  <c r="CA863"/>
  <c r="CA339"/>
  <c r="CA764"/>
  <c r="CA322"/>
  <c r="BZ18"/>
  <c r="CA263"/>
  <c r="BZ1265"/>
  <c r="CA10"/>
  <c r="BT908"/>
  <c r="BT907" s="1"/>
  <c r="BT906" s="1"/>
  <c r="BZ909"/>
  <c r="BT904"/>
  <c r="BT903" s="1"/>
  <c r="BT902" s="1"/>
  <c r="BZ905"/>
  <c r="BN246"/>
  <c r="BT247"/>
  <c r="BN914"/>
  <c r="BT915"/>
  <c r="BN254"/>
  <c r="BN253" s="1"/>
  <c r="BT255"/>
  <c r="BN691"/>
  <c r="BN690" s="1"/>
  <c r="BN689" s="1"/>
  <c r="BT692"/>
  <c r="BN326"/>
  <c r="BN325" s="1"/>
  <c r="BN324" s="1"/>
  <c r="BN323" s="1"/>
  <c r="BN322" s="1"/>
  <c r="BT327"/>
  <c r="BN731"/>
  <c r="BN730" s="1"/>
  <c r="BN726" s="1"/>
  <c r="BN721" s="1"/>
  <c r="BN720" s="1"/>
  <c r="BT732"/>
  <c r="BN379"/>
  <c r="BN378" s="1"/>
  <c r="BN377" s="1"/>
  <c r="BN376" s="1"/>
  <c r="BT380"/>
  <c r="BN912"/>
  <c r="BT913"/>
  <c r="BH1287"/>
  <c r="BH1286" s="1"/>
  <c r="BN1288"/>
  <c r="BH1245"/>
  <c r="BH1244" s="1"/>
  <c r="BH1243" s="1"/>
  <c r="BH1242" s="1"/>
  <c r="BH1241" s="1"/>
  <c r="BH1239" s="1"/>
  <c r="BN1246"/>
  <c r="BH447"/>
  <c r="BH446" s="1"/>
  <c r="BH445" s="1"/>
  <c r="BH444" s="1"/>
  <c r="BH431" s="1"/>
  <c r="BN448"/>
  <c r="BN911"/>
  <c r="BN910" s="1"/>
  <c r="BB1286"/>
  <c r="BB1244"/>
  <c r="BB910"/>
  <c r="BB446"/>
  <c r="BB726"/>
  <c r="BB721" s="1"/>
  <c r="BB720" s="1"/>
  <c r="BB377"/>
  <c r="BB689"/>
  <c r="BH326"/>
  <c r="BC1291"/>
  <c r="BI1292"/>
  <c r="BB1291"/>
  <c r="BH1292"/>
  <c r="BB244"/>
  <c r="BB241" s="1"/>
  <c r="BB240" s="1"/>
  <c r="BB239" s="1"/>
  <c r="BH245"/>
  <c r="BN245" s="1"/>
  <c r="BB398"/>
  <c r="BH399"/>
  <c r="BB156"/>
  <c r="BH157"/>
  <c r="BB613"/>
  <c r="BH614"/>
  <c r="BB48"/>
  <c r="BH49"/>
  <c r="R261"/>
  <c r="AD182"/>
  <c r="R810"/>
  <c r="R764" s="1"/>
  <c r="R672" s="1"/>
  <c r="AJ185"/>
  <c r="AP186"/>
  <c r="AJ183"/>
  <c r="AP184"/>
  <c r="X936"/>
  <c r="X935" s="1"/>
  <c r="X934" s="1"/>
  <c r="X932" s="1"/>
  <c r="AD945"/>
  <c r="AD944" s="1"/>
  <c r="AJ946"/>
  <c r="AD951"/>
  <c r="AD950" s="1"/>
  <c r="AJ952"/>
  <c r="AD948"/>
  <c r="AD947" s="1"/>
  <c r="AJ949"/>
  <c r="AD768"/>
  <c r="AD767" s="1"/>
  <c r="AD766" s="1"/>
  <c r="AD765" s="1"/>
  <c r="AJ769"/>
  <c r="AD941"/>
  <c r="AD940" s="1"/>
  <c r="AJ942"/>
  <c r="X124"/>
  <c r="X123" s="1"/>
  <c r="X122" s="1"/>
  <c r="AD125"/>
  <c r="X120"/>
  <c r="X119" s="1"/>
  <c r="X118" s="1"/>
  <c r="AD121"/>
  <c r="X1037"/>
  <c r="X1036" s="1"/>
  <c r="AD1038"/>
  <c r="X1031"/>
  <c r="X1030" s="1"/>
  <c r="AD1032"/>
  <c r="X1100"/>
  <c r="X1099" s="1"/>
  <c r="AD1101"/>
  <c r="X1198"/>
  <c r="X1195" s="1"/>
  <c r="X1188" s="1"/>
  <c r="X1187" s="1"/>
  <c r="X1175" s="1"/>
  <c r="AD1199"/>
  <c r="X686"/>
  <c r="X685" s="1"/>
  <c r="X681" s="1"/>
  <c r="X675" s="1"/>
  <c r="X674" s="1"/>
  <c r="AD687"/>
  <c r="X817"/>
  <c r="X816" s="1"/>
  <c r="X815" s="1"/>
  <c r="AD818"/>
  <c r="X305"/>
  <c r="X304" s="1"/>
  <c r="X303" s="1"/>
  <c r="X296" s="1"/>
  <c r="X285" s="1"/>
  <c r="AD306"/>
  <c r="X176"/>
  <c r="X175" s="1"/>
  <c r="X174" s="1"/>
  <c r="AD177"/>
  <c r="X781"/>
  <c r="X780" s="1"/>
  <c r="X779" s="1"/>
  <c r="X778" s="1"/>
  <c r="AD782"/>
  <c r="X273"/>
  <c r="X270" s="1"/>
  <c r="X269" s="1"/>
  <c r="X264" s="1"/>
  <c r="X263" s="1"/>
  <c r="AD274"/>
  <c r="X813"/>
  <c r="X812" s="1"/>
  <c r="X811" s="1"/>
  <c r="AD814"/>
  <c r="R526"/>
  <c r="R525" s="1"/>
  <c r="R524" s="1"/>
  <c r="R523" s="1"/>
  <c r="R490" s="1"/>
  <c r="X527"/>
  <c r="R1029"/>
  <c r="R1028" s="1"/>
  <c r="R1027" s="1"/>
  <c r="R1017" s="1"/>
  <c r="G810"/>
  <c r="F810"/>
  <c r="F432"/>
  <c r="CW329" l="1"/>
  <c r="CR231"/>
  <c r="CV231" s="1"/>
  <c r="CG375"/>
  <c r="CS152"/>
  <c r="CR26"/>
  <c r="CU1123"/>
  <c r="CW1124"/>
  <c r="CS106"/>
  <c r="CV1125"/>
  <c r="CR1121"/>
  <c r="CR1120" s="1"/>
  <c r="CS647"/>
  <c r="CS1260"/>
  <c r="CS377"/>
  <c r="CS726"/>
  <c r="CS1277"/>
  <c r="CR422"/>
  <c r="CV422" s="1"/>
  <c r="CV423"/>
  <c r="CR1113"/>
  <c r="CV1114"/>
  <c r="CS774"/>
  <c r="CW774" s="1"/>
  <c r="CW775"/>
  <c r="CS502"/>
  <c r="CS433"/>
  <c r="CS838"/>
  <c r="CS437"/>
  <c r="CS876"/>
  <c r="CR770"/>
  <c r="CV770" s="1"/>
  <c r="CV771"/>
  <c r="CS422"/>
  <c r="CS506"/>
  <c r="CS621"/>
  <c r="CS656"/>
  <c r="CS1029"/>
  <c r="CS473"/>
  <c r="CS524"/>
  <c r="CR647"/>
  <c r="CV648"/>
  <c r="CR1207"/>
  <c r="CV1207" s="1"/>
  <c r="CV1208"/>
  <c r="CR478"/>
  <c r="CV479"/>
  <c r="CS783"/>
  <c r="CS906"/>
  <c r="CS1234"/>
  <c r="CR630"/>
  <c r="CV630" s="1"/>
  <c r="CV631"/>
  <c r="CR492"/>
  <c r="CV493"/>
  <c r="CS902"/>
  <c r="CV1248"/>
  <c r="CR1247"/>
  <c r="CV1247" s="1"/>
  <c r="CS1012"/>
  <c r="CS113"/>
  <c r="CR497"/>
  <c r="CV498"/>
  <c r="CR621"/>
  <c r="CV622"/>
  <c r="CS406"/>
  <c r="CR542"/>
  <c r="CV542" s="1"/>
  <c r="CV543"/>
  <c r="CS566"/>
  <c r="CS426"/>
  <c r="CV1201"/>
  <c r="CR1200"/>
  <c r="CV1200" s="1"/>
  <c r="CU383"/>
  <c r="CW384"/>
  <c r="CR288"/>
  <c r="CV289"/>
  <c r="CR20"/>
  <c r="CV20" s="1"/>
  <c r="CV21"/>
  <c r="CW328"/>
  <c r="CT1023"/>
  <c r="CV1024"/>
  <c r="CR147"/>
  <c r="CV148"/>
  <c r="CR293"/>
  <c r="CV294"/>
  <c r="CS543"/>
  <c r="CR12"/>
  <c r="CV13"/>
  <c r="CS1247"/>
  <c r="CS269"/>
  <c r="CS483"/>
  <c r="CR502"/>
  <c r="CV503"/>
  <c r="CR1277"/>
  <c r="CV1278"/>
  <c r="CS858"/>
  <c r="CW858" s="1"/>
  <c r="CW859"/>
  <c r="CS815"/>
  <c r="CS497"/>
  <c r="CS663"/>
  <c r="CS880"/>
  <c r="CS118"/>
  <c r="CR869"/>
  <c r="CV869" s="1"/>
  <c r="CV870"/>
  <c r="CS449"/>
  <c r="CR449"/>
  <c r="CV449" s="1"/>
  <c r="CV450"/>
  <c r="CS280"/>
  <c r="CR1012"/>
  <c r="CV1013"/>
  <c r="CV1178"/>
  <c r="CR1177"/>
  <c r="CR571"/>
  <c r="CV572"/>
  <c r="CS630"/>
  <c r="CS1267"/>
  <c r="CS975"/>
  <c r="CS445"/>
  <c r="CS533"/>
  <c r="CS1113"/>
  <c r="CS790"/>
  <c r="CW790" s="1"/>
  <c r="CW791"/>
  <c r="CS341"/>
  <c r="CS478"/>
  <c r="CS19"/>
  <c r="CS18" s="1"/>
  <c r="CS869"/>
  <c r="CR975"/>
  <c r="CV975" s="1"/>
  <c r="CV976"/>
  <c r="CS240"/>
  <c r="CR281"/>
  <c r="CV282"/>
  <c r="CR107"/>
  <c r="CV108"/>
  <c r="CV410"/>
  <c r="CS94"/>
  <c r="CR308"/>
  <c r="CV311"/>
  <c r="CR575"/>
  <c r="CV575" s="1"/>
  <c r="CV576"/>
  <c r="CS1226"/>
  <c r="CV386"/>
  <c r="CR382"/>
  <c r="CS287"/>
  <c r="CR426"/>
  <c r="CV427"/>
  <c r="CR533"/>
  <c r="CV534"/>
  <c r="CR656"/>
  <c r="CV657"/>
  <c r="CR663"/>
  <c r="CV664"/>
  <c r="CR371"/>
  <c r="CV372"/>
  <c r="CR538"/>
  <c r="CV539"/>
  <c r="CR736"/>
  <c r="CV736" s="1"/>
  <c r="CV737"/>
  <c r="CR1260"/>
  <c r="CV1261"/>
  <c r="CR858"/>
  <c r="CV858" s="1"/>
  <c r="CV859"/>
  <c r="CR880"/>
  <c r="CV880" s="1"/>
  <c r="CV881"/>
  <c r="CR393"/>
  <c r="CV393" s="1"/>
  <c r="CV394"/>
  <c r="CS1177"/>
  <c r="CV1227"/>
  <c r="CR1226"/>
  <c r="CR865"/>
  <c r="CV866"/>
  <c r="CR506"/>
  <c r="CV506" s="1"/>
  <c r="CV507"/>
  <c r="CR876"/>
  <c r="CV877"/>
  <c r="CR626"/>
  <c r="CV627"/>
  <c r="CS779"/>
  <c r="CS722"/>
  <c r="CS819"/>
  <c r="CW819" s="1"/>
  <c r="CW820"/>
  <c r="CS555"/>
  <c r="CS1243"/>
  <c r="CR483"/>
  <c r="CV484"/>
  <c r="CR635"/>
  <c r="CV636"/>
  <c r="CS626"/>
  <c r="CR819"/>
  <c r="CV819" s="1"/>
  <c r="CV820"/>
  <c r="CS954"/>
  <c r="CR790"/>
  <c r="CV790" s="1"/>
  <c r="CV791"/>
  <c r="CS548"/>
  <c r="CR406"/>
  <c r="CV406" s="1"/>
  <c r="CV407"/>
  <c r="CV958"/>
  <c r="CR954"/>
  <c r="CV954" s="1"/>
  <c r="CS811"/>
  <c r="CS810" s="1"/>
  <c r="CR1267"/>
  <c r="CV1268"/>
  <c r="CV438"/>
  <c r="CR437"/>
  <c r="CR838"/>
  <c r="CV839"/>
  <c r="CS492"/>
  <c r="CS371"/>
  <c r="CS766"/>
  <c r="CS229"/>
  <c r="CR128"/>
  <c r="CV128" s="1"/>
  <c r="CV129"/>
  <c r="CR342"/>
  <c r="CV343"/>
  <c r="CR298"/>
  <c r="CV299"/>
  <c r="CR23"/>
  <c r="CV23" s="1"/>
  <c r="CV24"/>
  <c r="CR114"/>
  <c r="CV115"/>
  <c r="CR167"/>
  <c r="CV167" s="1"/>
  <c r="CV168"/>
  <c r="CR561"/>
  <c r="CV562"/>
  <c r="CR566"/>
  <c r="CV567"/>
  <c r="CR1234"/>
  <c r="CV1235"/>
  <c r="CS854"/>
  <c r="CS324"/>
  <c r="CS146"/>
  <c r="CR433"/>
  <c r="CV433" s="1"/>
  <c r="CV434"/>
  <c r="CR774"/>
  <c r="CV774" s="1"/>
  <c r="CV775"/>
  <c r="CS936"/>
  <c r="CS1207"/>
  <c r="CV346"/>
  <c r="CR345"/>
  <c r="CS736"/>
  <c r="CR554"/>
  <c r="CV554" s="1"/>
  <c r="CV555"/>
  <c r="CS538"/>
  <c r="CS561"/>
  <c r="CS345"/>
  <c r="CR892"/>
  <c r="CV893"/>
  <c r="CS297"/>
  <c r="CS635"/>
  <c r="CS292"/>
  <c r="CS1200"/>
  <c r="CS865"/>
  <c r="CR473"/>
  <c r="CV474"/>
  <c r="CW893"/>
  <c r="CS892"/>
  <c r="CR854"/>
  <c r="CV855"/>
  <c r="CR722"/>
  <c r="CV723"/>
  <c r="CS571"/>
  <c r="CS770"/>
  <c r="CS576"/>
  <c r="CS1188"/>
  <c r="CV784"/>
  <c r="CR783"/>
  <c r="CV783" s="1"/>
  <c r="CT1122"/>
  <c r="CV1123"/>
  <c r="CU266"/>
  <c r="CW267"/>
  <c r="CR250"/>
  <c r="CV250" s="1"/>
  <c r="CV251"/>
  <c r="CS381"/>
  <c r="CS159"/>
  <c r="CS122"/>
  <c r="CR230"/>
  <c r="CR95"/>
  <c r="CV96"/>
  <c r="CT267"/>
  <c r="CV268"/>
  <c r="CU1023"/>
  <c r="CW1024"/>
  <c r="CT383"/>
  <c r="CV384"/>
  <c r="CR328"/>
  <c r="CV328" s="1"/>
  <c r="CV329"/>
  <c r="CS1121"/>
  <c r="CS1120" s="1"/>
  <c r="CR19"/>
  <c r="CR18" s="1"/>
  <c r="CV26"/>
  <c r="CT611"/>
  <c r="CG1175"/>
  <c r="CG339"/>
  <c r="CG1010"/>
  <c r="CG278"/>
  <c r="CG471"/>
  <c r="CF471"/>
  <c r="CG1020"/>
  <c r="CG41"/>
  <c r="CF661"/>
  <c r="CG420"/>
  <c r="CG369"/>
  <c r="CF17"/>
  <c r="CG285"/>
  <c r="CG654"/>
  <c r="CG661"/>
  <c r="CG619"/>
  <c r="CF559"/>
  <c r="CF420"/>
  <c r="CG934"/>
  <c r="CF863"/>
  <c r="CG150"/>
  <c r="CG263"/>
  <c r="CF654"/>
  <c r="CF286"/>
  <c r="CF1265"/>
  <c r="CG104"/>
  <c r="CG674"/>
  <c r="CG490"/>
  <c r="CG1265"/>
  <c r="CF874"/>
  <c r="CG10"/>
  <c r="CG559"/>
  <c r="CF112"/>
  <c r="CG17"/>
  <c r="CF10"/>
  <c r="CF852"/>
  <c r="CG1275"/>
  <c r="CF1275"/>
  <c r="CF93"/>
  <c r="CG607"/>
  <c r="CF279"/>
  <c r="CG1027"/>
  <c r="CG863"/>
  <c r="CF145"/>
  <c r="CF1010"/>
  <c r="CG1241"/>
  <c r="CG431"/>
  <c r="CF619"/>
  <c r="CG764"/>
  <c r="CG852"/>
  <c r="CG874"/>
  <c r="CG322"/>
  <c r="CG531"/>
  <c r="CF1020"/>
  <c r="CF340"/>
  <c r="CF291"/>
  <c r="CF105"/>
  <c r="CA553"/>
  <c r="CA261"/>
  <c r="BZ17"/>
  <c r="CA111"/>
  <c r="CA41"/>
  <c r="CA338"/>
  <c r="CA672"/>
  <c r="BZ1019"/>
  <c r="BZ93"/>
  <c r="CA1274"/>
  <c r="CA652"/>
  <c r="BZ278"/>
  <c r="CA932"/>
  <c r="CA1239"/>
  <c r="BZ104"/>
  <c r="CA431"/>
  <c r="BZ904"/>
  <c r="CF905"/>
  <c r="CA9"/>
  <c r="BZ1274"/>
  <c r="BZ9"/>
  <c r="BZ652"/>
  <c r="CA1019"/>
  <c r="BZ908"/>
  <c r="CF909"/>
  <c r="BZ339"/>
  <c r="BT912"/>
  <c r="BZ913"/>
  <c r="BT731"/>
  <c r="BT730" s="1"/>
  <c r="BT726" s="1"/>
  <c r="BT721" s="1"/>
  <c r="BT720" s="1"/>
  <c r="BZ732"/>
  <c r="BT691"/>
  <c r="BT690" s="1"/>
  <c r="BT689" s="1"/>
  <c r="BZ692"/>
  <c r="BT914"/>
  <c r="BZ915"/>
  <c r="BT379"/>
  <c r="BT378" s="1"/>
  <c r="BT377" s="1"/>
  <c r="BT376" s="1"/>
  <c r="BZ380"/>
  <c r="BT326"/>
  <c r="BT325" s="1"/>
  <c r="BT324" s="1"/>
  <c r="BT323" s="1"/>
  <c r="BT322" s="1"/>
  <c r="BZ327"/>
  <c r="BT254"/>
  <c r="BT253" s="1"/>
  <c r="BZ255"/>
  <c r="BT246"/>
  <c r="BZ247"/>
  <c r="BN901"/>
  <c r="BN900" s="1"/>
  <c r="BN1245"/>
  <c r="BN1244" s="1"/>
  <c r="BN1243" s="1"/>
  <c r="BN1242" s="1"/>
  <c r="BN1241" s="1"/>
  <c r="BN1239" s="1"/>
  <c r="BT1246"/>
  <c r="BN244"/>
  <c r="BN241" s="1"/>
  <c r="BN240" s="1"/>
  <c r="BN239" s="1"/>
  <c r="BT245"/>
  <c r="BN447"/>
  <c r="BN446" s="1"/>
  <c r="BN445" s="1"/>
  <c r="BN444" s="1"/>
  <c r="BN431" s="1"/>
  <c r="BT448"/>
  <c r="BN1287"/>
  <c r="BN1286" s="1"/>
  <c r="BT1288"/>
  <c r="BH398"/>
  <c r="BH397" s="1"/>
  <c r="BH381" s="1"/>
  <c r="BH375" s="1"/>
  <c r="BH369" s="1"/>
  <c r="BN399"/>
  <c r="BH48"/>
  <c r="BN49"/>
  <c r="BH156"/>
  <c r="BH153" s="1"/>
  <c r="BH152" s="1"/>
  <c r="BH151" s="1"/>
  <c r="BN157"/>
  <c r="BI1291"/>
  <c r="BI1290" s="1"/>
  <c r="BI1289" s="1"/>
  <c r="BI1285" s="1"/>
  <c r="BI1284" s="1"/>
  <c r="BI1282" s="1"/>
  <c r="BI1294" s="1"/>
  <c r="BO1292"/>
  <c r="BH1291"/>
  <c r="BH1290" s="1"/>
  <c r="BH1289" s="1"/>
  <c r="BH1285" s="1"/>
  <c r="BH1284" s="1"/>
  <c r="BH1282" s="1"/>
  <c r="BN1292"/>
  <c r="BH613"/>
  <c r="BH612" s="1"/>
  <c r="BH608" s="1"/>
  <c r="BH607" s="1"/>
  <c r="BH553" s="1"/>
  <c r="BN614"/>
  <c r="BB153"/>
  <c r="BC1290"/>
  <c r="BB901"/>
  <c r="BB612"/>
  <c r="BB397"/>
  <c r="BB1290"/>
  <c r="BB1243"/>
  <c r="BB376"/>
  <c r="BB445"/>
  <c r="BH325"/>
  <c r="BH244"/>
  <c r="AJ182"/>
  <c r="X1029"/>
  <c r="X1028" s="1"/>
  <c r="X1027" s="1"/>
  <c r="X1017" s="1"/>
  <c r="AP185"/>
  <c r="AV186"/>
  <c r="AP183"/>
  <c r="AV184"/>
  <c r="AJ941"/>
  <c r="AJ940" s="1"/>
  <c r="AP942"/>
  <c r="AJ948"/>
  <c r="AJ947" s="1"/>
  <c r="AP949"/>
  <c r="AJ945"/>
  <c r="AJ944" s="1"/>
  <c r="AP946"/>
  <c r="AJ768"/>
  <c r="AJ767" s="1"/>
  <c r="AJ766" s="1"/>
  <c r="AJ765" s="1"/>
  <c r="AP769"/>
  <c r="AJ951"/>
  <c r="AJ950" s="1"/>
  <c r="AP952"/>
  <c r="AD936"/>
  <c r="AD935" s="1"/>
  <c r="AD934" s="1"/>
  <c r="AD932" s="1"/>
  <c r="X261"/>
  <c r="X117"/>
  <c r="X810"/>
  <c r="X764" s="1"/>
  <c r="X672" s="1"/>
  <c r="AD813"/>
  <c r="AD812" s="1"/>
  <c r="AD811" s="1"/>
  <c r="AJ814"/>
  <c r="AD781"/>
  <c r="AD780" s="1"/>
  <c r="AD779" s="1"/>
  <c r="AD778" s="1"/>
  <c r="AJ782"/>
  <c r="AD305"/>
  <c r="AD304" s="1"/>
  <c r="AD303" s="1"/>
  <c r="AD296" s="1"/>
  <c r="AD285" s="1"/>
  <c r="AJ306"/>
  <c r="AD686"/>
  <c r="AD685" s="1"/>
  <c r="AD681" s="1"/>
  <c r="AJ687"/>
  <c r="AD1100"/>
  <c r="AD1099" s="1"/>
  <c r="AJ1101"/>
  <c r="AD1037"/>
  <c r="AD1036" s="1"/>
  <c r="AJ1038"/>
  <c r="AD124"/>
  <c r="AD123" s="1"/>
  <c r="AD122" s="1"/>
  <c r="AJ125"/>
  <c r="AD273"/>
  <c r="AD270" s="1"/>
  <c r="AD269" s="1"/>
  <c r="AD264" s="1"/>
  <c r="AD263" s="1"/>
  <c r="AJ274"/>
  <c r="AD176"/>
  <c r="AD175" s="1"/>
  <c r="AD174" s="1"/>
  <c r="AJ177"/>
  <c r="AD817"/>
  <c r="AD816" s="1"/>
  <c r="AD815" s="1"/>
  <c r="AJ818"/>
  <c r="AD1198"/>
  <c r="AD1195" s="1"/>
  <c r="AD1188" s="1"/>
  <c r="AD1187" s="1"/>
  <c r="AD1175" s="1"/>
  <c r="AJ1199"/>
  <c r="AD1031"/>
  <c r="AD1030" s="1"/>
  <c r="AJ1032"/>
  <c r="AD120"/>
  <c r="AD119" s="1"/>
  <c r="AD118" s="1"/>
  <c r="AD117" s="1"/>
  <c r="AJ121"/>
  <c r="X526"/>
  <c r="X525" s="1"/>
  <c r="X524" s="1"/>
  <c r="X523" s="1"/>
  <c r="X490" s="1"/>
  <c r="AD527"/>
  <c r="F254"/>
  <c r="F253" s="1"/>
  <c r="F47"/>
  <c r="L47" s="1"/>
  <c r="F115"/>
  <c r="F114" s="1"/>
  <c r="F113" s="1"/>
  <c r="F112" s="1"/>
  <c r="F166"/>
  <c r="L166" s="1"/>
  <c r="F162"/>
  <c r="L162" s="1"/>
  <c r="F154"/>
  <c r="F551"/>
  <c r="L551" s="1"/>
  <c r="F335"/>
  <c r="F334" s="1"/>
  <c r="F330"/>
  <c r="F332"/>
  <c r="CS721" l="1"/>
  <c r="CV722"/>
  <c r="CS151"/>
  <c r="CS405"/>
  <c r="CT266"/>
  <c r="CV267"/>
  <c r="CR229"/>
  <c r="CV229" s="1"/>
  <c r="CV230"/>
  <c r="CS891"/>
  <c r="CW892"/>
  <c r="CS674"/>
  <c r="CW675"/>
  <c r="CV345"/>
  <c r="CS935"/>
  <c r="CR432"/>
  <c r="CV432" s="1"/>
  <c r="CV437"/>
  <c r="CS1176"/>
  <c r="CR280"/>
  <c r="CV281"/>
  <c r="CS239"/>
  <c r="CW239" s="1"/>
  <c r="CS477"/>
  <c r="CS532"/>
  <c r="CS279"/>
  <c r="CS444"/>
  <c r="CW444" s="1"/>
  <c r="CS117"/>
  <c r="CW117" s="1"/>
  <c r="CS662"/>
  <c r="CR1276"/>
  <c r="CV1277"/>
  <c r="CS482"/>
  <c r="CS542"/>
  <c r="CR146"/>
  <c r="CV147"/>
  <c r="CT1022"/>
  <c r="CV1023"/>
  <c r="CU382"/>
  <c r="CW383"/>
  <c r="CS565"/>
  <c r="CR496"/>
  <c r="CV496" s="1"/>
  <c r="CV497"/>
  <c r="CS1011"/>
  <c r="CS901"/>
  <c r="CR477"/>
  <c r="CV477" s="1"/>
  <c r="CV478"/>
  <c r="CR646"/>
  <c r="CV646" s="1"/>
  <c r="CV647"/>
  <c r="CS472"/>
  <c r="CS655"/>
  <c r="CS1259"/>
  <c r="CU1122"/>
  <c r="CW1123"/>
  <c r="CR405"/>
  <c r="CV405" s="1"/>
  <c r="CS296"/>
  <c r="CW296" s="1"/>
  <c r="CU265"/>
  <c r="CW266"/>
  <c r="CS575"/>
  <c r="CW575" s="1"/>
  <c r="CS570"/>
  <c r="CR853"/>
  <c r="CV854"/>
  <c r="CR472"/>
  <c r="CV473"/>
  <c r="CS634"/>
  <c r="CW634" s="1"/>
  <c r="CR891"/>
  <c r="CV892"/>
  <c r="CS560"/>
  <c r="CS145"/>
  <c r="CS853"/>
  <c r="CR565"/>
  <c r="CV565" s="1"/>
  <c r="CV566"/>
  <c r="CR341"/>
  <c r="CV341" s="1"/>
  <c r="CV342"/>
  <c r="CS370"/>
  <c r="CR837"/>
  <c r="CV837" s="1"/>
  <c r="CV838"/>
  <c r="CR1266"/>
  <c r="CV1267"/>
  <c r="CS547"/>
  <c r="CS625"/>
  <c r="CR482"/>
  <c r="CV482" s="1"/>
  <c r="CV483"/>
  <c r="CS554"/>
  <c r="CV626"/>
  <c r="CR625"/>
  <c r="CR370"/>
  <c r="CV370" s="1"/>
  <c r="CV371"/>
  <c r="CR655"/>
  <c r="CV656"/>
  <c r="CR421"/>
  <c r="CV426"/>
  <c r="CS93"/>
  <c r="CR1176"/>
  <c r="CV1176" s="1"/>
  <c r="CV1177"/>
  <c r="CS432"/>
  <c r="CT382"/>
  <c r="CV383"/>
  <c r="CU1022"/>
  <c r="CW1023"/>
  <c r="CR94"/>
  <c r="CV95"/>
  <c r="CS158"/>
  <c r="CR1225"/>
  <c r="CV1225" s="1"/>
  <c r="CV1226"/>
  <c r="CR106"/>
  <c r="CV107"/>
  <c r="CS340"/>
  <c r="CS1112"/>
  <c r="CW1112" s="1"/>
  <c r="CS1266"/>
  <c r="CR570"/>
  <c r="CV570" s="1"/>
  <c r="CV571"/>
  <c r="CR1011"/>
  <c r="CV1012"/>
  <c r="CS496"/>
  <c r="CR501"/>
  <c r="CV501" s="1"/>
  <c r="CV502"/>
  <c r="CS264"/>
  <c r="CS263" s="1"/>
  <c r="CR11"/>
  <c r="CV12"/>
  <c r="CR292"/>
  <c r="CV293"/>
  <c r="CS42"/>
  <c r="CW43"/>
  <c r="CR287"/>
  <c r="CV288"/>
  <c r="CS421"/>
  <c r="CR620"/>
  <c r="CV620" s="1"/>
  <c r="CV621"/>
  <c r="CS112"/>
  <c r="CR491"/>
  <c r="CV491" s="1"/>
  <c r="CV492"/>
  <c r="CS1233"/>
  <c r="CS523"/>
  <c r="CS620"/>
  <c r="CS875"/>
  <c r="CW875" s="1"/>
  <c r="CS837"/>
  <c r="CS501"/>
  <c r="CR1112"/>
  <c r="CV1112" s="1"/>
  <c r="CV1113"/>
  <c r="CS1276"/>
  <c r="CS376"/>
  <c r="CS646"/>
  <c r="CS105"/>
  <c r="CS323"/>
  <c r="CT610"/>
  <c r="CV611"/>
  <c r="CT1121"/>
  <c r="CV1122"/>
  <c r="CS1187"/>
  <c r="CW1187" s="1"/>
  <c r="CS864"/>
  <c r="CS291"/>
  <c r="CS537"/>
  <c r="CR1233"/>
  <c r="CV1233" s="1"/>
  <c r="CV1234"/>
  <c r="CR560"/>
  <c r="CV561"/>
  <c r="CR113"/>
  <c r="CV114"/>
  <c r="CR297"/>
  <c r="CV297" s="1"/>
  <c r="CV298"/>
  <c r="CS765"/>
  <c r="CS491"/>
  <c r="CW810"/>
  <c r="CR634"/>
  <c r="CV634" s="1"/>
  <c r="CV635"/>
  <c r="CS1242"/>
  <c r="CS778"/>
  <c r="CW778" s="1"/>
  <c r="CR875"/>
  <c r="CV875" s="1"/>
  <c r="CV876"/>
  <c r="CV865"/>
  <c r="CR864"/>
  <c r="CR1259"/>
  <c r="CV1259" s="1"/>
  <c r="CV1260"/>
  <c r="CR537"/>
  <c r="CV537" s="1"/>
  <c r="CV538"/>
  <c r="CR662"/>
  <c r="CV663"/>
  <c r="CR532"/>
  <c r="CV532" s="1"/>
  <c r="CV533"/>
  <c r="CS286"/>
  <c r="CS1225"/>
  <c r="CR307"/>
  <c r="CV307" s="1"/>
  <c r="CV308"/>
  <c r="CS1028"/>
  <c r="CV19"/>
  <c r="CU611"/>
  <c r="CF908"/>
  <c r="CL909"/>
  <c r="CF1019"/>
  <c r="CG1239"/>
  <c r="CG553"/>
  <c r="CF1274"/>
  <c r="CG261"/>
  <c r="CG932"/>
  <c r="CG1019"/>
  <c r="CF904"/>
  <c r="CL905"/>
  <c r="CF104"/>
  <c r="CF278"/>
  <c r="CG1274"/>
  <c r="CF9"/>
  <c r="CG9"/>
  <c r="CF652"/>
  <c r="CG111"/>
  <c r="CG652"/>
  <c r="CG338"/>
  <c r="CF339"/>
  <c r="CG672"/>
  <c r="BT911"/>
  <c r="BT910" s="1"/>
  <c r="BT901" s="1"/>
  <c r="BT900" s="1"/>
  <c r="CA488"/>
  <c r="CA320"/>
  <c r="BZ246"/>
  <c r="CF247"/>
  <c r="BZ326"/>
  <c r="CF327"/>
  <c r="BZ914"/>
  <c r="CF915"/>
  <c r="BZ731"/>
  <c r="CF732"/>
  <c r="BZ907"/>
  <c r="BZ1272"/>
  <c r="CA7"/>
  <c r="BZ254"/>
  <c r="CF255"/>
  <c r="BZ379"/>
  <c r="CF380"/>
  <c r="BZ691"/>
  <c r="CF692"/>
  <c r="BZ912"/>
  <c r="BZ911" s="1"/>
  <c r="CF913"/>
  <c r="CA1017"/>
  <c r="CA1272"/>
  <c r="BZ338"/>
  <c r="BZ903"/>
  <c r="BT447"/>
  <c r="BT446" s="1"/>
  <c r="BT445" s="1"/>
  <c r="BT444" s="1"/>
  <c r="BT431" s="1"/>
  <c r="BZ448"/>
  <c r="BT1245"/>
  <c r="BT1244" s="1"/>
  <c r="BT1243" s="1"/>
  <c r="BT1242" s="1"/>
  <c r="BT1241" s="1"/>
  <c r="BT1239" s="1"/>
  <c r="BZ1246"/>
  <c r="BT1287"/>
  <c r="BT1286" s="1"/>
  <c r="BZ1288"/>
  <c r="BT244"/>
  <c r="BT241" s="1"/>
  <c r="BT240" s="1"/>
  <c r="BT239" s="1"/>
  <c r="BZ245"/>
  <c r="AD1029"/>
  <c r="AD1028" s="1"/>
  <c r="AD1027" s="1"/>
  <c r="AD1017" s="1"/>
  <c r="BN1291"/>
  <c r="BN1290" s="1"/>
  <c r="BN1289" s="1"/>
  <c r="BN1285" s="1"/>
  <c r="BN1284" s="1"/>
  <c r="BN1282" s="1"/>
  <c r="BT1292"/>
  <c r="BN156"/>
  <c r="BN153" s="1"/>
  <c r="BN152" s="1"/>
  <c r="BN151" s="1"/>
  <c r="BT157"/>
  <c r="BN398"/>
  <c r="BN397" s="1"/>
  <c r="BN381" s="1"/>
  <c r="BN375" s="1"/>
  <c r="BN369" s="1"/>
  <c r="BN320" s="1"/>
  <c r="BT399"/>
  <c r="BO1291"/>
  <c r="BO1290" s="1"/>
  <c r="BO1289" s="1"/>
  <c r="BO1285" s="1"/>
  <c r="BO1284" s="1"/>
  <c r="BO1282" s="1"/>
  <c r="BO1294" s="1"/>
  <c r="BU1292"/>
  <c r="BN48"/>
  <c r="BT49"/>
  <c r="BN613"/>
  <c r="BN612" s="1"/>
  <c r="BN608" s="1"/>
  <c r="BN607" s="1"/>
  <c r="BN553" s="1"/>
  <c r="BT614"/>
  <c r="AP182"/>
  <c r="BB444"/>
  <c r="BB900"/>
  <c r="BB152"/>
  <c r="BB1289"/>
  <c r="BB608"/>
  <c r="BC1289"/>
  <c r="BB1242"/>
  <c r="BB381"/>
  <c r="BH324"/>
  <c r="BH241"/>
  <c r="AV183"/>
  <c r="BB184"/>
  <c r="AV185"/>
  <c r="BB186"/>
  <c r="AP768"/>
  <c r="AP767" s="1"/>
  <c r="AP766" s="1"/>
  <c r="AP765" s="1"/>
  <c r="AV769"/>
  <c r="AP948"/>
  <c r="AP947" s="1"/>
  <c r="AV949"/>
  <c r="AJ936"/>
  <c r="AJ935" s="1"/>
  <c r="AJ934" s="1"/>
  <c r="AJ932" s="1"/>
  <c r="AP951"/>
  <c r="AP950" s="1"/>
  <c r="AV952"/>
  <c r="AP945"/>
  <c r="AP944" s="1"/>
  <c r="AV946"/>
  <c r="AP941"/>
  <c r="AP940" s="1"/>
  <c r="AV942"/>
  <c r="AJ1031"/>
  <c r="AJ1030" s="1"/>
  <c r="AP1032"/>
  <c r="AJ817"/>
  <c r="AJ816" s="1"/>
  <c r="AJ815" s="1"/>
  <c r="AP818"/>
  <c r="AJ273"/>
  <c r="AJ270" s="1"/>
  <c r="AJ269" s="1"/>
  <c r="AJ264" s="1"/>
  <c r="AJ263" s="1"/>
  <c r="AP274"/>
  <c r="AJ1037"/>
  <c r="AJ1036" s="1"/>
  <c r="AP1038"/>
  <c r="AJ686"/>
  <c r="AJ685" s="1"/>
  <c r="AJ681" s="1"/>
  <c r="AJ675" s="1"/>
  <c r="AJ674" s="1"/>
  <c r="AP687"/>
  <c r="AJ781"/>
  <c r="AJ780" s="1"/>
  <c r="AJ779" s="1"/>
  <c r="AJ778" s="1"/>
  <c r="AP782"/>
  <c r="AJ120"/>
  <c r="AJ119" s="1"/>
  <c r="AJ118" s="1"/>
  <c r="AP121"/>
  <c r="AJ1198"/>
  <c r="AJ1195" s="1"/>
  <c r="AJ1188" s="1"/>
  <c r="AJ1187" s="1"/>
  <c r="AJ1175" s="1"/>
  <c r="AP1199"/>
  <c r="AJ176"/>
  <c r="AJ175" s="1"/>
  <c r="AJ174" s="1"/>
  <c r="AP177"/>
  <c r="AJ124"/>
  <c r="AJ123" s="1"/>
  <c r="AJ122" s="1"/>
  <c r="AP125"/>
  <c r="AJ1100"/>
  <c r="AJ1099" s="1"/>
  <c r="AP1101"/>
  <c r="AJ305"/>
  <c r="AJ304" s="1"/>
  <c r="AJ303" s="1"/>
  <c r="AJ296" s="1"/>
  <c r="AJ285" s="1"/>
  <c r="AP306"/>
  <c r="AJ813"/>
  <c r="AJ812" s="1"/>
  <c r="AJ811" s="1"/>
  <c r="AP814"/>
  <c r="AD261"/>
  <c r="AD810"/>
  <c r="AD764" s="1"/>
  <c r="AD675"/>
  <c r="AD674" s="1"/>
  <c r="AD526"/>
  <c r="AD525" s="1"/>
  <c r="AD524" s="1"/>
  <c r="AD523" s="1"/>
  <c r="AD490" s="1"/>
  <c r="AJ527"/>
  <c r="R162"/>
  <c r="L161"/>
  <c r="R47"/>
  <c r="L46"/>
  <c r="L45" s="1"/>
  <c r="L44" s="1"/>
  <c r="L43" s="1"/>
  <c r="L42" s="1"/>
  <c r="L41" s="1"/>
  <c r="R551"/>
  <c r="L550"/>
  <c r="L549" s="1"/>
  <c r="L548" s="1"/>
  <c r="L547" s="1"/>
  <c r="L531" s="1"/>
  <c r="L488" s="1"/>
  <c r="R166"/>
  <c r="L165"/>
  <c r="F153"/>
  <c r="F152" s="1"/>
  <c r="F151" s="1"/>
  <c r="F329"/>
  <c r="F328" s="1"/>
  <c r="CW674" l="1"/>
  <c r="CS720"/>
  <c r="CW720" s="1"/>
  <c r="CW721"/>
  <c r="CS490"/>
  <c r="CR559"/>
  <c r="CV559" s="1"/>
  <c r="CV560"/>
  <c r="CT1120"/>
  <c r="CV1121"/>
  <c r="CS339"/>
  <c r="CW340"/>
  <c r="CW158"/>
  <c r="CS150"/>
  <c r="CR619"/>
  <c r="CV619" s="1"/>
  <c r="CV625"/>
  <c r="CS471"/>
  <c r="CS1010"/>
  <c r="CT1021"/>
  <c r="CV1022"/>
  <c r="CR1275"/>
  <c r="CV1276"/>
  <c r="CS278"/>
  <c r="CR279"/>
  <c r="CV280"/>
  <c r="CS874"/>
  <c r="CW874" s="1"/>
  <c r="CW891"/>
  <c r="CT265"/>
  <c r="CV266"/>
  <c r="CR340"/>
  <c r="CS17"/>
  <c r="CR863"/>
  <c r="CV863" s="1"/>
  <c r="CV864"/>
  <c r="CS863"/>
  <c r="CS322"/>
  <c r="CS1275"/>
  <c r="CR286"/>
  <c r="CV286" s="1"/>
  <c r="CV287"/>
  <c r="CR291"/>
  <c r="CV291" s="1"/>
  <c r="CV292"/>
  <c r="CR93"/>
  <c r="CV93" s="1"/>
  <c r="CV94"/>
  <c r="CT381"/>
  <c r="CV382"/>
  <c r="CR420"/>
  <c r="CV420" s="1"/>
  <c r="CV421"/>
  <c r="CS852"/>
  <c r="CS559"/>
  <c r="CR852"/>
  <c r="CV852" s="1"/>
  <c r="CV853"/>
  <c r="CS375"/>
  <c r="CS369" s="1"/>
  <c r="CS1027"/>
  <c r="CW1028"/>
  <c r="CS285"/>
  <c r="CR661"/>
  <c r="CV661" s="1"/>
  <c r="CV662"/>
  <c r="CR112"/>
  <c r="CV112" s="1"/>
  <c r="CV113"/>
  <c r="CT609"/>
  <c r="CV610"/>
  <c r="CU1121"/>
  <c r="CW1122"/>
  <c r="CS654"/>
  <c r="CU381"/>
  <c r="CR145"/>
  <c r="CV145" s="1"/>
  <c r="CV146"/>
  <c r="CS661"/>
  <c r="CW661" s="1"/>
  <c r="CW662"/>
  <c r="CS531"/>
  <c r="CS1175"/>
  <c r="CW1175" s="1"/>
  <c r="CU610"/>
  <c r="CW611"/>
  <c r="CS1241"/>
  <c r="CW765"/>
  <c r="CS764"/>
  <c r="CS104"/>
  <c r="CS619"/>
  <c r="CW619" s="1"/>
  <c r="CS420"/>
  <c r="CS41"/>
  <c r="CW41" s="1"/>
  <c r="CW42"/>
  <c r="CR10"/>
  <c r="CV11"/>
  <c r="CR1010"/>
  <c r="CV1010" s="1"/>
  <c r="CV1011"/>
  <c r="CS1265"/>
  <c r="CR105"/>
  <c r="CV106"/>
  <c r="CU1021"/>
  <c r="CW1022"/>
  <c r="CS431"/>
  <c r="CW431" s="1"/>
  <c r="CR654"/>
  <c r="CV655"/>
  <c r="CS553"/>
  <c r="CS488" s="1"/>
  <c r="CR1265"/>
  <c r="CV1265" s="1"/>
  <c r="CV1266"/>
  <c r="CV891"/>
  <c r="CR874"/>
  <c r="CV874" s="1"/>
  <c r="CR471"/>
  <c r="CV471" s="1"/>
  <c r="CV472"/>
  <c r="CU264"/>
  <c r="CW265"/>
  <c r="CS900"/>
  <c r="CW900" s="1"/>
  <c r="CW901"/>
  <c r="CS934"/>
  <c r="CW935"/>
  <c r="CR17"/>
  <c r="CV17" s="1"/>
  <c r="CV18"/>
  <c r="CL908"/>
  <c r="CL907" s="1"/>
  <c r="CL906" s="1"/>
  <c r="CR909"/>
  <c r="CL904"/>
  <c r="CL903" s="1"/>
  <c r="CL902" s="1"/>
  <c r="CR905"/>
  <c r="CF731"/>
  <c r="CL732"/>
  <c r="CF326"/>
  <c r="CL327"/>
  <c r="CG7"/>
  <c r="CG1272"/>
  <c r="CF907"/>
  <c r="CF691"/>
  <c r="CL692"/>
  <c r="CF254"/>
  <c r="CL255"/>
  <c r="CG1017"/>
  <c r="CF914"/>
  <c r="CL915"/>
  <c r="CF246"/>
  <c r="CL247"/>
  <c r="CF338"/>
  <c r="CG320"/>
  <c r="CF912"/>
  <c r="CL913"/>
  <c r="CF379"/>
  <c r="CL380"/>
  <c r="CF903"/>
  <c r="CF1272"/>
  <c r="CG488"/>
  <c r="BZ447"/>
  <c r="CF448"/>
  <c r="BZ902"/>
  <c r="BZ910"/>
  <c r="BZ906"/>
  <c r="BZ378"/>
  <c r="BZ1287"/>
  <c r="CF1288"/>
  <c r="BZ690"/>
  <c r="BZ730"/>
  <c r="BZ244"/>
  <c r="CF245"/>
  <c r="BZ1245"/>
  <c r="CF1246"/>
  <c r="BZ253"/>
  <c r="BZ325"/>
  <c r="BT613"/>
  <c r="BT612" s="1"/>
  <c r="BT608" s="1"/>
  <c r="BT607" s="1"/>
  <c r="BT553" s="1"/>
  <c r="BZ614"/>
  <c r="BU1291"/>
  <c r="BU1290" s="1"/>
  <c r="BU1289" s="1"/>
  <c r="BU1285" s="1"/>
  <c r="BU1284" s="1"/>
  <c r="BU1282" s="1"/>
  <c r="BU1294" s="1"/>
  <c r="CA1292"/>
  <c r="BT156"/>
  <c r="BT153" s="1"/>
  <c r="BT152" s="1"/>
  <c r="BT151" s="1"/>
  <c r="BZ157"/>
  <c r="BT48"/>
  <c r="BZ49"/>
  <c r="BT398"/>
  <c r="BT397" s="1"/>
  <c r="BT381" s="1"/>
  <c r="BT375" s="1"/>
  <c r="BT369" s="1"/>
  <c r="BT320" s="1"/>
  <c r="BZ399"/>
  <c r="BT1291"/>
  <c r="BT1290" s="1"/>
  <c r="BT1289" s="1"/>
  <c r="BT1285" s="1"/>
  <c r="BT1284" s="1"/>
  <c r="BT1282" s="1"/>
  <c r="BZ1292"/>
  <c r="BB375"/>
  <c r="BC1285"/>
  <c r="BB607"/>
  <c r="BB151"/>
  <c r="BB431"/>
  <c r="BB1241"/>
  <c r="BB1285"/>
  <c r="AV182"/>
  <c r="AP936"/>
  <c r="AP935" s="1"/>
  <c r="AP934" s="1"/>
  <c r="AP932" s="1"/>
  <c r="BH323"/>
  <c r="BH240"/>
  <c r="BB183"/>
  <c r="BH184"/>
  <c r="BB185"/>
  <c r="BH186"/>
  <c r="AV945"/>
  <c r="AV944" s="1"/>
  <c r="BB946"/>
  <c r="AV768"/>
  <c r="AV767" s="1"/>
  <c r="AV766" s="1"/>
  <c r="AV765" s="1"/>
  <c r="BB769"/>
  <c r="AV941"/>
  <c r="AV940" s="1"/>
  <c r="BB942"/>
  <c r="AV951"/>
  <c r="AV950" s="1"/>
  <c r="BB952"/>
  <c r="AV948"/>
  <c r="AV947" s="1"/>
  <c r="BB949"/>
  <c r="AJ117"/>
  <c r="AJ261"/>
  <c r="AP813"/>
  <c r="AP812" s="1"/>
  <c r="AP811" s="1"/>
  <c r="AV814"/>
  <c r="AP1100"/>
  <c r="AP1099" s="1"/>
  <c r="AV1101"/>
  <c r="AP120"/>
  <c r="AP119" s="1"/>
  <c r="AP118" s="1"/>
  <c r="AV121"/>
  <c r="AP686"/>
  <c r="AP685" s="1"/>
  <c r="AP681" s="1"/>
  <c r="AP675" s="1"/>
  <c r="AP674" s="1"/>
  <c r="AV687"/>
  <c r="AP273"/>
  <c r="AP270" s="1"/>
  <c r="AP269" s="1"/>
  <c r="AP264" s="1"/>
  <c r="AP263" s="1"/>
  <c r="AV274"/>
  <c r="AP1031"/>
  <c r="AP1030" s="1"/>
  <c r="AV1032"/>
  <c r="AP305"/>
  <c r="AP304" s="1"/>
  <c r="AP303" s="1"/>
  <c r="AP296" s="1"/>
  <c r="AP285" s="1"/>
  <c r="AV306"/>
  <c r="AP124"/>
  <c r="AP123" s="1"/>
  <c r="AP122" s="1"/>
  <c r="AV125"/>
  <c r="AP1198"/>
  <c r="AP1195" s="1"/>
  <c r="AP1188" s="1"/>
  <c r="AP1187" s="1"/>
  <c r="AP1175" s="1"/>
  <c r="AV1199"/>
  <c r="AP781"/>
  <c r="AP780" s="1"/>
  <c r="AP779" s="1"/>
  <c r="AP778" s="1"/>
  <c r="AV782"/>
  <c r="AP1037"/>
  <c r="AP1036" s="1"/>
  <c r="AV1038"/>
  <c r="AP817"/>
  <c r="AP816" s="1"/>
  <c r="AP815" s="1"/>
  <c r="AV818"/>
  <c r="AP176"/>
  <c r="AP175" s="1"/>
  <c r="AP174" s="1"/>
  <c r="AV177"/>
  <c r="AJ526"/>
  <c r="AJ525" s="1"/>
  <c r="AJ524" s="1"/>
  <c r="AJ523" s="1"/>
  <c r="AJ490" s="1"/>
  <c r="AP527"/>
  <c r="AJ1029"/>
  <c r="AJ1028" s="1"/>
  <c r="AJ1027" s="1"/>
  <c r="AJ1017" s="1"/>
  <c r="AJ810"/>
  <c r="AJ764" s="1"/>
  <c r="AJ672" s="1"/>
  <c r="AD672"/>
  <c r="R550"/>
  <c r="R549" s="1"/>
  <c r="R548" s="1"/>
  <c r="R547" s="1"/>
  <c r="R531" s="1"/>
  <c r="R488" s="1"/>
  <c r="X551"/>
  <c r="R161"/>
  <c r="X162"/>
  <c r="R165"/>
  <c r="X166"/>
  <c r="R46"/>
  <c r="X47"/>
  <c r="L160"/>
  <c r="L159" s="1"/>
  <c r="L158" s="1"/>
  <c r="L150" s="1"/>
  <c r="L111" s="1"/>
  <c r="L7" s="1"/>
  <c r="L1294" s="1"/>
  <c r="F840"/>
  <c r="F839" s="1"/>
  <c r="F838" s="1"/>
  <c r="F837" s="1"/>
  <c r="F788"/>
  <c r="F787" s="1"/>
  <c r="F783" s="1"/>
  <c r="G781"/>
  <c r="G780" s="1"/>
  <c r="G779" s="1"/>
  <c r="F781"/>
  <c r="F780" s="1"/>
  <c r="F779" s="1"/>
  <c r="CS672" l="1"/>
  <c r="CR652"/>
  <c r="CV652" s="1"/>
  <c r="CV654"/>
  <c r="CU1020"/>
  <c r="CW1021"/>
  <c r="CR9"/>
  <c r="CV9" s="1"/>
  <c r="CV10"/>
  <c r="CS1239"/>
  <c r="CU375"/>
  <c r="CW381"/>
  <c r="CU1120"/>
  <c r="CT608"/>
  <c r="CV609"/>
  <c r="CR339"/>
  <c r="CV340"/>
  <c r="CT1020"/>
  <c r="CV1021"/>
  <c r="CT1027"/>
  <c r="CV1120"/>
  <c r="CS1017"/>
  <c r="CR904"/>
  <c r="CV905"/>
  <c r="CT375"/>
  <c r="CS1274"/>
  <c r="CS111"/>
  <c r="CW111" s="1"/>
  <c r="CW150"/>
  <c r="CS932"/>
  <c r="CW932" s="1"/>
  <c r="CW934"/>
  <c r="CU263"/>
  <c r="CR104"/>
  <c r="CV104" s="1"/>
  <c r="CV105"/>
  <c r="CU609"/>
  <c r="CW610"/>
  <c r="CS652"/>
  <c r="CW652" s="1"/>
  <c r="CT264"/>
  <c r="CV265"/>
  <c r="CR278"/>
  <c r="CV278" s="1"/>
  <c r="CV279"/>
  <c r="CR1274"/>
  <c r="CV1275"/>
  <c r="CS338"/>
  <c r="CW338" s="1"/>
  <c r="CW339"/>
  <c r="CR908"/>
  <c r="CV909"/>
  <c r="CW672"/>
  <c r="CW764"/>
  <c r="CS261"/>
  <c r="CW285"/>
  <c r="CL691"/>
  <c r="CL690" s="1"/>
  <c r="CL689" s="1"/>
  <c r="CR692"/>
  <c r="CL379"/>
  <c r="CL378" s="1"/>
  <c r="CL377" s="1"/>
  <c r="CL376" s="1"/>
  <c r="CR380"/>
  <c r="CL914"/>
  <c r="CR915"/>
  <c r="CL731"/>
  <c r="CL730" s="1"/>
  <c r="CL726" s="1"/>
  <c r="CL721" s="1"/>
  <c r="CL720" s="1"/>
  <c r="CR732"/>
  <c r="CL254"/>
  <c r="CL253" s="1"/>
  <c r="CR255"/>
  <c r="CL912"/>
  <c r="CL911" s="1"/>
  <c r="CL910" s="1"/>
  <c r="CL901" s="1"/>
  <c r="CL900" s="1"/>
  <c r="CR913"/>
  <c r="CL326"/>
  <c r="CL325" s="1"/>
  <c r="CL324" s="1"/>
  <c r="CL323" s="1"/>
  <c r="CL322" s="1"/>
  <c r="CR327"/>
  <c r="CL246"/>
  <c r="CR247"/>
  <c r="CF253"/>
  <c r="CF730"/>
  <c r="CF244"/>
  <c r="CL245"/>
  <c r="CF1287"/>
  <c r="CL1288"/>
  <c r="CF902"/>
  <c r="CF690"/>
  <c r="CF378"/>
  <c r="CF906"/>
  <c r="CF1245"/>
  <c r="CL1246"/>
  <c r="CF447"/>
  <c r="CL448"/>
  <c r="CF911"/>
  <c r="CF325"/>
  <c r="BZ48"/>
  <c r="CF49"/>
  <c r="BZ726"/>
  <c r="BZ721" s="1"/>
  <c r="BZ720" s="1"/>
  <c r="BZ446"/>
  <c r="CA1291"/>
  <c r="CG1292"/>
  <c r="BZ1244"/>
  <c r="BZ901"/>
  <c r="BZ324"/>
  <c r="BZ241"/>
  <c r="BZ689"/>
  <c r="BZ1291"/>
  <c r="CF1292"/>
  <c r="BZ398"/>
  <c r="CF399"/>
  <c r="BZ156"/>
  <c r="CF157"/>
  <c r="BZ613"/>
  <c r="CF614"/>
  <c r="BZ1286"/>
  <c r="BZ377"/>
  <c r="BH185"/>
  <c r="BN186"/>
  <c r="BH183"/>
  <c r="BN184"/>
  <c r="BB553"/>
  <c r="BB369"/>
  <c r="BB1284"/>
  <c r="BB182"/>
  <c r="BC1284"/>
  <c r="BH942"/>
  <c r="BB1239"/>
  <c r="BH322"/>
  <c r="BH239"/>
  <c r="BB948"/>
  <c r="BH949"/>
  <c r="BB945"/>
  <c r="BH946"/>
  <c r="BB951"/>
  <c r="BH952"/>
  <c r="BB768"/>
  <c r="BH769"/>
  <c r="AV936"/>
  <c r="AV935" s="1"/>
  <c r="AV934" s="1"/>
  <c r="AV932" s="1"/>
  <c r="AP1029"/>
  <c r="AP1028" s="1"/>
  <c r="AP1027" s="1"/>
  <c r="AP1017" s="1"/>
  <c r="BB941"/>
  <c r="AV817"/>
  <c r="AV816" s="1"/>
  <c r="AV815" s="1"/>
  <c r="BB818"/>
  <c r="AV781"/>
  <c r="AV780" s="1"/>
  <c r="AV779" s="1"/>
  <c r="AV778" s="1"/>
  <c r="BB782"/>
  <c r="AV124"/>
  <c r="AV123" s="1"/>
  <c r="AV122" s="1"/>
  <c r="BB125"/>
  <c r="AV273"/>
  <c r="AV270" s="1"/>
  <c r="AV269" s="1"/>
  <c r="AV264" s="1"/>
  <c r="AV263" s="1"/>
  <c r="BB274"/>
  <c r="AV120"/>
  <c r="AV119" s="1"/>
  <c r="AV118" s="1"/>
  <c r="BB121"/>
  <c r="AV813"/>
  <c r="AV812" s="1"/>
  <c r="AV811" s="1"/>
  <c r="BB814"/>
  <c r="AV176"/>
  <c r="AV175" s="1"/>
  <c r="AV174" s="1"/>
  <c r="BB177"/>
  <c r="AV1037"/>
  <c r="AV1036" s="1"/>
  <c r="BB1038"/>
  <c r="AV1198"/>
  <c r="AV1195" s="1"/>
  <c r="AV1188" s="1"/>
  <c r="AV1187" s="1"/>
  <c r="AV1175" s="1"/>
  <c r="BB1199"/>
  <c r="AV305"/>
  <c r="AV304" s="1"/>
  <c r="AV303" s="1"/>
  <c r="AV296" s="1"/>
  <c r="AV285" s="1"/>
  <c r="AV261" s="1"/>
  <c r="BB306"/>
  <c r="AV1031"/>
  <c r="AV1030" s="1"/>
  <c r="BB1032"/>
  <c r="AV686"/>
  <c r="AV685" s="1"/>
  <c r="AV681" s="1"/>
  <c r="AV675" s="1"/>
  <c r="AV674" s="1"/>
  <c r="BB687"/>
  <c r="AV1100"/>
  <c r="AV1099" s="1"/>
  <c r="BB1101"/>
  <c r="AP261"/>
  <c r="AP117"/>
  <c r="AP810"/>
  <c r="AP764" s="1"/>
  <c r="AP672" s="1"/>
  <c r="AP526"/>
  <c r="AP525" s="1"/>
  <c r="AP524" s="1"/>
  <c r="AP523" s="1"/>
  <c r="AP490" s="1"/>
  <c r="AV527"/>
  <c r="R160"/>
  <c r="R159" s="1"/>
  <c r="R158" s="1"/>
  <c r="R150" s="1"/>
  <c r="X550"/>
  <c r="X549" s="1"/>
  <c r="X548" s="1"/>
  <c r="X547" s="1"/>
  <c r="X531" s="1"/>
  <c r="X488" s="1"/>
  <c r="AD551"/>
  <c r="X165"/>
  <c r="AD166"/>
  <c r="X46"/>
  <c r="X45" s="1"/>
  <c r="X44" s="1"/>
  <c r="X43" s="1"/>
  <c r="X42" s="1"/>
  <c r="X41" s="1"/>
  <c r="AD47"/>
  <c r="X161"/>
  <c r="AD162"/>
  <c r="R45"/>
  <c r="R44" s="1"/>
  <c r="R43" s="1"/>
  <c r="R42" s="1"/>
  <c r="R41" s="1"/>
  <c r="F778"/>
  <c r="G778"/>
  <c r="CS7" l="1"/>
  <c r="CW7" s="1"/>
  <c r="X160"/>
  <c r="X159" s="1"/>
  <c r="X158" s="1"/>
  <c r="X150" s="1"/>
  <c r="X111" s="1"/>
  <c r="CS320"/>
  <c r="CR246"/>
  <c r="CV246" s="1"/>
  <c r="CV247"/>
  <c r="CR912"/>
  <c r="CV912" s="1"/>
  <c r="CV913"/>
  <c r="CR731"/>
  <c r="CV732"/>
  <c r="CR379"/>
  <c r="CV380"/>
  <c r="CT1019"/>
  <c r="CV1020"/>
  <c r="CT607"/>
  <c r="CU369"/>
  <c r="CU320" s="1"/>
  <c r="CW375"/>
  <c r="CR907"/>
  <c r="CV908"/>
  <c r="CR1272"/>
  <c r="CV1272" s="1"/>
  <c r="CV1274"/>
  <c r="CT263"/>
  <c r="CS1272"/>
  <c r="CR903"/>
  <c r="CV904"/>
  <c r="CR326"/>
  <c r="CV327"/>
  <c r="CR254"/>
  <c r="CV255"/>
  <c r="CR914"/>
  <c r="CV914" s="1"/>
  <c r="CV915"/>
  <c r="CR691"/>
  <c r="CR690" s="1"/>
  <c r="CR689" s="1"/>
  <c r="CV692"/>
  <c r="CR338"/>
  <c r="CV338" s="1"/>
  <c r="CV339"/>
  <c r="CU1027"/>
  <c r="CU1019"/>
  <c r="CW1019" s="1"/>
  <c r="CW1020"/>
  <c r="CU608"/>
  <c r="CW609"/>
  <c r="CU261"/>
  <c r="CW261" s="1"/>
  <c r="CT369"/>
  <c r="CT320" s="1"/>
  <c r="CL1245"/>
  <c r="CL1244" s="1"/>
  <c r="CL1243" s="1"/>
  <c r="CL1242" s="1"/>
  <c r="CL1241" s="1"/>
  <c r="CL1239" s="1"/>
  <c r="CR1246"/>
  <c r="CL447"/>
  <c r="CL446" s="1"/>
  <c r="CL445" s="1"/>
  <c r="CL444" s="1"/>
  <c r="CL431" s="1"/>
  <c r="CR448"/>
  <c r="CL1287"/>
  <c r="CL1286" s="1"/>
  <c r="CR1288"/>
  <c r="CL244"/>
  <c r="CL241" s="1"/>
  <c r="CL240" s="1"/>
  <c r="CL239" s="1"/>
  <c r="CR245"/>
  <c r="CF446"/>
  <c r="CF156"/>
  <c r="CL157"/>
  <c r="CF1291"/>
  <c r="CL1292"/>
  <c r="CF324"/>
  <c r="CF1244"/>
  <c r="CF377"/>
  <c r="CF1286"/>
  <c r="CG1291"/>
  <c r="CM1292"/>
  <c r="CF48"/>
  <c r="CL49"/>
  <c r="CF689"/>
  <c r="CF241"/>
  <c r="CF726"/>
  <c r="CF721" s="1"/>
  <c r="CF720" s="1"/>
  <c r="CF613"/>
  <c r="CL614"/>
  <c r="CF398"/>
  <c r="CL399"/>
  <c r="CF910"/>
  <c r="BZ397"/>
  <c r="CA1290"/>
  <c r="BZ1290"/>
  <c r="BZ240"/>
  <c r="BZ445"/>
  <c r="BZ612"/>
  <c r="BZ900"/>
  <c r="BZ376"/>
  <c r="BZ153"/>
  <c r="BZ323"/>
  <c r="BZ1243"/>
  <c r="AV117"/>
  <c r="BN185"/>
  <c r="BT186"/>
  <c r="BH182"/>
  <c r="BN183"/>
  <c r="BT184"/>
  <c r="BH768"/>
  <c r="BH767" s="1"/>
  <c r="BH766" s="1"/>
  <c r="BH765" s="1"/>
  <c r="BN769"/>
  <c r="BH945"/>
  <c r="BH944" s="1"/>
  <c r="BN946"/>
  <c r="BH941"/>
  <c r="BH940" s="1"/>
  <c r="BN942"/>
  <c r="BH951"/>
  <c r="BH950" s="1"/>
  <c r="BN952"/>
  <c r="BH948"/>
  <c r="BH947" s="1"/>
  <c r="BN949"/>
  <c r="AV1029"/>
  <c r="AV1028" s="1"/>
  <c r="AV1027" s="1"/>
  <c r="AV1017" s="1"/>
  <c r="AV810"/>
  <c r="AV764" s="1"/>
  <c r="AV672" s="1"/>
  <c r="BB950"/>
  <c r="BB947"/>
  <c r="BB1282"/>
  <c r="BB940"/>
  <c r="BB767"/>
  <c r="BB944"/>
  <c r="BC1282"/>
  <c r="BB320"/>
  <c r="BH320"/>
  <c r="BB686"/>
  <c r="BH687"/>
  <c r="BB305"/>
  <c r="BH306"/>
  <c r="BB1037"/>
  <c r="BH1038"/>
  <c r="BB813"/>
  <c r="BH814"/>
  <c r="BB273"/>
  <c r="BH274"/>
  <c r="BB781"/>
  <c r="BH782"/>
  <c r="BB1100"/>
  <c r="BH1101"/>
  <c r="BB1031"/>
  <c r="BH1032"/>
  <c r="BB1198"/>
  <c r="BH1199"/>
  <c r="BB176"/>
  <c r="BH177"/>
  <c r="BB120"/>
  <c r="BH121"/>
  <c r="BB124"/>
  <c r="BH125"/>
  <c r="BB817"/>
  <c r="BH818"/>
  <c r="AV526"/>
  <c r="AV525" s="1"/>
  <c r="AV524" s="1"/>
  <c r="AV523" s="1"/>
  <c r="AV490" s="1"/>
  <c r="BB527"/>
  <c r="X7"/>
  <c r="X1294" s="1"/>
  <c r="AD550"/>
  <c r="AD549" s="1"/>
  <c r="AD548" s="1"/>
  <c r="AD547" s="1"/>
  <c r="AD531" s="1"/>
  <c r="AD488" s="1"/>
  <c r="AJ551"/>
  <c r="AD46"/>
  <c r="AD45" s="1"/>
  <c r="AD44" s="1"/>
  <c r="AD43" s="1"/>
  <c r="AD42" s="1"/>
  <c r="AD41" s="1"/>
  <c r="AJ47"/>
  <c r="AD161"/>
  <c r="AJ162"/>
  <c r="AD165"/>
  <c r="AJ166"/>
  <c r="R111"/>
  <c r="R7" s="1"/>
  <c r="R1294" s="1"/>
  <c r="G765"/>
  <c r="G764" s="1"/>
  <c r="F772"/>
  <c r="F771" s="1"/>
  <c r="F770" s="1"/>
  <c r="F768"/>
  <c r="F767" s="1"/>
  <c r="F766" s="1"/>
  <c r="F1181"/>
  <c r="F1178"/>
  <c r="F610"/>
  <c r="F609" s="1"/>
  <c r="G1287"/>
  <c r="G1286" s="1"/>
  <c r="F1287"/>
  <c r="F1286" s="1"/>
  <c r="F1279"/>
  <c r="F1278" s="1"/>
  <c r="F1277" s="1"/>
  <c r="F1276" s="1"/>
  <c r="F1275" s="1"/>
  <c r="F1274" s="1"/>
  <c r="F1272" s="1"/>
  <c r="F1269"/>
  <c r="F1268" s="1"/>
  <c r="F1267" s="1"/>
  <c r="F1266" s="1"/>
  <c r="F1265" s="1"/>
  <c r="F1262"/>
  <c r="F1261" s="1"/>
  <c r="F1260" s="1"/>
  <c r="F1259" s="1"/>
  <c r="F1252"/>
  <c r="F1251" s="1"/>
  <c r="F1249"/>
  <c r="F1248" s="1"/>
  <c r="F1245"/>
  <c r="F1244" s="1"/>
  <c r="F1243" s="1"/>
  <c r="F1236"/>
  <c r="F1235" s="1"/>
  <c r="F1234" s="1"/>
  <c r="F1233" s="1"/>
  <c r="F1209"/>
  <c r="F1208" s="1"/>
  <c r="F1207" s="1"/>
  <c r="F1205"/>
  <c r="F1204" s="1"/>
  <c r="F1202"/>
  <c r="F1201" s="1"/>
  <c r="F1198"/>
  <c r="F1196"/>
  <c r="F1190"/>
  <c r="F1189" s="1"/>
  <c r="F1185"/>
  <c r="F1184" s="1"/>
  <c r="F1141"/>
  <c r="F1140" s="1"/>
  <c r="F1138"/>
  <c r="F1137" s="1"/>
  <c r="F1135"/>
  <c r="F1134" s="1"/>
  <c r="F1132"/>
  <c r="F1131" s="1"/>
  <c r="F1129"/>
  <c r="F1128" s="1"/>
  <c r="F1126"/>
  <c r="F1125" s="1"/>
  <c r="F1123"/>
  <c r="F1122" s="1"/>
  <c r="F1115"/>
  <c r="F1114" s="1"/>
  <c r="F1113" s="1"/>
  <c r="F1112" s="1"/>
  <c r="F1103"/>
  <c r="F1102" s="1"/>
  <c r="F1100"/>
  <c r="F1099" s="1"/>
  <c r="F1097"/>
  <c r="F1096" s="1"/>
  <c r="F1094"/>
  <c r="F1093" s="1"/>
  <c r="F1091"/>
  <c r="F1090" s="1"/>
  <c r="F1088"/>
  <c r="F1087" s="1"/>
  <c r="F1085"/>
  <c r="F1084" s="1"/>
  <c r="F1082"/>
  <c r="F1081" s="1"/>
  <c r="F1079"/>
  <c r="F1078" s="1"/>
  <c r="F1076"/>
  <c r="F1075" s="1"/>
  <c r="F1073"/>
  <c r="F1072" s="1"/>
  <c r="F1070"/>
  <c r="F1069" s="1"/>
  <c r="F1067"/>
  <c r="F1066" s="1"/>
  <c r="F1064"/>
  <c r="F1063" s="1"/>
  <c r="F1061"/>
  <c r="F1060" s="1"/>
  <c r="F1058"/>
  <c r="F1057" s="1"/>
  <c r="F1055"/>
  <c r="F1054" s="1"/>
  <c r="F1052"/>
  <c r="F1051" s="1"/>
  <c r="F1049"/>
  <c r="F1048" s="1"/>
  <c r="F1046"/>
  <c r="F1045" s="1"/>
  <c r="F1043"/>
  <c r="F1042" s="1"/>
  <c r="F1040"/>
  <c r="F1039" s="1"/>
  <c r="F1037"/>
  <c r="F1036" s="1"/>
  <c r="F1034"/>
  <c r="F1033" s="1"/>
  <c r="F1031"/>
  <c r="F1030" s="1"/>
  <c r="F1024"/>
  <c r="F1023" s="1"/>
  <c r="F1022" s="1"/>
  <c r="F1014"/>
  <c r="F1013" s="1"/>
  <c r="F1012" s="1"/>
  <c r="F1011" s="1"/>
  <c r="F1010" s="1"/>
  <c r="F977"/>
  <c r="F976" s="1"/>
  <c r="F975" s="1"/>
  <c r="F969"/>
  <c r="F968" s="1"/>
  <c r="F966"/>
  <c r="F965" s="1"/>
  <c r="F959"/>
  <c r="F958" s="1"/>
  <c r="F948"/>
  <c r="F947" s="1"/>
  <c r="F945"/>
  <c r="F944" s="1"/>
  <c r="G938"/>
  <c r="G937" s="1"/>
  <c r="F938"/>
  <c r="F937" s="1"/>
  <c r="F916"/>
  <c r="F914"/>
  <c r="F912"/>
  <c r="F908"/>
  <c r="F907" s="1"/>
  <c r="F906" s="1"/>
  <c r="F904"/>
  <c r="F903" s="1"/>
  <c r="F902" s="1"/>
  <c r="F897"/>
  <c r="F896" s="1"/>
  <c r="F894"/>
  <c r="F893" s="1"/>
  <c r="F882"/>
  <c r="F881" s="1"/>
  <c r="F880" s="1"/>
  <c r="F878"/>
  <c r="F877" s="1"/>
  <c r="F876" s="1"/>
  <c r="F871"/>
  <c r="F870" s="1"/>
  <c r="F869" s="1"/>
  <c r="F867"/>
  <c r="F866" s="1"/>
  <c r="F865" s="1"/>
  <c r="F860"/>
  <c r="F859" s="1"/>
  <c r="F858" s="1"/>
  <c r="F856"/>
  <c r="F855" s="1"/>
  <c r="F854" s="1"/>
  <c r="G742"/>
  <c r="G741" s="1"/>
  <c r="G740" s="1"/>
  <c r="G721" s="1"/>
  <c r="G720" s="1"/>
  <c r="F742"/>
  <c r="F741" s="1"/>
  <c r="F740" s="1"/>
  <c r="F738"/>
  <c r="F737" s="1"/>
  <c r="F736" s="1"/>
  <c r="F734"/>
  <c r="F733" s="1"/>
  <c r="F731"/>
  <c r="F730" s="1"/>
  <c r="F728"/>
  <c r="F727" s="1"/>
  <c r="F724"/>
  <c r="F723" s="1"/>
  <c r="F722" s="1"/>
  <c r="G695"/>
  <c r="G694" s="1"/>
  <c r="G693" s="1"/>
  <c r="F695"/>
  <c r="F694" s="1"/>
  <c r="F693" s="1"/>
  <c r="F691"/>
  <c r="F690" s="1"/>
  <c r="F689" s="1"/>
  <c r="F683"/>
  <c r="F682" s="1"/>
  <c r="F665"/>
  <c r="F664" s="1"/>
  <c r="F663" s="1"/>
  <c r="F662" s="1"/>
  <c r="F661" s="1"/>
  <c r="F658"/>
  <c r="F657" s="1"/>
  <c r="F656" s="1"/>
  <c r="F655" s="1"/>
  <c r="F654" s="1"/>
  <c r="F649"/>
  <c r="F648" s="1"/>
  <c r="F647" s="1"/>
  <c r="F646" s="1"/>
  <c r="F637"/>
  <c r="F636" s="1"/>
  <c r="F635" s="1"/>
  <c r="F634" s="1"/>
  <c r="F632"/>
  <c r="F631" s="1"/>
  <c r="F630" s="1"/>
  <c r="F628"/>
  <c r="F627" s="1"/>
  <c r="F626" s="1"/>
  <c r="F623"/>
  <c r="F622" s="1"/>
  <c r="F621" s="1"/>
  <c r="F620" s="1"/>
  <c r="F613"/>
  <c r="F612" s="1"/>
  <c r="F581"/>
  <c r="F580" s="1"/>
  <c r="F576" s="1"/>
  <c r="F575" s="1"/>
  <c r="F573"/>
  <c r="F572" s="1"/>
  <c r="F571" s="1"/>
  <c r="F570" s="1"/>
  <c r="F568"/>
  <c r="F567" s="1"/>
  <c r="F566" s="1"/>
  <c r="F565" s="1"/>
  <c r="F557"/>
  <c r="F556" s="1"/>
  <c r="F555" s="1"/>
  <c r="F554" s="1"/>
  <c r="F550"/>
  <c r="F549" s="1"/>
  <c r="F548" s="1"/>
  <c r="F547" s="1"/>
  <c r="F545"/>
  <c r="F544" s="1"/>
  <c r="F543" s="1"/>
  <c r="F542" s="1"/>
  <c r="F540"/>
  <c r="F539" s="1"/>
  <c r="F538" s="1"/>
  <c r="F537" s="1"/>
  <c r="F535"/>
  <c r="F534" s="1"/>
  <c r="F533" s="1"/>
  <c r="F532" s="1"/>
  <c r="F528"/>
  <c r="F526"/>
  <c r="F504"/>
  <c r="F503" s="1"/>
  <c r="F502" s="1"/>
  <c r="F501" s="1"/>
  <c r="F499"/>
  <c r="F498" s="1"/>
  <c r="F497" s="1"/>
  <c r="F496" s="1"/>
  <c r="F494"/>
  <c r="F493" s="1"/>
  <c r="F492" s="1"/>
  <c r="F491" s="1"/>
  <c r="F485"/>
  <c r="F484" s="1"/>
  <c r="F483" s="1"/>
  <c r="F480"/>
  <c r="F479" s="1"/>
  <c r="F478" s="1"/>
  <c r="F477" s="1"/>
  <c r="F475"/>
  <c r="F474" s="1"/>
  <c r="F473" s="1"/>
  <c r="F472" s="1"/>
  <c r="F471" s="1"/>
  <c r="F447"/>
  <c r="F446" s="1"/>
  <c r="F445" s="1"/>
  <c r="F444" s="1"/>
  <c r="F424"/>
  <c r="F423" s="1"/>
  <c r="F422" s="1"/>
  <c r="F414"/>
  <c r="F412"/>
  <c r="F408"/>
  <c r="F407" s="1"/>
  <c r="F406" s="1"/>
  <c r="F398"/>
  <c r="F397" s="1"/>
  <c r="F387"/>
  <c r="F386" s="1"/>
  <c r="F384"/>
  <c r="F383" s="1"/>
  <c r="F373"/>
  <c r="F372" s="1"/>
  <c r="F371" s="1"/>
  <c r="F370" s="1"/>
  <c r="F359"/>
  <c r="F358" s="1"/>
  <c r="F356"/>
  <c r="F355" s="1"/>
  <c r="F353"/>
  <c r="F352" s="1"/>
  <c r="F350"/>
  <c r="F349" s="1"/>
  <c r="F347"/>
  <c r="F346" s="1"/>
  <c r="F343"/>
  <c r="F342" s="1"/>
  <c r="F341" s="1"/>
  <c r="F326"/>
  <c r="F325" s="1"/>
  <c r="F324" s="1"/>
  <c r="F323" s="1"/>
  <c r="F313"/>
  <c r="F311"/>
  <c r="F309"/>
  <c r="F305"/>
  <c r="F304" s="1"/>
  <c r="F303" s="1"/>
  <c r="F299"/>
  <c r="F298" s="1"/>
  <c r="F297" s="1"/>
  <c r="F294"/>
  <c r="F293" s="1"/>
  <c r="F292" s="1"/>
  <c r="F291" s="1"/>
  <c r="F289"/>
  <c r="F288" s="1"/>
  <c r="F287" s="1"/>
  <c r="F286" s="1"/>
  <c r="F282"/>
  <c r="F281" s="1"/>
  <c r="F280" s="1"/>
  <c r="F279" s="1"/>
  <c r="F278" s="1"/>
  <c r="F275"/>
  <c r="F273"/>
  <c r="F271"/>
  <c r="F267"/>
  <c r="F266" s="1"/>
  <c r="F265" s="1"/>
  <c r="F244"/>
  <c r="F242"/>
  <c r="F234"/>
  <c r="F232"/>
  <c r="F187"/>
  <c r="F185"/>
  <c r="F183"/>
  <c r="F180"/>
  <c r="F178"/>
  <c r="F176"/>
  <c r="F168"/>
  <c r="F167" s="1"/>
  <c r="F165"/>
  <c r="F163"/>
  <c r="F161"/>
  <c r="F148"/>
  <c r="F147" s="1"/>
  <c r="F146" s="1"/>
  <c r="F145" s="1"/>
  <c r="F129"/>
  <c r="F128" s="1"/>
  <c r="F126"/>
  <c r="F124"/>
  <c r="F120"/>
  <c r="F119" s="1"/>
  <c r="F118" s="1"/>
  <c r="F108"/>
  <c r="F107" s="1"/>
  <c r="F106" s="1"/>
  <c r="F105" s="1"/>
  <c r="F104" s="1"/>
  <c r="F101"/>
  <c r="F99"/>
  <c r="F97"/>
  <c r="F48"/>
  <c r="F46"/>
  <c r="F33"/>
  <c r="F29"/>
  <c r="F27"/>
  <c r="F24"/>
  <c r="F23" s="1"/>
  <c r="F21"/>
  <c r="F20" s="1"/>
  <c r="F14"/>
  <c r="F13" s="1"/>
  <c r="F12" s="1"/>
  <c r="F11" s="1"/>
  <c r="F10" s="1"/>
  <c r="F9" s="1"/>
  <c r="CR911" l="1"/>
  <c r="CV911" s="1"/>
  <c r="CR325"/>
  <c r="CV326"/>
  <c r="CW320"/>
  <c r="CW369"/>
  <c r="CV1019"/>
  <c r="CT1017"/>
  <c r="CR730"/>
  <c r="CV731"/>
  <c r="CR244"/>
  <c r="CV245"/>
  <c r="CR447"/>
  <c r="CV448"/>
  <c r="CR910"/>
  <c r="CU1017"/>
  <c r="CW1017" s="1"/>
  <c r="CW1027"/>
  <c r="CV691"/>
  <c r="CR253"/>
  <c r="CV253" s="1"/>
  <c r="CV254"/>
  <c r="CR902"/>
  <c r="CV902" s="1"/>
  <c r="CV903"/>
  <c r="CT261"/>
  <c r="CR906"/>
  <c r="CV906" s="1"/>
  <c r="CV907"/>
  <c r="CT553"/>
  <c r="CR378"/>
  <c r="CV379"/>
  <c r="CR1287"/>
  <c r="CV1288"/>
  <c r="CR1245"/>
  <c r="CV1246"/>
  <c r="CU607"/>
  <c r="CL48"/>
  <c r="CR49"/>
  <c r="CL1291"/>
  <c r="CL1290" s="1"/>
  <c r="CL1289" s="1"/>
  <c r="CL1285" s="1"/>
  <c r="CL1284" s="1"/>
  <c r="CL1282" s="1"/>
  <c r="CR1292"/>
  <c r="CL613"/>
  <c r="CL612" s="1"/>
  <c r="CL608" s="1"/>
  <c r="CL607" s="1"/>
  <c r="CL553" s="1"/>
  <c r="CR614"/>
  <c r="CM1291"/>
  <c r="CM1290" s="1"/>
  <c r="CM1289" s="1"/>
  <c r="CM1285" s="1"/>
  <c r="CM1284" s="1"/>
  <c r="CM1282" s="1"/>
  <c r="CM1294" s="1"/>
  <c r="CS1292"/>
  <c r="CW1292" s="1"/>
  <c r="CL156"/>
  <c r="CL153" s="1"/>
  <c r="CL152" s="1"/>
  <c r="CL151" s="1"/>
  <c r="CR157"/>
  <c r="CL398"/>
  <c r="CL397" s="1"/>
  <c r="CL381" s="1"/>
  <c r="CL375" s="1"/>
  <c r="CL369" s="1"/>
  <c r="CL320" s="1"/>
  <c r="CR399"/>
  <c r="CF1243"/>
  <c r="CF153"/>
  <c r="CF445"/>
  <c r="CF397"/>
  <c r="CF240"/>
  <c r="CG1290"/>
  <c r="CF376"/>
  <c r="CF323"/>
  <c r="CF612"/>
  <c r="CF1290"/>
  <c r="CF901"/>
  <c r="BZ444"/>
  <c r="BZ322"/>
  <c r="BZ381"/>
  <c r="BZ1289"/>
  <c r="BZ1242"/>
  <c r="BZ152"/>
  <c r="CA1289"/>
  <c r="BZ608"/>
  <c r="BZ239"/>
  <c r="BT185"/>
  <c r="BZ186"/>
  <c r="BT183"/>
  <c r="BZ184"/>
  <c r="BN182"/>
  <c r="BN951"/>
  <c r="BN950" s="1"/>
  <c r="BT952"/>
  <c r="BN945"/>
  <c r="BN944" s="1"/>
  <c r="BT946"/>
  <c r="BB936"/>
  <c r="BB935" s="1"/>
  <c r="BN948"/>
  <c r="BN947" s="1"/>
  <c r="BT949"/>
  <c r="BN941"/>
  <c r="BN940" s="1"/>
  <c r="BT942"/>
  <c r="BN768"/>
  <c r="BN767" s="1"/>
  <c r="BN766" s="1"/>
  <c r="BN765" s="1"/>
  <c r="BT769"/>
  <c r="BH936"/>
  <c r="BH935" s="1"/>
  <c r="BH934" s="1"/>
  <c r="BH932" s="1"/>
  <c r="BH124"/>
  <c r="BH123" s="1"/>
  <c r="BH122" s="1"/>
  <c r="BN125"/>
  <c r="BH176"/>
  <c r="BH175" s="1"/>
  <c r="BH174" s="1"/>
  <c r="BN177"/>
  <c r="BH1031"/>
  <c r="BH1030" s="1"/>
  <c r="BN1032"/>
  <c r="BH781"/>
  <c r="BH780" s="1"/>
  <c r="BH779" s="1"/>
  <c r="BH778" s="1"/>
  <c r="BN782"/>
  <c r="BH813"/>
  <c r="BH812" s="1"/>
  <c r="BH811" s="1"/>
  <c r="BN814"/>
  <c r="BH305"/>
  <c r="BH304" s="1"/>
  <c r="BH303" s="1"/>
  <c r="BH296" s="1"/>
  <c r="BH285" s="1"/>
  <c r="BN306"/>
  <c r="BH817"/>
  <c r="BH816" s="1"/>
  <c r="BH815" s="1"/>
  <c r="BN818"/>
  <c r="BH120"/>
  <c r="BH119" s="1"/>
  <c r="BH118" s="1"/>
  <c r="BN121"/>
  <c r="BH1198"/>
  <c r="BH1195" s="1"/>
  <c r="BH1188" s="1"/>
  <c r="BH1187" s="1"/>
  <c r="BH1175" s="1"/>
  <c r="BN1199"/>
  <c r="BH1100"/>
  <c r="BH1099" s="1"/>
  <c r="BN1101"/>
  <c r="BH273"/>
  <c r="BH270" s="1"/>
  <c r="BH269" s="1"/>
  <c r="BH264" s="1"/>
  <c r="BH263" s="1"/>
  <c r="BN274"/>
  <c r="BH1037"/>
  <c r="BH1036" s="1"/>
  <c r="BN1038"/>
  <c r="BH686"/>
  <c r="BH685" s="1"/>
  <c r="BH681" s="1"/>
  <c r="BH675" s="1"/>
  <c r="BH674" s="1"/>
  <c r="BN687"/>
  <c r="BB123"/>
  <c r="BB175"/>
  <c r="BB1030"/>
  <c r="BB780"/>
  <c r="BB812"/>
  <c r="BB304"/>
  <c r="BC1294"/>
  <c r="BB766"/>
  <c r="BB816"/>
  <c r="BB119"/>
  <c r="BB1195"/>
  <c r="BB1099"/>
  <c r="BB270"/>
  <c r="BB1036"/>
  <c r="BB685"/>
  <c r="BB526"/>
  <c r="BH527"/>
  <c r="AJ165"/>
  <c r="AP166"/>
  <c r="AJ46"/>
  <c r="AJ45" s="1"/>
  <c r="AJ44" s="1"/>
  <c r="AJ43" s="1"/>
  <c r="AJ42" s="1"/>
  <c r="AJ41" s="1"/>
  <c r="AP47"/>
  <c r="AJ161"/>
  <c r="AJ160" s="1"/>
  <c r="AJ159" s="1"/>
  <c r="AJ158" s="1"/>
  <c r="AJ150" s="1"/>
  <c r="AP162"/>
  <c r="AJ550"/>
  <c r="AJ549" s="1"/>
  <c r="AJ548" s="1"/>
  <c r="AJ547" s="1"/>
  <c r="AJ531" s="1"/>
  <c r="AJ488" s="1"/>
  <c r="AP551"/>
  <c r="AD160"/>
  <c r="AD159" s="1"/>
  <c r="AD158" s="1"/>
  <c r="AD150" s="1"/>
  <c r="AD111" s="1"/>
  <c r="AD7" s="1"/>
  <c r="AD1294" s="1"/>
  <c r="F26"/>
  <c r="F19" s="1"/>
  <c r="F18" s="1"/>
  <c r="F17" s="1"/>
  <c r="F608"/>
  <c r="F607" s="1"/>
  <c r="F553" s="1"/>
  <c r="F765"/>
  <c r="F764" s="1"/>
  <c r="G1285"/>
  <c r="G1284" s="1"/>
  <c r="G1282" s="1"/>
  <c r="F1285"/>
  <c r="F1284" s="1"/>
  <c r="F1282" s="1"/>
  <c r="F1021"/>
  <c r="F1020" s="1"/>
  <c r="F1019" s="1"/>
  <c r="F1029"/>
  <c r="F1028" s="1"/>
  <c r="F1177"/>
  <c r="F1176" s="1"/>
  <c r="F726"/>
  <c r="F721" s="1"/>
  <c r="F720" s="1"/>
  <c r="F531"/>
  <c r="F322"/>
  <c r="F678"/>
  <c r="F677" s="1"/>
  <c r="F676" s="1"/>
  <c r="F1247"/>
  <c r="F1242" s="1"/>
  <c r="F1241" s="1"/>
  <c r="F1239" s="1"/>
  <c r="F981"/>
  <c r="F980" s="1"/>
  <c r="F979" s="1"/>
  <c r="F951"/>
  <c r="F950" s="1"/>
  <c r="F45"/>
  <c r="G678"/>
  <c r="G677" s="1"/>
  <c r="G676" s="1"/>
  <c r="F972"/>
  <c r="F971" s="1"/>
  <c r="F962"/>
  <c r="F961" s="1"/>
  <c r="F231"/>
  <c r="F230" s="1"/>
  <c r="F229" s="1"/>
  <c r="F246"/>
  <c r="F241" s="1"/>
  <c r="F625"/>
  <c r="F619" s="1"/>
  <c r="F308"/>
  <c r="F307" s="1"/>
  <c r="F892"/>
  <c r="F891" s="1"/>
  <c r="F1200"/>
  <c r="F525"/>
  <c r="F524" s="1"/>
  <c r="F523" s="1"/>
  <c r="F490" s="1"/>
  <c r="F270"/>
  <c r="F269" s="1"/>
  <c r="F264" s="1"/>
  <c r="F263" s="1"/>
  <c r="F686"/>
  <c r="F685" s="1"/>
  <c r="F681" s="1"/>
  <c r="F853"/>
  <c r="F852" s="1"/>
  <c r="F875"/>
  <c r="F1195"/>
  <c r="F1188" s="1"/>
  <c r="F1121"/>
  <c r="F1120" s="1"/>
  <c r="F941"/>
  <c r="F940" s="1"/>
  <c r="F652"/>
  <c r="F411"/>
  <c r="F410" s="1"/>
  <c r="F405" s="1"/>
  <c r="F182"/>
  <c r="F160"/>
  <c r="F159" s="1"/>
  <c r="F96"/>
  <c r="F95" s="1"/>
  <c r="F94" s="1"/>
  <c r="F93" s="1"/>
  <c r="F175"/>
  <c r="F123"/>
  <c r="F122" s="1"/>
  <c r="F117" s="1"/>
  <c r="F345"/>
  <c r="F340" s="1"/>
  <c r="F339" s="1"/>
  <c r="F338" s="1"/>
  <c r="F382"/>
  <c r="F482"/>
  <c r="F431" s="1"/>
  <c r="F864"/>
  <c r="F863" s="1"/>
  <c r="F911"/>
  <c r="F910" s="1"/>
  <c r="G981"/>
  <c r="G980" s="1"/>
  <c r="G979" s="1"/>
  <c r="BH261" l="1"/>
  <c r="CR156"/>
  <c r="CV157"/>
  <c r="CU553"/>
  <c r="CR1244"/>
  <c r="CV1245"/>
  <c r="CR377"/>
  <c r="CV378"/>
  <c r="CV689"/>
  <c r="CV690"/>
  <c r="CR901"/>
  <c r="CV910"/>
  <c r="CR241"/>
  <c r="CV244"/>
  <c r="CR324"/>
  <c r="CV325"/>
  <c r="CR1291"/>
  <c r="CV1292"/>
  <c r="CR398"/>
  <c r="CV399"/>
  <c r="CR1286"/>
  <c r="CV1287"/>
  <c r="CT488"/>
  <c r="CR446"/>
  <c r="CV447"/>
  <c r="CR726"/>
  <c r="CR721" s="1"/>
  <c r="CV730"/>
  <c r="CR613"/>
  <c r="CV614"/>
  <c r="CR48"/>
  <c r="CV48" s="1"/>
  <c r="CV49"/>
  <c r="CS1291"/>
  <c r="BH1029"/>
  <c r="BH1028" s="1"/>
  <c r="BH1027" s="1"/>
  <c r="BH1017" s="1"/>
  <c r="BH117"/>
  <c r="CF900"/>
  <c r="CF1289"/>
  <c r="CF322"/>
  <c r="CG1289"/>
  <c r="CF381"/>
  <c r="CF444"/>
  <c r="CF1242"/>
  <c r="CF608"/>
  <c r="CF239"/>
  <c r="CF152"/>
  <c r="BN936"/>
  <c r="BN935" s="1"/>
  <c r="BN934" s="1"/>
  <c r="BN932" s="1"/>
  <c r="BT182"/>
  <c r="BZ607"/>
  <c r="BZ151"/>
  <c r="BZ1285"/>
  <c r="BZ431"/>
  <c r="BZ185"/>
  <c r="CF186"/>
  <c r="CA1285"/>
  <c r="BZ1241"/>
  <c r="BZ375"/>
  <c r="BZ183"/>
  <c r="CF184"/>
  <c r="BT951"/>
  <c r="BT950" s="1"/>
  <c r="BZ952"/>
  <c r="BT941"/>
  <c r="BT940" s="1"/>
  <c r="BZ942"/>
  <c r="BT945"/>
  <c r="BT944" s="1"/>
  <c r="BZ946"/>
  <c r="BT768"/>
  <c r="BT767" s="1"/>
  <c r="BT766" s="1"/>
  <c r="BT765" s="1"/>
  <c r="BZ769"/>
  <c r="BT948"/>
  <c r="BT947" s="1"/>
  <c r="BZ949"/>
  <c r="BN1037"/>
  <c r="BN1036" s="1"/>
  <c r="BT1038"/>
  <c r="BN1100"/>
  <c r="BN1099" s="1"/>
  <c r="BT1101"/>
  <c r="BN120"/>
  <c r="BN119" s="1"/>
  <c r="BN118" s="1"/>
  <c r="BT121"/>
  <c r="BN813"/>
  <c r="BN812" s="1"/>
  <c r="BN811" s="1"/>
  <c r="BT814"/>
  <c r="BN1031"/>
  <c r="BN1030" s="1"/>
  <c r="BT1032"/>
  <c r="BN124"/>
  <c r="BN123" s="1"/>
  <c r="BN122" s="1"/>
  <c r="BT125"/>
  <c r="BH810"/>
  <c r="BH764" s="1"/>
  <c r="BH672" s="1"/>
  <c r="BN686"/>
  <c r="BN685" s="1"/>
  <c r="BN681" s="1"/>
  <c r="BN675" s="1"/>
  <c r="BN674" s="1"/>
  <c r="BT687"/>
  <c r="BN273"/>
  <c r="BN270" s="1"/>
  <c r="BN269" s="1"/>
  <c r="BN264" s="1"/>
  <c r="BN263" s="1"/>
  <c r="BT274"/>
  <c r="BN1198"/>
  <c r="BN1195" s="1"/>
  <c r="BN1188" s="1"/>
  <c r="BN1187" s="1"/>
  <c r="BN1175" s="1"/>
  <c r="BT1199"/>
  <c r="BN817"/>
  <c r="BN816" s="1"/>
  <c r="BN815" s="1"/>
  <c r="BT818"/>
  <c r="BN305"/>
  <c r="BN304" s="1"/>
  <c r="BN303" s="1"/>
  <c r="BT306"/>
  <c r="BN781"/>
  <c r="BN780" s="1"/>
  <c r="BN779" s="1"/>
  <c r="BN778" s="1"/>
  <c r="BT782"/>
  <c r="BN176"/>
  <c r="BN175" s="1"/>
  <c r="BN174" s="1"/>
  <c r="BT177"/>
  <c r="BH526"/>
  <c r="BH525" s="1"/>
  <c r="BH524" s="1"/>
  <c r="BH523" s="1"/>
  <c r="BH490" s="1"/>
  <c r="BN527"/>
  <c r="BB934"/>
  <c r="BB811"/>
  <c r="BB1029"/>
  <c r="BB122"/>
  <c r="BB681"/>
  <c r="BB269"/>
  <c r="BB1188"/>
  <c r="BB815"/>
  <c r="BB765"/>
  <c r="BB303"/>
  <c r="BB779"/>
  <c r="BB174"/>
  <c r="BB525"/>
  <c r="BB118"/>
  <c r="AP550"/>
  <c r="AP549" s="1"/>
  <c r="AP548" s="1"/>
  <c r="AP547" s="1"/>
  <c r="AP531" s="1"/>
  <c r="AP488" s="1"/>
  <c r="AV551"/>
  <c r="AP165"/>
  <c r="AV166"/>
  <c r="AP161"/>
  <c r="AV162"/>
  <c r="AP46"/>
  <c r="AP45" s="1"/>
  <c r="AP44" s="1"/>
  <c r="AP43" s="1"/>
  <c r="AP42" s="1"/>
  <c r="AP41" s="1"/>
  <c r="AV47"/>
  <c r="AJ111"/>
  <c r="AJ7" s="1"/>
  <c r="AJ1294" s="1"/>
  <c r="F240"/>
  <c r="F239" s="1"/>
  <c r="F874"/>
  <c r="G675"/>
  <c r="G674" s="1"/>
  <c r="F675"/>
  <c r="F674" s="1"/>
  <c r="F381"/>
  <c r="F44"/>
  <c r="F43" s="1"/>
  <c r="F42" s="1"/>
  <c r="F41" s="1"/>
  <c r="F1027"/>
  <c r="G936"/>
  <c r="F936"/>
  <c r="F954"/>
  <c r="F296"/>
  <c r="F488"/>
  <c r="F174"/>
  <c r="F158" s="1"/>
  <c r="F150" s="1"/>
  <c r="F1187"/>
  <c r="F1175" s="1"/>
  <c r="F901"/>
  <c r="F900" s="1"/>
  <c r="CR720" l="1"/>
  <c r="CV720" s="1"/>
  <c r="CV721"/>
  <c r="CR1290"/>
  <c r="CV1291"/>
  <c r="CR240"/>
  <c r="CV241"/>
  <c r="CR1243"/>
  <c r="CV1244"/>
  <c r="CR153"/>
  <c r="CV156"/>
  <c r="CR445"/>
  <c r="CV446"/>
  <c r="CV1286"/>
  <c r="CR323"/>
  <c r="CV324"/>
  <c r="CR900"/>
  <c r="CV900" s="1"/>
  <c r="CV901"/>
  <c r="CR376"/>
  <c r="CV376" s="1"/>
  <c r="CV377"/>
  <c r="CU488"/>
  <c r="CW553"/>
  <c r="CS1290"/>
  <c r="CW1291"/>
  <c r="CR612"/>
  <c r="CV613"/>
  <c r="CV726"/>
  <c r="CT1294"/>
  <c r="CR397"/>
  <c r="CV398"/>
  <c r="CF151"/>
  <c r="CF607"/>
  <c r="CF1241"/>
  <c r="CF375"/>
  <c r="CF185"/>
  <c r="CL186"/>
  <c r="CF183"/>
  <c r="CL184"/>
  <c r="CF431"/>
  <c r="CG1285"/>
  <c r="CF1285"/>
  <c r="BN1029"/>
  <c r="BN1028" s="1"/>
  <c r="BN1027" s="1"/>
  <c r="BN1017" s="1"/>
  <c r="BT936"/>
  <c r="BT935" s="1"/>
  <c r="BT934" s="1"/>
  <c r="BT932" s="1"/>
  <c r="BZ768"/>
  <c r="CF769"/>
  <c r="BZ941"/>
  <c r="CF942"/>
  <c r="BZ1284"/>
  <c r="BZ553"/>
  <c r="BZ948"/>
  <c r="CF949"/>
  <c r="BZ945"/>
  <c r="CF946"/>
  <c r="BZ182"/>
  <c r="BZ951"/>
  <c r="CF952"/>
  <c r="BZ1239"/>
  <c r="BZ369"/>
  <c r="CA1284"/>
  <c r="BT781"/>
  <c r="BT780" s="1"/>
  <c r="BT779" s="1"/>
  <c r="BT778" s="1"/>
  <c r="BZ782"/>
  <c r="BN810"/>
  <c r="BN764" s="1"/>
  <c r="BN672" s="1"/>
  <c r="BT124"/>
  <c r="BT123" s="1"/>
  <c r="BT122" s="1"/>
  <c r="BZ125"/>
  <c r="BT813"/>
  <c r="BT812" s="1"/>
  <c r="BT811" s="1"/>
  <c r="BZ814"/>
  <c r="BT1100"/>
  <c r="BT1099" s="1"/>
  <c r="BZ1101"/>
  <c r="BT176"/>
  <c r="BT175" s="1"/>
  <c r="BT174" s="1"/>
  <c r="BZ177"/>
  <c r="BT305"/>
  <c r="BT304" s="1"/>
  <c r="BT303" s="1"/>
  <c r="BT296" s="1"/>
  <c r="BT285" s="1"/>
  <c r="BZ306"/>
  <c r="BT1198"/>
  <c r="BT1195" s="1"/>
  <c r="BT1188" s="1"/>
  <c r="BT1187" s="1"/>
  <c r="BT1175" s="1"/>
  <c r="BZ1199"/>
  <c r="BT686"/>
  <c r="BT685" s="1"/>
  <c r="BT681" s="1"/>
  <c r="BT675" s="1"/>
  <c r="BT674" s="1"/>
  <c r="BZ687"/>
  <c r="BT1031"/>
  <c r="BT1030" s="1"/>
  <c r="BZ1032"/>
  <c r="BT120"/>
  <c r="BT119" s="1"/>
  <c r="BT118" s="1"/>
  <c r="BZ121"/>
  <c r="BT1037"/>
  <c r="BT1036" s="1"/>
  <c r="BZ1038"/>
  <c r="BT817"/>
  <c r="BT816" s="1"/>
  <c r="BT815" s="1"/>
  <c r="BZ818"/>
  <c r="BT273"/>
  <c r="BT270" s="1"/>
  <c r="BT269" s="1"/>
  <c r="BT264" s="1"/>
  <c r="BT263" s="1"/>
  <c r="BZ274"/>
  <c r="BN117"/>
  <c r="BN526"/>
  <c r="BN525" s="1"/>
  <c r="BN524" s="1"/>
  <c r="BN523" s="1"/>
  <c r="BN490" s="1"/>
  <c r="BT527"/>
  <c r="BN296"/>
  <c r="BN285" s="1"/>
  <c r="BN261" s="1"/>
  <c r="BT810"/>
  <c r="BB1187"/>
  <c r="BB117"/>
  <c r="BB296"/>
  <c r="BB810"/>
  <c r="BB264"/>
  <c r="BB778"/>
  <c r="BB675"/>
  <c r="BB932"/>
  <c r="BB524"/>
  <c r="BB1028"/>
  <c r="AV161"/>
  <c r="BB162"/>
  <c r="AV550"/>
  <c r="AV549" s="1"/>
  <c r="AV548" s="1"/>
  <c r="AV547" s="1"/>
  <c r="AV531" s="1"/>
  <c r="AV488" s="1"/>
  <c r="BB551"/>
  <c r="AV46"/>
  <c r="AV45" s="1"/>
  <c r="AV44" s="1"/>
  <c r="AV43" s="1"/>
  <c r="AV42" s="1"/>
  <c r="AV41" s="1"/>
  <c r="BB47"/>
  <c r="AV165"/>
  <c r="BB166"/>
  <c r="AP160"/>
  <c r="AP159" s="1"/>
  <c r="AP158" s="1"/>
  <c r="AP150" s="1"/>
  <c r="AP111" s="1"/>
  <c r="AP7" s="1"/>
  <c r="AP1294" s="1"/>
  <c r="F111"/>
  <c r="F7" s="1"/>
  <c r="F375"/>
  <c r="F369" s="1"/>
  <c r="F1017"/>
  <c r="G935"/>
  <c r="G934" s="1"/>
  <c r="G932" s="1"/>
  <c r="F935"/>
  <c r="F934" s="1"/>
  <c r="F932" s="1"/>
  <c r="F285"/>
  <c r="F261" s="1"/>
  <c r="G672"/>
  <c r="F672"/>
  <c r="BT764" l="1"/>
  <c r="CF182"/>
  <c r="CR381"/>
  <c r="CV397"/>
  <c r="CS1289"/>
  <c r="CW1290"/>
  <c r="CR322"/>
  <c r="CV322" s="1"/>
  <c r="CV323"/>
  <c r="CR444"/>
  <c r="CV445"/>
  <c r="CR1242"/>
  <c r="CV1243"/>
  <c r="CR1289"/>
  <c r="CV1290"/>
  <c r="CR608"/>
  <c r="CV612"/>
  <c r="CU1294"/>
  <c r="CW488"/>
  <c r="CR152"/>
  <c r="CV153"/>
  <c r="CR239"/>
  <c r="CV239" s="1"/>
  <c r="CV240"/>
  <c r="CL185"/>
  <c r="CR186"/>
  <c r="CL183"/>
  <c r="CR184"/>
  <c r="BT672"/>
  <c r="CG1284"/>
  <c r="CF1239"/>
  <c r="CF948"/>
  <c r="CL949"/>
  <c r="CF941"/>
  <c r="CL942"/>
  <c r="CF951"/>
  <c r="CL952"/>
  <c r="CF369"/>
  <c r="CF553"/>
  <c r="CF945"/>
  <c r="CL946"/>
  <c r="CF768"/>
  <c r="CL769"/>
  <c r="CF1284"/>
  <c r="BT261"/>
  <c r="BT1029"/>
  <c r="BT1028" s="1"/>
  <c r="BT1027" s="1"/>
  <c r="BT1017" s="1"/>
  <c r="BZ817"/>
  <c r="CF818"/>
  <c r="BZ120"/>
  <c r="CF121"/>
  <c r="BZ686"/>
  <c r="CF687"/>
  <c r="BZ305"/>
  <c r="CF306"/>
  <c r="BZ1100"/>
  <c r="CF1101"/>
  <c r="BZ124"/>
  <c r="CF125"/>
  <c r="BZ767"/>
  <c r="BZ781"/>
  <c r="CF782"/>
  <c r="CA1282"/>
  <c r="BZ273"/>
  <c r="CF274"/>
  <c r="BZ1037"/>
  <c r="CF1038"/>
  <c r="BZ1031"/>
  <c r="CF1032"/>
  <c r="BZ1198"/>
  <c r="CF1199"/>
  <c r="BZ176"/>
  <c r="CF177"/>
  <c r="BZ813"/>
  <c r="CF814"/>
  <c r="BZ950"/>
  <c r="BZ944"/>
  <c r="BZ1282"/>
  <c r="BZ320"/>
  <c r="BZ947"/>
  <c r="BZ940"/>
  <c r="BT526"/>
  <c r="BT525" s="1"/>
  <c r="BT524" s="1"/>
  <c r="BT523" s="1"/>
  <c r="BT490" s="1"/>
  <c r="BZ527"/>
  <c r="BT117"/>
  <c r="BB764"/>
  <c r="AV160"/>
  <c r="AV159" s="1"/>
  <c r="AV158" s="1"/>
  <c r="AV150" s="1"/>
  <c r="AV111" s="1"/>
  <c r="AV7" s="1"/>
  <c r="AV1294" s="1"/>
  <c r="BB1027"/>
  <c r="BB523"/>
  <c r="BB674"/>
  <c r="BB263"/>
  <c r="BB285"/>
  <c r="BB1175"/>
  <c r="BB46"/>
  <c r="BH47"/>
  <c r="BB161"/>
  <c r="BH162"/>
  <c r="BB165"/>
  <c r="BH166"/>
  <c r="BB550"/>
  <c r="BH551"/>
  <c r="F428"/>
  <c r="F427" s="1"/>
  <c r="CL182" l="1"/>
  <c r="CV1289"/>
  <c r="CR1285"/>
  <c r="CR431"/>
  <c r="CV431" s="1"/>
  <c r="CV444"/>
  <c r="CS1285"/>
  <c r="CW1289"/>
  <c r="CR375"/>
  <c r="CV381"/>
  <c r="CR183"/>
  <c r="CV183" s="1"/>
  <c r="CV184"/>
  <c r="CR151"/>
  <c r="CV151" s="1"/>
  <c r="CV152"/>
  <c r="CR607"/>
  <c r="CV608"/>
  <c r="CR1241"/>
  <c r="CV1242"/>
  <c r="CR185"/>
  <c r="CV185" s="1"/>
  <c r="CV186"/>
  <c r="CL945"/>
  <c r="CL944" s="1"/>
  <c r="CR946"/>
  <c r="CL951"/>
  <c r="CL950" s="1"/>
  <c r="CR952"/>
  <c r="CL948"/>
  <c r="CL947" s="1"/>
  <c r="CR949"/>
  <c r="CL768"/>
  <c r="CL767" s="1"/>
  <c r="CL766" s="1"/>
  <c r="CL765" s="1"/>
  <c r="CR769"/>
  <c r="CL941"/>
  <c r="CL940" s="1"/>
  <c r="CR942"/>
  <c r="CR182"/>
  <c r="CV182" s="1"/>
  <c r="CF124"/>
  <c r="CL125"/>
  <c r="CF305"/>
  <c r="CL306"/>
  <c r="CF120"/>
  <c r="CL121"/>
  <c r="CF1282"/>
  <c r="CF940"/>
  <c r="CG1282"/>
  <c r="CF813"/>
  <c r="CL814"/>
  <c r="CF1198"/>
  <c r="CL1199"/>
  <c r="CF1037"/>
  <c r="CL1038"/>
  <c r="CF767"/>
  <c r="CF947"/>
  <c r="CF1100"/>
  <c r="CL1101"/>
  <c r="CF686"/>
  <c r="CL687"/>
  <c r="CF817"/>
  <c r="CL818"/>
  <c r="CF944"/>
  <c r="CF320"/>
  <c r="CL936"/>
  <c r="CF176"/>
  <c r="CL177"/>
  <c r="CF1031"/>
  <c r="CL1032"/>
  <c r="CF273"/>
  <c r="CL274"/>
  <c r="CF781"/>
  <c r="CL782"/>
  <c r="CF950"/>
  <c r="BZ526"/>
  <c r="CF527"/>
  <c r="BZ1030"/>
  <c r="BZ780"/>
  <c r="BZ1099"/>
  <c r="BZ816"/>
  <c r="BZ1036"/>
  <c r="BZ304"/>
  <c r="BZ812"/>
  <c r="BZ175"/>
  <c r="BZ270"/>
  <c r="BZ766"/>
  <c r="BZ685"/>
  <c r="BZ936"/>
  <c r="BZ1195"/>
  <c r="CA1294"/>
  <c r="BZ123"/>
  <c r="BZ119"/>
  <c r="BH165"/>
  <c r="BN166"/>
  <c r="BH46"/>
  <c r="BH45" s="1"/>
  <c r="BH44" s="1"/>
  <c r="BH43" s="1"/>
  <c r="BH42" s="1"/>
  <c r="BH41" s="1"/>
  <c r="BN47"/>
  <c r="BH550"/>
  <c r="BH549" s="1"/>
  <c r="BH548" s="1"/>
  <c r="BH547" s="1"/>
  <c r="BH531" s="1"/>
  <c r="BH488" s="1"/>
  <c r="BN551"/>
  <c r="BH161"/>
  <c r="BN162"/>
  <c r="BB45"/>
  <c r="BB672"/>
  <c r="BB1017"/>
  <c r="BB160"/>
  <c r="BB549"/>
  <c r="BB261"/>
  <c r="BB490"/>
  <c r="F426"/>
  <c r="F421" s="1"/>
  <c r="F420" s="1"/>
  <c r="F320" s="1"/>
  <c r="F1294" s="1"/>
  <c r="G1294"/>
  <c r="AZ764"/>
  <c r="AZ672" s="1"/>
  <c r="AZ1294" s="1"/>
  <c r="AT764"/>
  <c r="AT672" s="1"/>
  <c r="AT1294" s="1"/>
  <c r="CR553" l="1"/>
  <c r="CV553" s="1"/>
  <c r="CV607"/>
  <c r="CS1284"/>
  <c r="CW1285"/>
  <c r="CR768"/>
  <c r="CV769"/>
  <c r="CR951"/>
  <c r="CV952"/>
  <c r="CR1284"/>
  <c r="CV1285"/>
  <c r="CR1239"/>
  <c r="CV1239" s="1"/>
  <c r="CV1241"/>
  <c r="CR369"/>
  <c r="CV375"/>
  <c r="CR941"/>
  <c r="CV942"/>
  <c r="CR948"/>
  <c r="CV949"/>
  <c r="CR945"/>
  <c r="CV946"/>
  <c r="CL781"/>
  <c r="CL780" s="1"/>
  <c r="CL779" s="1"/>
  <c r="CL778" s="1"/>
  <c r="CR782"/>
  <c r="CL1031"/>
  <c r="CL1030" s="1"/>
  <c r="CR1032"/>
  <c r="CL120"/>
  <c r="CL119" s="1"/>
  <c r="CL118" s="1"/>
  <c r="CL117" s="1"/>
  <c r="CR121"/>
  <c r="CL124"/>
  <c r="CL123" s="1"/>
  <c r="CL122" s="1"/>
  <c r="CR125"/>
  <c r="CL817"/>
  <c r="CL816" s="1"/>
  <c r="CL815" s="1"/>
  <c r="CL810" s="1"/>
  <c r="CL764" s="1"/>
  <c r="CR818"/>
  <c r="CL1100"/>
  <c r="CL1099" s="1"/>
  <c r="CR1101"/>
  <c r="CL1037"/>
  <c r="CL1036" s="1"/>
  <c r="CR1038"/>
  <c r="CL813"/>
  <c r="CL812" s="1"/>
  <c r="CL811" s="1"/>
  <c r="CR814"/>
  <c r="CL273"/>
  <c r="CL270" s="1"/>
  <c r="CL269" s="1"/>
  <c r="CL264" s="1"/>
  <c r="CL263" s="1"/>
  <c r="CR274"/>
  <c r="CL176"/>
  <c r="CL175" s="1"/>
  <c r="CL174" s="1"/>
  <c r="CR177"/>
  <c r="CL305"/>
  <c r="CL304" s="1"/>
  <c r="CL303" s="1"/>
  <c r="CL296" s="1"/>
  <c r="CL285" s="1"/>
  <c r="CR306"/>
  <c r="CL686"/>
  <c r="CL685" s="1"/>
  <c r="CL681" s="1"/>
  <c r="CL675" s="1"/>
  <c r="CL674" s="1"/>
  <c r="CR687"/>
  <c r="CL1198"/>
  <c r="CL1195" s="1"/>
  <c r="CL1188" s="1"/>
  <c r="CL1187" s="1"/>
  <c r="CL1175" s="1"/>
  <c r="CR1199"/>
  <c r="CL935"/>
  <c r="CL934" s="1"/>
  <c r="CL932" s="1"/>
  <c r="CF526"/>
  <c r="CL527"/>
  <c r="CF175"/>
  <c r="CF816"/>
  <c r="CF812"/>
  <c r="CF123"/>
  <c r="CF780"/>
  <c r="CF685"/>
  <c r="CF766"/>
  <c r="CG1294"/>
  <c r="CF270"/>
  <c r="CF1099"/>
  <c r="CF1036"/>
  <c r="CF119"/>
  <c r="CF1030"/>
  <c r="CF1195"/>
  <c r="CF936"/>
  <c r="CF304"/>
  <c r="BZ118"/>
  <c r="BZ935"/>
  <c r="BZ681"/>
  <c r="BZ269"/>
  <c r="BZ811"/>
  <c r="BZ303"/>
  <c r="BZ525"/>
  <c r="BZ815"/>
  <c r="BZ779"/>
  <c r="BZ122"/>
  <c r="BZ1188"/>
  <c r="BZ765"/>
  <c r="BZ174"/>
  <c r="BZ1029"/>
  <c r="BH160"/>
  <c r="BH159" s="1"/>
  <c r="BH158" s="1"/>
  <c r="BH150" s="1"/>
  <c r="BH111" s="1"/>
  <c r="BH7" s="1"/>
  <c r="BN550"/>
  <c r="BN549" s="1"/>
  <c r="BN548" s="1"/>
  <c r="BN547" s="1"/>
  <c r="BN531" s="1"/>
  <c r="BN488" s="1"/>
  <c r="BT551"/>
  <c r="BN165"/>
  <c r="BT166"/>
  <c r="BN161"/>
  <c r="BT162"/>
  <c r="BN46"/>
  <c r="BN45" s="1"/>
  <c r="BN44" s="1"/>
  <c r="BN43" s="1"/>
  <c r="BN42" s="1"/>
  <c r="BN41" s="1"/>
  <c r="BT47"/>
  <c r="BB44"/>
  <c r="BB548"/>
  <c r="BB159"/>
  <c r="AP1297"/>
  <c r="CL672" l="1"/>
  <c r="CR947"/>
  <c r="CV947" s="1"/>
  <c r="CV948"/>
  <c r="CR320"/>
  <c r="CV320" s="1"/>
  <c r="CV369"/>
  <c r="CR1282"/>
  <c r="CV1282" s="1"/>
  <c r="CV1284"/>
  <c r="CR767"/>
  <c r="CV768"/>
  <c r="CR1198"/>
  <c r="CV1199"/>
  <c r="CR305"/>
  <c r="CV306"/>
  <c r="CR273"/>
  <c r="CV274"/>
  <c r="CR1037"/>
  <c r="CV1038"/>
  <c r="CR817"/>
  <c r="CV818"/>
  <c r="CR120"/>
  <c r="CV121"/>
  <c r="CR781"/>
  <c r="CV782"/>
  <c r="CR944"/>
  <c r="CV944" s="1"/>
  <c r="CV945"/>
  <c r="CR940"/>
  <c r="CV941"/>
  <c r="CR950"/>
  <c r="CV950" s="1"/>
  <c r="CV951"/>
  <c r="CS1282"/>
  <c r="CW1284"/>
  <c r="CR686"/>
  <c r="CR685" s="1"/>
  <c r="CR681" s="1"/>
  <c r="CR675" s="1"/>
  <c r="CV687"/>
  <c r="CR176"/>
  <c r="CV177"/>
  <c r="CR813"/>
  <c r="CV814"/>
  <c r="CR1100"/>
  <c r="CV1101"/>
  <c r="CR124"/>
  <c r="CV125"/>
  <c r="CR1031"/>
  <c r="CV1032"/>
  <c r="CL261"/>
  <c r="CL526"/>
  <c r="CL525" s="1"/>
  <c r="CL524" s="1"/>
  <c r="CL523" s="1"/>
  <c r="CL490" s="1"/>
  <c r="CR527"/>
  <c r="CL1029"/>
  <c r="CL1028" s="1"/>
  <c r="CL1027" s="1"/>
  <c r="CL1017" s="1"/>
  <c r="CF935"/>
  <c r="CF269"/>
  <c r="CF811"/>
  <c r="CF174"/>
  <c r="CF303"/>
  <c r="CF1188"/>
  <c r="CF681"/>
  <c r="CF525"/>
  <c r="CF118"/>
  <c r="CF122"/>
  <c r="CF815"/>
  <c r="CF1029"/>
  <c r="CF765"/>
  <c r="CF779"/>
  <c r="BZ296"/>
  <c r="BZ264"/>
  <c r="BZ934"/>
  <c r="BZ117"/>
  <c r="BZ1028"/>
  <c r="BZ1187"/>
  <c r="BZ778"/>
  <c r="BZ524"/>
  <c r="BZ810"/>
  <c r="BZ675"/>
  <c r="BN160"/>
  <c r="BN159" s="1"/>
  <c r="BN158" s="1"/>
  <c r="BN150" s="1"/>
  <c r="BN111" s="1"/>
  <c r="BN7" s="1"/>
  <c r="BN1294" s="1"/>
  <c r="BT46"/>
  <c r="BT45" s="1"/>
  <c r="BT44" s="1"/>
  <c r="BT43" s="1"/>
  <c r="BT42" s="1"/>
  <c r="BT41" s="1"/>
  <c r="BZ47"/>
  <c r="BT165"/>
  <c r="BZ166"/>
  <c r="BT161"/>
  <c r="BZ162"/>
  <c r="BT550"/>
  <c r="BT549" s="1"/>
  <c r="BT548" s="1"/>
  <c r="BT547" s="1"/>
  <c r="BT531" s="1"/>
  <c r="BT488" s="1"/>
  <c r="BZ551"/>
  <c r="BB43"/>
  <c r="BB547"/>
  <c r="BB158"/>
  <c r="BH1294"/>
  <c r="BN1318" s="1"/>
  <c r="CR1030" l="1"/>
  <c r="CV1031"/>
  <c r="CR1099"/>
  <c r="CV1099" s="1"/>
  <c r="CV1100"/>
  <c r="CR175"/>
  <c r="CV176"/>
  <c r="CS1294"/>
  <c r="CW1294" s="1"/>
  <c r="CW1282"/>
  <c r="CR936"/>
  <c r="CV940"/>
  <c r="CR780"/>
  <c r="CV781"/>
  <c r="CR816"/>
  <c r="CV817"/>
  <c r="CR270"/>
  <c r="CV273"/>
  <c r="CR1195"/>
  <c r="CV1198"/>
  <c r="CR526"/>
  <c r="CV527"/>
  <c r="CR123"/>
  <c r="CV124"/>
  <c r="CR812"/>
  <c r="CV813"/>
  <c r="CV686"/>
  <c r="CR119"/>
  <c r="CV120"/>
  <c r="CR1036"/>
  <c r="CV1036" s="1"/>
  <c r="CV1037"/>
  <c r="CR304"/>
  <c r="CV305"/>
  <c r="CR766"/>
  <c r="CV767"/>
  <c r="CF778"/>
  <c r="CF524"/>
  <c r="CF296"/>
  <c r="CF810"/>
  <c r="CF934"/>
  <c r="CF1028"/>
  <c r="CF117"/>
  <c r="CF675"/>
  <c r="CF1187"/>
  <c r="CF264"/>
  <c r="BZ1027"/>
  <c r="BZ932"/>
  <c r="BZ285"/>
  <c r="BZ764"/>
  <c r="BZ165"/>
  <c r="CF166"/>
  <c r="BZ161"/>
  <c r="CF162"/>
  <c r="BZ46"/>
  <c r="CF47"/>
  <c r="BZ674"/>
  <c r="BZ523"/>
  <c r="BZ1175"/>
  <c r="BZ263"/>
  <c r="BZ550"/>
  <c r="BZ549" s="1"/>
  <c r="BZ548" s="1"/>
  <c r="BZ547" s="1"/>
  <c r="BZ531" s="1"/>
  <c r="CF551"/>
  <c r="BT160"/>
  <c r="BT159" s="1"/>
  <c r="BT158" s="1"/>
  <c r="BT150" s="1"/>
  <c r="BT111" s="1"/>
  <c r="BT7" s="1"/>
  <c r="BT1294" s="1"/>
  <c r="BB42"/>
  <c r="BB531"/>
  <c r="BB150"/>
  <c r="CR765" l="1"/>
  <c r="CV765" s="1"/>
  <c r="CV766"/>
  <c r="CV685"/>
  <c r="CR122"/>
  <c r="CV122" s="1"/>
  <c r="CV123"/>
  <c r="CR1188"/>
  <c r="CV1195"/>
  <c r="CR815"/>
  <c r="CV815" s="1"/>
  <c r="CV816"/>
  <c r="CR935"/>
  <c r="CV936"/>
  <c r="CR174"/>
  <c r="CV174" s="1"/>
  <c r="CV175"/>
  <c r="CV1030"/>
  <c r="CR1029"/>
  <c r="CR303"/>
  <c r="CV304"/>
  <c r="CR118"/>
  <c r="CV119"/>
  <c r="CR811"/>
  <c r="CR810" s="1"/>
  <c r="CV812"/>
  <c r="CR525"/>
  <c r="CV526"/>
  <c r="CR269"/>
  <c r="CV270"/>
  <c r="CR779"/>
  <c r="CV780"/>
  <c r="CF1175"/>
  <c r="CF932"/>
  <c r="CF285"/>
  <c r="CF764"/>
  <c r="CF46"/>
  <c r="CL47"/>
  <c r="CF165"/>
  <c r="CL166"/>
  <c r="CF263"/>
  <c r="CF674"/>
  <c r="CF1027"/>
  <c r="CF523"/>
  <c r="CL551"/>
  <c r="CF161"/>
  <c r="CL162"/>
  <c r="BZ1017"/>
  <c r="BZ45"/>
  <c r="BZ672"/>
  <c r="BZ261"/>
  <c r="BZ490"/>
  <c r="BZ160"/>
  <c r="CF550"/>
  <c r="BB111"/>
  <c r="BB41"/>
  <c r="BB488"/>
  <c r="CF160" l="1"/>
  <c r="CR264"/>
  <c r="CV269"/>
  <c r="CV811"/>
  <c r="CR296"/>
  <c r="CV303"/>
  <c r="CR778"/>
  <c r="CV778" s="1"/>
  <c r="CV779"/>
  <c r="CR524"/>
  <c r="CV525"/>
  <c r="CV118"/>
  <c r="CR117"/>
  <c r="CV117" s="1"/>
  <c r="CR934"/>
  <c r="CV935"/>
  <c r="CR1187"/>
  <c r="CV1188"/>
  <c r="CV681"/>
  <c r="CR1028"/>
  <c r="CV1029"/>
  <c r="CL550"/>
  <c r="CL549" s="1"/>
  <c r="CL548" s="1"/>
  <c r="CL547" s="1"/>
  <c r="CL531" s="1"/>
  <c r="CL488" s="1"/>
  <c r="CR551"/>
  <c r="CL46"/>
  <c r="CL45" s="1"/>
  <c r="CL44" s="1"/>
  <c r="CL43" s="1"/>
  <c r="CL42" s="1"/>
  <c r="CL41" s="1"/>
  <c r="CR47"/>
  <c r="CL161"/>
  <c r="CR162"/>
  <c r="CL165"/>
  <c r="CR166"/>
  <c r="CF490"/>
  <c r="CF672"/>
  <c r="CF45"/>
  <c r="CF1017"/>
  <c r="CF261"/>
  <c r="CF159"/>
  <c r="CF158" s="1"/>
  <c r="BZ488"/>
  <c r="BZ44"/>
  <c r="BZ159"/>
  <c r="CF549"/>
  <c r="BB7"/>
  <c r="CL160" l="1"/>
  <c r="CL159" s="1"/>
  <c r="CL158" s="1"/>
  <c r="CL150" s="1"/>
  <c r="CL111" s="1"/>
  <c r="CL7" s="1"/>
  <c r="CL1294" s="1"/>
  <c r="CR674"/>
  <c r="CV675"/>
  <c r="CR932"/>
  <c r="CV932" s="1"/>
  <c r="CV934"/>
  <c r="CR523"/>
  <c r="CV524"/>
  <c r="CR285"/>
  <c r="CV285" s="1"/>
  <c r="CV296"/>
  <c r="CR263"/>
  <c r="CV264"/>
  <c r="CR161"/>
  <c r="CV162"/>
  <c r="CR550"/>
  <c r="CV551"/>
  <c r="CR1027"/>
  <c r="CV1028"/>
  <c r="CR1175"/>
  <c r="CV1175" s="1"/>
  <c r="CV1187"/>
  <c r="CR165"/>
  <c r="CV165" s="1"/>
  <c r="CV166"/>
  <c r="CR46"/>
  <c r="CV47"/>
  <c r="CR764"/>
  <c r="CV810"/>
  <c r="CF44"/>
  <c r="CF150"/>
  <c r="BZ43"/>
  <c r="BZ158"/>
  <c r="CF548"/>
  <c r="BB1294"/>
  <c r="CV674" l="1"/>
  <c r="CR672"/>
  <c r="CV672" s="1"/>
  <c r="CR45"/>
  <c r="CV46"/>
  <c r="CR549"/>
  <c r="CV550"/>
  <c r="CV263"/>
  <c r="CR261"/>
  <c r="CV261" s="1"/>
  <c r="CR490"/>
  <c r="CV490" s="1"/>
  <c r="CV523"/>
  <c r="CV764"/>
  <c r="CR1017"/>
  <c r="CV1017" s="1"/>
  <c r="CV1027"/>
  <c r="CR160"/>
  <c r="CV161"/>
  <c r="CF43"/>
  <c r="CF111"/>
  <c r="BZ42"/>
  <c r="BZ150"/>
  <c r="CF547"/>
  <c r="CR44" l="1"/>
  <c r="CR43" s="1"/>
  <c r="CV45"/>
  <c r="CR159"/>
  <c r="CV160"/>
  <c r="CR548"/>
  <c r="CV549"/>
  <c r="CF42"/>
  <c r="BZ41"/>
  <c r="BZ111"/>
  <c r="CF531"/>
  <c r="CV44" l="1"/>
  <c r="CR547"/>
  <c r="CV548"/>
  <c r="CR158"/>
  <c r="CV159"/>
  <c r="CF41"/>
  <c r="BZ7"/>
  <c r="BZ1294" s="1"/>
  <c r="CF488"/>
  <c r="CR150" l="1"/>
  <c r="CV158"/>
  <c r="CR42"/>
  <c r="CV43"/>
  <c r="CR531"/>
  <c r="CV547"/>
  <c r="CF7"/>
  <c r="CR111" l="1"/>
  <c r="CV150"/>
  <c r="CR41"/>
  <c r="CV41" s="1"/>
  <c r="CV42"/>
  <c r="CR488"/>
  <c r="CV488" s="1"/>
  <c r="CV531"/>
  <c r="CF1294"/>
  <c r="CR7" l="1"/>
  <c r="CV111"/>
  <c r="CV7" l="1"/>
  <c r="CR1294"/>
  <c r="CV1294" s="1"/>
</calcChain>
</file>

<file path=xl/sharedStrings.xml><?xml version="1.0" encoding="utf-8"?>
<sst xmlns="http://schemas.openxmlformats.org/spreadsheetml/2006/main" count="5686" uniqueCount="772">
  <si>
    <t>СРЕДСТВА МАССОВОЙ ИНФОРМАЦИИ</t>
  </si>
  <si>
    <t>12 00</t>
  </si>
  <si>
    <t xml:space="preserve">Другие вопросы в области средств массовой информации </t>
  </si>
  <si>
    <t>ОБСЛУЖИВАНИЕ ГОСУДАРСТВЕННОГО И МУНИЦИПАЛЬНОГО ДОЛГА</t>
  </si>
  <si>
    <t>13 00</t>
  </si>
  <si>
    <t>Другие вопросы в области культуры, кинематографии</t>
  </si>
  <si>
    <t>Сумма (тыс.руб.)</t>
  </si>
  <si>
    <t>Всего</t>
  </si>
  <si>
    <t xml:space="preserve">В том числе средства выше-стоящих бюджетов </t>
  </si>
  <si>
    <t>Другие вопросы в области национальной безопасности и правоохранительной деятельности</t>
  </si>
  <si>
    <t>14</t>
  </si>
  <si>
    <t>10</t>
  </si>
  <si>
    <t>Наименование направления расходов, раздела, подраздела, целевой статьи, вида расходов функциональной классификации</t>
  </si>
  <si>
    <t>ЦСР</t>
  </si>
  <si>
    <t>ВР</t>
  </si>
  <si>
    <t>ОБЩЕГОСУДАРСТВЕННЫЕ ВОПРОСЫ</t>
  </si>
  <si>
    <t>01 00</t>
  </si>
  <si>
    <t>Председатель представительного органа муниципального образования</t>
  </si>
  <si>
    <t>Депутаты представительного органа муниципального образования</t>
  </si>
  <si>
    <t>Резервные фонды</t>
  </si>
  <si>
    <t>Другие общегосударственные вопросы</t>
  </si>
  <si>
    <t>НАЦИОНАЛЬНАЯ БЕЗОПАСНОСТЬ И ПРАВООХРАНИТЕЛЬНАЯ ДЕЯТЕЛЬНОСТЬ</t>
  </si>
  <si>
    <t>03 00</t>
  </si>
  <si>
    <t>НАЦИОНАЛЬНАЯ ЭКОНОМИКА</t>
  </si>
  <si>
    <t>04 00</t>
  </si>
  <si>
    <t>Лесное хозяйство</t>
  </si>
  <si>
    <t>Транспорт</t>
  </si>
  <si>
    <t>Другие вопросы в области национальной экономики</t>
  </si>
  <si>
    <t>ЖИЛИЩНО-КОММУНАЛЬНОЕ ХОЗЯЙСТВО</t>
  </si>
  <si>
    <t>05 00</t>
  </si>
  <si>
    <t>Жилищное хозяйство</t>
  </si>
  <si>
    <t>Коммунальное хозяйство</t>
  </si>
  <si>
    <t>Другие вопросы в области жилищно-коммунального хозяйства</t>
  </si>
  <si>
    <t>ОХРАНА ОКРУЖАЮЩЕЙ СРЕДЫ</t>
  </si>
  <si>
    <t>06 00</t>
  </si>
  <si>
    <t>ОБРАЗОВАНИЕ</t>
  </si>
  <si>
    <t>07 00</t>
  </si>
  <si>
    <t>Дошкольное образование</t>
  </si>
  <si>
    <t>Общее образование</t>
  </si>
  <si>
    <t>Другие вопросы в области образования</t>
  </si>
  <si>
    <t>08 00</t>
  </si>
  <si>
    <t xml:space="preserve">Культура </t>
  </si>
  <si>
    <t>Библиотеки</t>
  </si>
  <si>
    <t>СОЦИАЛЬНАЯ ПОЛИТИКА</t>
  </si>
  <si>
    <t>10 00</t>
  </si>
  <si>
    <t>Социальное обеспечение населения</t>
  </si>
  <si>
    <t>Другие вопросы в области социальной политики</t>
  </si>
  <si>
    <t>ВСЕГО РАСХОДОВ</t>
  </si>
  <si>
    <t>Рз</t>
  </si>
  <si>
    <t xml:space="preserve"> ПР</t>
  </si>
  <si>
    <t>01</t>
  </si>
  <si>
    <t>02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</si>
  <si>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</si>
  <si>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</si>
  <si>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</si>
  <si>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</si>
  <si>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07</t>
  </si>
  <si>
    <t>11</t>
  </si>
  <si>
    <t>12</t>
  </si>
  <si>
    <t>09</t>
  </si>
  <si>
    <t>06</t>
  </si>
  <si>
    <t>08</t>
  </si>
  <si>
    <t>05</t>
  </si>
  <si>
    <t xml:space="preserve">Благоустройство </t>
  </si>
  <si>
    <t>Другие вопросы в области охраны окружающей среды</t>
  </si>
  <si>
    <t>Профессиональная подготовка, переподготовка и повышение квалификации</t>
  </si>
  <si>
    <t>Пенсионное обеспечение</t>
  </si>
  <si>
    <t>Доплаты к пенсиям, дополнительное пенсионное обеспечение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</si>
  <si>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</si>
  <si>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Связь и информатика</t>
  </si>
  <si>
    <t>Функционирование высшего должностного лица субъекта Российской Федерации и муниципального образования</t>
  </si>
  <si>
    <t>Сбор, удаление отходов и очистка сточных вод</t>
  </si>
  <si>
    <t xml:space="preserve">Дорожное хозяйство (дорожные фонды) </t>
  </si>
  <si>
    <t>13</t>
  </si>
  <si>
    <t>КУЛЬТУРА И КИНЕМАТОГРАФИЯ</t>
  </si>
  <si>
    <t>ФИЗИЧЕСКАЯ КУЛЬТУРА И СПОРТ</t>
  </si>
  <si>
    <t>11 00</t>
  </si>
  <si>
    <t>Физическая культура</t>
  </si>
  <si>
    <t>Массовый спорт</t>
  </si>
  <si>
    <t>Мероприятия в установленной сфере деятельности</t>
  </si>
  <si>
    <t>Мероприятия в области застройки территорий</t>
  </si>
  <si>
    <t>200</t>
  </si>
  <si>
    <t>Непрограммное направление расходов</t>
  </si>
  <si>
    <t>Учреждения, осуществляющие деятельность в сфере градостроительной деятельности</t>
  </si>
  <si>
    <t>Предоставление субсидий бюджетным, автономным учреждениям и иным некоммерческим организациям</t>
  </si>
  <si>
    <t>600</t>
  </si>
  <si>
    <t>Бюджетные инвестиции</t>
  </si>
  <si>
    <t>400</t>
  </si>
  <si>
    <t>Организации дополнительного образования</t>
  </si>
  <si>
    <t>Мероприятия в сфере дополнительного образования</t>
  </si>
  <si>
    <t>Образовательные организации высшего образования</t>
  </si>
  <si>
    <t>Мероприятия в сфере высшего образования</t>
  </si>
  <si>
    <t>300</t>
  </si>
  <si>
    <t>Музеи</t>
  </si>
  <si>
    <t>Театры, концертные и другие организации исполнительских искусств</t>
  </si>
  <si>
    <t>Дворцы, дома и другие учреждения культуры</t>
  </si>
  <si>
    <t>Мероприятия на обеспечение деятельности органов местного самоуправления в сфере культуры</t>
  </si>
  <si>
    <t>Мероприятия в сфере общегосударственного управления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</si>
  <si>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</si>
  <si>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Мероприятия в сфере транспорта</t>
  </si>
  <si>
    <t>Иные бюджетные ассигнования</t>
  </si>
  <si>
    <t>800</t>
  </si>
  <si>
    <t>Мероприятия в области жилищного хозяйства</t>
  </si>
  <si>
    <t>Социальное обеспечение и иные выплаты населению</t>
  </si>
  <si>
    <t>Мероприятия в сфере дорожного хозяйства</t>
  </si>
  <si>
    <t>Учреждения, осуществляющие деятельность в сфере дорожного хозяйства</t>
  </si>
  <si>
    <t>100</t>
  </si>
  <si>
    <t>Дошкольные образовательные организации</t>
  </si>
  <si>
    <t>Мероприятия в сфере дошкольного образования</t>
  </si>
  <si>
    <t>Мероприятия в общеобразовательных организациях</t>
  </si>
  <si>
    <t>Общеобразовательные организации</t>
  </si>
  <si>
    <t>Организации, осуществляющие обеспечение образовательной деятельности</t>
  </si>
  <si>
    <t>Мероприятия в организациях, осуществляющих обеспечение образовательной деятельности</t>
  </si>
  <si>
    <t>Глава муниципального образования</t>
  </si>
  <si>
    <t>Центральный аппарат</t>
  </si>
  <si>
    <t>Мероприятия, не вошедшие в подпрограммы</t>
  </si>
  <si>
    <t>Мероприятия, направленные на развитие муниципальной службы</t>
  </si>
  <si>
    <t>Учреждения, осуществляющие деятельность  в сфере общегосударственного управления</t>
  </si>
  <si>
    <t>Учреждения, осуществляющие деятельность  в сфере обеспечения хозяйственного обслуживания</t>
  </si>
  <si>
    <t>Мероприятия в сфере национальной экономики</t>
  </si>
  <si>
    <t xml:space="preserve">Учреждения, осуществляющие деятельность  в сфере средств массовой информации </t>
  </si>
  <si>
    <t>Выплаты отдельным категориям граждан</t>
  </si>
  <si>
    <t xml:space="preserve">Мероприятия в установленной сфере деятельности </t>
  </si>
  <si>
    <t>Мероприятия в области благоустройства</t>
  </si>
  <si>
    <t>Мероприятия в области лесного хозяйства</t>
  </si>
  <si>
    <t>Мероприятия в области коммунального хозяйства</t>
  </si>
  <si>
    <t>Мероприятия в области  коммунального хозяйства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</si>
  <si>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Капитальный ремонт многоквартирных домов городского округа Тольятти на 2014-2018 годы</t>
    </r>
    <r>
      <rPr>
        <sz val="13"/>
        <rFont val="Calibri"/>
        <family val="2"/>
        <charset val="204"/>
      </rPr>
      <t>»</t>
    </r>
  </si>
  <si>
    <t>Учреждения, осуществляющие деятельность по  другим вопросам в области жилищно-коммунального хозяйства</t>
  </si>
  <si>
    <t>Мероприятия по сбору, удалению отходов и очистке сточных вод</t>
  </si>
  <si>
    <t>Мероприятия по другим вопросам в области охраны окружающей среды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</si>
  <si>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</si>
  <si>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</si>
  <si>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</si>
  <si>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Процентные платежи по муниципальным долговым обязательствам</t>
  </si>
  <si>
    <t>Обслуживание государственного (муниципального) долга</t>
  </si>
  <si>
    <t>700</t>
  </si>
  <si>
    <t>Мероприятия в сфере  дополнительного образования</t>
  </si>
  <si>
    <t>Мероприятия в области физической культуры и спорта</t>
  </si>
  <si>
    <t>Учреждения, осуществляющие деятельность  в области физической культуры и  спорта</t>
  </si>
  <si>
    <r>
      <t xml:space="preserve">Муниципальная программа организации работы с детьми и молодежью в городском округе Тольятти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Молодежь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2014-2020гг.</t>
    </r>
  </si>
  <si>
    <t>Мероприятия в области молодежной политики</t>
  </si>
  <si>
    <t>Организации, осуществляющие обеспечение деятельности в области молодежной политики</t>
  </si>
  <si>
    <t>Учреждения, обеспечивающие  поддержку некоммерческих организаций</t>
  </si>
  <si>
    <t>Мероприятия в области социальной политики</t>
  </si>
  <si>
    <t>Учреждения, обеспечивающие предоставление государственных и муниципальных услуг</t>
  </si>
  <si>
    <t>Мероприятия в сфере информационно-коммуникационных технологий и связи</t>
  </si>
  <si>
    <t>Муниципальная программа «Создание условий для развития туризма на территории городского округа Тольятти на 2014-2020гг.»</t>
  </si>
  <si>
    <t xml:space="preserve">Ежемесячные денежные выплаты Почетным гражданам городского округа Тольятти 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</si>
  <si>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</si>
  <si>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 xml:space="preserve">Ежемесячные пособия на содержание детей депутата, выборного должностного лица 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</si>
  <si>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 xml:space="preserve">Выплата рентных платежей по договорам пожизненной ренты </t>
  </si>
  <si>
    <r>
      <t>Муниципальная программа городского округа Тольятти «Развитие малого и среднего предпринимательства городского округа Тольятти на 2014-2017 годы</t>
    </r>
    <r>
      <rPr>
        <sz val="13"/>
        <rFont val="Calibri"/>
        <family val="2"/>
        <charset val="204"/>
      </rPr>
      <t>»</t>
    </r>
  </si>
  <si>
    <t>Обслуживание государственного внутреннего и муниципального долга</t>
  </si>
  <si>
    <r>
      <t xml:space="preserve">Муниципальная программа </t>
    </r>
    <r>
      <rPr>
        <sz val="13"/>
        <color theme="1"/>
        <rFont val="Calibri"/>
        <family val="2"/>
        <charset val="204"/>
      </rPr>
      <t>«</t>
    </r>
    <r>
      <rPr>
        <sz val="13"/>
        <color theme="1"/>
        <rFont val="Times New Roman"/>
        <family val="1"/>
        <charset val="204"/>
      </rPr>
      <t>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</t>
    </r>
    <r>
      <rPr>
        <sz val="13"/>
        <color theme="1"/>
        <rFont val="Calibri"/>
        <family val="2"/>
        <charset val="204"/>
      </rPr>
      <t>»</t>
    </r>
  </si>
  <si>
    <t>Руководство и управление в сфере установленных функций органов местного самоуправления</t>
  </si>
  <si>
    <t>Мероприятия в сфере защиты населения и территории от последствий чрезвычайных ситуаций природного и техногенного характера, гражданской обороны</t>
  </si>
  <si>
    <t>Мероприятия в области повышения квалификации в сфере гражданской обороны и защиты населения от чрезвычайных ситуаций</t>
  </si>
  <si>
    <r>
      <t xml:space="preserve">Муниципальная  программа </t>
    </r>
    <r>
      <rPr>
        <sz val="13"/>
        <color theme="1"/>
        <rFont val="Calibri"/>
        <family val="2"/>
        <charset val="204"/>
      </rPr>
      <t>«</t>
    </r>
    <r>
      <rPr>
        <sz val="13"/>
        <color theme="1"/>
        <rFont val="Times New Roman"/>
        <family val="1"/>
        <charset val="204"/>
      </rPr>
      <t>Культура Тольятти (2014-2018гг.)</t>
    </r>
    <r>
      <rPr>
        <sz val="13"/>
        <color theme="1"/>
        <rFont val="Calibri"/>
        <family val="2"/>
        <charset val="204"/>
      </rPr>
      <t>»</t>
    </r>
  </si>
  <si>
    <t xml:space="preserve">Именные премии мэра для жителей городского округа Тольятти с ограниченными возможностями здоровья и добровольцев  </t>
  </si>
  <si>
    <t>Стимулирующие субсидии на решение вопросов местного значения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</si>
  <si>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проживавшим совместно с Почетным гражданином городского округа Тольятти на день его смерти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</si>
  <si>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</si>
  <si>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</si>
  <si>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Муниципальная программа «Охрана, защита и воспроизводство лесов, расположенных в границах городского округа Тольятти, на 2014-2018 годы»</t>
  </si>
  <si>
    <r>
      <t xml:space="preserve">Подпрограмма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Повышение безопасности дорожного движения на период 2014-2020гг.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                      </t>
    </r>
  </si>
  <si>
    <t>Муниципальная программа «Развитие транспортной системы и дорожного хозяйства городского округа Тольятти на 2014-2020гг.»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</si>
  <si>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</si>
  <si>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Ежемесячные денежные выплаты гражданам, являющимся родителями (законными представителями) ВИЧ-инфицированных - несовершеннолетних, рожденных от ВИЧ-инфицированных матерей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</si>
  <si>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</si>
  <si>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</si>
  <si>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 xml:space="preserve">Ежемесячные денежные выплаты к пенсии отдельным категориям граждан </t>
  </si>
  <si>
    <t>Ежемесячные денежные выплаты на ребенка одному из родителей, обучающемуся по очной форме обучения</t>
  </si>
  <si>
    <t>Ежемесячные денежные выплаты на приобретение льготных электронных проездных билетов</t>
  </si>
  <si>
    <t>Муниципальная программа «Формирование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годы»</t>
  </si>
  <si>
    <t>120</t>
  </si>
  <si>
    <t>Расходы на выплаты персоналу государственных (муниципальных) органов</t>
  </si>
  <si>
    <t>240</t>
  </si>
  <si>
    <t>Иные закупки товаров, работ и услуг для обеспечения государственных (муниципальных) нужд</t>
  </si>
  <si>
    <t>850</t>
  </si>
  <si>
    <t xml:space="preserve">Уплата налогов, сборов и иных платежей              </t>
  </si>
  <si>
    <t>870</t>
  </si>
  <si>
    <t>Резервные средства</t>
  </si>
  <si>
    <t>730</t>
  </si>
  <si>
    <t>Обслуживание муниципального долга</t>
  </si>
  <si>
    <t>610</t>
  </si>
  <si>
    <t>Субсидии бюджетным учреждениям</t>
  </si>
  <si>
    <t>110</t>
  </si>
  <si>
    <t>Расходы на выплаты персоналу казенных учреждений</t>
  </si>
  <si>
    <t>360</t>
  </si>
  <si>
    <t>Иные выплаты населению</t>
  </si>
  <si>
    <t>630</t>
  </si>
  <si>
    <t xml:space="preserve">Субсидии некоммерческим организациям (за исключением государственных (муниципальных) учреждений)                                        </t>
  </si>
  <si>
    <t>830</t>
  </si>
  <si>
    <t>Исполнение судебных актов</t>
  </si>
  <si>
    <t>840</t>
  </si>
  <si>
    <t>Уплата налогов, сборов и иных платежей</t>
  </si>
  <si>
    <t>620</t>
  </si>
  <si>
    <t>Субсидии автономным учреждениям</t>
  </si>
  <si>
    <t>320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</si>
  <si>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
бенефициара к принципалу</t>
  </si>
  <si>
    <t>Учреждения, осуществляющие деятельность  в сфере национальной экономики</t>
  </si>
  <si>
    <t>Субсидии некоммерческим организациям (за исключением государственных (муниципальных) учреждений)</t>
  </si>
  <si>
    <t>810</t>
  </si>
  <si>
    <t>410</t>
  </si>
  <si>
    <t>Иные закупки товаров, работ и услуг для обеспечения государственных ( муниципальных) нужд</t>
  </si>
  <si>
    <t>Муниципальная программа «Семья и дети городского округа Тольятти» на 2015-2017 годы</t>
  </si>
  <si>
    <t>310</t>
  </si>
  <si>
    <t>Публичные нормативные социальные выплаты гражданам</t>
  </si>
  <si>
    <t>Единовременное пособие лицам, из числа детей-сирот, детей, оставшихся без попечения родителей на первоочередные нужды</t>
  </si>
  <si>
    <t>Мероприятия в сфере социального обслуживания населения</t>
  </si>
  <si>
    <t>Субсидии некоммерческим организациям (за исключением государственных (муниципальных) учреждений</t>
  </si>
  <si>
    <t>Муниципальная экологическая программа городского округа Тольятти на 2015-2017 годы</t>
  </si>
  <si>
    <t>Муниципальная программа «Капитальный ремонт многоквартирных домов городского округа Тольятти на 2014-2018 годы»</t>
  </si>
  <si>
    <t>Муниципальная программа «Содержание и ремонт объектов и сетей инженерной инфраструктуры городского округа Тольятти на 2015-2017 годы»</t>
  </si>
  <si>
    <t>Мероприятия в учреждениях, осуществляющих деятельность по другим вопросам в области жилищно-коммунального хозяйства</t>
  </si>
  <si>
    <t>Мероприятия в учреждениях, обеспечивающих предоставление государственных и муниципальных услуг</t>
  </si>
  <si>
    <t>Учреждения, осуществляющие деятельность в сфере национальной безопасности и правоохранительной деятельности</t>
  </si>
  <si>
    <t>Мероприятия,  осуществляемые учреждениями в сфере обеспечения национальной безопасности и правоохранительной деятельности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</si>
  <si>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2015-2020 годы»</t>
  </si>
  <si>
    <t>Субсидии некоммерческим организациям</t>
  </si>
  <si>
    <t xml:space="preserve">Субсидии юридическим лицам (за исключением субсидий муниципальным учреждениям), индивидуальным предпринимателям, физическим лицам </t>
  </si>
  <si>
    <t>Субсидии некоммерческим организациям в сфере дошкольного образования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</si>
  <si>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</si>
  <si>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Субсидии юридическим лицам в сфере общего образования</t>
  </si>
  <si>
    <t>Обеспечение пожарной безопасности</t>
  </si>
  <si>
    <t>Субсидии некоммерческим организациям в области физической культуры и спорта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</si>
  <si>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</si>
  <si>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Финансовое обеспечение деятельности казенных учреждений</t>
  </si>
  <si>
    <t>Финансовое обеспечение деятельности бюджетных и автономных учреждений</t>
  </si>
  <si>
    <t>Капитальные вложения в объекты государственной (муниципальной) собственности</t>
  </si>
  <si>
    <t xml:space="preserve">Единовременное пособие детям-сиротам и детям, оставшимся без попечения родителей, в связи с награждением золотой или серебряной медалью «За особые успехи в учении» по окончании обучения в образовательной организации, реализующей общеобразовательные программы среднего общего образования </t>
  </si>
  <si>
    <t>Единовременное пособие при зачислении  детей-сирот, детей, оставшихся без попечения родителей, в 1 класс образовательной организации, реализующей общеобразовательные программы начального общего образования</t>
  </si>
  <si>
    <t>Единовременное пособие в связи с принятием ребенка на воспитание в приемную семью, на патронатное воспитание</t>
  </si>
  <si>
    <t>Ежемесячное пособие на содержание ребенка, переданного на воспитание в приемную семью, на патронатное воспитание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</si>
  <si>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</si>
  <si>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Единовременная денежная выплата ко дню воинской славы России - Дню Победы советского народа  в Великой Отечественной войне 1941-1945 годов (9 мая)</t>
  </si>
  <si>
    <t>Единовременная денежная выплата ко Дню памяти жертв политических репрессий (30 октября)</t>
  </si>
  <si>
    <t>Единовременная денежная выплата к памятной дате России -  Дню Героев Отечества (9 декабря)</t>
  </si>
  <si>
    <t>Денежные выплаты на оплату социальных услуг, предоставляемых на условиях оплаты отдельным категориям граждан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</si>
  <si>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</si>
  <si>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Единовременные денежные выплаты гражданам, находящимся в трудных жизненных ситуациях и чрезвычайных обстоятельствах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</si>
  <si>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</si>
  <si>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 xml:space="preserve">Подпрограмма «Развитие городского пассажирского транспорта в городском округе Тольятти на период 2014-2020гг.» </t>
  </si>
  <si>
    <r>
      <t xml:space="preserve">Подпрограмма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 общего пользования местного значения  городского округа  Тольятти на 2014-2020 годы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</t>
    </r>
  </si>
  <si>
    <t>Обеспечение предоставления гарантий в области пенсионного обеспечения лицам, замещавшим должности депутатов, выборным должностным лицам местного самоуправления, осуществляющим свои полномочия на постоянной основе в органах местного самоуправления городского округа Тольятти, и лицам, замещавшим должности муниципальной службы в органах местного самоуправления городского округа Тольятти</t>
  </si>
  <si>
    <t>Муниципальная программа «Ремонт помещений, находящихся в муниципальной собственности городского округа Тольятти, на 2015-2017гг.»</t>
  </si>
  <si>
    <t>Учреждения, осуществляющие деятельность по другим вопросам в области жилищно-коммунального хозяйства</t>
  </si>
  <si>
    <t>Муниципальная программа «Ремонт  помещений, находящихся в муниципальной собственности городского округа Тольятти, на 2015-2017 годы»</t>
  </si>
  <si>
    <t>Дополнительные меры социальной поддержки для отдельных категорий граждан, проживающих в домах, лишенных статуса системы социального обслуживания населения, на оплату жилого помещения и коммунальных услуг</t>
  </si>
  <si>
    <t>030 00 00000</t>
  </si>
  <si>
    <t>030 00 04000</t>
  </si>
  <si>
    <t xml:space="preserve">030 00 04350 </t>
  </si>
  <si>
    <t>030 00 02000</t>
  </si>
  <si>
    <t xml:space="preserve">030 00 02350 </t>
  </si>
  <si>
    <t>110 00 00000</t>
  </si>
  <si>
    <t>110 00 04000</t>
  </si>
  <si>
    <t>110 00 04460</t>
  </si>
  <si>
    <t>220 00 00000</t>
  </si>
  <si>
    <t>229 00 00000</t>
  </si>
  <si>
    <t>229 00 04000</t>
  </si>
  <si>
    <t>229 00 04040</t>
  </si>
  <si>
    <t>120 00 00000</t>
  </si>
  <si>
    <t>120 00 02000</t>
  </si>
  <si>
    <t>120 00 02070</t>
  </si>
  <si>
    <t>990 00 00000</t>
  </si>
  <si>
    <t>990 00 04000</t>
  </si>
  <si>
    <t>990 00 04040</t>
  </si>
  <si>
    <t>229 00 11000</t>
  </si>
  <si>
    <t>229 00 11010</t>
  </si>
  <si>
    <t>221 00 00000</t>
  </si>
  <si>
    <t>229 00 11040</t>
  </si>
  <si>
    <t>100 00 00000</t>
  </si>
  <si>
    <t>100 00 04000</t>
  </si>
  <si>
    <t>170 00 00000</t>
  </si>
  <si>
    <t>170 00 04000</t>
  </si>
  <si>
    <t>170 00 04040</t>
  </si>
  <si>
    <t>229 00 12000</t>
  </si>
  <si>
    <t>229 00 12040</t>
  </si>
  <si>
    <t>229 00 12060</t>
  </si>
  <si>
    <t>260 00 00000</t>
  </si>
  <si>
    <t>260 00 04000</t>
  </si>
  <si>
    <t>260 00 04070</t>
  </si>
  <si>
    <t>229 00 02000</t>
  </si>
  <si>
    <t>229 00 02080</t>
  </si>
  <si>
    <t>990 00 11000</t>
  </si>
  <si>
    <t>990 00 11020</t>
  </si>
  <si>
    <t>990 00 11030</t>
  </si>
  <si>
    <t>990 00 11040</t>
  </si>
  <si>
    <t>020 00 00000</t>
  </si>
  <si>
    <t>020 00 02000</t>
  </si>
  <si>
    <t>020 00 02280</t>
  </si>
  <si>
    <t>020 00 04000</t>
  </si>
  <si>
    <t>020 00 04280</t>
  </si>
  <si>
    <t>040 00 00000</t>
  </si>
  <si>
    <t>040 00 04000</t>
  </si>
  <si>
    <t>040 00 04210</t>
  </si>
  <si>
    <t>040 00 04280</t>
  </si>
  <si>
    <t>020 00 02360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</si>
  <si>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</si>
  <si>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</si>
  <si>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280 00 10000</t>
  </si>
  <si>
    <t>280 00 10360</t>
  </si>
  <si>
    <t>280 00 00000</t>
  </si>
  <si>
    <t xml:space="preserve">010 00 00000 </t>
  </si>
  <si>
    <t>010 00 02000</t>
  </si>
  <si>
    <t>010 00 02280</t>
  </si>
  <si>
    <t>010 00 04000</t>
  </si>
  <si>
    <t>010 00 04280</t>
  </si>
  <si>
    <t>010 00 02250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</si>
  <si>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</si>
  <si>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</si>
  <si>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</si>
  <si>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</si>
  <si>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</si>
  <si>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</si>
  <si>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</si>
  <si>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</si>
  <si>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</si>
  <si>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010 00 00000</t>
  </si>
  <si>
    <t>010 00 04510</t>
  </si>
  <si>
    <t>090 00 00000</t>
  </si>
  <si>
    <t>090 00 04000</t>
  </si>
  <si>
    <t>090 00 12000</t>
  </si>
  <si>
    <t>090 00 12140</t>
  </si>
  <si>
    <t>221 00 04000</t>
  </si>
  <si>
    <t>280 00 10020</t>
  </si>
  <si>
    <t>160 00 00000</t>
  </si>
  <si>
    <t>160 00 04000</t>
  </si>
  <si>
    <t>160 00 04150</t>
  </si>
  <si>
    <t>160 00 10000</t>
  </si>
  <si>
    <t>160 00 10050</t>
  </si>
  <si>
    <t>160 00 12000</t>
  </si>
  <si>
    <t>160 00 12150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</si>
  <si>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</si>
  <si>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090 00 02000</t>
  </si>
  <si>
    <t>090 00 02160</t>
  </si>
  <si>
    <t>090 00 04160</t>
  </si>
  <si>
    <t>310 00 00000</t>
  </si>
  <si>
    <t>310 00 09000</t>
  </si>
  <si>
    <t>310 00 09300</t>
  </si>
  <si>
    <t>310 00 09340</t>
  </si>
  <si>
    <t>310 00 09350</t>
  </si>
  <si>
    <t>310 00 09360</t>
  </si>
  <si>
    <t>310 00 09370</t>
  </si>
  <si>
    <t>310 00 09380</t>
  </si>
  <si>
    <t>310 00 09390</t>
  </si>
  <si>
    <t>310 00 04000</t>
  </si>
  <si>
    <t>310 00 04340</t>
  </si>
  <si>
    <t>070 00 00000</t>
  </si>
  <si>
    <t>070 00 02000</t>
  </si>
  <si>
    <t>070 00 02260</t>
  </si>
  <si>
    <t>070 00 04000</t>
  </si>
  <si>
    <t>070 00 04100</t>
  </si>
  <si>
    <t>070 00 04260</t>
  </si>
  <si>
    <t xml:space="preserve">070 00 10000 </t>
  </si>
  <si>
    <t>070 00 10260</t>
  </si>
  <si>
    <t>070 00 02270</t>
  </si>
  <si>
    <t>070 00 02280</t>
  </si>
  <si>
    <t>070 00 04270</t>
  </si>
  <si>
    <t>070 00 04280</t>
  </si>
  <si>
    <t>070 00 06000</t>
  </si>
  <si>
    <t>070 00 06270</t>
  </si>
  <si>
    <t>070 00 02300</t>
  </si>
  <si>
    <t>070 00 04300</t>
  </si>
  <si>
    <t>070 00 12000</t>
  </si>
  <si>
    <t>070 00 12300</t>
  </si>
  <si>
    <t>050 00 00000</t>
  </si>
  <si>
    <t>050 00 04270</t>
  </si>
  <si>
    <t>050 00 06000</t>
  </si>
  <si>
    <t xml:space="preserve">050 00 06270 </t>
  </si>
  <si>
    <t>280 00 12000</t>
  </si>
  <si>
    <t>280 00 12380</t>
  </si>
  <si>
    <t>050 00 06370</t>
  </si>
  <si>
    <t>Субсидии  юридическим лицам (за исключением субсидий  государственным (муниципальным) учреждениям), индивидуальным предпринимателям, а также физическим лицам-производителям услуг в целях финансового обеспечения (возмещения) затрат  в связи с оказанием  общественно значимых социальных услуг отдельным категориям граждан на территории городского округа Тольятти</t>
  </si>
  <si>
    <t xml:space="preserve">050 00 10000 </t>
  </si>
  <si>
    <t>050 00 04370</t>
  </si>
  <si>
    <t>110 00 02000</t>
  </si>
  <si>
    <t>110 00 02470</t>
  </si>
  <si>
    <t>110 00 04470</t>
  </si>
  <si>
    <t>050 00 09000</t>
  </si>
  <si>
    <t>050 00 09010</t>
  </si>
  <si>
    <t>Ежемесячные денежные выплаты на питание детям-инвалидам</t>
  </si>
  <si>
    <t>050 00 09020</t>
  </si>
  <si>
    <t>050 00 09030</t>
  </si>
  <si>
    <t>050 00 09050</t>
  </si>
  <si>
    <t>050 00 09060</t>
  </si>
  <si>
    <t>050 00 09070</t>
  </si>
  <si>
    <t>050 00 09080</t>
  </si>
  <si>
    <t>050 00 09100</t>
  </si>
  <si>
    <t>050 00 09110</t>
  </si>
  <si>
    <t>050 00 09120</t>
  </si>
  <si>
    <t>050 00 09130</t>
  </si>
  <si>
    <t>050 00 09140</t>
  </si>
  <si>
    <t>050 00 09150</t>
  </si>
  <si>
    <t>050 00 09170</t>
  </si>
  <si>
    <t>050 00 09190</t>
  </si>
  <si>
    <t>050 00 09220</t>
  </si>
  <si>
    <t>050 00 09230</t>
  </si>
  <si>
    <t>050 00 09240</t>
  </si>
  <si>
    <t>050 00 09250</t>
  </si>
  <si>
    <t>050 00 09270</t>
  </si>
  <si>
    <t>050 00 09290</t>
  </si>
  <si>
    <t>050 00 09310</t>
  </si>
  <si>
    <t>050 00 09320</t>
  </si>
  <si>
    <t>050 00 09330</t>
  </si>
  <si>
    <t>990 00 13000</t>
  </si>
  <si>
    <t>990 00 07000</t>
  </si>
  <si>
    <t>990 00 07090</t>
  </si>
  <si>
    <t>150 00 00000</t>
  </si>
  <si>
    <t>152 00 00000</t>
  </si>
  <si>
    <t>152 00 04000</t>
  </si>
  <si>
    <t>990 00 04100</t>
  </si>
  <si>
    <t>990 00 04130</t>
  </si>
  <si>
    <t xml:space="preserve">229 00 04120 </t>
  </si>
  <si>
    <t xml:space="preserve">155 00 00000 </t>
  </si>
  <si>
    <t xml:space="preserve">155 00 04000 </t>
  </si>
  <si>
    <t xml:space="preserve">155 00 04090 </t>
  </si>
  <si>
    <t>Социальные выплаты гражданам, кроме публичных
нормативных социальных выплат</t>
  </si>
  <si>
    <t>230 00 00000</t>
  </si>
  <si>
    <t>230 00 04000</t>
  </si>
  <si>
    <t>230 00 04390</t>
  </si>
  <si>
    <t>152 00 04180</t>
  </si>
  <si>
    <t>040 00 04130</t>
  </si>
  <si>
    <t>140 00 00000</t>
  </si>
  <si>
    <t>140 00 04000</t>
  </si>
  <si>
    <t>140 00 04130</t>
  </si>
  <si>
    <t>290 00 00000</t>
  </si>
  <si>
    <t>290 00 04000</t>
  </si>
  <si>
    <t>290 00 04130</t>
  </si>
  <si>
    <t>330 00 00000</t>
  </si>
  <si>
    <t>330 00 04000</t>
  </si>
  <si>
    <t>140 00 04410</t>
  </si>
  <si>
    <t>290 00 04410</t>
  </si>
  <si>
    <t>320 00 00000</t>
  </si>
  <si>
    <t>320 00 04000</t>
  </si>
  <si>
    <t>320 00 04410</t>
  </si>
  <si>
    <t xml:space="preserve">990 00 00000 </t>
  </si>
  <si>
    <t>990 00 04410</t>
  </si>
  <si>
    <t>130 00 00000</t>
  </si>
  <si>
    <t>130 00 04000</t>
  </si>
  <si>
    <t>130 00 04420</t>
  </si>
  <si>
    <t>240 00 00000</t>
  </si>
  <si>
    <t>240 00 04000</t>
  </si>
  <si>
    <t>240 00 04420</t>
  </si>
  <si>
    <t>320 00 04420</t>
  </si>
  <si>
    <t>990 00 04420</t>
  </si>
  <si>
    <t>090 00 02430</t>
  </si>
  <si>
    <t>130 00 02000</t>
  </si>
  <si>
    <t>130 00 02430</t>
  </si>
  <si>
    <t>130 00 04430</t>
  </si>
  <si>
    <t>230 00 02000</t>
  </si>
  <si>
    <t>230 00 02430</t>
  </si>
  <si>
    <t>320 00 02000</t>
  </si>
  <si>
    <t>320 00 02430</t>
  </si>
  <si>
    <t>240 00 04440</t>
  </si>
  <si>
    <t>300 00 00000</t>
  </si>
  <si>
    <t>300 00 04000</t>
  </si>
  <si>
    <t>300 00 04450</t>
  </si>
  <si>
    <t>155 00 06000</t>
  </si>
  <si>
    <t>155 00 06520</t>
  </si>
  <si>
    <t>155 00 06530</t>
  </si>
  <si>
    <t>155 00 06540</t>
  </si>
  <si>
    <t>155 00 06550</t>
  </si>
  <si>
    <t>040 00 04180</t>
  </si>
  <si>
    <t>152 00 04100</t>
  </si>
  <si>
    <t>154 00 00000</t>
  </si>
  <si>
    <t>154 00 04000</t>
  </si>
  <si>
    <t>154 00 04180</t>
  </si>
  <si>
    <t>154 00 12000</t>
  </si>
  <si>
    <t>154 00 12180</t>
  </si>
  <si>
    <t>155 00 00000</t>
  </si>
  <si>
    <t>155 00 04090</t>
  </si>
  <si>
    <t>155 00 04000</t>
  </si>
  <si>
    <t>Учреждения, осуществляющие деятельность в сфере связи и информатики</t>
  </si>
  <si>
    <t>110 00 02480</t>
  </si>
  <si>
    <t>050 00 04000</t>
  </si>
  <si>
    <t>050 00 09180</t>
  </si>
  <si>
    <t xml:space="preserve">020 00 04600 </t>
  </si>
  <si>
    <t>010 00 72000</t>
  </si>
  <si>
    <t>Стимулирующие субсидии в рамках муниципальных программ и непрограммных направлений деятельности</t>
  </si>
  <si>
    <t>070 00 72000</t>
  </si>
  <si>
    <t>Единовременная денежная выплата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</si>
  <si>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Единовременное пособие одному из родителей в связи с рождением ребенка в День исторического рождения города (20 июня)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</si>
  <si>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</si>
  <si>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</si>
  <si>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Закупка товаров, работ и услуг для обеспечения государственных (муниципальных) нужд</t>
  </si>
  <si>
    <t>Субсидии юридическим лицам в сфере культуры</t>
  </si>
  <si>
    <t>010 00 06000</t>
  </si>
  <si>
    <t>010 00 06500</t>
  </si>
  <si>
    <t>155 00 06560</t>
  </si>
  <si>
    <t>Муниципальная программа городского округа Тольятти «Молодой семье - доступное жилье» на 2014-2020гг.</t>
  </si>
  <si>
    <t>080 00 00000</t>
  </si>
  <si>
    <t>Муниципальная программа «Тольятти - чистый город» на 2015-2019 годы</t>
  </si>
  <si>
    <t>060 00 00000</t>
  </si>
  <si>
    <t>060 00 04000</t>
  </si>
  <si>
    <t>060 00 04150</t>
  </si>
  <si>
    <t>010 00 72002</t>
  </si>
  <si>
    <t>Муниципальная программа мер по профилактике наркомании населения городского округа Тольятти на 2016-2018 годы</t>
  </si>
  <si>
    <t>090 00 04140</t>
  </si>
  <si>
    <t>070 00 72002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</si>
  <si>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</si>
  <si>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Мероприятия  в рамках подпрограммы «Модернизация и развитие автомобильных дорог общего пользования местного значения городского округа Тольятти на 2014-2020 годы» муниципальной программы «Развитие транспортной системы и дорожного хозяйства городского округа Тольятти на 2014-2020 гг.»</t>
  </si>
  <si>
    <t>Мероприятия в сфере градостроительства</t>
  </si>
  <si>
    <t>990 00 04610</t>
  </si>
  <si>
    <t>070 00 04610</t>
  </si>
  <si>
    <t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</t>
  </si>
  <si>
    <t>152 00 S3270</t>
  </si>
  <si>
    <t>010 00 02200</t>
  </si>
  <si>
    <t>Парковые комплексы</t>
  </si>
  <si>
    <t>010 00 04200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</si>
  <si>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органов местного самоуправления городского округа Тольятти на 2017-2022 годы</t>
    </r>
    <r>
      <rPr>
        <sz val="13"/>
        <rFont val="Calibri"/>
        <family val="2"/>
        <charset val="204"/>
      </rPr>
      <t>»</t>
    </r>
  </si>
  <si>
    <t>040 00 04240</t>
  </si>
  <si>
    <t>Дополнительное образование детей</t>
  </si>
  <si>
    <t>090 00 04280</t>
  </si>
  <si>
    <t>Муниципальная программа «Развитие информационно-телекоммуникационной инфраструктуры городского округа Тольятти на 2017-2021 годы»</t>
  </si>
  <si>
    <t>230 00 12000</t>
  </si>
  <si>
    <t>230 00 12390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</si>
  <si>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</si>
  <si>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Мероприятия в рамках реализации государственной программы Самарской области «Развитие лесного хозяйства Самарской области на 2014-2018 годы и на период до 2022 года»</t>
  </si>
  <si>
    <t>230 00 S3250</t>
  </si>
  <si>
    <t>Муниципальная программа «Охрана окружающей среды на территории городского округа Тольятти на 2017-2021 годы»</t>
  </si>
  <si>
    <t>221 00 04050</t>
  </si>
  <si>
    <t>Подпрограмма «Развитие муниципальной службы в городском округе Тольятти на 2017-2022 годы»</t>
  </si>
  <si>
    <t>090 00 04040</t>
  </si>
  <si>
    <t>Муниципальная программа «Противодействие коррупции в городском округе Тольятти на 2017-2021 годы»</t>
  </si>
  <si>
    <t>990 00 04580</t>
  </si>
  <si>
    <t>Иные нераспределенные бюджетные ассигнования</t>
  </si>
  <si>
    <t>090 00 04150</t>
  </si>
  <si>
    <t>Муниципальная программа «Профилактика терроризма, экстремизма и иных правонарушений на территории городского округа Тольятти на 2017-2019 годы»</t>
  </si>
  <si>
    <t>Молодежная политика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</si>
  <si>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</si>
  <si>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100 00 02000</t>
  </si>
  <si>
    <t>100 00 02320</t>
  </si>
  <si>
    <t>100 00 04310</t>
  </si>
  <si>
    <t>020 00 04100</t>
  </si>
  <si>
    <r>
      <t>Муниципальная программа «Развитие системы образования городского округа Тольятти на 2017-2020гг.</t>
    </r>
    <r>
      <rPr>
        <sz val="13"/>
        <rFont val="Calibri"/>
        <family val="2"/>
        <charset val="204"/>
      </rPr>
      <t>»</t>
    </r>
  </si>
  <si>
    <t>Муниципальная программа по созданию условий для улучшения  качества жизни жителей городского округа Тольятти и обеспечения социальной стабильности на 2017-2019 годы</t>
  </si>
  <si>
    <t>Муниципальная программа «Развитие физической культуры и спорта в городском округе Тольятти на 2017-2021 годы»</t>
  </si>
  <si>
    <t>229 00 08000</t>
  </si>
  <si>
    <t>229 00 08010</t>
  </si>
  <si>
    <t>Обеспечение долевого финансирования расходов</t>
  </si>
  <si>
    <t>080 00 L0000</t>
  </si>
  <si>
    <t>020 00 72000</t>
  </si>
  <si>
    <t>020 00 72002</t>
  </si>
  <si>
    <t>990 00 72000</t>
  </si>
  <si>
    <t>990 00 72004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</si>
  <si>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</si>
  <si>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100 00 04320</t>
  </si>
  <si>
    <t>Мероприятия в организациях, осуществляющих обеспечение градостроительной деятельности</t>
  </si>
  <si>
    <t>151 00 04180</t>
  </si>
  <si>
    <t>151 00 00000</t>
  </si>
  <si>
    <t>151 00 04000</t>
  </si>
  <si>
    <t>151 00 04420</t>
  </si>
  <si>
    <t>990 00 04060</t>
  </si>
  <si>
    <t>Материально-техническое обеспечение деятельности Общественной палаты</t>
  </si>
  <si>
    <t>Муниципальная программа «Благоустройство территории городского округа Тольятти на 2015-2024 годы»</t>
  </si>
  <si>
    <t>330 00 04130</t>
  </si>
  <si>
    <t xml:space="preserve">330 00 00000   </t>
  </si>
  <si>
    <t>120 00 04070</t>
  </si>
  <si>
    <t>120 00 04000</t>
  </si>
  <si>
    <t>280 00 10130</t>
  </si>
  <si>
    <t xml:space="preserve">Субсидии некоммерческим организациям 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</si>
  <si>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</si>
  <si>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</si>
  <si>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280 00 10370</t>
  </si>
  <si>
    <t>050 00 10570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</si>
  <si>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</si>
  <si>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Подпрограмма  «Содержание улично-дорожной сети городского округа Тольятти на  2014-2020 гг.»  </t>
  </si>
  <si>
    <t>доп.потребность</t>
  </si>
  <si>
    <t>перемещение, сокращение</t>
  </si>
  <si>
    <t>экономия</t>
  </si>
  <si>
    <t>вышестоящие</t>
  </si>
  <si>
    <t>152 00 73270</t>
  </si>
  <si>
    <t>Обеспечение долевого софинансирования расходов</t>
  </si>
  <si>
    <t>152 00 73000</t>
  </si>
  <si>
    <t>Субвенции</t>
  </si>
  <si>
    <t>229 00 75000</t>
  </si>
  <si>
    <t>Организация деятельности в сфере обеспечения жильем отдельных категорий граждан</t>
  </si>
  <si>
    <t>229 00 75080</t>
  </si>
  <si>
    <t>Расходы на выплаты персоналу в целях обеспечения выполнения функций государственными (муниципальными) органами, учреждениями, органами управления государственными внебюджетными фондами</t>
  </si>
  <si>
    <t>Организация деятельности в сфере охраны окружающей среды</t>
  </si>
  <si>
    <t>229 00 75120</t>
  </si>
  <si>
    <t>Закупка товаров, работ и услуг для государственных (муниципальных) нужд</t>
  </si>
  <si>
    <t>Организация транспортного обслуживания населения на садово-дачные массивы</t>
  </si>
  <si>
    <t>229 00 75130</t>
  </si>
  <si>
    <t>Организация деятельности административных комиссий</t>
  </si>
  <si>
    <t>229 00 75160</t>
  </si>
  <si>
    <t>Осуществление деятельности по опеке и попечительству над несовершеннолетними лицами, социальному обслуживанию и социальной поддержке семьи, материнства и детства</t>
  </si>
  <si>
    <t>229 00 75180</t>
  </si>
  <si>
    <t>Социальные выплаты гражданам, кроме публичных нормативных социальных выплат</t>
  </si>
  <si>
    <t>Меры по осуществлению деятельности по опеке и попечительству в отношении совершеннолетних граждан</t>
  </si>
  <si>
    <t>229 00 75190</t>
  </si>
  <si>
    <t>Организация деятельности в сфере охраны труда</t>
  </si>
  <si>
    <t>229 00 75200</t>
  </si>
  <si>
    <t>Организация деятельности в сфере архивного дела</t>
  </si>
  <si>
    <t>229 00 75150</t>
  </si>
  <si>
    <t>110 00 75000</t>
  </si>
  <si>
    <t>110 00 75120</t>
  </si>
  <si>
    <t>110 00 75180</t>
  </si>
  <si>
    <t>110 00 75190</t>
  </si>
  <si>
    <t>Охрана семьи и детства</t>
  </si>
  <si>
    <t xml:space="preserve">10 </t>
  </si>
  <si>
    <t xml:space="preserve">04 </t>
  </si>
  <si>
    <t>310 00 75000</t>
  </si>
  <si>
    <t>Вознаграждение, причитающееся приемному родителю, патронатному воспитателю</t>
  </si>
  <si>
    <t>310 00 75170</t>
  </si>
  <si>
    <t xml:space="preserve">Единовременное пособие на частичную компенсацию оплаты государственной пошлины на осуществление государственной регистрации прав на недвижимое имущество детей-cирот, детей, оставшихся без попечения родителей </t>
  </si>
  <si>
    <t>270 00 00000</t>
  </si>
  <si>
    <t>270 00 04000</t>
  </si>
  <si>
    <t>270 00 04040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</si>
  <si>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потребительского рынка в городском округе Тольятти на 2017-2021 годы</t>
    </r>
    <r>
      <rPr>
        <sz val="13"/>
        <rFont val="Calibri"/>
        <family val="2"/>
        <charset val="204"/>
      </rPr>
      <t>»</t>
    </r>
  </si>
  <si>
    <t>330 00 04100</t>
  </si>
  <si>
    <t>010 00 04100</t>
  </si>
  <si>
    <t>010 00 73560</t>
  </si>
  <si>
    <t>010 00 S3560</t>
  </si>
  <si>
    <t>010 00 73000</t>
  </si>
  <si>
    <t>Поддержка и развитие малого и среднего предпринимательства</t>
  </si>
  <si>
    <t>Мероприятия в рамках федеральной целевой программы «Развитие физической культуры и спорта в Российской Федерации на 2016-2020 годы»</t>
  </si>
  <si>
    <t>020 00 S495W</t>
  </si>
  <si>
    <t>120 00 S064W</t>
  </si>
  <si>
    <t>070 00 75000</t>
  </si>
  <si>
    <t>070 00 75020</t>
  </si>
  <si>
    <t>070 00 75230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</si>
  <si>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</si>
  <si>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</si>
  <si>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070 00 75030</t>
  </si>
  <si>
    <t>070 00 75040</t>
  </si>
  <si>
    <t>070 00 75050</t>
  </si>
  <si>
    <t>070 00 75060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</si>
  <si>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</si>
  <si>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</si>
  <si>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</si>
  <si>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Предоставление дошкольного, общего образования в муниципальных общеобразовательных организациях, обеспечение дополнительного образования детей в муниципальных образовательных организациях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</si>
  <si>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</si>
  <si>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</si>
  <si>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070 00 73000</t>
  </si>
  <si>
    <t>070 00 73390</t>
  </si>
  <si>
    <t>Строительство объектов дошкольного образования</t>
  </si>
  <si>
    <t>070 00 S3390</t>
  </si>
  <si>
    <t>090 00 04360</t>
  </si>
  <si>
    <t>сокращение по поручению Губернатора</t>
  </si>
  <si>
    <t>010 00 73020</t>
  </si>
  <si>
    <t>Реконструкция зданий (помещений) муниципальных учреждений культуры в рамках муниципальной  программы «Культура Тольятти (2014-2018гг.)»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</si>
  <si>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</si>
  <si>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110 00 73000</t>
  </si>
  <si>
    <t>110 00 73420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</si>
  <si>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</si>
  <si>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</si>
  <si>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</si>
  <si>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Субсидии на возмещение недополученных доходов от перевозки пассажиров и  багажа по муниципальным маршрутам регулярных перевозок по льготному регулируемому тарифу при оплате транспортными картами жителя городского округа Тольятти</t>
  </si>
  <si>
    <t>Проектирование и строительство (реконструкция) объектов капитального строительства в сфере культуры</t>
  </si>
  <si>
    <t>090 00 04230</t>
  </si>
  <si>
    <t>070 00 L0270</t>
  </si>
  <si>
    <t xml:space="preserve">Непрограммное направление расходов </t>
  </si>
  <si>
    <t>990 00 51340</t>
  </si>
  <si>
    <t>990 00 51350</t>
  </si>
  <si>
    <t>990 00 75000</t>
  </si>
  <si>
    <t>Обеспечение жильем граждан, проработавших в тылу в период Великой Отечественной войны</t>
  </si>
  <si>
    <t>990 00 75090</t>
  </si>
  <si>
    <t>990 00 79800</t>
  </si>
  <si>
    <t>Резервный фонд Губернатора Самарской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</si>
  <si>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</si>
  <si>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Капитальные вложения в объекты государственной (муниципальной) собственности </t>
  </si>
  <si>
    <t>990 00 R0820</t>
  </si>
  <si>
    <t xml:space="preserve">400 </t>
  </si>
  <si>
    <t xml:space="preserve">410 </t>
  </si>
  <si>
    <t>020 00 73000</t>
  </si>
  <si>
    <t>020 00 73030</t>
  </si>
  <si>
    <t>460</t>
  </si>
  <si>
    <t>020 00 S3030</t>
  </si>
  <si>
    <t>050 00 73000</t>
  </si>
  <si>
    <t>Мероприятия на реализацию государственной программы Самарской области «Доступная среда в Самарской области» на 2014-2020 годы</t>
  </si>
  <si>
    <t>Проектирование и реконструкция объектов капитального строительства муниципальной собственности в рамках муниципальной программы  «Развитие физической культуры и спорта в городском округе Тольятти на 2017-2021 годы»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</si>
  <si>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</si>
  <si>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</si>
  <si>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050 00 73230</t>
  </si>
  <si>
    <t xml:space="preserve">Обеспечение жильем отдельных категорий граждан, установленных Федеральным законом от 12.01.1995г. № 5-ФЗ «О ветеранах», в соответствии с Указом Президента РФ от 07.05.2008г. № 714 «Об обеспечении жильем ветеранов Великой Отечественной войны 1941-1945 годов» </t>
  </si>
  <si>
    <t>Обеспечение жильем отдельных категорий граждан, установленных Федеральными законами от 12.01.1995г. № 5-ФЗ «О ветеранах» и от 24.11.1995г. №181-ФЗ «О социальной защите инвалидов в РФ»</t>
  </si>
  <si>
    <t>155 00 73000</t>
  </si>
  <si>
    <t>Мероприятия, направленные на обновление подвижного состава троллейбусного парка</t>
  </si>
  <si>
    <t>Иные закупки товаров, работ и услуг для государственных (муниципальных) нужд</t>
  </si>
  <si>
    <t>Высшее образование</t>
  </si>
  <si>
    <t>155 00 73780</t>
  </si>
  <si>
    <t>155 00 S3780</t>
  </si>
  <si>
    <t>330 00 04270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</si>
  <si>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 – 2019 годы</t>
  </si>
  <si>
    <t>070 00 73340</t>
  </si>
  <si>
    <t>070 00 73350</t>
  </si>
  <si>
    <t>070 00 S3340</t>
  </si>
  <si>
    <t>070 00 S3350</t>
  </si>
  <si>
    <t>030 00 S3010</t>
  </si>
  <si>
    <t>Организация и проведение мероприятий с несовершеннолетними в период каникул и свободное от учебы время в рамках муниципальной программы организации работы с детьми и молодежью в городском округе Тольятти «Молодежь Тольятти» на 2014-2020 гг.</t>
  </si>
  <si>
    <t>030 00 73000</t>
  </si>
  <si>
    <t>030 00 73010</t>
  </si>
  <si>
    <t>Поддержка государственных программ субъектов Российской Федерации  и муниципальных программ формирования современной городской среды</t>
  </si>
  <si>
    <t>330 00 R5550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</si>
  <si>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2020 годы» </t>
  </si>
  <si>
    <t xml:space="preserve">330 00 L5550  </t>
  </si>
  <si>
    <t xml:space="preserve">Мероприятия  в рамках подпрограммы «Модернизация и развитие автомобильных дорог общего пользования местного значения городского округа Тольятти на 2014-2020 годы» </t>
  </si>
  <si>
    <t>152 00 53000</t>
  </si>
  <si>
    <t>152 00 53900</t>
  </si>
  <si>
    <t>Предоставление молодым семьям социальных выплат на приобретение жилья или строительство индивидуального жилого дома</t>
  </si>
  <si>
    <t>080 00 R0200</t>
  </si>
  <si>
    <t>020 00 S4950</t>
  </si>
  <si>
    <t>020 00 R4950</t>
  </si>
  <si>
    <t>153 00 04000</t>
  </si>
  <si>
    <t>153 00 04180</t>
  </si>
  <si>
    <t>153 00 00000</t>
  </si>
  <si>
    <t>Подпрограмма «Развитие автомобильных дорог городского округа Тольятти, расположенных в зоне застройки индивидуальными жилыми домами на 2014-2020 годы»</t>
  </si>
  <si>
    <t>990 00 04280</t>
  </si>
  <si>
    <t>120 00 R5270</t>
  </si>
  <si>
    <t>120 00 Z5270</t>
  </si>
  <si>
    <t>120 00 S5270</t>
  </si>
  <si>
    <t>990 00 S9800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</si>
  <si>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</si>
  <si>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>050 00 S3370</t>
  </si>
  <si>
    <t>050 00 04280</t>
  </si>
  <si>
    <t>050 00 73370</t>
  </si>
  <si>
    <t xml:space="preserve">330 00 L555F  </t>
  </si>
  <si>
    <t>330 00 R555F</t>
  </si>
  <si>
    <t>1369</t>
  </si>
  <si>
    <t>300 00 75000</t>
  </si>
  <si>
    <t>300 00 75120</t>
  </si>
  <si>
    <t>080 00 L0200</t>
  </si>
  <si>
    <t>070 00 R0270</t>
  </si>
  <si>
    <t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2014-2020 годы»</t>
  </si>
  <si>
    <t>230 00 73000</t>
  </si>
  <si>
    <t>230 00 73820</t>
  </si>
  <si>
    <t>Мероприятия в рамках государственной программы Самарской области «Развитие лесного хозяйства Самарской области на 2014-2018 годы и на период до 2022 года»</t>
  </si>
  <si>
    <t>230 00 S3820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</si>
  <si>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</si>
  <si>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 xml:space="preserve">050 00 10620 </t>
  </si>
  <si>
    <t>ДГД</t>
  </si>
  <si>
    <t>ДО</t>
  </si>
  <si>
    <t>ИТОГО</t>
  </si>
  <si>
    <t>УФИС</t>
  </si>
  <si>
    <t>ДО вышестоящие</t>
  </si>
  <si>
    <t>ДГХ</t>
  </si>
  <si>
    <t>ДДХ</t>
  </si>
  <si>
    <t>160 00 73000</t>
  </si>
  <si>
    <t>160 00 73300</t>
  </si>
  <si>
    <t>ДОБ, ДФ, 923 (Наталья Т.)</t>
  </si>
  <si>
    <t>ДУМИ</t>
  </si>
  <si>
    <t>ДСО - 915, 924</t>
  </si>
  <si>
    <t>ДК</t>
  </si>
  <si>
    <t>корректировка резервный фонд</t>
  </si>
  <si>
    <t>Обеспечение участия населения в охране общественного порядка</t>
  </si>
  <si>
    <t>990 00 L0820</t>
  </si>
  <si>
    <t>Резервный фонд администрации городского округа Тольятти для финансирования непредвиденных расходов</t>
  </si>
  <si>
    <t xml:space="preserve">Муниципальная программа «Поддержка социально ориентированных некоммерческих организаций, содействие развитию некоммерческих организаций и общественных инициатив на 2015-2020 годы» </t>
  </si>
  <si>
    <t xml:space="preserve">010 00 73020 </t>
  </si>
  <si>
    <t>Поддержка творческой деятельности и техническое оснащение детских и кукольных театров</t>
  </si>
  <si>
    <t>010 00 R5170</t>
  </si>
  <si>
    <t>010 00 S3020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</si>
  <si>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2014-2020 годы» </t>
  </si>
  <si>
    <t>330 00 73000</t>
  </si>
  <si>
    <t>330 00 73320</t>
  </si>
  <si>
    <t>330 00 S3320</t>
  </si>
  <si>
    <t>тыс.руб.</t>
  </si>
  <si>
    <t xml:space="preserve">Утвержденный план </t>
  </si>
  <si>
    <t>Кассовое исполнение</t>
  </si>
  <si>
    <t>% исполнения</t>
  </si>
  <si>
    <t>РАСХОДЫ БЮДЖЕТА ГОРОДСКОГО ОКРУГА ТОЛЬЯТТИ ПО РАЗДЕЛАМ, ПОДРАЗДЕЛАМ,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ГОРОДСКОГО ОКРУГА ТОЛЬЯТТИ ЗА 2017 ГОД</t>
  </si>
  <si>
    <t>229 00 72000</t>
  </si>
  <si>
    <t>070 00 73910</t>
  </si>
  <si>
    <t>990 00 72001</t>
  </si>
  <si>
    <t>229 00 72001</t>
  </si>
  <si>
    <t>Единовременная денежная выплата в размере 10 900 (десяти тысяч девятисот) рублей педагогическим работникам муниципальных общеобразовательных организаций, реализующих дополнительные общеобразовательные программы</t>
  </si>
  <si>
    <t xml:space="preserve">Подпрограмма  «Содержание улично-дорожной сети городского округа Тольятти на 2014-2020 гг.»  </t>
  </si>
  <si>
    <t>Среднесписочная численность муниципальных служащих за 2017 год составила  934 чел., затраты на их денежное содержание составили  418 291 тыс.руб.</t>
  </si>
  <si>
    <t>Среднесписочная численность работников муниципальных учреждений за 2017 год составила 17 149 чел., затраты на их денежное содержание составили 4 402 645 тыс. руб.</t>
  </si>
</sst>
</file>

<file path=xl/styles.xml><?xml version="1.0" encoding="utf-8"?>
<styleSheet xmlns="http://schemas.openxmlformats.org/spreadsheetml/2006/main">
  <numFmts count="4"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"/>
  </numFmts>
  <fonts count="25">
    <font>
      <sz val="10"/>
      <name val="Arial Cyr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1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6"/>
      <name val="Times New Roman"/>
      <family val="1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3"/>
      <name val="Calibri"/>
      <family val="2"/>
      <charset val="204"/>
    </font>
    <font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</font>
    <font>
      <sz val="10"/>
      <color theme="1"/>
      <name val="Times New Roman"/>
      <family val="1"/>
      <charset val="204"/>
    </font>
    <font>
      <sz val="13"/>
      <color indexed="8"/>
      <name val="Times New Roman"/>
      <family val="1"/>
      <charset val="204"/>
    </font>
    <font>
      <sz val="13"/>
      <color rgb="FFFF0000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</cellStyleXfs>
  <cellXfs count="122">
    <xf numFmtId="0" fontId="0" fillId="0" borderId="0" xfId="0"/>
    <xf numFmtId="0" fontId="2" fillId="0" borderId="0" xfId="0" applyFont="1" applyFill="1"/>
    <xf numFmtId="0" fontId="2" fillId="0" borderId="0" xfId="0" applyFont="1" applyFill="1" applyAlignment="1">
      <alignment wrapText="1"/>
    </xf>
    <xf numFmtId="49" fontId="3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0" applyFont="1" applyFill="1"/>
    <xf numFmtId="0" fontId="10" fillId="0" borderId="0" xfId="0" applyFont="1" applyFill="1"/>
    <xf numFmtId="0" fontId="6" fillId="0" borderId="0" xfId="0" applyFont="1" applyFill="1"/>
    <xf numFmtId="0" fontId="13" fillId="0" borderId="0" xfId="0" applyFont="1" applyFill="1"/>
    <xf numFmtId="0" fontId="12" fillId="0" borderId="0" xfId="0" applyFont="1" applyFill="1"/>
    <xf numFmtId="0" fontId="14" fillId="0" borderId="0" xfId="0" applyFont="1" applyFill="1"/>
    <xf numFmtId="0" fontId="17" fillId="0" borderId="0" xfId="0" applyFont="1" applyFill="1"/>
    <xf numFmtId="0" fontId="16" fillId="0" borderId="0" xfId="0" applyFont="1" applyFill="1"/>
    <xf numFmtId="0" fontId="14" fillId="0" borderId="0" xfId="0" applyFont="1" applyFill="1" applyBorder="1" applyAlignment="1">
      <alignment wrapText="1"/>
    </xf>
    <xf numFmtId="49" fontId="16" fillId="0" borderId="0" xfId="0" applyNumberFormat="1" applyFont="1" applyFill="1" applyBorder="1" applyAlignment="1">
      <alignment horizontal="center" wrapText="1"/>
    </xf>
    <xf numFmtId="0" fontId="16" fillId="0" borderId="0" xfId="0" applyFont="1" applyFill="1" applyBorder="1" applyAlignment="1">
      <alignment horizontal="center" wrapText="1"/>
    </xf>
    <xf numFmtId="0" fontId="2" fillId="0" borderId="1" xfId="0" applyFont="1" applyFill="1" applyBorder="1"/>
    <xf numFmtId="49" fontId="5" fillId="0" borderId="1" xfId="0" applyNumberFormat="1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 wrapText="1"/>
    </xf>
    <xf numFmtId="3" fontId="5" fillId="0" borderId="1" xfId="0" applyNumberFormat="1" applyFont="1" applyFill="1" applyBorder="1" applyAlignment="1">
      <alignment horizontal="center"/>
    </xf>
    <xf numFmtId="49" fontId="11" fillId="0" borderId="1" xfId="0" applyNumberFormat="1" applyFont="1" applyFill="1" applyBorder="1" applyAlignment="1">
      <alignment horizontal="center" wrapText="1"/>
    </xf>
    <xf numFmtId="0" fontId="11" fillId="0" borderId="1" xfId="0" applyFont="1" applyFill="1" applyBorder="1" applyAlignment="1">
      <alignment horizontal="center" wrapText="1"/>
    </xf>
    <xf numFmtId="3" fontId="11" fillId="0" borderId="1" xfId="0" applyNumberFormat="1" applyFont="1" applyFill="1" applyBorder="1" applyAlignment="1">
      <alignment horizontal="center"/>
    </xf>
    <xf numFmtId="0" fontId="12" fillId="0" borderId="1" xfId="0" applyFont="1" applyFill="1" applyBorder="1" applyAlignment="1">
      <alignment wrapText="1"/>
    </xf>
    <xf numFmtId="49" fontId="12" fillId="0" borderId="1" xfId="0" applyNumberFormat="1" applyFont="1" applyFill="1" applyBorder="1" applyAlignment="1">
      <alignment horizontal="center" wrapText="1"/>
    </xf>
    <xf numFmtId="166" fontId="12" fillId="0" borderId="1" xfId="0" applyNumberFormat="1" applyFont="1" applyFill="1" applyBorder="1" applyAlignment="1">
      <alignment horizontal="center" wrapText="1"/>
    </xf>
    <xf numFmtId="3" fontId="12" fillId="0" borderId="1" xfId="0" applyNumberFormat="1" applyFont="1" applyFill="1" applyBorder="1" applyAlignment="1">
      <alignment horizontal="center"/>
    </xf>
    <xf numFmtId="11" fontId="20" fillId="0" borderId="1" xfId="0" applyNumberFormat="1" applyFont="1" applyFill="1" applyBorder="1" applyAlignment="1">
      <alignment wrapText="1"/>
    </xf>
    <xf numFmtId="3" fontId="12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 applyAlignment="1">
      <alignment wrapText="1"/>
    </xf>
    <xf numFmtId="0" fontId="11" fillId="0" borderId="1" xfId="0" applyFont="1" applyFill="1" applyBorder="1" applyAlignment="1">
      <alignment wrapText="1"/>
    </xf>
    <xf numFmtId="1" fontId="11" fillId="0" borderId="1" xfId="0" applyNumberFormat="1" applyFont="1" applyFill="1" applyBorder="1" applyAlignment="1">
      <alignment horizontal="center" wrapText="1"/>
    </xf>
    <xf numFmtId="3" fontId="11" fillId="0" borderId="1" xfId="2" applyNumberFormat="1" applyFont="1" applyFill="1" applyBorder="1" applyAlignment="1">
      <alignment horizontal="center"/>
    </xf>
    <xf numFmtId="49" fontId="13" fillId="0" borderId="1" xfId="0" applyNumberFormat="1" applyFont="1" applyFill="1" applyBorder="1" applyAlignment="1">
      <alignment horizontal="center" wrapText="1"/>
    </xf>
    <xf numFmtId="11" fontId="12" fillId="0" borderId="1" xfId="0" applyNumberFormat="1" applyFont="1" applyFill="1" applyBorder="1" applyAlignment="1">
      <alignment wrapText="1"/>
    </xf>
    <xf numFmtId="1" fontId="12" fillId="0" borderId="1" xfId="0" applyNumberFormat="1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left" wrapText="1"/>
    </xf>
    <xf numFmtId="0" fontId="15" fillId="0" borderId="1" xfId="0" applyFont="1" applyFill="1" applyBorder="1" applyAlignment="1">
      <alignment wrapText="1"/>
    </xf>
    <xf numFmtId="49" fontId="3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49" fontId="20" fillId="0" borderId="1" xfId="0" applyNumberFormat="1" applyFont="1" applyFill="1" applyBorder="1" applyAlignment="1">
      <alignment horizontal="center"/>
    </xf>
    <xf numFmtId="0" fontId="5" fillId="0" borderId="1" xfId="0" applyFont="1" applyFill="1" applyBorder="1" applyAlignment="1">
      <alignment wrapText="1"/>
    </xf>
    <xf numFmtId="3" fontId="5" fillId="0" borderId="1" xfId="1" applyNumberFormat="1" applyFont="1" applyFill="1" applyBorder="1" applyAlignment="1">
      <alignment horizontal="center"/>
    </xf>
    <xf numFmtId="0" fontId="12" fillId="0" borderId="1" xfId="0" applyNumberFormat="1" applyFont="1" applyFill="1" applyBorder="1" applyAlignment="1">
      <alignment wrapText="1"/>
    </xf>
    <xf numFmtId="0" fontId="12" fillId="0" borderId="1" xfId="0" applyFont="1" applyFill="1" applyBorder="1" applyAlignment="1">
      <alignment horizontal="center" wrapText="1"/>
    </xf>
    <xf numFmtId="0" fontId="18" fillId="0" borderId="1" xfId="0" applyFont="1" applyFill="1" applyBorder="1" applyAlignment="1">
      <alignment wrapText="1"/>
    </xf>
    <xf numFmtId="0" fontId="22" fillId="0" borderId="1" xfId="0" applyNumberFormat="1" applyFont="1" applyFill="1" applyBorder="1" applyAlignment="1">
      <alignment wrapText="1"/>
    </xf>
    <xf numFmtId="49" fontId="2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 wrapText="1"/>
    </xf>
    <xf numFmtId="3" fontId="5" fillId="0" borderId="1" xfId="2" applyNumberFormat="1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horizontal="center"/>
    </xf>
    <xf numFmtId="1" fontId="6" fillId="0" borderId="1" xfId="0" applyNumberFormat="1" applyFont="1" applyFill="1" applyBorder="1" applyAlignment="1">
      <alignment horizontal="center" wrapText="1"/>
    </xf>
    <xf numFmtId="49" fontId="6" fillId="0" borderId="1" xfId="0" applyNumberFormat="1" applyFont="1" applyFill="1" applyBorder="1" applyAlignment="1">
      <alignment horizontal="center" wrapText="1"/>
    </xf>
    <xf numFmtId="49" fontId="3" fillId="0" borderId="0" xfId="0" applyNumberFormat="1" applyFont="1" applyFill="1" applyAlignment="1">
      <alignment horizontal="right"/>
    </xf>
    <xf numFmtId="3" fontId="2" fillId="0" borderId="1" xfId="0" applyNumberFormat="1" applyFont="1" applyFill="1" applyBorder="1" applyAlignment="1">
      <alignment horizontal="center"/>
    </xf>
    <xf numFmtId="3" fontId="9" fillId="0" borderId="1" xfId="0" applyNumberFormat="1" applyFont="1" applyFill="1" applyBorder="1" applyAlignment="1">
      <alignment horizontal="center"/>
    </xf>
    <xf numFmtId="3" fontId="16" fillId="0" borderId="1" xfId="0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right"/>
    </xf>
    <xf numFmtId="3" fontId="12" fillId="0" borderId="1" xfId="2" applyNumberFormat="1" applyFont="1" applyFill="1" applyBorder="1" applyAlignment="1">
      <alignment horizontal="center"/>
    </xf>
    <xf numFmtId="0" fontId="20" fillId="0" borderId="1" xfId="0" applyNumberFormat="1" applyFont="1" applyFill="1" applyBorder="1" applyAlignment="1">
      <alignment wrapText="1"/>
    </xf>
    <xf numFmtId="0" fontId="20" fillId="0" borderId="1" xfId="0" applyFont="1" applyFill="1" applyBorder="1" applyAlignment="1">
      <alignment wrapText="1"/>
    </xf>
    <xf numFmtId="49" fontId="12" fillId="0" borderId="1" xfId="0" applyNumberFormat="1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49" fontId="20" fillId="0" borderId="1" xfId="0" applyNumberFormat="1" applyFont="1" applyFill="1" applyBorder="1" applyAlignment="1">
      <alignment horizontal="center" wrapText="1"/>
    </xf>
    <xf numFmtId="49" fontId="6" fillId="0" borderId="1" xfId="0" applyNumberFormat="1" applyFont="1" applyFill="1" applyBorder="1" applyAlignment="1"/>
    <xf numFmtId="3" fontId="20" fillId="0" borderId="1" xfId="0" applyNumberFormat="1" applyFont="1" applyFill="1" applyBorder="1" applyAlignment="1">
      <alignment horizontal="center"/>
    </xf>
    <xf numFmtId="0" fontId="12" fillId="0" borderId="1" xfId="0" applyFont="1" applyFill="1" applyBorder="1" applyAlignment="1">
      <alignment horizontal="center"/>
    </xf>
    <xf numFmtId="0" fontId="12" fillId="0" borderId="1" xfId="0" applyNumberFormat="1" applyFont="1" applyFill="1" applyBorder="1" applyAlignment="1">
      <alignment horizontal="center" wrapText="1"/>
    </xf>
    <xf numFmtId="0" fontId="12" fillId="0" borderId="1" xfId="3" applyFont="1" applyFill="1" applyBorder="1" applyAlignment="1">
      <alignment horizontal="left" wrapText="1"/>
    </xf>
    <xf numFmtId="166" fontId="12" fillId="0" borderId="1" xfId="3" applyNumberFormat="1" applyFont="1" applyFill="1" applyBorder="1" applyAlignment="1">
      <alignment horizontal="center" wrapText="1"/>
    </xf>
    <xf numFmtId="0" fontId="9" fillId="0" borderId="1" xfId="0" applyFont="1" applyFill="1" applyBorder="1"/>
    <xf numFmtId="0" fontId="6" fillId="0" borderId="1" xfId="0" applyFont="1" applyFill="1" applyBorder="1"/>
    <xf numFmtId="0" fontId="12" fillId="0" borderId="1" xfId="0" applyFont="1" applyFill="1" applyBorder="1"/>
    <xf numFmtId="0" fontId="14" fillId="0" borderId="1" xfId="0" applyFont="1" applyFill="1" applyBorder="1"/>
    <xf numFmtId="0" fontId="17" fillId="0" borderId="1" xfId="0" applyFont="1" applyFill="1" applyBorder="1"/>
    <xf numFmtId="0" fontId="16" fillId="0" borderId="1" xfId="0" applyFont="1" applyFill="1" applyBorder="1"/>
    <xf numFmtId="11" fontId="11" fillId="0" borderId="1" xfId="0" applyNumberFormat="1" applyFont="1" applyFill="1" applyBorder="1" applyAlignment="1">
      <alignment wrapText="1"/>
    </xf>
    <xf numFmtId="0" fontId="12" fillId="0" borderId="1" xfId="3" applyFont="1" applyFill="1" applyBorder="1" applyAlignment="1">
      <alignment wrapText="1"/>
    </xf>
    <xf numFmtId="3" fontId="2" fillId="0" borderId="0" xfId="0" applyNumberFormat="1" applyFont="1" applyFill="1"/>
    <xf numFmtId="0" fontId="13" fillId="0" borderId="1" xfId="0" applyFont="1" applyFill="1" applyBorder="1"/>
    <xf numFmtId="0" fontId="12" fillId="0" borderId="1" xfId="0" applyNumberFormat="1" applyFont="1" applyFill="1" applyBorder="1" applyAlignment="1">
      <alignment horizontal="left" wrapText="1"/>
    </xf>
    <xf numFmtId="3" fontId="12" fillId="0" borderId="1" xfId="0" applyNumberFormat="1" applyFont="1" applyFill="1" applyBorder="1"/>
    <xf numFmtId="3" fontId="6" fillId="0" borderId="1" xfId="0" applyNumberFormat="1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24" fillId="0" borderId="0" xfId="0" applyFont="1" applyFill="1"/>
    <xf numFmtId="3" fontId="2" fillId="0" borderId="2" xfId="0" applyNumberFormat="1" applyFont="1" applyFill="1" applyBorder="1"/>
    <xf numFmtId="0" fontId="10" fillId="0" borderId="1" xfId="0" applyFont="1" applyFill="1" applyBorder="1"/>
    <xf numFmtId="0" fontId="9" fillId="0" borderId="1" xfId="0" applyFont="1" applyFill="1" applyBorder="1" applyAlignment="1">
      <alignment horizontal="center"/>
    </xf>
    <xf numFmtId="3" fontId="16" fillId="0" borderId="1" xfId="0" applyNumberFormat="1" applyFont="1" applyFill="1" applyBorder="1"/>
    <xf numFmtId="0" fontId="10" fillId="0" borderId="1" xfId="0" applyFont="1" applyFill="1" applyBorder="1" applyAlignment="1">
      <alignment horizontal="center"/>
    </xf>
    <xf numFmtId="3" fontId="13" fillId="0" borderId="1" xfId="2" applyNumberFormat="1" applyFont="1" applyFill="1" applyBorder="1" applyAlignment="1">
      <alignment horizontal="center"/>
    </xf>
    <xf numFmtId="0" fontId="13" fillId="0" borderId="1" xfId="0" applyFont="1" applyFill="1" applyBorder="1" applyAlignment="1">
      <alignment horizontal="center"/>
    </xf>
    <xf numFmtId="3" fontId="14" fillId="0" borderId="1" xfId="0" applyNumberFormat="1" applyFont="1" applyFill="1" applyBorder="1"/>
    <xf numFmtId="49" fontId="12" fillId="0" borderId="1" xfId="0" applyNumberFormat="1" applyFont="1" applyFill="1" applyBorder="1" applyAlignment="1">
      <alignment horizontal="left" wrapText="1"/>
    </xf>
    <xf numFmtId="0" fontId="12" fillId="0" borderId="1" xfId="3" applyNumberFormat="1" applyFont="1" applyFill="1" applyBorder="1" applyAlignment="1">
      <alignment horizontal="left" wrapText="1"/>
    </xf>
    <xf numFmtId="167" fontId="5" fillId="0" borderId="1" xfId="0" applyNumberFormat="1" applyFont="1" applyFill="1" applyBorder="1" applyAlignment="1">
      <alignment horizontal="center"/>
    </xf>
    <xf numFmtId="167" fontId="12" fillId="0" borderId="1" xfId="0" applyNumberFormat="1" applyFont="1" applyFill="1" applyBorder="1" applyAlignment="1">
      <alignment horizontal="center"/>
    </xf>
    <xf numFmtId="167" fontId="11" fillId="0" borderId="1" xfId="0" applyNumberFormat="1" applyFont="1" applyFill="1" applyBorder="1" applyAlignment="1">
      <alignment horizontal="center"/>
    </xf>
    <xf numFmtId="3" fontId="2" fillId="0" borderId="1" xfId="0" applyNumberFormat="1" applyFont="1" applyFill="1" applyBorder="1"/>
    <xf numFmtId="3" fontId="10" fillId="0" borderId="1" xfId="0" applyNumberFormat="1" applyFont="1" applyFill="1" applyBorder="1" applyAlignment="1">
      <alignment horizontal="center"/>
    </xf>
    <xf numFmtId="3" fontId="13" fillId="0" borderId="1" xfId="0" applyNumberFormat="1" applyFont="1" applyFill="1" applyBorder="1" applyAlignment="1">
      <alignment horizontal="center"/>
    </xf>
    <xf numFmtId="3" fontId="14" fillId="0" borderId="1" xfId="0" applyNumberFormat="1" applyFont="1" applyFill="1" applyBorder="1" applyAlignment="1">
      <alignment horizontal="center"/>
    </xf>
    <xf numFmtId="3" fontId="24" fillId="0" borderId="1" xfId="0" applyNumberFormat="1" applyFont="1" applyFill="1" applyBorder="1" applyAlignment="1">
      <alignment horizontal="center"/>
    </xf>
    <xf numFmtId="3" fontId="17" fillId="0" borderId="1" xfId="0" applyNumberFormat="1" applyFont="1" applyFill="1" applyBorder="1" applyAlignment="1">
      <alignment horizontal="center"/>
    </xf>
    <xf numFmtId="166" fontId="12" fillId="0" borderId="1" xfId="0" applyNumberFormat="1" applyFont="1" applyFill="1" applyBorder="1" applyAlignment="1">
      <alignment horizontal="center"/>
    </xf>
    <xf numFmtId="0" fontId="12" fillId="0" borderId="0" xfId="0" applyFont="1" applyFill="1" applyAlignment="1">
      <alignment horizontal="right"/>
    </xf>
    <xf numFmtId="3" fontId="5" fillId="0" borderId="1" xfId="0" applyNumberFormat="1" applyFont="1" applyFill="1" applyBorder="1" applyAlignment="1">
      <alignment horizontal="center" vertical="center"/>
    </xf>
    <xf numFmtId="3" fontId="5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wrapText="1"/>
    </xf>
    <xf numFmtId="49" fontId="8" fillId="0" borderId="1" xfId="0" applyNumberFormat="1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left" wrapText="1"/>
    </xf>
    <xf numFmtId="0" fontId="11" fillId="0" borderId="1" xfId="0" applyFont="1" applyFill="1" applyBorder="1" applyAlignment="1">
      <alignment horizontal="left" wrapText="1"/>
    </xf>
    <xf numFmtId="166" fontId="11" fillId="0" borderId="1" xfId="0" applyNumberFormat="1" applyFont="1" applyFill="1" applyBorder="1" applyAlignment="1">
      <alignment horizontal="center" wrapText="1"/>
    </xf>
    <xf numFmtId="0" fontId="12" fillId="0" borderId="1" xfId="0" applyFont="1" applyFill="1" applyBorder="1" applyAlignment="1"/>
    <xf numFmtId="3" fontId="11" fillId="0" borderId="1" xfId="1" applyNumberFormat="1" applyFont="1" applyFill="1" applyBorder="1" applyAlignment="1">
      <alignment horizontal="center"/>
    </xf>
    <xf numFmtId="3" fontId="12" fillId="0" borderId="1" xfId="1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3" fontId="5" fillId="0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left" wrapText="1"/>
    </xf>
  </cellXfs>
  <cellStyles count="4">
    <cellStyle name="Обычный" xfId="0" builtinId="0"/>
    <cellStyle name="Обычный 2" xfId="3"/>
    <cellStyle name="Финансовый" xfId="1" builtinId="3"/>
    <cellStyle name="Финансовый [0]" xfId="2" builtinId="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W1329"/>
  <sheetViews>
    <sheetView showZeros="0" tabSelected="1" view="pageBreakPreview" topLeftCell="A1285" zoomScaleNormal="75" zoomScaleSheetLayoutView="100" workbookViewId="0">
      <selection activeCell="D1305" sqref="D1305"/>
    </sheetView>
  </sheetViews>
  <sheetFormatPr defaultColWidth="9.140625" defaultRowHeight="15"/>
  <cols>
    <col min="1" max="1" width="54.7109375" style="2" customWidth="1"/>
    <col min="2" max="2" width="8.7109375" style="3" customWidth="1"/>
    <col min="3" max="3" width="8" style="3" customWidth="1"/>
    <col min="4" max="4" width="15.5703125" style="4" customWidth="1"/>
    <col min="5" max="5" width="5.42578125" style="3" bestFit="1" customWidth="1"/>
    <col min="6" max="6" width="13.85546875" style="1" hidden="1" customWidth="1"/>
    <col min="7" max="7" width="18" style="1" hidden="1" customWidth="1"/>
    <col min="8" max="8" width="9.85546875" style="1" hidden="1" customWidth="1"/>
    <col min="9" max="9" width="10" style="1" hidden="1" customWidth="1"/>
    <col min="10" max="10" width="9.140625" style="1" hidden="1" customWidth="1"/>
    <col min="11" max="12" width="13.85546875" style="1" hidden="1" customWidth="1"/>
    <col min="13" max="13" width="14.85546875" style="1" hidden="1" customWidth="1"/>
    <col min="14" max="14" width="13" style="1" hidden="1" customWidth="1"/>
    <col min="15" max="15" width="10.85546875" style="1" hidden="1" customWidth="1"/>
    <col min="16" max="16" width="9.140625" style="1" hidden="1" customWidth="1"/>
    <col min="17" max="17" width="11.7109375" style="1" hidden="1" customWidth="1"/>
    <col min="18" max="18" width="13.85546875" style="1" hidden="1" customWidth="1"/>
    <col min="19" max="19" width="14.85546875" style="1" hidden="1" customWidth="1"/>
    <col min="20" max="20" width="8.85546875" style="1" hidden="1" customWidth="1"/>
    <col min="21" max="21" width="10.85546875" style="1" hidden="1" customWidth="1"/>
    <col min="22" max="22" width="9.140625" style="1" hidden="1" customWidth="1"/>
    <col min="23" max="23" width="9.5703125" style="1" hidden="1" customWidth="1"/>
    <col min="24" max="24" width="13.85546875" style="1" hidden="1" customWidth="1"/>
    <col min="25" max="25" width="14.85546875" style="1" hidden="1" customWidth="1"/>
    <col min="26" max="26" width="9.85546875" style="1" hidden="1" customWidth="1"/>
    <col min="27" max="28" width="10.85546875" style="1" hidden="1" customWidth="1"/>
    <col min="29" max="29" width="13.85546875" style="1" hidden="1" customWidth="1"/>
    <col min="30" max="30" width="10.42578125" style="1" hidden="1" customWidth="1"/>
    <col min="31" max="31" width="23.5703125" style="1" hidden="1" customWidth="1"/>
    <col min="32" max="32" width="24.28515625" style="1" hidden="1" customWidth="1"/>
    <col min="33" max="34" width="23" style="1" hidden="1" customWidth="1"/>
    <col min="35" max="35" width="25" style="1" hidden="1" customWidth="1"/>
    <col min="36" max="36" width="15" style="1" hidden="1" customWidth="1"/>
    <col min="37" max="37" width="14.85546875" style="1" hidden="1" customWidth="1"/>
    <col min="38" max="38" width="9.85546875" style="1" hidden="1" customWidth="1"/>
    <col min="39" max="39" width="10.85546875" style="1" hidden="1" customWidth="1"/>
    <col min="40" max="40" width="5.85546875" style="1" hidden="1" customWidth="1"/>
    <col min="41" max="41" width="11.42578125" style="1" hidden="1" customWidth="1"/>
    <col min="42" max="42" width="15.85546875" style="1" hidden="1" customWidth="1"/>
    <col min="43" max="43" width="15.28515625" style="1" hidden="1" customWidth="1"/>
    <col min="44" max="44" width="12.140625" style="1" hidden="1" customWidth="1"/>
    <col min="45" max="45" width="13.42578125" style="1" hidden="1" customWidth="1"/>
    <col min="46" max="46" width="9.5703125" style="1" hidden="1" customWidth="1"/>
    <col min="47" max="47" width="12" style="1" hidden="1" customWidth="1"/>
    <col min="48" max="48" width="15.85546875" style="1" hidden="1" customWidth="1"/>
    <col min="49" max="49" width="15.28515625" style="1" hidden="1" customWidth="1"/>
    <col min="50" max="50" width="24.7109375" style="1" hidden="1" customWidth="1"/>
    <col min="51" max="51" width="21" style="1" hidden="1" customWidth="1"/>
    <col min="52" max="52" width="13.140625" style="1" hidden="1" customWidth="1"/>
    <col min="53" max="53" width="15.42578125" style="1" hidden="1" customWidth="1"/>
    <col min="54" max="54" width="15.85546875" style="1" hidden="1" customWidth="1"/>
    <col min="55" max="55" width="24.5703125" style="1" hidden="1" customWidth="1"/>
    <col min="56" max="59" width="25.28515625" style="1" hidden="1" customWidth="1"/>
    <col min="60" max="60" width="17" style="1" hidden="1" customWidth="1"/>
    <col min="61" max="61" width="18.42578125" style="1" hidden="1" customWidth="1"/>
    <col min="62" max="62" width="24.7109375" style="1" hidden="1" customWidth="1"/>
    <col min="63" max="63" width="21" style="1" hidden="1" customWidth="1"/>
    <col min="64" max="64" width="14.85546875" style="1" hidden="1" customWidth="1"/>
    <col min="65" max="65" width="27.7109375" style="1" hidden="1" customWidth="1"/>
    <col min="66" max="66" width="15.85546875" style="1" hidden="1" customWidth="1"/>
    <col min="67" max="67" width="18.42578125" style="1" hidden="1" customWidth="1"/>
    <col min="68" max="68" width="24.7109375" style="1" hidden="1" customWidth="1"/>
    <col min="69" max="69" width="21" style="1" hidden="1" customWidth="1"/>
    <col min="70" max="70" width="11.42578125" style="1" hidden="1" customWidth="1"/>
    <col min="71" max="71" width="15.42578125" style="1" hidden="1" customWidth="1"/>
    <col min="72" max="72" width="15.85546875" style="1" hidden="1" customWidth="1"/>
    <col min="73" max="73" width="18.42578125" style="1" hidden="1" customWidth="1"/>
    <col min="74" max="74" width="24.7109375" style="1" hidden="1" customWidth="1"/>
    <col min="75" max="75" width="21" style="1" hidden="1" customWidth="1"/>
    <col min="76" max="76" width="14.85546875" style="1" hidden="1" customWidth="1"/>
    <col min="77" max="77" width="15.42578125" style="1" hidden="1" customWidth="1"/>
    <col min="78" max="78" width="15.85546875" style="1" hidden="1" customWidth="1"/>
    <col min="79" max="79" width="18.42578125" style="1" hidden="1" customWidth="1"/>
    <col min="80" max="80" width="6" style="1" hidden="1" customWidth="1"/>
    <col min="81" max="81" width="20.5703125" style="1" hidden="1" customWidth="1"/>
    <col min="82" max="82" width="14.5703125" style="1" hidden="1" customWidth="1"/>
    <col min="83" max="83" width="20.7109375" style="1" hidden="1" customWidth="1"/>
    <col min="84" max="84" width="15.42578125" style="1" hidden="1" customWidth="1"/>
    <col min="85" max="85" width="21.85546875" style="1" hidden="1" customWidth="1"/>
    <col min="86" max="86" width="24" style="1" hidden="1" customWidth="1"/>
    <col min="87" max="87" width="20.5703125" style="1" hidden="1" customWidth="1"/>
    <col min="88" max="88" width="14.5703125" style="1" hidden="1" customWidth="1"/>
    <col min="89" max="89" width="10.42578125" style="1" hidden="1" customWidth="1"/>
    <col min="90" max="90" width="15.42578125" style="1" hidden="1" customWidth="1"/>
    <col min="91" max="91" width="21.85546875" style="1" hidden="1" customWidth="1"/>
    <col min="92" max="92" width="9.85546875" style="1" hidden="1" customWidth="1"/>
    <col min="93" max="93" width="10.85546875" style="1" hidden="1" customWidth="1"/>
    <col min="94" max="94" width="1.28515625" style="1" hidden="1" customWidth="1"/>
    <col min="95" max="95" width="9.85546875" style="1" hidden="1" customWidth="1"/>
    <col min="96" max="96" width="15.7109375" style="1" customWidth="1"/>
    <col min="97" max="97" width="18" style="1" customWidth="1"/>
    <col min="98" max="98" width="16.140625" style="1" customWidth="1"/>
    <col min="99" max="99" width="17.42578125" style="1" customWidth="1"/>
    <col min="100" max="100" width="16.140625" style="1" customWidth="1"/>
    <col min="101" max="101" width="17.5703125" style="1" customWidth="1"/>
    <col min="102" max="16384" width="9.140625" style="1"/>
  </cols>
  <sheetData>
    <row r="1" spans="1:101" ht="134.25" customHeight="1">
      <c r="A1" s="117" t="s">
        <v>763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  <c r="AF1" s="117"/>
      <c r="AG1" s="117"/>
      <c r="AH1" s="117"/>
      <c r="AI1" s="117"/>
      <c r="AJ1" s="117"/>
      <c r="AK1" s="117"/>
      <c r="AL1" s="117"/>
      <c r="AM1" s="117"/>
      <c r="AN1" s="117"/>
      <c r="AO1" s="117"/>
      <c r="AP1" s="117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  <c r="BB1" s="117"/>
      <c r="BC1" s="117"/>
      <c r="BD1" s="117"/>
      <c r="BE1" s="117"/>
      <c r="BF1" s="117"/>
      <c r="BG1" s="117"/>
      <c r="BH1" s="117"/>
      <c r="BI1" s="117"/>
      <c r="BJ1" s="117"/>
      <c r="BK1" s="117"/>
      <c r="BL1" s="117"/>
      <c r="BM1" s="117"/>
      <c r="BN1" s="117"/>
      <c r="BO1" s="117"/>
      <c r="BP1" s="117"/>
      <c r="BQ1" s="117"/>
      <c r="BR1" s="117"/>
      <c r="BS1" s="117"/>
      <c r="BT1" s="117"/>
      <c r="BU1" s="117"/>
      <c r="BV1" s="117"/>
      <c r="BW1" s="117"/>
      <c r="BX1" s="117"/>
      <c r="BY1" s="117"/>
      <c r="BZ1" s="117"/>
      <c r="CA1" s="117"/>
      <c r="CB1" s="117"/>
      <c r="CC1" s="117"/>
      <c r="CD1" s="117"/>
      <c r="CE1" s="117"/>
      <c r="CF1" s="117"/>
      <c r="CG1" s="117"/>
      <c r="CH1" s="117"/>
      <c r="CI1" s="117"/>
      <c r="CJ1" s="117"/>
      <c r="CK1" s="117"/>
      <c r="CL1" s="117"/>
      <c r="CM1" s="117"/>
      <c r="CN1" s="117"/>
      <c r="CO1" s="117"/>
      <c r="CP1" s="117"/>
      <c r="CQ1" s="117"/>
      <c r="CR1" s="117"/>
      <c r="CS1" s="117"/>
      <c r="CT1" s="117"/>
      <c r="CU1" s="117"/>
      <c r="CV1" s="117"/>
      <c r="CW1" s="117"/>
    </row>
    <row r="2" spans="1:101" ht="40.5" customHeight="1">
      <c r="CW2" s="105" t="s">
        <v>759</v>
      </c>
    </row>
    <row r="3" spans="1:101" ht="12.75" customHeight="1">
      <c r="A3" s="118" t="s">
        <v>12</v>
      </c>
      <c r="B3" s="120" t="s">
        <v>48</v>
      </c>
      <c r="C3" s="120" t="s">
        <v>49</v>
      </c>
      <c r="D3" s="118" t="s">
        <v>13</v>
      </c>
      <c r="E3" s="120" t="s">
        <v>14</v>
      </c>
      <c r="F3" s="119" t="s">
        <v>6</v>
      </c>
      <c r="G3" s="119"/>
      <c r="H3" s="118" t="s">
        <v>569</v>
      </c>
      <c r="I3" s="118" t="s">
        <v>570</v>
      </c>
      <c r="J3" s="118" t="s">
        <v>571</v>
      </c>
      <c r="K3" s="118" t="s">
        <v>572</v>
      </c>
      <c r="L3" s="119" t="s">
        <v>6</v>
      </c>
      <c r="M3" s="119"/>
      <c r="N3" s="118" t="s">
        <v>569</v>
      </c>
      <c r="O3" s="118" t="s">
        <v>570</v>
      </c>
      <c r="P3" s="118" t="s">
        <v>571</v>
      </c>
      <c r="Q3" s="118" t="s">
        <v>572</v>
      </c>
      <c r="R3" s="119" t="s">
        <v>6</v>
      </c>
      <c r="S3" s="119"/>
      <c r="T3" s="118" t="s">
        <v>569</v>
      </c>
      <c r="U3" s="118" t="s">
        <v>570</v>
      </c>
      <c r="V3" s="118" t="s">
        <v>571</v>
      </c>
      <c r="W3" s="118" t="s">
        <v>572</v>
      </c>
      <c r="X3" s="119" t="s">
        <v>6</v>
      </c>
      <c r="Y3" s="119"/>
      <c r="Z3" s="118" t="s">
        <v>569</v>
      </c>
      <c r="AA3" s="118" t="s">
        <v>570</v>
      </c>
      <c r="AB3" s="118" t="s">
        <v>641</v>
      </c>
      <c r="AC3" s="118" t="s">
        <v>572</v>
      </c>
      <c r="AD3" s="119" t="s">
        <v>6</v>
      </c>
      <c r="AE3" s="119"/>
      <c r="AF3" s="118" t="s">
        <v>569</v>
      </c>
      <c r="AG3" s="118" t="s">
        <v>570</v>
      </c>
      <c r="AH3" s="118" t="s">
        <v>571</v>
      </c>
      <c r="AI3" s="118" t="s">
        <v>572</v>
      </c>
      <c r="AJ3" s="119" t="s">
        <v>6</v>
      </c>
      <c r="AK3" s="119"/>
      <c r="AL3" s="118" t="s">
        <v>569</v>
      </c>
      <c r="AM3" s="118" t="s">
        <v>570</v>
      </c>
      <c r="AN3" s="118" t="s">
        <v>571</v>
      </c>
      <c r="AO3" s="118" t="s">
        <v>572</v>
      </c>
      <c r="AP3" s="119" t="s">
        <v>6</v>
      </c>
      <c r="AQ3" s="119"/>
      <c r="AR3" s="118" t="s">
        <v>569</v>
      </c>
      <c r="AS3" s="118" t="s">
        <v>570</v>
      </c>
      <c r="AT3" s="118" t="s">
        <v>571</v>
      </c>
      <c r="AU3" s="118" t="s">
        <v>572</v>
      </c>
      <c r="AV3" s="119" t="s">
        <v>6</v>
      </c>
      <c r="AW3" s="119"/>
      <c r="AX3" s="118" t="s">
        <v>569</v>
      </c>
      <c r="AY3" s="118" t="s">
        <v>570</v>
      </c>
      <c r="AZ3" s="118" t="s">
        <v>571</v>
      </c>
      <c r="BA3" s="118" t="s">
        <v>572</v>
      </c>
      <c r="BB3" s="119" t="s">
        <v>6</v>
      </c>
      <c r="BC3" s="119"/>
      <c r="BD3" s="118" t="s">
        <v>569</v>
      </c>
      <c r="BE3" s="118" t="s">
        <v>570</v>
      </c>
      <c r="BF3" s="118" t="s">
        <v>571</v>
      </c>
      <c r="BG3" s="118" t="s">
        <v>572</v>
      </c>
      <c r="BH3" s="119" t="s">
        <v>6</v>
      </c>
      <c r="BI3" s="119"/>
      <c r="BJ3" s="118" t="s">
        <v>569</v>
      </c>
      <c r="BK3" s="118" t="s">
        <v>570</v>
      </c>
      <c r="BL3" s="118" t="s">
        <v>571</v>
      </c>
      <c r="BM3" s="118" t="s">
        <v>572</v>
      </c>
      <c r="BN3" s="119" t="s">
        <v>6</v>
      </c>
      <c r="BO3" s="119"/>
      <c r="BP3" s="118" t="s">
        <v>569</v>
      </c>
      <c r="BQ3" s="118" t="s">
        <v>570</v>
      </c>
      <c r="BR3" s="118" t="s">
        <v>571</v>
      </c>
      <c r="BS3" s="118" t="s">
        <v>572</v>
      </c>
      <c r="BT3" s="119" t="s">
        <v>6</v>
      </c>
      <c r="BU3" s="119"/>
      <c r="BV3" s="118" t="s">
        <v>569</v>
      </c>
      <c r="BW3" s="118" t="s">
        <v>570</v>
      </c>
      <c r="BX3" s="118" t="s">
        <v>571</v>
      </c>
      <c r="BY3" s="118" t="s">
        <v>572</v>
      </c>
      <c r="BZ3" s="119" t="s">
        <v>6</v>
      </c>
      <c r="CA3" s="119"/>
      <c r="CB3" s="118" t="s">
        <v>569</v>
      </c>
      <c r="CC3" s="118" t="s">
        <v>570</v>
      </c>
      <c r="CD3" s="118" t="s">
        <v>571</v>
      </c>
      <c r="CE3" s="118" t="s">
        <v>572</v>
      </c>
      <c r="CF3" s="119" t="s">
        <v>6</v>
      </c>
      <c r="CG3" s="119"/>
      <c r="CH3" s="118" t="s">
        <v>569</v>
      </c>
      <c r="CI3" s="118" t="s">
        <v>570</v>
      </c>
      <c r="CJ3" s="118" t="s">
        <v>571</v>
      </c>
      <c r="CK3" s="118" t="s">
        <v>572</v>
      </c>
      <c r="CL3" s="119" t="s">
        <v>6</v>
      </c>
      <c r="CM3" s="119"/>
      <c r="CN3" s="118" t="s">
        <v>569</v>
      </c>
      <c r="CO3" s="118" t="s">
        <v>570</v>
      </c>
      <c r="CP3" s="118" t="s">
        <v>571</v>
      </c>
      <c r="CQ3" s="118" t="s">
        <v>572</v>
      </c>
      <c r="CR3" s="119" t="s">
        <v>760</v>
      </c>
      <c r="CS3" s="119"/>
      <c r="CT3" s="119" t="s">
        <v>761</v>
      </c>
      <c r="CU3" s="119"/>
      <c r="CV3" s="119" t="s">
        <v>762</v>
      </c>
      <c r="CW3" s="119"/>
    </row>
    <row r="4" spans="1:101" ht="13.5" customHeight="1">
      <c r="A4" s="118"/>
      <c r="B4" s="120"/>
      <c r="C4" s="120"/>
      <c r="D4" s="118"/>
      <c r="E4" s="120"/>
      <c r="F4" s="119"/>
      <c r="G4" s="119"/>
      <c r="H4" s="118"/>
      <c r="I4" s="118"/>
      <c r="J4" s="118"/>
      <c r="K4" s="118"/>
      <c r="L4" s="119"/>
      <c r="M4" s="119"/>
      <c r="N4" s="118"/>
      <c r="O4" s="118"/>
      <c r="P4" s="118"/>
      <c r="Q4" s="118"/>
      <c r="R4" s="119"/>
      <c r="S4" s="119"/>
      <c r="T4" s="118"/>
      <c r="U4" s="118"/>
      <c r="V4" s="118"/>
      <c r="W4" s="118"/>
      <c r="X4" s="119"/>
      <c r="Y4" s="119"/>
      <c r="Z4" s="118"/>
      <c r="AA4" s="118"/>
      <c r="AB4" s="118"/>
      <c r="AC4" s="118"/>
      <c r="AD4" s="119"/>
      <c r="AE4" s="119"/>
      <c r="AF4" s="118"/>
      <c r="AG4" s="118"/>
      <c r="AH4" s="118"/>
      <c r="AI4" s="118"/>
      <c r="AJ4" s="119"/>
      <c r="AK4" s="119"/>
      <c r="AL4" s="118"/>
      <c r="AM4" s="118"/>
      <c r="AN4" s="118"/>
      <c r="AO4" s="118"/>
      <c r="AP4" s="119"/>
      <c r="AQ4" s="119"/>
      <c r="AR4" s="118"/>
      <c r="AS4" s="118"/>
      <c r="AT4" s="118"/>
      <c r="AU4" s="118"/>
      <c r="AV4" s="119"/>
      <c r="AW4" s="119"/>
      <c r="AX4" s="118"/>
      <c r="AY4" s="118"/>
      <c r="AZ4" s="118"/>
      <c r="BA4" s="118"/>
      <c r="BB4" s="119"/>
      <c r="BC4" s="119"/>
      <c r="BD4" s="118"/>
      <c r="BE4" s="118"/>
      <c r="BF4" s="118"/>
      <c r="BG4" s="118"/>
      <c r="BH4" s="119"/>
      <c r="BI4" s="119"/>
      <c r="BJ4" s="118"/>
      <c r="BK4" s="118"/>
      <c r="BL4" s="118"/>
      <c r="BM4" s="118"/>
      <c r="BN4" s="119"/>
      <c r="BO4" s="119"/>
      <c r="BP4" s="118"/>
      <c r="BQ4" s="118"/>
      <c r="BR4" s="118"/>
      <c r="BS4" s="118"/>
      <c r="BT4" s="119"/>
      <c r="BU4" s="119"/>
      <c r="BV4" s="118"/>
      <c r="BW4" s="118"/>
      <c r="BX4" s="118"/>
      <c r="BY4" s="118"/>
      <c r="BZ4" s="119"/>
      <c r="CA4" s="119"/>
      <c r="CB4" s="118"/>
      <c r="CC4" s="118"/>
      <c r="CD4" s="118"/>
      <c r="CE4" s="118"/>
      <c r="CF4" s="119"/>
      <c r="CG4" s="119"/>
      <c r="CH4" s="118"/>
      <c r="CI4" s="118"/>
      <c r="CJ4" s="118"/>
      <c r="CK4" s="118"/>
      <c r="CL4" s="119"/>
      <c r="CM4" s="119"/>
      <c r="CN4" s="118"/>
      <c r="CO4" s="118"/>
      <c r="CP4" s="118"/>
      <c r="CQ4" s="118"/>
      <c r="CR4" s="119"/>
      <c r="CS4" s="119"/>
      <c r="CT4" s="119"/>
      <c r="CU4" s="119"/>
      <c r="CV4" s="119"/>
      <c r="CW4" s="119"/>
    </row>
    <row r="5" spans="1:101" ht="99.75" customHeight="1">
      <c r="A5" s="118"/>
      <c r="B5" s="120"/>
      <c r="C5" s="120"/>
      <c r="D5" s="118"/>
      <c r="E5" s="120"/>
      <c r="F5" s="106" t="s">
        <v>7</v>
      </c>
      <c r="G5" s="107" t="s">
        <v>8</v>
      </c>
      <c r="H5" s="118"/>
      <c r="I5" s="118"/>
      <c r="J5" s="118"/>
      <c r="K5" s="118"/>
      <c r="L5" s="106" t="s">
        <v>7</v>
      </c>
      <c r="M5" s="107" t="s">
        <v>8</v>
      </c>
      <c r="N5" s="118"/>
      <c r="O5" s="118"/>
      <c r="P5" s="118"/>
      <c r="Q5" s="118"/>
      <c r="R5" s="106" t="s">
        <v>7</v>
      </c>
      <c r="S5" s="107" t="s">
        <v>8</v>
      </c>
      <c r="T5" s="118"/>
      <c r="U5" s="118"/>
      <c r="V5" s="118"/>
      <c r="W5" s="118"/>
      <c r="X5" s="106" t="s">
        <v>7</v>
      </c>
      <c r="Y5" s="107" t="s">
        <v>8</v>
      </c>
      <c r="Z5" s="118"/>
      <c r="AA5" s="118"/>
      <c r="AB5" s="118"/>
      <c r="AC5" s="118"/>
      <c r="AD5" s="106" t="s">
        <v>7</v>
      </c>
      <c r="AE5" s="107" t="s">
        <v>8</v>
      </c>
      <c r="AF5" s="118"/>
      <c r="AG5" s="118"/>
      <c r="AH5" s="118"/>
      <c r="AI5" s="118"/>
      <c r="AJ5" s="106" t="s">
        <v>7</v>
      </c>
      <c r="AK5" s="107" t="s">
        <v>8</v>
      </c>
      <c r="AL5" s="118"/>
      <c r="AM5" s="118"/>
      <c r="AN5" s="118"/>
      <c r="AO5" s="118"/>
      <c r="AP5" s="106" t="s">
        <v>7</v>
      </c>
      <c r="AQ5" s="107" t="s">
        <v>8</v>
      </c>
      <c r="AR5" s="118"/>
      <c r="AS5" s="118"/>
      <c r="AT5" s="118"/>
      <c r="AU5" s="118"/>
      <c r="AV5" s="106" t="s">
        <v>7</v>
      </c>
      <c r="AW5" s="107" t="s">
        <v>8</v>
      </c>
      <c r="AX5" s="118"/>
      <c r="AY5" s="118"/>
      <c r="AZ5" s="118"/>
      <c r="BA5" s="118"/>
      <c r="BB5" s="106" t="s">
        <v>7</v>
      </c>
      <c r="BC5" s="107" t="s">
        <v>8</v>
      </c>
      <c r="BD5" s="118"/>
      <c r="BE5" s="118"/>
      <c r="BF5" s="118"/>
      <c r="BG5" s="118"/>
      <c r="BH5" s="106" t="s">
        <v>7</v>
      </c>
      <c r="BI5" s="107" t="s">
        <v>8</v>
      </c>
      <c r="BJ5" s="118"/>
      <c r="BK5" s="118"/>
      <c r="BL5" s="118"/>
      <c r="BM5" s="118"/>
      <c r="BN5" s="106" t="s">
        <v>7</v>
      </c>
      <c r="BO5" s="107" t="s">
        <v>8</v>
      </c>
      <c r="BP5" s="118"/>
      <c r="BQ5" s="118"/>
      <c r="BR5" s="118"/>
      <c r="BS5" s="118"/>
      <c r="BT5" s="106" t="s">
        <v>7</v>
      </c>
      <c r="BU5" s="107" t="s">
        <v>8</v>
      </c>
      <c r="BV5" s="118"/>
      <c r="BW5" s="118"/>
      <c r="BX5" s="118"/>
      <c r="BY5" s="118"/>
      <c r="BZ5" s="106" t="s">
        <v>7</v>
      </c>
      <c r="CA5" s="107" t="s">
        <v>8</v>
      </c>
      <c r="CB5" s="118"/>
      <c r="CC5" s="118"/>
      <c r="CD5" s="118"/>
      <c r="CE5" s="118"/>
      <c r="CF5" s="106" t="s">
        <v>7</v>
      </c>
      <c r="CG5" s="107" t="s">
        <v>8</v>
      </c>
      <c r="CH5" s="118"/>
      <c r="CI5" s="118"/>
      <c r="CJ5" s="118"/>
      <c r="CK5" s="118"/>
      <c r="CL5" s="106" t="s">
        <v>7</v>
      </c>
      <c r="CM5" s="107" t="s">
        <v>8</v>
      </c>
      <c r="CN5" s="118"/>
      <c r="CO5" s="118"/>
      <c r="CP5" s="118"/>
      <c r="CQ5" s="118"/>
      <c r="CR5" s="106" t="s">
        <v>7</v>
      </c>
      <c r="CS5" s="107" t="s">
        <v>8</v>
      </c>
      <c r="CT5" s="106" t="s">
        <v>7</v>
      </c>
      <c r="CU5" s="107" t="s">
        <v>8</v>
      </c>
      <c r="CV5" s="106" t="s">
        <v>7</v>
      </c>
      <c r="CW5" s="107" t="s">
        <v>8</v>
      </c>
    </row>
    <row r="6" spans="1:101" ht="15.75" customHeight="1">
      <c r="A6" s="108"/>
      <c r="B6" s="109"/>
      <c r="C6" s="109"/>
      <c r="D6" s="110"/>
      <c r="E6" s="109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98"/>
      <c r="CU6" s="98"/>
      <c r="CV6" s="16"/>
      <c r="CW6" s="16"/>
    </row>
    <row r="7" spans="1:101" s="5" customFormat="1" ht="42.75" customHeight="1">
      <c r="A7" s="111" t="s">
        <v>15</v>
      </c>
      <c r="B7" s="17" t="s">
        <v>16</v>
      </c>
      <c r="C7" s="17"/>
      <c r="D7" s="18"/>
      <c r="E7" s="17"/>
      <c r="F7" s="19">
        <f t="shared" ref="F7:AK7" si="0">F9+F17+F41+F104+F111+F93</f>
        <v>1307294</v>
      </c>
      <c r="G7" s="19">
        <f t="shared" si="0"/>
        <v>0</v>
      </c>
      <c r="H7" s="19">
        <f t="shared" si="0"/>
        <v>0</v>
      </c>
      <c r="I7" s="19">
        <f t="shared" si="0"/>
        <v>0</v>
      </c>
      <c r="J7" s="19">
        <f t="shared" si="0"/>
        <v>0</v>
      </c>
      <c r="K7" s="19">
        <f t="shared" si="0"/>
        <v>0</v>
      </c>
      <c r="L7" s="19">
        <f t="shared" si="0"/>
        <v>1307294</v>
      </c>
      <c r="M7" s="19">
        <f t="shared" si="0"/>
        <v>0</v>
      </c>
      <c r="N7" s="19">
        <f t="shared" si="0"/>
        <v>0</v>
      </c>
      <c r="O7" s="19">
        <f t="shared" si="0"/>
        <v>-22658</v>
      </c>
      <c r="P7" s="19">
        <f t="shared" si="0"/>
        <v>0</v>
      </c>
      <c r="Q7" s="19">
        <f t="shared" si="0"/>
        <v>52702</v>
      </c>
      <c r="R7" s="19">
        <f t="shared" si="0"/>
        <v>1337338</v>
      </c>
      <c r="S7" s="19">
        <f t="shared" si="0"/>
        <v>52702</v>
      </c>
      <c r="T7" s="19">
        <f t="shared" si="0"/>
        <v>0</v>
      </c>
      <c r="U7" s="19">
        <f t="shared" si="0"/>
        <v>-3098</v>
      </c>
      <c r="V7" s="19">
        <f t="shared" si="0"/>
        <v>0</v>
      </c>
      <c r="W7" s="19">
        <f t="shared" si="0"/>
        <v>0</v>
      </c>
      <c r="X7" s="19">
        <f t="shared" si="0"/>
        <v>1334240</v>
      </c>
      <c r="Y7" s="19">
        <f t="shared" si="0"/>
        <v>52702</v>
      </c>
      <c r="Z7" s="19">
        <f t="shared" si="0"/>
        <v>0</v>
      </c>
      <c r="AA7" s="19">
        <f t="shared" si="0"/>
        <v>-55683</v>
      </c>
      <c r="AB7" s="19">
        <f t="shared" si="0"/>
        <v>-5622</v>
      </c>
      <c r="AC7" s="19">
        <f t="shared" si="0"/>
        <v>453</v>
      </c>
      <c r="AD7" s="19">
        <f t="shared" si="0"/>
        <v>1273388</v>
      </c>
      <c r="AE7" s="19">
        <f t="shared" si="0"/>
        <v>53155</v>
      </c>
      <c r="AF7" s="19">
        <f t="shared" si="0"/>
        <v>1242</v>
      </c>
      <c r="AG7" s="19">
        <f t="shared" si="0"/>
        <v>-38312</v>
      </c>
      <c r="AH7" s="19">
        <f t="shared" si="0"/>
        <v>0</v>
      </c>
      <c r="AI7" s="19">
        <f t="shared" si="0"/>
        <v>0</v>
      </c>
      <c r="AJ7" s="19">
        <f t="shared" si="0"/>
        <v>1236318</v>
      </c>
      <c r="AK7" s="19">
        <f t="shared" si="0"/>
        <v>53155</v>
      </c>
      <c r="AL7" s="19">
        <f t="shared" ref="AL7:BQ7" si="1">AL9+AL17+AL41+AL104+AL111+AL93</f>
        <v>2180</v>
      </c>
      <c r="AM7" s="19">
        <f t="shared" si="1"/>
        <v>-20509</v>
      </c>
      <c r="AN7" s="19">
        <f t="shared" si="1"/>
        <v>0</v>
      </c>
      <c r="AO7" s="19">
        <f t="shared" si="1"/>
        <v>0</v>
      </c>
      <c r="AP7" s="19">
        <f t="shared" si="1"/>
        <v>1217989</v>
      </c>
      <c r="AQ7" s="19">
        <f t="shared" si="1"/>
        <v>53155</v>
      </c>
      <c r="AR7" s="19">
        <f t="shared" si="1"/>
        <v>7776</v>
      </c>
      <c r="AS7" s="19">
        <f t="shared" si="1"/>
        <v>-71039</v>
      </c>
      <c r="AT7" s="19">
        <f t="shared" si="1"/>
        <v>-740</v>
      </c>
      <c r="AU7" s="19">
        <f t="shared" si="1"/>
        <v>0</v>
      </c>
      <c r="AV7" s="19">
        <f t="shared" si="1"/>
        <v>1153986</v>
      </c>
      <c r="AW7" s="19">
        <f t="shared" si="1"/>
        <v>53155</v>
      </c>
      <c r="AX7" s="19">
        <f t="shared" si="1"/>
        <v>37629</v>
      </c>
      <c r="AY7" s="19">
        <f t="shared" si="1"/>
        <v>-82</v>
      </c>
      <c r="AZ7" s="19">
        <f t="shared" si="1"/>
        <v>0</v>
      </c>
      <c r="BA7" s="19">
        <f t="shared" si="1"/>
        <v>402</v>
      </c>
      <c r="BB7" s="19">
        <f t="shared" si="1"/>
        <v>1191935</v>
      </c>
      <c r="BC7" s="19">
        <f t="shared" si="1"/>
        <v>53557</v>
      </c>
      <c r="BD7" s="19">
        <f t="shared" si="1"/>
        <v>59216</v>
      </c>
      <c r="BE7" s="19">
        <f t="shared" si="1"/>
        <v>-8635</v>
      </c>
      <c r="BF7" s="19">
        <f t="shared" si="1"/>
        <v>0</v>
      </c>
      <c r="BG7" s="19">
        <f t="shared" si="1"/>
        <v>0</v>
      </c>
      <c r="BH7" s="19">
        <f t="shared" si="1"/>
        <v>1242516</v>
      </c>
      <c r="BI7" s="19">
        <f t="shared" si="1"/>
        <v>53557</v>
      </c>
      <c r="BJ7" s="19">
        <f t="shared" si="1"/>
        <v>5249</v>
      </c>
      <c r="BK7" s="19">
        <f t="shared" si="1"/>
        <v>-7152</v>
      </c>
      <c r="BL7" s="19">
        <f t="shared" si="1"/>
        <v>0</v>
      </c>
      <c r="BM7" s="19">
        <f t="shared" si="1"/>
        <v>0</v>
      </c>
      <c r="BN7" s="19">
        <f t="shared" si="1"/>
        <v>1240613</v>
      </c>
      <c r="BO7" s="19">
        <f t="shared" si="1"/>
        <v>53557</v>
      </c>
      <c r="BP7" s="19">
        <f t="shared" si="1"/>
        <v>865</v>
      </c>
      <c r="BQ7" s="19">
        <f t="shared" si="1"/>
        <v>-2000</v>
      </c>
      <c r="BR7" s="19">
        <f t="shared" ref="BR7:CU7" si="2">BR9+BR17+BR41+BR104+BR111+BR93</f>
        <v>0</v>
      </c>
      <c r="BS7" s="19">
        <f t="shared" si="2"/>
        <v>0</v>
      </c>
      <c r="BT7" s="19">
        <f t="shared" si="2"/>
        <v>1239478</v>
      </c>
      <c r="BU7" s="19">
        <f t="shared" si="2"/>
        <v>53557</v>
      </c>
      <c r="BV7" s="19">
        <f t="shared" si="2"/>
        <v>0</v>
      </c>
      <c r="BW7" s="19">
        <f t="shared" si="2"/>
        <v>0</v>
      </c>
      <c r="BX7" s="19">
        <f t="shared" si="2"/>
        <v>0</v>
      </c>
      <c r="BY7" s="19">
        <f t="shared" si="2"/>
        <v>0</v>
      </c>
      <c r="BZ7" s="19">
        <f t="shared" si="2"/>
        <v>1239478</v>
      </c>
      <c r="CA7" s="19">
        <f t="shared" si="2"/>
        <v>53557</v>
      </c>
      <c r="CB7" s="19">
        <f t="shared" si="2"/>
        <v>0</v>
      </c>
      <c r="CC7" s="19">
        <f t="shared" si="2"/>
        <v>40423</v>
      </c>
      <c r="CD7" s="19">
        <f t="shared" si="2"/>
        <v>0</v>
      </c>
      <c r="CE7" s="19">
        <f t="shared" si="2"/>
        <v>0</v>
      </c>
      <c r="CF7" s="19">
        <f t="shared" si="2"/>
        <v>1279901</v>
      </c>
      <c r="CG7" s="19">
        <f t="shared" si="2"/>
        <v>53557</v>
      </c>
      <c r="CH7" s="19">
        <f t="shared" si="2"/>
        <v>860</v>
      </c>
      <c r="CI7" s="19">
        <f t="shared" si="2"/>
        <v>0</v>
      </c>
      <c r="CJ7" s="19">
        <f t="shared" si="2"/>
        <v>-1126</v>
      </c>
      <c r="CK7" s="19">
        <f t="shared" si="2"/>
        <v>120</v>
      </c>
      <c r="CL7" s="19">
        <f t="shared" si="2"/>
        <v>1279755</v>
      </c>
      <c r="CM7" s="19">
        <f t="shared" si="2"/>
        <v>53677</v>
      </c>
      <c r="CN7" s="19">
        <f t="shared" si="2"/>
        <v>24187</v>
      </c>
      <c r="CO7" s="19">
        <f t="shared" si="2"/>
        <v>0</v>
      </c>
      <c r="CP7" s="19">
        <f t="shared" si="2"/>
        <v>0</v>
      </c>
      <c r="CQ7" s="19">
        <f t="shared" si="2"/>
        <v>0</v>
      </c>
      <c r="CR7" s="19">
        <f t="shared" si="2"/>
        <v>1303942</v>
      </c>
      <c r="CS7" s="19">
        <f t="shared" si="2"/>
        <v>53677</v>
      </c>
      <c r="CT7" s="19">
        <f t="shared" si="2"/>
        <v>1266616</v>
      </c>
      <c r="CU7" s="19">
        <f t="shared" si="2"/>
        <v>87383</v>
      </c>
      <c r="CV7" s="95">
        <f t="shared" ref="CV7:CV14" si="3">CT7/CR7*100</f>
        <v>97.137449365079121</v>
      </c>
      <c r="CW7" s="95">
        <f t="shared" ref="CW7" si="4">CU7/CS7*100</f>
        <v>162.79412038675781</v>
      </c>
    </row>
    <row r="8" spans="1:101" s="6" customFormat="1" ht="16.5">
      <c r="A8" s="108"/>
      <c r="B8" s="109"/>
      <c r="C8" s="109"/>
      <c r="D8" s="110"/>
      <c r="E8" s="109"/>
      <c r="F8" s="86"/>
      <c r="G8" s="86"/>
      <c r="H8" s="86"/>
      <c r="I8" s="86"/>
      <c r="J8" s="86"/>
      <c r="K8" s="86"/>
      <c r="L8" s="86"/>
      <c r="M8" s="86"/>
      <c r="N8" s="86"/>
      <c r="O8" s="86"/>
      <c r="P8" s="86"/>
      <c r="Q8" s="86"/>
      <c r="R8" s="86"/>
      <c r="S8" s="86"/>
      <c r="T8" s="86"/>
      <c r="U8" s="86"/>
      <c r="V8" s="86"/>
      <c r="W8" s="86"/>
      <c r="X8" s="86"/>
      <c r="Y8" s="86"/>
      <c r="Z8" s="86"/>
      <c r="AA8" s="86"/>
      <c r="AB8" s="86"/>
      <c r="AC8" s="86"/>
      <c r="AD8" s="86"/>
      <c r="AE8" s="86"/>
      <c r="AF8" s="86"/>
      <c r="AG8" s="86"/>
      <c r="AH8" s="86"/>
      <c r="AI8" s="86"/>
      <c r="AJ8" s="86"/>
      <c r="AK8" s="86"/>
      <c r="AL8" s="86"/>
      <c r="AM8" s="86"/>
      <c r="AN8" s="86"/>
      <c r="AO8" s="86"/>
      <c r="AP8" s="86"/>
      <c r="AQ8" s="86"/>
      <c r="AR8" s="86"/>
      <c r="AS8" s="86"/>
      <c r="AT8" s="86"/>
      <c r="AU8" s="86"/>
      <c r="AV8" s="86"/>
      <c r="AW8" s="86"/>
      <c r="AX8" s="86"/>
      <c r="AY8" s="86"/>
      <c r="AZ8" s="86"/>
      <c r="BA8" s="86"/>
      <c r="BB8" s="86"/>
      <c r="BC8" s="86"/>
      <c r="BD8" s="86"/>
      <c r="BE8" s="86"/>
      <c r="BF8" s="86"/>
      <c r="BG8" s="86"/>
      <c r="BH8" s="86"/>
      <c r="BI8" s="86"/>
      <c r="BJ8" s="86"/>
      <c r="BK8" s="86"/>
      <c r="BL8" s="86"/>
      <c r="BM8" s="86"/>
      <c r="BN8" s="86"/>
      <c r="BO8" s="86"/>
      <c r="BP8" s="86"/>
      <c r="BQ8" s="86"/>
      <c r="BR8" s="86"/>
      <c r="BS8" s="86"/>
      <c r="BT8" s="86"/>
      <c r="BU8" s="86"/>
      <c r="BV8" s="86"/>
      <c r="BW8" s="86"/>
      <c r="BX8" s="86"/>
      <c r="BY8" s="86"/>
      <c r="BZ8" s="86"/>
      <c r="CA8" s="86"/>
      <c r="CB8" s="86"/>
      <c r="CC8" s="86"/>
      <c r="CD8" s="86"/>
      <c r="CE8" s="86"/>
      <c r="CF8" s="86"/>
      <c r="CG8" s="86"/>
      <c r="CH8" s="86"/>
      <c r="CI8" s="86"/>
      <c r="CJ8" s="86"/>
      <c r="CK8" s="86"/>
      <c r="CL8" s="86"/>
      <c r="CM8" s="86"/>
      <c r="CN8" s="86"/>
      <c r="CO8" s="86"/>
      <c r="CP8" s="86"/>
      <c r="CQ8" s="86"/>
      <c r="CR8" s="86"/>
      <c r="CS8" s="86"/>
      <c r="CT8" s="99"/>
      <c r="CU8" s="99"/>
      <c r="CV8" s="96"/>
      <c r="CW8" s="96"/>
    </row>
    <row r="9" spans="1:101" s="7" customFormat="1" ht="75">
      <c r="A9" s="112" t="s">
        <v>70</v>
      </c>
      <c r="B9" s="20" t="s">
        <v>50</v>
      </c>
      <c r="C9" s="20" t="s">
        <v>51</v>
      </c>
      <c r="D9" s="21"/>
      <c r="E9" s="20"/>
      <c r="F9" s="22">
        <f t="shared" ref="F9:U14" si="5">F10</f>
        <v>1366</v>
      </c>
      <c r="G9" s="22">
        <f t="shared" si="5"/>
        <v>0</v>
      </c>
      <c r="H9" s="22">
        <f t="shared" si="5"/>
        <v>0</v>
      </c>
      <c r="I9" s="22">
        <f t="shared" si="5"/>
        <v>0</v>
      </c>
      <c r="J9" s="22">
        <f t="shared" si="5"/>
        <v>0</v>
      </c>
      <c r="K9" s="22">
        <f t="shared" si="5"/>
        <v>0</v>
      </c>
      <c r="L9" s="22">
        <f t="shared" si="5"/>
        <v>1366</v>
      </c>
      <c r="M9" s="22">
        <f t="shared" si="5"/>
        <v>0</v>
      </c>
      <c r="N9" s="22">
        <f t="shared" si="5"/>
        <v>0</v>
      </c>
      <c r="O9" s="22">
        <f t="shared" si="5"/>
        <v>0</v>
      </c>
      <c r="P9" s="22">
        <f t="shared" si="5"/>
        <v>0</v>
      </c>
      <c r="Q9" s="22">
        <f t="shared" si="5"/>
        <v>0</v>
      </c>
      <c r="R9" s="22">
        <f t="shared" si="5"/>
        <v>1366</v>
      </c>
      <c r="S9" s="22">
        <f t="shared" si="5"/>
        <v>0</v>
      </c>
      <c r="T9" s="22">
        <f t="shared" si="5"/>
        <v>0</v>
      </c>
      <c r="U9" s="22">
        <f t="shared" si="5"/>
        <v>0</v>
      </c>
      <c r="V9" s="22">
        <f t="shared" ref="T9:AI14" si="6">V10</f>
        <v>0</v>
      </c>
      <c r="W9" s="22">
        <f t="shared" si="6"/>
        <v>0</v>
      </c>
      <c r="X9" s="22">
        <f t="shared" si="6"/>
        <v>1366</v>
      </c>
      <c r="Y9" s="22">
        <f t="shared" si="6"/>
        <v>0</v>
      </c>
      <c r="Z9" s="22">
        <f t="shared" si="6"/>
        <v>0</v>
      </c>
      <c r="AA9" s="22">
        <f t="shared" si="6"/>
        <v>0</v>
      </c>
      <c r="AB9" s="22">
        <f t="shared" si="6"/>
        <v>0</v>
      </c>
      <c r="AC9" s="22">
        <f t="shared" si="6"/>
        <v>0</v>
      </c>
      <c r="AD9" s="22">
        <f t="shared" si="6"/>
        <v>1366</v>
      </c>
      <c r="AE9" s="22">
        <f t="shared" si="6"/>
        <v>0</v>
      </c>
      <c r="AF9" s="22">
        <f t="shared" si="6"/>
        <v>0</v>
      </c>
      <c r="AG9" s="22">
        <f t="shared" si="6"/>
        <v>0</v>
      </c>
      <c r="AH9" s="22">
        <f t="shared" si="6"/>
        <v>0</v>
      </c>
      <c r="AI9" s="22">
        <f t="shared" si="6"/>
        <v>0</v>
      </c>
      <c r="AJ9" s="22">
        <f t="shared" ref="AF9:AU14" si="7">AJ10</f>
        <v>1366</v>
      </c>
      <c r="AK9" s="22">
        <f t="shared" si="7"/>
        <v>0</v>
      </c>
      <c r="AL9" s="22">
        <f t="shared" si="7"/>
        <v>0</v>
      </c>
      <c r="AM9" s="22">
        <f t="shared" si="7"/>
        <v>0</v>
      </c>
      <c r="AN9" s="22">
        <f t="shared" si="7"/>
        <v>0</v>
      </c>
      <c r="AO9" s="22">
        <f t="shared" si="7"/>
        <v>0</v>
      </c>
      <c r="AP9" s="22">
        <f t="shared" si="7"/>
        <v>1366</v>
      </c>
      <c r="AQ9" s="22">
        <f t="shared" si="7"/>
        <v>0</v>
      </c>
      <c r="AR9" s="22">
        <f t="shared" si="7"/>
        <v>826</v>
      </c>
      <c r="AS9" s="22">
        <f t="shared" si="7"/>
        <v>0</v>
      </c>
      <c r="AT9" s="22">
        <f t="shared" si="7"/>
        <v>0</v>
      </c>
      <c r="AU9" s="22">
        <f t="shared" si="7"/>
        <v>0</v>
      </c>
      <c r="AV9" s="22">
        <f t="shared" ref="AR9:BG14" si="8">AV10</f>
        <v>2192</v>
      </c>
      <c r="AW9" s="22">
        <f t="shared" si="8"/>
        <v>0</v>
      </c>
      <c r="AX9" s="22">
        <f t="shared" si="8"/>
        <v>0</v>
      </c>
      <c r="AY9" s="22">
        <f t="shared" si="8"/>
        <v>1517</v>
      </c>
      <c r="AZ9" s="22">
        <f t="shared" si="8"/>
        <v>0</v>
      </c>
      <c r="BA9" s="22">
        <f t="shared" si="8"/>
        <v>0</v>
      </c>
      <c r="BB9" s="22">
        <f t="shared" si="8"/>
        <v>3709</v>
      </c>
      <c r="BC9" s="22">
        <f t="shared" si="8"/>
        <v>0</v>
      </c>
      <c r="BD9" s="22">
        <f t="shared" si="8"/>
        <v>0</v>
      </c>
      <c r="BE9" s="22">
        <f t="shared" si="8"/>
        <v>0</v>
      </c>
      <c r="BF9" s="22">
        <f t="shared" si="8"/>
        <v>0</v>
      </c>
      <c r="BG9" s="22">
        <f t="shared" si="8"/>
        <v>0</v>
      </c>
      <c r="BH9" s="22">
        <f t="shared" ref="BD9:BS14" si="9">BH10</f>
        <v>3709</v>
      </c>
      <c r="BI9" s="22">
        <f t="shared" si="9"/>
        <v>0</v>
      </c>
      <c r="BJ9" s="22">
        <f t="shared" si="9"/>
        <v>0</v>
      </c>
      <c r="BK9" s="22">
        <f t="shared" si="9"/>
        <v>0</v>
      </c>
      <c r="BL9" s="22">
        <f t="shared" si="9"/>
        <v>0</v>
      </c>
      <c r="BM9" s="22">
        <f t="shared" si="9"/>
        <v>0</v>
      </c>
      <c r="BN9" s="22">
        <f t="shared" si="9"/>
        <v>3709</v>
      </c>
      <c r="BO9" s="22">
        <f t="shared" si="9"/>
        <v>0</v>
      </c>
      <c r="BP9" s="22">
        <f t="shared" si="9"/>
        <v>0</v>
      </c>
      <c r="BQ9" s="22">
        <f t="shared" si="9"/>
        <v>0</v>
      </c>
      <c r="BR9" s="22">
        <f t="shared" si="9"/>
        <v>0</v>
      </c>
      <c r="BS9" s="22">
        <f t="shared" si="9"/>
        <v>0</v>
      </c>
      <c r="BT9" s="22">
        <f t="shared" ref="BP9:CE14" si="10">BT10</f>
        <v>3709</v>
      </c>
      <c r="BU9" s="22">
        <f t="shared" si="10"/>
        <v>0</v>
      </c>
      <c r="BV9" s="22">
        <f t="shared" si="10"/>
        <v>0</v>
      </c>
      <c r="BW9" s="22">
        <f t="shared" si="10"/>
        <v>0</v>
      </c>
      <c r="BX9" s="22">
        <f t="shared" si="10"/>
        <v>0</v>
      </c>
      <c r="BY9" s="22">
        <f t="shared" si="10"/>
        <v>0</v>
      </c>
      <c r="BZ9" s="22">
        <f t="shared" si="10"/>
        <v>3709</v>
      </c>
      <c r="CA9" s="22">
        <f t="shared" si="10"/>
        <v>0</v>
      </c>
      <c r="CB9" s="22">
        <f t="shared" si="10"/>
        <v>0</v>
      </c>
      <c r="CC9" s="22">
        <f t="shared" si="10"/>
        <v>0</v>
      </c>
      <c r="CD9" s="22">
        <f t="shared" si="10"/>
        <v>0</v>
      </c>
      <c r="CE9" s="22">
        <f t="shared" si="10"/>
        <v>0</v>
      </c>
      <c r="CF9" s="22">
        <f t="shared" ref="CB9:CQ14" si="11">CF10</f>
        <v>3709</v>
      </c>
      <c r="CG9" s="22">
        <f t="shared" si="11"/>
        <v>0</v>
      </c>
      <c r="CH9" s="22">
        <f t="shared" si="11"/>
        <v>0</v>
      </c>
      <c r="CI9" s="22">
        <f t="shared" si="11"/>
        <v>0</v>
      </c>
      <c r="CJ9" s="22">
        <f t="shared" si="11"/>
        <v>0</v>
      </c>
      <c r="CK9" s="22">
        <f t="shared" si="11"/>
        <v>0</v>
      </c>
      <c r="CL9" s="22">
        <f t="shared" si="11"/>
        <v>3709</v>
      </c>
      <c r="CM9" s="22">
        <f t="shared" si="11"/>
        <v>0</v>
      </c>
      <c r="CN9" s="22">
        <f t="shared" si="11"/>
        <v>0</v>
      </c>
      <c r="CO9" s="22">
        <f t="shared" si="11"/>
        <v>60</v>
      </c>
      <c r="CP9" s="22">
        <f t="shared" si="11"/>
        <v>0</v>
      </c>
      <c r="CQ9" s="22">
        <f t="shared" si="11"/>
        <v>0</v>
      </c>
      <c r="CR9" s="22">
        <f t="shared" ref="CN9:CU14" si="12">CR10</f>
        <v>3769</v>
      </c>
      <c r="CS9" s="22">
        <f t="shared" si="12"/>
        <v>0</v>
      </c>
      <c r="CT9" s="22">
        <f t="shared" si="12"/>
        <v>3711</v>
      </c>
      <c r="CU9" s="22">
        <f t="shared" si="12"/>
        <v>0</v>
      </c>
      <c r="CV9" s="97">
        <f t="shared" si="3"/>
        <v>98.461130273282038</v>
      </c>
      <c r="CW9" s="97"/>
    </row>
    <row r="10" spans="1:101" s="7" customFormat="1" ht="51" customHeight="1">
      <c r="A10" s="23" t="s">
        <v>511</v>
      </c>
      <c r="B10" s="24" t="s">
        <v>50</v>
      </c>
      <c r="C10" s="24" t="s">
        <v>51</v>
      </c>
      <c r="D10" s="25" t="s">
        <v>258</v>
      </c>
      <c r="E10" s="24"/>
      <c r="F10" s="26">
        <f t="shared" si="5"/>
        <v>1366</v>
      </c>
      <c r="G10" s="26">
        <f t="shared" si="5"/>
        <v>0</v>
      </c>
      <c r="H10" s="26">
        <f t="shared" si="5"/>
        <v>0</v>
      </c>
      <c r="I10" s="26">
        <f t="shared" si="5"/>
        <v>0</v>
      </c>
      <c r="J10" s="26">
        <f t="shared" si="5"/>
        <v>0</v>
      </c>
      <c r="K10" s="26">
        <f t="shared" si="5"/>
        <v>0</v>
      </c>
      <c r="L10" s="26">
        <f t="shared" si="5"/>
        <v>1366</v>
      </c>
      <c r="M10" s="26">
        <f t="shared" si="5"/>
        <v>0</v>
      </c>
      <c r="N10" s="26">
        <f t="shared" si="5"/>
        <v>0</v>
      </c>
      <c r="O10" s="26">
        <f t="shared" si="5"/>
        <v>0</v>
      </c>
      <c r="P10" s="26">
        <f t="shared" si="5"/>
        <v>0</v>
      </c>
      <c r="Q10" s="26">
        <f t="shared" si="5"/>
        <v>0</v>
      </c>
      <c r="R10" s="26">
        <f t="shared" si="5"/>
        <v>1366</v>
      </c>
      <c r="S10" s="26">
        <f t="shared" si="5"/>
        <v>0</v>
      </c>
      <c r="T10" s="26">
        <f t="shared" si="6"/>
        <v>0</v>
      </c>
      <c r="U10" s="26">
        <f t="shared" si="6"/>
        <v>0</v>
      </c>
      <c r="V10" s="26">
        <f t="shared" si="6"/>
        <v>0</v>
      </c>
      <c r="W10" s="26">
        <f t="shared" si="6"/>
        <v>0</v>
      </c>
      <c r="X10" s="26">
        <f t="shared" si="6"/>
        <v>1366</v>
      </c>
      <c r="Y10" s="26">
        <f t="shared" si="6"/>
        <v>0</v>
      </c>
      <c r="Z10" s="26">
        <f t="shared" si="6"/>
        <v>0</v>
      </c>
      <c r="AA10" s="26">
        <f t="shared" si="6"/>
        <v>0</v>
      </c>
      <c r="AB10" s="26">
        <f t="shared" si="6"/>
        <v>0</v>
      </c>
      <c r="AC10" s="26">
        <f t="shared" si="6"/>
        <v>0</v>
      </c>
      <c r="AD10" s="26">
        <f t="shared" si="6"/>
        <v>1366</v>
      </c>
      <c r="AE10" s="26">
        <f t="shared" si="6"/>
        <v>0</v>
      </c>
      <c r="AF10" s="26">
        <f t="shared" si="7"/>
        <v>0</v>
      </c>
      <c r="AG10" s="26">
        <f t="shared" si="7"/>
        <v>0</v>
      </c>
      <c r="AH10" s="26">
        <f t="shared" si="7"/>
        <v>0</v>
      </c>
      <c r="AI10" s="26">
        <f t="shared" si="7"/>
        <v>0</v>
      </c>
      <c r="AJ10" s="26">
        <f t="shared" si="7"/>
        <v>1366</v>
      </c>
      <c r="AK10" s="26">
        <f t="shared" si="7"/>
        <v>0</v>
      </c>
      <c r="AL10" s="26">
        <f t="shared" si="7"/>
        <v>0</v>
      </c>
      <c r="AM10" s="26">
        <f t="shared" si="7"/>
        <v>0</v>
      </c>
      <c r="AN10" s="26">
        <f t="shared" si="7"/>
        <v>0</v>
      </c>
      <c r="AO10" s="26">
        <f t="shared" si="7"/>
        <v>0</v>
      </c>
      <c r="AP10" s="26">
        <f t="shared" si="7"/>
        <v>1366</v>
      </c>
      <c r="AQ10" s="26">
        <f t="shared" si="7"/>
        <v>0</v>
      </c>
      <c r="AR10" s="26">
        <f t="shared" si="8"/>
        <v>826</v>
      </c>
      <c r="AS10" s="26">
        <f t="shared" si="8"/>
        <v>0</v>
      </c>
      <c r="AT10" s="26">
        <f t="shared" si="8"/>
        <v>0</v>
      </c>
      <c r="AU10" s="26">
        <f t="shared" si="8"/>
        <v>0</v>
      </c>
      <c r="AV10" s="26">
        <f t="shared" si="8"/>
        <v>2192</v>
      </c>
      <c r="AW10" s="26">
        <f t="shared" si="8"/>
        <v>0</v>
      </c>
      <c r="AX10" s="26">
        <f t="shared" si="8"/>
        <v>0</v>
      </c>
      <c r="AY10" s="26">
        <f t="shared" si="8"/>
        <v>1517</v>
      </c>
      <c r="AZ10" s="26">
        <f t="shared" si="8"/>
        <v>0</v>
      </c>
      <c r="BA10" s="26">
        <f t="shared" si="8"/>
        <v>0</v>
      </c>
      <c r="BB10" s="26">
        <f t="shared" si="8"/>
        <v>3709</v>
      </c>
      <c r="BC10" s="26">
        <f t="shared" si="8"/>
        <v>0</v>
      </c>
      <c r="BD10" s="26">
        <f t="shared" si="9"/>
        <v>0</v>
      </c>
      <c r="BE10" s="26">
        <f t="shared" si="9"/>
        <v>0</v>
      </c>
      <c r="BF10" s="26">
        <f t="shared" si="9"/>
        <v>0</v>
      </c>
      <c r="BG10" s="26">
        <f t="shared" si="9"/>
        <v>0</v>
      </c>
      <c r="BH10" s="26">
        <f t="shared" si="9"/>
        <v>3709</v>
      </c>
      <c r="BI10" s="26">
        <f t="shared" si="9"/>
        <v>0</v>
      </c>
      <c r="BJ10" s="26">
        <f t="shared" si="9"/>
        <v>0</v>
      </c>
      <c r="BK10" s="26">
        <f t="shared" si="9"/>
        <v>0</v>
      </c>
      <c r="BL10" s="26">
        <f t="shared" si="9"/>
        <v>0</v>
      </c>
      <c r="BM10" s="26">
        <f t="shared" si="9"/>
        <v>0</v>
      </c>
      <c r="BN10" s="26">
        <f t="shared" si="9"/>
        <v>3709</v>
      </c>
      <c r="BO10" s="26">
        <f t="shared" si="9"/>
        <v>0</v>
      </c>
      <c r="BP10" s="26">
        <f t="shared" si="10"/>
        <v>0</v>
      </c>
      <c r="BQ10" s="26">
        <f t="shared" si="10"/>
        <v>0</v>
      </c>
      <c r="BR10" s="26">
        <f t="shared" si="10"/>
        <v>0</v>
      </c>
      <c r="BS10" s="26">
        <f t="shared" si="10"/>
        <v>0</v>
      </c>
      <c r="BT10" s="26">
        <f t="shared" si="10"/>
        <v>3709</v>
      </c>
      <c r="BU10" s="26">
        <f t="shared" si="10"/>
        <v>0</v>
      </c>
      <c r="BV10" s="26">
        <f t="shared" si="10"/>
        <v>0</v>
      </c>
      <c r="BW10" s="26">
        <f t="shared" si="10"/>
        <v>0</v>
      </c>
      <c r="BX10" s="26">
        <f t="shared" si="10"/>
        <v>0</v>
      </c>
      <c r="BY10" s="26">
        <f t="shared" si="10"/>
        <v>0</v>
      </c>
      <c r="BZ10" s="26">
        <f t="shared" si="10"/>
        <v>3709</v>
      </c>
      <c r="CA10" s="26">
        <f t="shared" si="10"/>
        <v>0</v>
      </c>
      <c r="CB10" s="26">
        <f t="shared" si="11"/>
        <v>0</v>
      </c>
      <c r="CC10" s="26">
        <f t="shared" si="11"/>
        <v>0</v>
      </c>
      <c r="CD10" s="26">
        <f t="shared" si="11"/>
        <v>0</v>
      </c>
      <c r="CE10" s="26">
        <f t="shared" si="11"/>
        <v>0</v>
      </c>
      <c r="CF10" s="26">
        <f t="shared" si="11"/>
        <v>3709</v>
      </c>
      <c r="CG10" s="26">
        <f t="shared" si="11"/>
        <v>0</v>
      </c>
      <c r="CH10" s="26">
        <f t="shared" si="11"/>
        <v>0</v>
      </c>
      <c r="CI10" s="26">
        <f t="shared" si="11"/>
        <v>0</v>
      </c>
      <c r="CJ10" s="26">
        <f t="shared" si="11"/>
        <v>0</v>
      </c>
      <c r="CK10" s="26">
        <f t="shared" si="11"/>
        <v>0</v>
      </c>
      <c r="CL10" s="26">
        <f t="shared" si="11"/>
        <v>3709</v>
      </c>
      <c r="CM10" s="26">
        <f t="shared" si="11"/>
        <v>0</v>
      </c>
      <c r="CN10" s="26">
        <f t="shared" si="12"/>
        <v>0</v>
      </c>
      <c r="CO10" s="26">
        <f t="shared" si="12"/>
        <v>60</v>
      </c>
      <c r="CP10" s="26">
        <f t="shared" si="12"/>
        <v>0</v>
      </c>
      <c r="CQ10" s="26">
        <f t="shared" si="12"/>
        <v>0</v>
      </c>
      <c r="CR10" s="26">
        <f t="shared" si="12"/>
        <v>3769</v>
      </c>
      <c r="CS10" s="26">
        <f t="shared" si="12"/>
        <v>0</v>
      </c>
      <c r="CT10" s="26">
        <f t="shared" si="12"/>
        <v>3711</v>
      </c>
      <c r="CU10" s="26">
        <f t="shared" si="12"/>
        <v>0</v>
      </c>
      <c r="CV10" s="96">
        <f t="shared" si="3"/>
        <v>98.461130273282038</v>
      </c>
      <c r="CW10" s="96"/>
    </row>
    <row r="11" spans="1:101" s="7" customFormat="1" ht="18.75" customHeight="1">
      <c r="A11" s="27" t="s">
        <v>115</v>
      </c>
      <c r="B11" s="24" t="s">
        <v>50</v>
      </c>
      <c r="C11" s="24" t="s">
        <v>51</v>
      </c>
      <c r="D11" s="28" t="s">
        <v>259</v>
      </c>
      <c r="E11" s="24"/>
      <c r="F11" s="26">
        <f t="shared" si="5"/>
        <v>1366</v>
      </c>
      <c r="G11" s="26">
        <f t="shared" si="5"/>
        <v>0</v>
      </c>
      <c r="H11" s="26">
        <f t="shared" si="5"/>
        <v>0</v>
      </c>
      <c r="I11" s="26">
        <f t="shared" si="5"/>
        <v>0</v>
      </c>
      <c r="J11" s="26">
        <f t="shared" si="5"/>
        <v>0</v>
      </c>
      <c r="K11" s="26">
        <f t="shared" si="5"/>
        <v>0</v>
      </c>
      <c r="L11" s="26">
        <f t="shared" si="5"/>
        <v>1366</v>
      </c>
      <c r="M11" s="26">
        <f t="shared" si="5"/>
        <v>0</v>
      </c>
      <c r="N11" s="26">
        <f t="shared" si="5"/>
        <v>0</v>
      </c>
      <c r="O11" s="26">
        <f t="shared" si="5"/>
        <v>0</v>
      </c>
      <c r="P11" s="26">
        <f t="shared" si="5"/>
        <v>0</v>
      </c>
      <c r="Q11" s="26">
        <f t="shared" si="5"/>
        <v>0</v>
      </c>
      <c r="R11" s="26">
        <f t="shared" si="5"/>
        <v>1366</v>
      </c>
      <c r="S11" s="26">
        <f t="shared" si="5"/>
        <v>0</v>
      </c>
      <c r="T11" s="26">
        <f t="shared" si="6"/>
        <v>0</v>
      </c>
      <c r="U11" s="26">
        <f t="shared" si="6"/>
        <v>0</v>
      </c>
      <c r="V11" s="26">
        <f t="shared" si="6"/>
        <v>0</v>
      </c>
      <c r="W11" s="26">
        <f t="shared" si="6"/>
        <v>0</v>
      </c>
      <c r="X11" s="26">
        <f t="shared" si="6"/>
        <v>1366</v>
      </c>
      <c r="Y11" s="26">
        <f t="shared" si="6"/>
        <v>0</v>
      </c>
      <c r="Z11" s="26">
        <f t="shared" si="6"/>
        <v>0</v>
      </c>
      <c r="AA11" s="26">
        <f t="shared" si="6"/>
        <v>0</v>
      </c>
      <c r="AB11" s="26">
        <f t="shared" si="6"/>
        <v>0</v>
      </c>
      <c r="AC11" s="26">
        <f t="shared" si="6"/>
        <v>0</v>
      </c>
      <c r="AD11" s="26">
        <f t="shared" si="6"/>
        <v>1366</v>
      </c>
      <c r="AE11" s="26">
        <f t="shared" si="6"/>
        <v>0</v>
      </c>
      <c r="AF11" s="26">
        <f t="shared" si="7"/>
        <v>0</v>
      </c>
      <c r="AG11" s="26">
        <f t="shared" si="7"/>
        <v>0</v>
      </c>
      <c r="AH11" s="26">
        <f t="shared" si="7"/>
        <v>0</v>
      </c>
      <c r="AI11" s="26">
        <f t="shared" si="7"/>
        <v>0</v>
      </c>
      <c r="AJ11" s="26">
        <f t="shared" si="7"/>
        <v>1366</v>
      </c>
      <c r="AK11" s="26">
        <f t="shared" si="7"/>
        <v>0</v>
      </c>
      <c r="AL11" s="26">
        <f t="shared" si="7"/>
        <v>0</v>
      </c>
      <c r="AM11" s="26">
        <f t="shared" si="7"/>
        <v>0</v>
      </c>
      <c r="AN11" s="26">
        <f t="shared" si="7"/>
        <v>0</v>
      </c>
      <c r="AO11" s="26">
        <f t="shared" si="7"/>
        <v>0</v>
      </c>
      <c r="AP11" s="26">
        <f t="shared" si="7"/>
        <v>1366</v>
      </c>
      <c r="AQ11" s="26">
        <f t="shared" si="7"/>
        <v>0</v>
      </c>
      <c r="AR11" s="26">
        <f t="shared" si="8"/>
        <v>826</v>
      </c>
      <c r="AS11" s="26">
        <f t="shared" si="8"/>
        <v>0</v>
      </c>
      <c r="AT11" s="26">
        <f t="shared" si="8"/>
        <v>0</v>
      </c>
      <c r="AU11" s="26">
        <f t="shared" si="8"/>
        <v>0</v>
      </c>
      <c r="AV11" s="26">
        <f t="shared" si="8"/>
        <v>2192</v>
      </c>
      <c r="AW11" s="26">
        <f t="shared" si="8"/>
        <v>0</v>
      </c>
      <c r="AX11" s="26">
        <f t="shared" si="8"/>
        <v>0</v>
      </c>
      <c r="AY11" s="26">
        <f t="shared" si="8"/>
        <v>1517</v>
      </c>
      <c r="AZ11" s="26">
        <f t="shared" si="8"/>
        <v>0</v>
      </c>
      <c r="BA11" s="26">
        <f t="shared" si="8"/>
        <v>0</v>
      </c>
      <c r="BB11" s="26">
        <f t="shared" si="8"/>
        <v>3709</v>
      </c>
      <c r="BC11" s="26">
        <f t="shared" si="8"/>
        <v>0</v>
      </c>
      <c r="BD11" s="26">
        <f t="shared" si="9"/>
        <v>0</v>
      </c>
      <c r="BE11" s="26">
        <f t="shared" si="9"/>
        <v>0</v>
      </c>
      <c r="BF11" s="26">
        <f t="shared" si="9"/>
        <v>0</v>
      </c>
      <c r="BG11" s="26">
        <f t="shared" si="9"/>
        <v>0</v>
      </c>
      <c r="BH11" s="26">
        <f t="shared" si="9"/>
        <v>3709</v>
      </c>
      <c r="BI11" s="26">
        <f t="shared" si="9"/>
        <v>0</v>
      </c>
      <c r="BJ11" s="26">
        <f t="shared" si="9"/>
        <v>0</v>
      </c>
      <c r="BK11" s="26">
        <f t="shared" si="9"/>
        <v>0</v>
      </c>
      <c r="BL11" s="26">
        <f t="shared" si="9"/>
        <v>0</v>
      </c>
      <c r="BM11" s="26">
        <f t="shared" si="9"/>
        <v>0</v>
      </c>
      <c r="BN11" s="26">
        <f t="shared" si="9"/>
        <v>3709</v>
      </c>
      <c r="BO11" s="26">
        <f t="shared" si="9"/>
        <v>0</v>
      </c>
      <c r="BP11" s="26">
        <f t="shared" si="10"/>
        <v>0</v>
      </c>
      <c r="BQ11" s="26">
        <f t="shared" si="10"/>
        <v>0</v>
      </c>
      <c r="BR11" s="26">
        <f t="shared" si="10"/>
        <v>0</v>
      </c>
      <c r="BS11" s="26">
        <f t="shared" si="10"/>
        <v>0</v>
      </c>
      <c r="BT11" s="26">
        <f t="shared" si="10"/>
        <v>3709</v>
      </c>
      <c r="BU11" s="26">
        <f t="shared" si="10"/>
        <v>0</v>
      </c>
      <c r="BV11" s="26">
        <f t="shared" si="10"/>
        <v>0</v>
      </c>
      <c r="BW11" s="26">
        <f t="shared" si="10"/>
        <v>0</v>
      </c>
      <c r="BX11" s="26">
        <f t="shared" si="10"/>
        <v>0</v>
      </c>
      <c r="BY11" s="26">
        <f t="shared" si="10"/>
        <v>0</v>
      </c>
      <c r="BZ11" s="26">
        <f t="shared" si="10"/>
        <v>3709</v>
      </c>
      <c r="CA11" s="26">
        <f t="shared" si="10"/>
        <v>0</v>
      </c>
      <c r="CB11" s="26">
        <f t="shared" si="11"/>
        <v>0</v>
      </c>
      <c r="CC11" s="26">
        <f t="shared" si="11"/>
        <v>0</v>
      </c>
      <c r="CD11" s="26">
        <f t="shared" si="11"/>
        <v>0</v>
      </c>
      <c r="CE11" s="26">
        <f t="shared" si="11"/>
        <v>0</v>
      </c>
      <c r="CF11" s="26">
        <f t="shared" si="11"/>
        <v>3709</v>
      </c>
      <c r="CG11" s="26">
        <f t="shared" si="11"/>
        <v>0</v>
      </c>
      <c r="CH11" s="26">
        <f t="shared" si="11"/>
        <v>0</v>
      </c>
      <c r="CI11" s="26">
        <f t="shared" si="11"/>
        <v>0</v>
      </c>
      <c r="CJ11" s="26">
        <f t="shared" si="11"/>
        <v>0</v>
      </c>
      <c r="CK11" s="26">
        <f t="shared" si="11"/>
        <v>0</v>
      </c>
      <c r="CL11" s="26">
        <f t="shared" si="11"/>
        <v>3709</v>
      </c>
      <c r="CM11" s="26">
        <f t="shared" si="11"/>
        <v>0</v>
      </c>
      <c r="CN11" s="26">
        <f t="shared" si="12"/>
        <v>0</v>
      </c>
      <c r="CO11" s="26">
        <f t="shared" si="12"/>
        <v>60</v>
      </c>
      <c r="CP11" s="26">
        <f t="shared" si="12"/>
        <v>0</v>
      </c>
      <c r="CQ11" s="26">
        <f t="shared" si="12"/>
        <v>0</v>
      </c>
      <c r="CR11" s="26">
        <f t="shared" si="12"/>
        <v>3769</v>
      </c>
      <c r="CS11" s="26">
        <f t="shared" si="12"/>
        <v>0</v>
      </c>
      <c r="CT11" s="26">
        <f t="shared" si="12"/>
        <v>3711</v>
      </c>
      <c r="CU11" s="26">
        <f t="shared" si="12"/>
        <v>0</v>
      </c>
      <c r="CV11" s="96">
        <f t="shared" si="3"/>
        <v>98.461130273282038</v>
      </c>
      <c r="CW11" s="96"/>
    </row>
    <row r="12" spans="1:101" s="7" customFormat="1" ht="39" customHeight="1">
      <c r="A12" s="23" t="s">
        <v>155</v>
      </c>
      <c r="B12" s="24" t="s">
        <v>50</v>
      </c>
      <c r="C12" s="24" t="s">
        <v>51</v>
      </c>
      <c r="D12" s="28" t="s">
        <v>268</v>
      </c>
      <c r="E12" s="24"/>
      <c r="F12" s="26">
        <f t="shared" si="5"/>
        <v>1366</v>
      </c>
      <c r="G12" s="26">
        <f t="shared" si="5"/>
        <v>0</v>
      </c>
      <c r="H12" s="26">
        <f t="shared" si="5"/>
        <v>0</v>
      </c>
      <c r="I12" s="26">
        <f t="shared" si="5"/>
        <v>0</v>
      </c>
      <c r="J12" s="26">
        <f t="shared" si="5"/>
        <v>0</v>
      </c>
      <c r="K12" s="26">
        <f t="shared" si="5"/>
        <v>0</v>
      </c>
      <c r="L12" s="26">
        <f t="shared" si="5"/>
        <v>1366</v>
      </c>
      <c r="M12" s="26">
        <f t="shared" si="5"/>
        <v>0</v>
      </c>
      <c r="N12" s="26">
        <f t="shared" si="5"/>
        <v>0</v>
      </c>
      <c r="O12" s="26">
        <f t="shared" si="5"/>
        <v>0</v>
      </c>
      <c r="P12" s="26">
        <f t="shared" si="5"/>
        <v>0</v>
      </c>
      <c r="Q12" s="26">
        <f t="shared" si="5"/>
        <v>0</v>
      </c>
      <c r="R12" s="26">
        <f t="shared" si="5"/>
        <v>1366</v>
      </c>
      <c r="S12" s="26">
        <f t="shared" si="5"/>
        <v>0</v>
      </c>
      <c r="T12" s="26">
        <f t="shared" si="6"/>
        <v>0</v>
      </c>
      <c r="U12" s="26">
        <f t="shared" si="6"/>
        <v>0</v>
      </c>
      <c r="V12" s="26">
        <f t="shared" si="6"/>
        <v>0</v>
      </c>
      <c r="W12" s="26">
        <f t="shared" si="6"/>
        <v>0</v>
      </c>
      <c r="X12" s="26">
        <f t="shared" si="6"/>
        <v>1366</v>
      </c>
      <c r="Y12" s="26">
        <f t="shared" si="6"/>
        <v>0</v>
      </c>
      <c r="Z12" s="26">
        <f t="shared" si="6"/>
        <v>0</v>
      </c>
      <c r="AA12" s="26">
        <f t="shared" si="6"/>
        <v>0</v>
      </c>
      <c r="AB12" s="26">
        <f t="shared" si="6"/>
        <v>0</v>
      </c>
      <c r="AC12" s="26">
        <f t="shared" si="6"/>
        <v>0</v>
      </c>
      <c r="AD12" s="26">
        <f t="shared" si="6"/>
        <v>1366</v>
      </c>
      <c r="AE12" s="26">
        <f t="shared" si="6"/>
        <v>0</v>
      </c>
      <c r="AF12" s="26">
        <f t="shared" si="7"/>
        <v>0</v>
      </c>
      <c r="AG12" s="26">
        <f t="shared" si="7"/>
        <v>0</v>
      </c>
      <c r="AH12" s="26">
        <f t="shared" si="7"/>
        <v>0</v>
      </c>
      <c r="AI12" s="26">
        <f t="shared" si="7"/>
        <v>0</v>
      </c>
      <c r="AJ12" s="26">
        <f t="shared" si="7"/>
        <v>1366</v>
      </c>
      <c r="AK12" s="26">
        <f t="shared" si="7"/>
        <v>0</v>
      </c>
      <c r="AL12" s="26">
        <f t="shared" si="7"/>
        <v>0</v>
      </c>
      <c r="AM12" s="26">
        <f t="shared" si="7"/>
        <v>0</v>
      </c>
      <c r="AN12" s="26">
        <f t="shared" si="7"/>
        <v>0</v>
      </c>
      <c r="AO12" s="26">
        <f t="shared" si="7"/>
        <v>0</v>
      </c>
      <c r="AP12" s="26">
        <f t="shared" si="7"/>
        <v>1366</v>
      </c>
      <c r="AQ12" s="26">
        <f t="shared" si="7"/>
        <v>0</v>
      </c>
      <c r="AR12" s="26">
        <f t="shared" si="8"/>
        <v>826</v>
      </c>
      <c r="AS12" s="26">
        <f t="shared" si="8"/>
        <v>0</v>
      </c>
      <c r="AT12" s="26">
        <f t="shared" si="8"/>
        <v>0</v>
      </c>
      <c r="AU12" s="26">
        <f t="shared" si="8"/>
        <v>0</v>
      </c>
      <c r="AV12" s="26">
        <f t="shared" si="8"/>
        <v>2192</v>
      </c>
      <c r="AW12" s="26">
        <f t="shared" si="8"/>
        <v>0</v>
      </c>
      <c r="AX12" s="26">
        <f t="shared" si="8"/>
        <v>0</v>
      </c>
      <c r="AY12" s="26">
        <f t="shared" si="8"/>
        <v>1517</v>
      </c>
      <c r="AZ12" s="26">
        <f t="shared" si="8"/>
        <v>0</v>
      </c>
      <c r="BA12" s="26">
        <f t="shared" si="8"/>
        <v>0</v>
      </c>
      <c r="BB12" s="26">
        <f t="shared" si="8"/>
        <v>3709</v>
      </c>
      <c r="BC12" s="26">
        <f t="shared" si="8"/>
        <v>0</v>
      </c>
      <c r="BD12" s="26">
        <f t="shared" si="9"/>
        <v>0</v>
      </c>
      <c r="BE12" s="26">
        <f t="shared" si="9"/>
        <v>0</v>
      </c>
      <c r="BF12" s="26">
        <f t="shared" si="9"/>
        <v>0</v>
      </c>
      <c r="BG12" s="26">
        <f t="shared" si="9"/>
        <v>0</v>
      </c>
      <c r="BH12" s="26">
        <f t="shared" si="9"/>
        <v>3709</v>
      </c>
      <c r="BI12" s="26">
        <f t="shared" si="9"/>
        <v>0</v>
      </c>
      <c r="BJ12" s="26">
        <f t="shared" si="9"/>
        <v>0</v>
      </c>
      <c r="BK12" s="26">
        <f t="shared" si="9"/>
        <v>0</v>
      </c>
      <c r="BL12" s="26">
        <f t="shared" si="9"/>
        <v>0</v>
      </c>
      <c r="BM12" s="26">
        <f t="shared" si="9"/>
        <v>0</v>
      </c>
      <c r="BN12" s="26">
        <f t="shared" si="9"/>
        <v>3709</v>
      </c>
      <c r="BO12" s="26">
        <f t="shared" si="9"/>
        <v>0</v>
      </c>
      <c r="BP12" s="26">
        <f t="shared" si="10"/>
        <v>0</v>
      </c>
      <c r="BQ12" s="26">
        <f t="shared" si="10"/>
        <v>0</v>
      </c>
      <c r="BR12" s="26">
        <f t="shared" si="10"/>
        <v>0</v>
      </c>
      <c r="BS12" s="26">
        <f t="shared" si="10"/>
        <v>0</v>
      </c>
      <c r="BT12" s="26">
        <f t="shared" si="10"/>
        <v>3709</v>
      </c>
      <c r="BU12" s="26">
        <f t="shared" si="10"/>
        <v>0</v>
      </c>
      <c r="BV12" s="26">
        <f t="shared" si="10"/>
        <v>0</v>
      </c>
      <c r="BW12" s="26">
        <f t="shared" si="10"/>
        <v>0</v>
      </c>
      <c r="BX12" s="26">
        <f t="shared" si="10"/>
        <v>0</v>
      </c>
      <c r="BY12" s="26">
        <f t="shared" si="10"/>
        <v>0</v>
      </c>
      <c r="BZ12" s="26">
        <f t="shared" si="10"/>
        <v>3709</v>
      </c>
      <c r="CA12" s="26">
        <f t="shared" si="10"/>
        <v>0</v>
      </c>
      <c r="CB12" s="26">
        <f t="shared" si="11"/>
        <v>0</v>
      </c>
      <c r="CC12" s="26">
        <f t="shared" si="11"/>
        <v>0</v>
      </c>
      <c r="CD12" s="26">
        <f t="shared" si="11"/>
        <v>0</v>
      </c>
      <c r="CE12" s="26">
        <f t="shared" si="11"/>
        <v>0</v>
      </c>
      <c r="CF12" s="26">
        <f t="shared" si="11"/>
        <v>3709</v>
      </c>
      <c r="CG12" s="26">
        <f t="shared" si="11"/>
        <v>0</v>
      </c>
      <c r="CH12" s="26">
        <f t="shared" si="11"/>
        <v>0</v>
      </c>
      <c r="CI12" s="26">
        <f t="shared" si="11"/>
        <v>0</v>
      </c>
      <c r="CJ12" s="26">
        <f t="shared" si="11"/>
        <v>0</v>
      </c>
      <c r="CK12" s="26">
        <f t="shared" si="11"/>
        <v>0</v>
      </c>
      <c r="CL12" s="26">
        <f t="shared" si="11"/>
        <v>3709</v>
      </c>
      <c r="CM12" s="26">
        <f t="shared" si="11"/>
        <v>0</v>
      </c>
      <c r="CN12" s="26">
        <f t="shared" si="12"/>
        <v>0</v>
      </c>
      <c r="CO12" s="26">
        <f t="shared" si="12"/>
        <v>60</v>
      </c>
      <c r="CP12" s="26">
        <f t="shared" si="12"/>
        <v>0</v>
      </c>
      <c r="CQ12" s="26">
        <f t="shared" si="12"/>
        <v>0</v>
      </c>
      <c r="CR12" s="26">
        <f t="shared" si="12"/>
        <v>3769</v>
      </c>
      <c r="CS12" s="26">
        <f t="shared" si="12"/>
        <v>0</v>
      </c>
      <c r="CT12" s="26">
        <f t="shared" si="12"/>
        <v>3711</v>
      </c>
      <c r="CU12" s="26">
        <f t="shared" si="12"/>
        <v>0</v>
      </c>
      <c r="CV12" s="96">
        <f t="shared" si="3"/>
        <v>98.461130273282038</v>
      </c>
      <c r="CW12" s="96"/>
    </row>
    <row r="13" spans="1:101" s="8" customFormat="1" ht="20.25" customHeight="1">
      <c r="A13" s="23" t="s">
        <v>113</v>
      </c>
      <c r="B13" s="24" t="s">
        <v>50</v>
      </c>
      <c r="C13" s="24" t="s">
        <v>51</v>
      </c>
      <c r="D13" s="28" t="s">
        <v>269</v>
      </c>
      <c r="E13" s="24"/>
      <c r="F13" s="26">
        <f t="shared" si="5"/>
        <v>1366</v>
      </c>
      <c r="G13" s="26">
        <f t="shared" si="5"/>
        <v>0</v>
      </c>
      <c r="H13" s="26">
        <f t="shared" si="5"/>
        <v>0</v>
      </c>
      <c r="I13" s="26">
        <f t="shared" si="5"/>
        <v>0</v>
      </c>
      <c r="J13" s="26">
        <f t="shared" si="5"/>
        <v>0</v>
      </c>
      <c r="K13" s="26">
        <f t="shared" si="5"/>
        <v>0</v>
      </c>
      <c r="L13" s="26">
        <f t="shared" si="5"/>
        <v>1366</v>
      </c>
      <c r="M13" s="26">
        <f t="shared" si="5"/>
        <v>0</v>
      </c>
      <c r="N13" s="26">
        <f t="shared" si="5"/>
        <v>0</v>
      </c>
      <c r="O13" s="26">
        <f t="shared" si="5"/>
        <v>0</v>
      </c>
      <c r="P13" s="26">
        <f t="shared" si="5"/>
        <v>0</v>
      </c>
      <c r="Q13" s="26">
        <f t="shared" si="5"/>
        <v>0</v>
      </c>
      <c r="R13" s="26">
        <f t="shared" si="5"/>
        <v>1366</v>
      </c>
      <c r="S13" s="26">
        <f t="shared" si="5"/>
        <v>0</v>
      </c>
      <c r="T13" s="26">
        <f t="shared" si="6"/>
        <v>0</v>
      </c>
      <c r="U13" s="26">
        <f t="shared" si="6"/>
        <v>0</v>
      </c>
      <c r="V13" s="26">
        <f t="shared" si="6"/>
        <v>0</v>
      </c>
      <c r="W13" s="26">
        <f t="shared" si="6"/>
        <v>0</v>
      </c>
      <c r="X13" s="26">
        <f t="shared" si="6"/>
        <v>1366</v>
      </c>
      <c r="Y13" s="26">
        <f t="shared" si="6"/>
        <v>0</v>
      </c>
      <c r="Z13" s="26">
        <f t="shared" si="6"/>
        <v>0</v>
      </c>
      <c r="AA13" s="26">
        <f t="shared" si="6"/>
        <v>0</v>
      </c>
      <c r="AB13" s="26">
        <f t="shared" si="6"/>
        <v>0</v>
      </c>
      <c r="AC13" s="26">
        <f t="shared" si="6"/>
        <v>0</v>
      </c>
      <c r="AD13" s="26">
        <f t="shared" si="6"/>
        <v>1366</v>
      </c>
      <c r="AE13" s="26">
        <f t="shared" si="6"/>
        <v>0</v>
      </c>
      <c r="AF13" s="26">
        <f t="shared" si="7"/>
        <v>0</v>
      </c>
      <c r="AG13" s="26">
        <f t="shared" si="7"/>
        <v>0</v>
      </c>
      <c r="AH13" s="26">
        <f t="shared" si="7"/>
        <v>0</v>
      </c>
      <c r="AI13" s="26">
        <f t="shared" si="7"/>
        <v>0</v>
      </c>
      <c r="AJ13" s="26">
        <f t="shared" si="7"/>
        <v>1366</v>
      </c>
      <c r="AK13" s="26">
        <f t="shared" si="7"/>
        <v>0</v>
      </c>
      <c r="AL13" s="26">
        <f t="shared" si="7"/>
        <v>0</v>
      </c>
      <c r="AM13" s="26">
        <f t="shared" si="7"/>
        <v>0</v>
      </c>
      <c r="AN13" s="26">
        <f t="shared" si="7"/>
        <v>0</v>
      </c>
      <c r="AO13" s="26">
        <f t="shared" si="7"/>
        <v>0</v>
      </c>
      <c r="AP13" s="26">
        <f t="shared" si="7"/>
        <v>1366</v>
      </c>
      <c r="AQ13" s="26">
        <f t="shared" si="7"/>
        <v>0</v>
      </c>
      <c r="AR13" s="26">
        <f t="shared" si="8"/>
        <v>826</v>
      </c>
      <c r="AS13" s="26">
        <f t="shared" si="8"/>
        <v>0</v>
      </c>
      <c r="AT13" s="26">
        <f t="shared" si="8"/>
        <v>0</v>
      </c>
      <c r="AU13" s="26">
        <f t="shared" si="8"/>
        <v>0</v>
      </c>
      <c r="AV13" s="26">
        <f t="shared" si="8"/>
        <v>2192</v>
      </c>
      <c r="AW13" s="26">
        <f t="shared" si="8"/>
        <v>0</v>
      </c>
      <c r="AX13" s="26">
        <f t="shared" si="8"/>
        <v>0</v>
      </c>
      <c r="AY13" s="26">
        <f t="shared" si="8"/>
        <v>1517</v>
      </c>
      <c r="AZ13" s="26">
        <f t="shared" si="8"/>
        <v>0</v>
      </c>
      <c r="BA13" s="26">
        <f t="shared" si="8"/>
        <v>0</v>
      </c>
      <c r="BB13" s="26">
        <f t="shared" si="8"/>
        <v>3709</v>
      </c>
      <c r="BC13" s="26">
        <f t="shared" si="8"/>
        <v>0</v>
      </c>
      <c r="BD13" s="26">
        <f t="shared" si="9"/>
        <v>0</v>
      </c>
      <c r="BE13" s="26">
        <f t="shared" si="9"/>
        <v>0</v>
      </c>
      <c r="BF13" s="26">
        <f t="shared" si="9"/>
        <v>0</v>
      </c>
      <c r="BG13" s="26">
        <f t="shared" si="9"/>
        <v>0</v>
      </c>
      <c r="BH13" s="26">
        <f t="shared" si="9"/>
        <v>3709</v>
      </c>
      <c r="BI13" s="26">
        <f t="shared" si="9"/>
        <v>0</v>
      </c>
      <c r="BJ13" s="26">
        <f t="shared" si="9"/>
        <v>0</v>
      </c>
      <c r="BK13" s="26">
        <f t="shared" si="9"/>
        <v>0</v>
      </c>
      <c r="BL13" s="26">
        <f t="shared" si="9"/>
        <v>0</v>
      </c>
      <c r="BM13" s="26">
        <f t="shared" si="9"/>
        <v>0</v>
      </c>
      <c r="BN13" s="26">
        <f t="shared" si="9"/>
        <v>3709</v>
      </c>
      <c r="BO13" s="26">
        <f t="shared" si="9"/>
        <v>0</v>
      </c>
      <c r="BP13" s="26">
        <f t="shared" si="10"/>
        <v>0</v>
      </c>
      <c r="BQ13" s="26">
        <f t="shared" si="10"/>
        <v>0</v>
      </c>
      <c r="BR13" s="26">
        <f t="shared" si="10"/>
        <v>0</v>
      </c>
      <c r="BS13" s="26">
        <f t="shared" si="10"/>
        <v>0</v>
      </c>
      <c r="BT13" s="26">
        <f t="shared" si="10"/>
        <v>3709</v>
      </c>
      <c r="BU13" s="26">
        <f t="shared" si="10"/>
        <v>0</v>
      </c>
      <c r="BV13" s="26">
        <f t="shared" si="10"/>
        <v>0</v>
      </c>
      <c r="BW13" s="26">
        <f t="shared" si="10"/>
        <v>0</v>
      </c>
      <c r="BX13" s="26">
        <f t="shared" si="10"/>
        <v>0</v>
      </c>
      <c r="BY13" s="26">
        <f t="shared" si="10"/>
        <v>0</v>
      </c>
      <c r="BZ13" s="26">
        <f t="shared" si="10"/>
        <v>3709</v>
      </c>
      <c r="CA13" s="26">
        <f t="shared" si="10"/>
        <v>0</v>
      </c>
      <c r="CB13" s="26">
        <f t="shared" si="11"/>
        <v>0</v>
      </c>
      <c r="CC13" s="26">
        <f t="shared" si="11"/>
        <v>0</v>
      </c>
      <c r="CD13" s="26">
        <f t="shared" si="11"/>
        <v>0</v>
      </c>
      <c r="CE13" s="26">
        <f t="shared" si="11"/>
        <v>0</v>
      </c>
      <c r="CF13" s="26">
        <f t="shared" si="11"/>
        <v>3709</v>
      </c>
      <c r="CG13" s="26">
        <f t="shared" si="11"/>
        <v>0</v>
      </c>
      <c r="CH13" s="26">
        <f t="shared" si="11"/>
        <v>0</v>
      </c>
      <c r="CI13" s="26">
        <f t="shared" si="11"/>
        <v>0</v>
      </c>
      <c r="CJ13" s="26">
        <f t="shared" si="11"/>
        <v>0</v>
      </c>
      <c r="CK13" s="26">
        <f t="shared" si="11"/>
        <v>0</v>
      </c>
      <c r="CL13" s="26">
        <f t="shared" si="11"/>
        <v>3709</v>
      </c>
      <c r="CM13" s="26">
        <f t="shared" si="11"/>
        <v>0</v>
      </c>
      <c r="CN13" s="26">
        <f t="shared" si="12"/>
        <v>0</v>
      </c>
      <c r="CO13" s="26">
        <f t="shared" si="12"/>
        <v>60</v>
      </c>
      <c r="CP13" s="26">
        <f t="shared" si="12"/>
        <v>0</v>
      </c>
      <c r="CQ13" s="26">
        <f t="shared" si="12"/>
        <v>0</v>
      </c>
      <c r="CR13" s="26">
        <f t="shared" si="12"/>
        <v>3769</v>
      </c>
      <c r="CS13" s="26">
        <f t="shared" si="12"/>
        <v>0</v>
      </c>
      <c r="CT13" s="26">
        <f t="shared" si="12"/>
        <v>3711</v>
      </c>
      <c r="CU13" s="26">
        <f t="shared" si="12"/>
        <v>0</v>
      </c>
      <c r="CV13" s="96">
        <f t="shared" si="3"/>
        <v>98.461130273282038</v>
      </c>
      <c r="CW13" s="96"/>
    </row>
    <row r="14" spans="1:101" s="9" customFormat="1" ht="85.5" customHeight="1">
      <c r="A14" s="23" t="s">
        <v>518</v>
      </c>
      <c r="B14" s="24" t="s">
        <v>50</v>
      </c>
      <c r="C14" s="24" t="s">
        <v>51</v>
      </c>
      <c r="D14" s="28" t="s">
        <v>269</v>
      </c>
      <c r="E14" s="24" t="s">
        <v>106</v>
      </c>
      <c r="F14" s="26">
        <f t="shared" si="5"/>
        <v>1366</v>
      </c>
      <c r="G14" s="26">
        <f t="shared" si="5"/>
        <v>0</v>
      </c>
      <c r="H14" s="26">
        <f t="shared" si="5"/>
        <v>0</v>
      </c>
      <c r="I14" s="26">
        <f t="shared" si="5"/>
        <v>0</v>
      </c>
      <c r="J14" s="26">
        <f t="shared" si="5"/>
        <v>0</v>
      </c>
      <c r="K14" s="26">
        <f t="shared" si="5"/>
        <v>0</v>
      </c>
      <c r="L14" s="26">
        <f t="shared" si="5"/>
        <v>1366</v>
      </c>
      <c r="M14" s="26">
        <f t="shared" si="5"/>
        <v>0</v>
      </c>
      <c r="N14" s="26">
        <f t="shared" si="5"/>
        <v>0</v>
      </c>
      <c r="O14" s="26">
        <f t="shared" si="5"/>
        <v>0</v>
      </c>
      <c r="P14" s="26">
        <f t="shared" si="5"/>
        <v>0</v>
      </c>
      <c r="Q14" s="26">
        <f t="shared" si="5"/>
        <v>0</v>
      </c>
      <c r="R14" s="26">
        <f t="shared" si="5"/>
        <v>1366</v>
      </c>
      <c r="S14" s="26">
        <f t="shared" si="5"/>
        <v>0</v>
      </c>
      <c r="T14" s="26">
        <f t="shared" si="6"/>
        <v>0</v>
      </c>
      <c r="U14" s="26">
        <f t="shared" si="6"/>
        <v>0</v>
      </c>
      <c r="V14" s="26">
        <f t="shared" si="6"/>
        <v>0</v>
      </c>
      <c r="W14" s="26">
        <f t="shared" si="6"/>
        <v>0</v>
      </c>
      <c r="X14" s="26">
        <f t="shared" si="6"/>
        <v>1366</v>
      </c>
      <c r="Y14" s="26">
        <f t="shared" si="6"/>
        <v>0</v>
      </c>
      <c r="Z14" s="26">
        <f t="shared" si="6"/>
        <v>0</v>
      </c>
      <c r="AA14" s="26">
        <f t="shared" si="6"/>
        <v>0</v>
      </c>
      <c r="AB14" s="26">
        <f t="shared" si="6"/>
        <v>0</v>
      </c>
      <c r="AC14" s="26">
        <f t="shared" si="6"/>
        <v>0</v>
      </c>
      <c r="AD14" s="26">
        <f t="shared" si="6"/>
        <v>1366</v>
      </c>
      <c r="AE14" s="26">
        <f t="shared" si="6"/>
        <v>0</v>
      </c>
      <c r="AF14" s="26">
        <f t="shared" si="7"/>
        <v>0</v>
      </c>
      <c r="AG14" s="26">
        <f t="shared" si="7"/>
        <v>0</v>
      </c>
      <c r="AH14" s="26">
        <f t="shared" si="7"/>
        <v>0</v>
      </c>
      <c r="AI14" s="26">
        <f t="shared" si="7"/>
        <v>0</v>
      </c>
      <c r="AJ14" s="26">
        <f t="shared" si="7"/>
        <v>1366</v>
      </c>
      <c r="AK14" s="26">
        <f t="shared" si="7"/>
        <v>0</v>
      </c>
      <c r="AL14" s="26">
        <f t="shared" si="7"/>
        <v>0</v>
      </c>
      <c r="AM14" s="26">
        <f t="shared" si="7"/>
        <v>0</v>
      </c>
      <c r="AN14" s="26">
        <f t="shared" si="7"/>
        <v>0</v>
      </c>
      <c r="AO14" s="26">
        <f t="shared" si="7"/>
        <v>0</v>
      </c>
      <c r="AP14" s="26">
        <f t="shared" si="7"/>
        <v>1366</v>
      </c>
      <c r="AQ14" s="26">
        <f t="shared" si="7"/>
        <v>0</v>
      </c>
      <c r="AR14" s="26">
        <f t="shared" si="8"/>
        <v>826</v>
      </c>
      <c r="AS14" s="26">
        <f t="shared" si="8"/>
        <v>0</v>
      </c>
      <c r="AT14" s="26">
        <f t="shared" si="8"/>
        <v>0</v>
      </c>
      <c r="AU14" s="26">
        <f t="shared" si="8"/>
        <v>0</v>
      </c>
      <c r="AV14" s="26">
        <f t="shared" si="8"/>
        <v>2192</v>
      </c>
      <c r="AW14" s="26">
        <f t="shared" si="8"/>
        <v>0</v>
      </c>
      <c r="AX14" s="26">
        <f t="shared" si="8"/>
        <v>0</v>
      </c>
      <c r="AY14" s="26">
        <f t="shared" si="8"/>
        <v>1517</v>
      </c>
      <c r="AZ14" s="26">
        <f t="shared" si="8"/>
        <v>0</v>
      </c>
      <c r="BA14" s="26">
        <f t="shared" si="8"/>
        <v>0</v>
      </c>
      <c r="BB14" s="26">
        <f t="shared" si="8"/>
        <v>3709</v>
      </c>
      <c r="BC14" s="26">
        <f t="shared" si="8"/>
        <v>0</v>
      </c>
      <c r="BD14" s="26">
        <f t="shared" si="9"/>
        <v>0</v>
      </c>
      <c r="BE14" s="26">
        <f t="shared" si="9"/>
        <v>0</v>
      </c>
      <c r="BF14" s="26">
        <f t="shared" si="9"/>
        <v>0</v>
      </c>
      <c r="BG14" s="26">
        <f t="shared" si="9"/>
        <v>0</v>
      </c>
      <c r="BH14" s="26">
        <f t="shared" si="9"/>
        <v>3709</v>
      </c>
      <c r="BI14" s="26">
        <f t="shared" si="9"/>
        <v>0</v>
      </c>
      <c r="BJ14" s="26">
        <f t="shared" si="9"/>
        <v>0</v>
      </c>
      <c r="BK14" s="26">
        <f t="shared" si="9"/>
        <v>0</v>
      </c>
      <c r="BL14" s="26">
        <f t="shared" si="9"/>
        <v>0</v>
      </c>
      <c r="BM14" s="26">
        <f t="shared" si="9"/>
        <v>0</v>
      </c>
      <c r="BN14" s="26">
        <f t="shared" si="9"/>
        <v>3709</v>
      </c>
      <c r="BO14" s="26">
        <f t="shared" si="9"/>
        <v>0</v>
      </c>
      <c r="BP14" s="26">
        <f t="shared" si="10"/>
        <v>0</v>
      </c>
      <c r="BQ14" s="26">
        <f t="shared" si="10"/>
        <v>0</v>
      </c>
      <c r="BR14" s="26">
        <f t="shared" si="10"/>
        <v>0</v>
      </c>
      <c r="BS14" s="26">
        <f t="shared" si="10"/>
        <v>0</v>
      </c>
      <c r="BT14" s="26">
        <f t="shared" si="10"/>
        <v>3709</v>
      </c>
      <c r="BU14" s="26">
        <f t="shared" si="10"/>
        <v>0</v>
      </c>
      <c r="BV14" s="26">
        <f t="shared" si="10"/>
        <v>0</v>
      </c>
      <c r="BW14" s="26">
        <f t="shared" si="10"/>
        <v>0</v>
      </c>
      <c r="BX14" s="26">
        <f t="shared" si="10"/>
        <v>0</v>
      </c>
      <c r="BY14" s="26">
        <f t="shared" si="10"/>
        <v>0</v>
      </c>
      <c r="BZ14" s="26">
        <f t="shared" si="10"/>
        <v>3709</v>
      </c>
      <c r="CA14" s="26">
        <f t="shared" si="10"/>
        <v>0</v>
      </c>
      <c r="CB14" s="26">
        <f t="shared" si="11"/>
        <v>0</v>
      </c>
      <c r="CC14" s="26">
        <f t="shared" si="11"/>
        <v>0</v>
      </c>
      <c r="CD14" s="26">
        <f t="shared" si="11"/>
        <v>0</v>
      </c>
      <c r="CE14" s="26">
        <f t="shared" si="11"/>
        <v>0</v>
      </c>
      <c r="CF14" s="26">
        <f t="shared" si="11"/>
        <v>3709</v>
      </c>
      <c r="CG14" s="26">
        <f t="shared" si="11"/>
        <v>0</v>
      </c>
      <c r="CH14" s="26">
        <f t="shared" si="11"/>
        <v>0</v>
      </c>
      <c r="CI14" s="26">
        <f t="shared" si="11"/>
        <v>0</v>
      </c>
      <c r="CJ14" s="26">
        <f t="shared" si="11"/>
        <v>0</v>
      </c>
      <c r="CK14" s="26">
        <f t="shared" si="11"/>
        <v>0</v>
      </c>
      <c r="CL14" s="26">
        <f t="shared" si="11"/>
        <v>3709</v>
      </c>
      <c r="CM14" s="26">
        <f t="shared" si="11"/>
        <v>0</v>
      </c>
      <c r="CN14" s="26">
        <f t="shared" si="12"/>
        <v>0</v>
      </c>
      <c r="CO14" s="26">
        <f t="shared" si="12"/>
        <v>60</v>
      </c>
      <c r="CP14" s="26">
        <f t="shared" si="12"/>
        <v>0</v>
      </c>
      <c r="CQ14" s="26">
        <f t="shared" si="12"/>
        <v>0</v>
      </c>
      <c r="CR14" s="26">
        <f t="shared" si="12"/>
        <v>3769</v>
      </c>
      <c r="CS14" s="26">
        <f t="shared" si="12"/>
        <v>0</v>
      </c>
      <c r="CT14" s="26">
        <f t="shared" si="12"/>
        <v>3711</v>
      </c>
      <c r="CU14" s="26">
        <f t="shared" si="12"/>
        <v>0</v>
      </c>
      <c r="CV14" s="96">
        <f t="shared" si="3"/>
        <v>98.461130273282038</v>
      </c>
      <c r="CW14" s="96"/>
    </row>
    <row r="15" spans="1:101" s="9" customFormat="1" ht="36.75" customHeight="1">
      <c r="A15" s="27" t="s">
        <v>176</v>
      </c>
      <c r="B15" s="24" t="s">
        <v>50</v>
      </c>
      <c r="C15" s="24" t="s">
        <v>51</v>
      </c>
      <c r="D15" s="28" t="s">
        <v>269</v>
      </c>
      <c r="E15" s="24" t="s">
        <v>175</v>
      </c>
      <c r="F15" s="26">
        <v>1366</v>
      </c>
      <c r="G15" s="26"/>
      <c r="H15" s="72"/>
      <c r="I15" s="72"/>
      <c r="J15" s="72"/>
      <c r="K15" s="72"/>
      <c r="L15" s="26">
        <f>F15+H15+I15+J15+K15</f>
        <v>1366</v>
      </c>
      <c r="M15" s="26">
        <f>G15+K15</f>
        <v>0</v>
      </c>
      <c r="N15" s="72"/>
      <c r="O15" s="72"/>
      <c r="P15" s="72"/>
      <c r="Q15" s="72"/>
      <c r="R15" s="26">
        <f>L15+N15+O15+P15+Q15</f>
        <v>1366</v>
      </c>
      <c r="S15" s="26">
        <f>M15+Q15</f>
        <v>0</v>
      </c>
      <c r="T15" s="72"/>
      <c r="U15" s="72"/>
      <c r="V15" s="72"/>
      <c r="W15" s="72"/>
      <c r="X15" s="26">
        <f>R15+T15+U15+V15+W15</f>
        <v>1366</v>
      </c>
      <c r="Y15" s="26">
        <f>S15+W15</f>
        <v>0</v>
      </c>
      <c r="Z15" s="72"/>
      <c r="AA15" s="72"/>
      <c r="AB15" s="72"/>
      <c r="AC15" s="72"/>
      <c r="AD15" s="26">
        <f>X15+Z15+AA15+AB15+AC15</f>
        <v>1366</v>
      </c>
      <c r="AE15" s="26">
        <f>Y15+AC15</f>
        <v>0</v>
      </c>
      <c r="AF15" s="72"/>
      <c r="AG15" s="72"/>
      <c r="AH15" s="72"/>
      <c r="AI15" s="72"/>
      <c r="AJ15" s="26">
        <f>AD15+AF15+AG15+AH15+AI15</f>
        <v>1366</v>
      </c>
      <c r="AK15" s="26">
        <f>AE15+AI15</f>
        <v>0</v>
      </c>
      <c r="AL15" s="26"/>
      <c r="AM15" s="72"/>
      <c r="AN15" s="72"/>
      <c r="AO15" s="72"/>
      <c r="AP15" s="26">
        <f>AJ15+AL15+AM15+AN15+AO15</f>
        <v>1366</v>
      </c>
      <c r="AQ15" s="26">
        <f>AK15+AO15</f>
        <v>0</v>
      </c>
      <c r="AR15" s="26">
        <v>826</v>
      </c>
      <c r="AS15" s="72"/>
      <c r="AT15" s="72"/>
      <c r="AU15" s="72"/>
      <c r="AV15" s="26">
        <f>AP15+AR15+AS15+AT15+AU15</f>
        <v>2192</v>
      </c>
      <c r="AW15" s="26">
        <f>AQ15+AU15</f>
        <v>0</v>
      </c>
      <c r="AX15" s="26"/>
      <c r="AY15" s="26">
        <v>1517</v>
      </c>
      <c r="AZ15" s="72"/>
      <c r="BA15" s="72"/>
      <c r="BB15" s="26">
        <f>AV15+AX15+AY15+AZ15+BA15</f>
        <v>3709</v>
      </c>
      <c r="BC15" s="26">
        <f>AW15+BA15</f>
        <v>0</v>
      </c>
      <c r="BD15" s="26"/>
      <c r="BE15" s="26"/>
      <c r="BF15" s="72"/>
      <c r="BG15" s="72"/>
      <c r="BH15" s="26">
        <f>BB15+BD15+BE15+BF15+BG15</f>
        <v>3709</v>
      </c>
      <c r="BI15" s="26">
        <f>BC15+BG15</f>
        <v>0</v>
      </c>
      <c r="BJ15" s="72"/>
      <c r="BK15" s="72"/>
      <c r="BL15" s="72"/>
      <c r="BM15" s="72"/>
      <c r="BN15" s="26">
        <f>BH15+BJ15+BK15+BL15+BM15</f>
        <v>3709</v>
      </c>
      <c r="BO15" s="26">
        <f>BI15+BM15</f>
        <v>0</v>
      </c>
      <c r="BP15" s="72"/>
      <c r="BQ15" s="72"/>
      <c r="BR15" s="72"/>
      <c r="BS15" s="72"/>
      <c r="BT15" s="26">
        <f>BN15+BP15+BQ15+BR15+BS15</f>
        <v>3709</v>
      </c>
      <c r="BU15" s="26">
        <f>BO15+BS15</f>
        <v>0</v>
      </c>
      <c r="BV15" s="72"/>
      <c r="BW15" s="72"/>
      <c r="BX15" s="72"/>
      <c r="BY15" s="72"/>
      <c r="BZ15" s="26">
        <f>BT15+BV15+BW15+BX15+BY15</f>
        <v>3709</v>
      </c>
      <c r="CA15" s="26">
        <f>BU15+BY15</f>
        <v>0</v>
      </c>
      <c r="CB15" s="72"/>
      <c r="CC15" s="72"/>
      <c r="CD15" s="72"/>
      <c r="CE15" s="72"/>
      <c r="CF15" s="26">
        <f>BZ15+CB15+CC15+CD15+CE15</f>
        <v>3709</v>
      </c>
      <c r="CG15" s="26">
        <f>CA15+CE15</f>
        <v>0</v>
      </c>
      <c r="CH15" s="72"/>
      <c r="CI15" s="72"/>
      <c r="CJ15" s="72"/>
      <c r="CK15" s="72"/>
      <c r="CL15" s="26">
        <f>CF15+CH15+CI15+CJ15+CK15</f>
        <v>3709</v>
      </c>
      <c r="CM15" s="26">
        <f>CG15+CK15</f>
        <v>0</v>
      </c>
      <c r="CN15" s="72"/>
      <c r="CO15" s="72">
        <v>60</v>
      </c>
      <c r="CP15" s="72"/>
      <c r="CQ15" s="72"/>
      <c r="CR15" s="26">
        <f>CL15+CN15+CO15+CP15+CQ15</f>
        <v>3769</v>
      </c>
      <c r="CS15" s="26">
        <f>CM15+CQ15</f>
        <v>0</v>
      </c>
      <c r="CT15" s="26">
        <v>3711</v>
      </c>
      <c r="CU15" s="26"/>
      <c r="CV15" s="96">
        <f>CT15/CR15*100</f>
        <v>98.461130273282038</v>
      </c>
      <c r="CW15" s="96"/>
    </row>
    <row r="16" spans="1:101" s="6" customFormat="1" ht="15.75">
      <c r="A16" s="29"/>
      <c r="B16" s="109"/>
      <c r="C16" s="109"/>
      <c r="D16" s="110"/>
      <c r="E16" s="109"/>
      <c r="F16" s="86"/>
      <c r="G16" s="86"/>
      <c r="H16" s="86"/>
      <c r="I16" s="86"/>
      <c r="J16" s="86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  <c r="V16" s="86"/>
      <c r="W16" s="86"/>
      <c r="X16" s="86"/>
      <c r="Y16" s="86"/>
      <c r="Z16" s="86"/>
      <c r="AA16" s="86"/>
      <c r="AB16" s="86"/>
      <c r="AC16" s="86"/>
      <c r="AD16" s="86"/>
      <c r="AE16" s="86"/>
      <c r="AF16" s="86"/>
      <c r="AG16" s="86"/>
      <c r="AH16" s="86"/>
      <c r="AI16" s="86"/>
      <c r="AJ16" s="86"/>
      <c r="AK16" s="86"/>
      <c r="AL16" s="86"/>
      <c r="AM16" s="86"/>
      <c r="AN16" s="86"/>
      <c r="AO16" s="86"/>
      <c r="AP16" s="86"/>
      <c r="AQ16" s="86"/>
      <c r="AR16" s="86"/>
      <c r="AS16" s="86"/>
      <c r="AT16" s="86"/>
      <c r="AU16" s="86"/>
      <c r="AV16" s="86"/>
      <c r="AW16" s="86"/>
      <c r="AX16" s="86"/>
      <c r="AY16" s="86"/>
      <c r="AZ16" s="86"/>
      <c r="BA16" s="86"/>
      <c r="BB16" s="86"/>
      <c r="BC16" s="86"/>
      <c r="BD16" s="86"/>
      <c r="BE16" s="86"/>
      <c r="BF16" s="86"/>
      <c r="BG16" s="86"/>
      <c r="BH16" s="86"/>
      <c r="BI16" s="86"/>
      <c r="BJ16" s="86"/>
      <c r="BK16" s="86"/>
      <c r="BL16" s="86"/>
      <c r="BM16" s="86"/>
      <c r="BN16" s="86"/>
      <c r="BO16" s="86"/>
      <c r="BP16" s="86"/>
      <c r="BQ16" s="86"/>
      <c r="BR16" s="86"/>
      <c r="BS16" s="86"/>
      <c r="BT16" s="86"/>
      <c r="BU16" s="86"/>
      <c r="BV16" s="86"/>
      <c r="BW16" s="86"/>
      <c r="BX16" s="86"/>
      <c r="BY16" s="86"/>
      <c r="BZ16" s="86"/>
      <c r="CA16" s="86"/>
      <c r="CB16" s="86"/>
      <c r="CC16" s="86"/>
      <c r="CD16" s="86"/>
      <c r="CE16" s="86"/>
      <c r="CF16" s="86"/>
      <c r="CG16" s="86"/>
      <c r="CH16" s="86"/>
      <c r="CI16" s="86"/>
      <c r="CJ16" s="86"/>
      <c r="CK16" s="86"/>
      <c r="CL16" s="86"/>
      <c r="CM16" s="86"/>
      <c r="CN16" s="86"/>
      <c r="CO16" s="86"/>
      <c r="CP16" s="86"/>
      <c r="CQ16" s="86"/>
      <c r="CR16" s="86"/>
      <c r="CS16" s="86"/>
      <c r="CT16" s="99"/>
      <c r="CU16" s="99"/>
      <c r="CV16" s="89"/>
      <c r="CW16" s="89"/>
    </row>
    <row r="17" spans="1:101" s="7" customFormat="1" ht="92.25" customHeight="1">
      <c r="A17" s="30" t="s">
        <v>52</v>
      </c>
      <c r="B17" s="20" t="s">
        <v>50</v>
      </c>
      <c r="C17" s="20" t="s">
        <v>53</v>
      </c>
      <c r="D17" s="31"/>
      <c r="E17" s="20"/>
      <c r="F17" s="32">
        <f t="shared" ref="F17:U18" si="13">F18</f>
        <v>66671</v>
      </c>
      <c r="G17" s="32">
        <f t="shared" si="13"/>
        <v>0</v>
      </c>
      <c r="H17" s="32">
        <f t="shared" si="13"/>
        <v>0</v>
      </c>
      <c r="I17" s="32">
        <f t="shared" si="13"/>
        <v>0</v>
      </c>
      <c r="J17" s="32">
        <f t="shared" si="13"/>
        <v>0</v>
      </c>
      <c r="K17" s="32">
        <f t="shared" si="13"/>
        <v>0</v>
      </c>
      <c r="L17" s="32">
        <f t="shared" si="13"/>
        <v>66671</v>
      </c>
      <c r="M17" s="32">
        <f t="shared" si="13"/>
        <v>0</v>
      </c>
      <c r="N17" s="32">
        <f t="shared" si="13"/>
        <v>0</v>
      </c>
      <c r="O17" s="32">
        <f t="shared" si="13"/>
        <v>0</v>
      </c>
      <c r="P17" s="32">
        <f t="shared" si="13"/>
        <v>0</v>
      </c>
      <c r="Q17" s="32">
        <f t="shared" si="13"/>
        <v>0</v>
      </c>
      <c r="R17" s="32">
        <f t="shared" si="13"/>
        <v>66671</v>
      </c>
      <c r="S17" s="32">
        <f t="shared" si="13"/>
        <v>0</v>
      </c>
      <c r="T17" s="32">
        <f t="shared" si="13"/>
        <v>0</v>
      </c>
      <c r="U17" s="32">
        <f t="shared" si="13"/>
        <v>0</v>
      </c>
      <c r="V17" s="32">
        <f t="shared" ref="T17:AI18" si="14">V18</f>
        <v>0</v>
      </c>
      <c r="W17" s="32">
        <f t="shared" si="14"/>
        <v>0</v>
      </c>
      <c r="X17" s="32">
        <f t="shared" si="14"/>
        <v>66671</v>
      </c>
      <c r="Y17" s="32">
        <f t="shared" si="14"/>
        <v>0</v>
      </c>
      <c r="Z17" s="32">
        <f t="shared" si="14"/>
        <v>0</v>
      </c>
      <c r="AA17" s="32">
        <f t="shared" si="14"/>
        <v>0</v>
      </c>
      <c r="AB17" s="32">
        <f t="shared" si="14"/>
        <v>0</v>
      </c>
      <c r="AC17" s="32">
        <f t="shared" si="14"/>
        <v>0</v>
      </c>
      <c r="AD17" s="32">
        <f t="shared" si="14"/>
        <v>66671</v>
      </c>
      <c r="AE17" s="32">
        <f t="shared" si="14"/>
        <v>0</v>
      </c>
      <c r="AF17" s="32">
        <f t="shared" si="14"/>
        <v>0</v>
      </c>
      <c r="AG17" s="32">
        <f t="shared" si="14"/>
        <v>0</v>
      </c>
      <c r="AH17" s="32">
        <f t="shared" si="14"/>
        <v>0</v>
      </c>
      <c r="AI17" s="32">
        <f t="shared" si="14"/>
        <v>0</v>
      </c>
      <c r="AJ17" s="32">
        <f t="shared" ref="AF17:AU18" si="15">AJ18</f>
        <v>66671</v>
      </c>
      <c r="AK17" s="32">
        <f t="shared" si="15"/>
        <v>0</v>
      </c>
      <c r="AL17" s="32">
        <f t="shared" si="15"/>
        <v>0</v>
      </c>
      <c r="AM17" s="32">
        <f t="shared" si="15"/>
        <v>0</v>
      </c>
      <c r="AN17" s="32">
        <f t="shared" si="15"/>
        <v>0</v>
      </c>
      <c r="AO17" s="32">
        <f t="shared" si="15"/>
        <v>0</v>
      </c>
      <c r="AP17" s="32">
        <f t="shared" si="15"/>
        <v>66671</v>
      </c>
      <c r="AQ17" s="32">
        <f t="shared" si="15"/>
        <v>0</v>
      </c>
      <c r="AR17" s="32">
        <f t="shared" si="15"/>
        <v>0</v>
      </c>
      <c r="AS17" s="32">
        <f t="shared" si="15"/>
        <v>0</v>
      </c>
      <c r="AT17" s="32">
        <f t="shared" si="15"/>
        <v>-185</v>
      </c>
      <c r="AU17" s="32">
        <f t="shared" si="15"/>
        <v>0</v>
      </c>
      <c r="AV17" s="32">
        <f t="shared" ref="AR17:BG18" si="16">AV18</f>
        <v>66486</v>
      </c>
      <c r="AW17" s="32">
        <f t="shared" si="16"/>
        <v>0</v>
      </c>
      <c r="AX17" s="32">
        <f t="shared" si="16"/>
        <v>0</v>
      </c>
      <c r="AY17" s="32">
        <f t="shared" si="16"/>
        <v>215</v>
      </c>
      <c r="AZ17" s="32">
        <f t="shared" si="16"/>
        <v>0</v>
      </c>
      <c r="BA17" s="32">
        <f t="shared" si="16"/>
        <v>0</v>
      </c>
      <c r="BB17" s="32">
        <f t="shared" si="16"/>
        <v>66701</v>
      </c>
      <c r="BC17" s="32">
        <f t="shared" si="16"/>
        <v>0</v>
      </c>
      <c r="BD17" s="32">
        <f t="shared" si="16"/>
        <v>0</v>
      </c>
      <c r="BE17" s="32">
        <f t="shared" si="16"/>
        <v>0</v>
      </c>
      <c r="BF17" s="32">
        <f t="shared" si="16"/>
        <v>0</v>
      </c>
      <c r="BG17" s="32">
        <f t="shared" si="16"/>
        <v>0</v>
      </c>
      <c r="BH17" s="32">
        <f t="shared" ref="BD17:BS18" si="17">BH18</f>
        <v>66701</v>
      </c>
      <c r="BI17" s="32">
        <f t="shared" si="17"/>
        <v>0</v>
      </c>
      <c r="BJ17" s="32">
        <f t="shared" si="17"/>
        <v>0</v>
      </c>
      <c r="BK17" s="32">
        <f t="shared" si="17"/>
        <v>0</v>
      </c>
      <c r="BL17" s="32">
        <f t="shared" si="17"/>
        <v>0</v>
      </c>
      <c r="BM17" s="32">
        <f t="shared" si="17"/>
        <v>0</v>
      </c>
      <c r="BN17" s="32">
        <f t="shared" si="17"/>
        <v>66701</v>
      </c>
      <c r="BO17" s="32">
        <f t="shared" si="17"/>
        <v>0</v>
      </c>
      <c r="BP17" s="32">
        <f t="shared" si="17"/>
        <v>0</v>
      </c>
      <c r="BQ17" s="32">
        <f t="shared" si="17"/>
        <v>0</v>
      </c>
      <c r="BR17" s="32">
        <f t="shared" si="17"/>
        <v>0</v>
      </c>
      <c r="BS17" s="32">
        <f t="shared" si="17"/>
        <v>0</v>
      </c>
      <c r="BT17" s="32">
        <f t="shared" ref="BP17:CE18" si="18">BT18</f>
        <v>66701</v>
      </c>
      <c r="BU17" s="32">
        <f t="shared" si="18"/>
        <v>0</v>
      </c>
      <c r="BV17" s="32">
        <f t="shared" si="18"/>
        <v>0</v>
      </c>
      <c r="BW17" s="32">
        <f t="shared" si="18"/>
        <v>0</v>
      </c>
      <c r="BX17" s="32">
        <f t="shared" si="18"/>
        <v>0</v>
      </c>
      <c r="BY17" s="32">
        <f t="shared" si="18"/>
        <v>0</v>
      </c>
      <c r="BZ17" s="32">
        <f t="shared" si="18"/>
        <v>66701</v>
      </c>
      <c r="CA17" s="32">
        <f t="shared" si="18"/>
        <v>0</v>
      </c>
      <c r="CB17" s="32">
        <f t="shared" si="18"/>
        <v>0</v>
      </c>
      <c r="CC17" s="32">
        <f t="shared" si="18"/>
        <v>0</v>
      </c>
      <c r="CD17" s="32">
        <f t="shared" si="18"/>
        <v>0</v>
      </c>
      <c r="CE17" s="32">
        <f t="shared" si="18"/>
        <v>0</v>
      </c>
      <c r="CF17" s="32">
        <f t="shared" ref="CB17:CQ18" si="19">CF18</f>
        <v>66701</v>
      </c>
      <c r="CG17" s="32">
        <f t="shared" si="19"/>
        <v>0</v>
      </c>
      <c r="CH17" s="32">
        <f t="shared" si="19"/>
        <v>0</v>
      </c>
      <c r="CI17" s="32">
        <f t="shared" si="19"/>
        <v>0</v>
      </c>
      <c r="CJ17" s="32">
        <f t="shared" si="19"/>
        <v>-262</v>
      </c>
      <c r="CK17" s="32">
        <f t="shared" si="19"/>
        <v>0</v>
      </c>
      <c r="CL17" s="32">
        <f t="shared" si="19"/>
        <v>66439</v>
      </c>
      <c r="CM17" s="32">
        <f t="shared" si="19"/>
        <v>0</v>
      </c>
      <c r="CN17" s="32">
        <f t="shared" si="19"/>
        <v>0</v>
      </c>
      <c r="CO17" s="32">
        <f t="shared" si="19"/>
        <v>0</v>
      </c>
      <c r="CP17" s="32">
        <f t="shared" si="19"/>
        <v>0</v>
      </c>
      <c r="CQ17" s="32">
        <f t="shared" si="19"/>
        <v>0</v>
      </c>
      <c r="CR17" s="32">
        <f t="shared" ref="CN17:CU18" si="20">CR18</f>
        <v>66439</v>
      </c>
      <c r="CS17" s="32">
        <f t="shared" si="20"/>
        <v>0</v>
      </c>
      <c r="CT17" s="32">
        <f t="shared" si="20"/>
        <v>66923</v>
      </c>
      <c r="CU17" s="32">
        <f t="shared" si="20"/>
        <v>1252</v>
      </c>
      <c r="CV17" s="97">
        <f t="shared" ref="CV17:CV88" si="21">CT17/CR17*100</f>
        <v>100.72848778578847</v>
      </c>
      <c r="CW17" s="97"/>
    </row>
    <row r="18" spans="1:101" s="7" customFormat="1" ht="23.25" customHeight="1">
      <c r="A18" s="23" t="s">
        <v>82</v>
      </c>
      <c r="B18" s="24" t="s">
        <v>50</v>
      </c>
      <c r="C18" s="24" t="s">
        <v>53</v>
      </c>
      <c r="D18" s="25" t="s">
        <v>265</v>
      </c>
      <c r="E18" s="33"/>
      <c r="F18" s="58">
        <f t="shared" si="13"/>
        <v>66671</v>
      </c>
      <c r="G18" s="58">
        <f t="shared" si="13"/>
        <v>0</v>
      </c>
      <c r="H18" s="58">
        <f t="shared" si="13"/>
        <v>0</v>
      </c>
      <c r="I18" s="58">
        <f t="shared" si="13"/>
        <v>0</v>
      </c>
      <c r="J18" s="58">
        <f t="shared" si="13"/>
        <v>0</v>
      </c>
      <c r="K18" s="58">
        <f t="shared" si="13"/>
        <v>0</v>
      </c>
      <c r="L18" s="58">
        <f t="shared" si="13"/>
        <v>66671</v>
      </c>
      <c r="M18" s="58">
        <f t="shared" si="13"/>
        <v>0</v>
      </c>
      <c r="N18" s="58">
        <f t="shared" si="13"/>
        <v>0</v>
      </c>
      <c r="O18" s="58">
        <f t="shared" si="13"/>
        <v>0</v>
      </c>
      <c r="P18" s="58">
        <f t="shared" si="13"/>
        <v>0</v>
      </c>
      <c r="Q18" s="58">
        <f t="shared" si="13"/>
        <v>0</v>
      </c>
      <c r="R18" s="58">
        <f t="shared" si="13"/>
        <v>66671</v>
      </c>
      <c r="S18" s="58">
        <f t="shared" si="13"/>
        <v>0</v>
      </c>
      <c r="T18" s="58">
        <f t="shared" si="14"/>
        <v>0</v>
      </c>
      <c r="U18" s="58">
        <f t="shared" si="14"/>
        <v>0</v>
      </c>
      <c r="V18" s="58">
        <f t="shared" si="14"/>
        <v>0</v>
      </c>
      <c r="W18" s="58">
        <f t="shared" si="14"/>
        <v>0</v>
      </c>
      <c r="X18" s="58">
        <f t="shared" si="14"/>
        <v>66671</v>
      </c>
      <c r="Y18" s="58">
        <f t="shared" si="14"/>
        <v>0</v>
      </c>
      <c r="Z18" s="58">
        <f t="shared" si="14"/>
        <v>0</v>
      </c>
      <c r="AA18" s="58">
        <f t="shared" si="14"/>
        <v>0</v>
      </c>
      <c r="AB18" s="58">
        <f t="shared" si="14"/>
        <v>0</v>
      </c>
      <c r="AC18" s="58">
        <f t="shared" si="14"/>
        <v>0</v>
      </c>
      <c r="AD18" s="58">
        <f t="shared" si="14"/>
        <v>66671</v>
      </c>
      <c r="AE18" s="58">
        <f t="shared" si="14"/>
        <v>0</v>
      </c>
      <c r="AF18" s="58">
        <f t="shared" si="15"/>
        <v>0</v>
      </c>
      <c r="AG18" s="58">
        <f t="shared" si="15"/>
        <v>0</v>
      </c>
      <c r="AH18" s="58">
        <f t="shared" si="15"/>
        <v>0</v>
      </c>
      <c r="AI18" s="58">
        <f t="shared" si="15"/>
        <v>0</v>
      </c>
      <c r="AJ18" s="58">
        <f t="shared" si="15"/>
        <v>66671</v>
      </c>
      <c r="AK18" s="58">
        <f t="shared" si="15"/>
        <v>0</v>
      </c>
      <c r="AL18" s="58">
        <f t="shared" si="15"/>
        <v>0</v>
      </c>
      <c r="AM18" s="58">
        <f t="shared" si="15"/>
        <v>0</v>
      </c>
      <c r="AN18" s="58">
        <f t="shared" si="15"/>
        <v>0</v>
      </c>
      <c r="AO18" s="58">
        <f t="shared" si="15"/>
        <v>0</v>
      </c>
      <c r="AP18" s="58">
        <f t="shared" si="15"/>
        <v>66671</v>
      </c>
      <c r="AQ18" s="58">
        <f t="shared" si="15"/>
        <v>0</v>
      </c>
      <c r="AR18" s="58">
        <f t="shared" si="16"/>
        <v>0</v>
      </c>
      <c r="AS18" s="58">
        <f t="shared" si="16"/>
        <v>0</v>
      </c>
      <c r="AT18" s="58">
        <f t="shared" si="16"/>
        <v>-185</v>
      </c>
      <c r="AU18" s="58">
        <f t="shared" si="16"/>
        <v>0</v>
      </c>
      <c r="AV18" s="58">
        <f t="shared" si="16"/>
        <v>66486</v>
      </c>
      <c r="AW18" s="58">
        <f t="shared" si="16"/>
        <v>0</v>
      </c>
      <c r="AX18" s="58">
        <f t="shared" si="16"/>
        <v>0</v>
      </c>
      <c r="AY18" s="58">
        <f t="shared" si="16"/>
        <v>215</v>
      </c>
      <c r="AZ18" s="58">
        <f t="shared" si="16"/>
        <v>0</v>
      </c>
      <c r="BA18" s="58">
        <f t="shared" si="16"/>
        <v>0</v>
      </c>
      <c r="BB18" s="58">
        <f t="shared" si="16"/>
        <v>66701</v>
      </c>
      <c r="BC18" s="58">
        <f t="shared" si="16"/>
        <v>0</v>
      </c>
      <c r="BD18" s="58">
        <f t="shared" si="17"/>
        <v>0</v>
      </c>
      <c r="BE18" s="58">
        <f t="shared" si="17"/>
        <v>0</v>
      </c>
      <c r="BF18" s="58">
        <f t="shared" si="17"/>
        <v>0</v>
      </c>
      <c r="BG18" s="58">
        <f t="shared" si="17"/>
        <v>0</v>
      </c>
      <c r="BH18" s="58">
        <f t="shared" si="17"/>
        <v>66701</v>
      </c>
      <c r="BI18" s="58">
        <f t="shared" si="17"/>
        <v>0</v>
      </c>
      <c r="BJ18" s="58">
        <f t="shared" si="17"/>
        <v>0</v>
      </c>
      <c r="BK18" s="58">
        <f t="shared" si="17"/>
        <v>0</v>
      </c>
      <c r="BL18" s="58">
        <f t="shared" si="17"/>
        <v>0</v>
      </c>
      <c r="BM18" s="58">
        <f t="shared" si="17"/>
        <v>0</v>
      </c>
      <c r="BN18" s="58">
        <f t="shared" si="17"/>
        <v>66701</v>
      </c>
      <c r="BO18" s="58">
        <f t="shared" si="17"/>
        <v>0</v>
      </c>
      <c r="BP18" s="58">
        <f t="shared" si="18"/>
        <v>0</v>
      </c>
      <c r="BQ18" s="58">
        <f t="shared" si="18"/>
        <v>0</v>
      </c>
      <c r="BR18" s="58">
        <f t="shared" si="18"/>
        <v>0</v>
      </c>
      <c r="BS18" s="58">
        <f t="shared" si="18"/>
        <v>0</v>
      </c>
      <c r="BT18" s="58">
        <f t="shared" si="18"/>
        <v>66701</v>
      </c>
      <c r="BU18" s="58">
        <f t="shared" si="18"/>
        <v>0</v>
      </c>
      <c r="BV18" s="58">
        <f t="shared" si="18"/>
        <v>0</v>
      </c>
      <c r="BW18" s="58">
        <f t="shared" si="18"/>
        <v>0</v>
      </c>
      <c r="BX18" s="58">
        <f t="shared" si="18"/>
        <v>0</v>
      </c>
      <c r="BY18" s="58">
        <f t="shared" si="18"/>
        <v>0</v>
      </c>
      <c r="BZ18" s="58">
        <f t="shared" si="18"/>
        <v>66701</v>
      </c>
      <c r="CA18" s="58">
        <f t="shared" si="18"/>
        <v>0</v>
      </c>
      <c r="CB18" s="58">
        <f t="shared" si="19"/>
        <v>0</v>
      </c>
      <c r="CC18" s="58">
        <f t="shared" si="19"/>
        <v>0</v>
      </c>
      <c r="CD18" s="58">
        <f t="shared" si="19"/>
        <v>0</v>
      </c>
      <c r="CE18" s="58">
        <f t="shared" si="19"/>
        <v>0</v>
      </c>
      <c r="CF18" s="58">
        <f t="shared" si="19"/>
        <v>66701</v>
      </c>
      <c r="CG18" s="58">
        <f t="shared" si="19"/>
        <v>0</v>
      </c>
      <c r="CH18" s="58">
        <f t="shared" si="19"/>
        <v>0</v>
      </c>
      <c r="CI18" s="58">
        <f t="shared" si="19"/>
        <v>0</v>
      </c>
      <c r="CJ18" s="58">
        <f t="shared" si="19"/>
        <v>-262</v>
      </c>
      <c r="CK18" s="58">
        <f t="shared" si="19"/>
        <v>0</v>
      </c>
      <c r="CL18" s="58">
        <f t="shared" si="19"/>
        <v>66439</v>
      </c>
      <c r="CM18" s="58">
        <f t="shared" si="19"/>
        <v>0</v>
      </c>
      <c r="CN18" s="58">
        <f t="shared" si="20"/>
        <v>0</v>
      </c>
      <c r="CO18" s="58">
        <f t="shared" si="20"/>
        <v>0</v>
      </c>
      <c r="CP18" s="58">
        <f t="shared" si="20"/>
        <v>0</v>
      </c>
      <c r="CQ18" s="58">
        <f t="shared" si="20"/>
        <v>0</v>
      </c>
      <c r="CR18" s="58">
        <f>CR19+CR36</f>
        <v>66439</v>
      </c>
      <c r="CS18" s="58">
        <f t="shared" ref="CS18:CU18" si="22">CS19+CS36</f>
        <v>0</v>
      </c>
      <c r="CT18" s="58">
        <f t="shared" si="22"/>
        <v>66923</v>
      </c>
      <c r="CU18" s="58">
        <f t="shared" si="22"/>
        <v>1252</v>
      </c>
      <c r="CV18" s="96">
        <f t="shared" si="21"/>
        <v>100.72848778578847</v>
      </c>
      <c r="CW18" s="96"/>
    </row>
    <row r="19" spans="1:101" s="7" customFormat="1" ht="40.5" customHeight="1">
      <c r="A19" s="23" t="s">
        <v>155</v>
      </c>
      <c r="B19" s="24" t="s">
        <v>50</v>
      </c>
      <c r="C19" s="24" t="s">
        <v>53</v>
      </c>
      <c r="D19" s="28" t="s">
        <v>285</v>
      </c>
      <c r="E19" s="24"/>
      <c r="F19" s="58">
        <f t="shared" ref="F19" si="23">F20+F23+F26</f>
        <v>66671</v>
      </c>
      <c r="G19" s="58">
        <f t="shared" ref="G19:M19" si="24">G20+G23+G26</f>
        <v>0</v>
      </c>
      <c r="H19" s="58">
        <f t="shared" si="24"/>
        <v>0</v>
      </c>
      <c r="I19" s="58">
        <f t="shared" si="24"/>
        <v>0</v>
      </c>
      <c r="J19" s="58">
        <f t="shared" si="24"/>
        <v>0</v>
      </c>
      <c r="K19" s="58">
        <f t="shared" si="24"/>
        <v>0</v>
      </c>
      <c r="L19" s="58">
        <f t="shared" si="24"/>
        <v>66671</v>
      </c>
      <c r="M19" s="58">
        <f t="shared" si="24"/>
        <v>0</v>
      </c>
      <c r="N19" s="58">
        <f t="shared" ref="N19:S19" si="25">N20+N23+N26</f>
        <v>0</v>
      </c>
      <c r="O19" s="58">
        <f t="shared" si="25"/>
        <v>0</v>
      </c>
      <c r="P19" s="58">
        <f t="shared" si="25"/>
        <v>0</v>
      </c>
      <c r="Q19" s="58">
        <f t="shared" si="25"/>
        <v>0</v>
      </c>
      <c r="R19" s="58">
        <f t="shared" si="25"/>
        <v>66671</v>
      </c>
      <c r="S19" s="58">
        <f t="shared" si="25"/>
        <v>0</v>
      </c>
      <c r="T19" s="58">
        <f t="shared" ref="T19:Y19" si="26">T20+T23+T26</f>
        <v>0</v>
      </c>
      <c r="U19" s="58">
        <f t="shared" si="26"/>
        <v>0</v>
      </c>
      <c r="V19" s="58">
        <f t="shared" si="26"/>
        <v>0</v>
      </c>
      <c r="W19" s="58">
        <f t="shared" si="26"/>
        <v>0</v>
      </c>
      <c r="X19" s="58">
        <f t="shared" si="26"/>
        <v>66671</v>
      </c>
      <c r="Y19" s="58">
        <f t="shared" si="26"/>
        <v>0</v>
      </c>
      <c r="Z19" s="58">
        <f t="shared" ref="Z19:AE19" si="27">Z20+Z23+Z26</f>
        <v>0</v>
      </c>
      <c r="AA19" s="58">
        <f t="shared" si="27"/>
        <v>0</v>
      </c>
      <c r="AB19" s="58">
        <f t="shared" si="27"/>
        <v>0</v>
      </c>
      <c r="AC19" s="58">
        <f t="shared" si="27"/>
        <v>0</v>
      </c>
      <c r="AD19" s="58">
        <f t="shared" si="27"/>
        <v>66671</v>
      </c>
      <c r="AE19" s="58">
        <f t="shared" si="27"/>
        <v>0</v>
      </c>
      <c r="AF19" s="58">
        <f t="shared" ref="AF19:AL19" si="28">AF20+AF23+AF26</f>
        <v>0</v>
      </c>
      <c r="AG19" s="58">
        <f t="shared" si="28"/>
        <v>0</v>
      </c>
      <c r="AH19" s="58">
        <f t="shared" si="28"/>
        <v>0</v>
      </c>
      <c r="AI19" s="58">
        <f t="shared" si="28"/>
        <v>0</v>
      </c>
      <c r="AJ19" s="58">
        <f t="shared" si="28"/>
        <v>66671</v>
      </c>
      <c r="AK19" s="58">
        <f t="shared" si="28"/>
        <v>0</v>
      </c>
      <c r="AL19" s="58">
        <f t="shared" si="28"/>
        <v>0</v>
      </c>
      <c r="AM19" s="58">
        <f t="shared" ref="AM19:AO19" si="29">AM20+AM23+AM26</f>
        <v>0</v>
      </c>
      <c r="AN19" s="58">
        <f t="shared" ref="AN19:AS19" si="30">AN20+AN23+AN26</f>
        <v>0</v>
      </c>
      <c r="AO19" s="58">
        <f t="shared" si="29"/>
        <v>0</v>
      </c>
      <c r="AP19" s="58">
        <f t="shared" si="30"/>
        <v>66671</v>
      </c>
      <c r="AQ19" s="58">
        <f t="shared" si="30"/>
        <v>0</v>
      </c>
      <c r="AR19" s="58">
        <f t="shared" si="30"/>
        <v>0</v>
      </c>
      <c r="AS19" s="58">
        <f t="shared" si="30"/>
        <v>0</v>
      </c>
      <c r="AT19" s="58">
        <f t="shared" ref="AT19:AY19" si="31">AT20+AT23+AT26</f>
        <v>-185</v>
      </c>
      <c r="AU19" s="58">
        <f t="shared" si="31"/>
        <v>0</v>
      </c>
      <c r="AV19" s="58">
        <f t="shared" si="31"/>
        <v>66486</v>
      </c>
      <c r="AW19" s="58">
        <f t="shared" si="31"/>
        <v>0</v>
      </c>
      <c r="AX19" s="58">
        <f t="shared" si="31"/>
        <v>0</v>
      </c>
      <c r="AY19" s="58">
        <f t="shared" si="31"/>
        <v>215</v>
      </c>
      <c r="AZ19" s="58">
        <f t="shared" ref="AZ19:BE19" si="32">AZ20+AZ23+AZ26</f>
        <v>0</v>
      </c>
      <c r="BA19" s="58">
        <f t="shared" si="32"/>
        <v>0</v>
      </c>
      <c r="BB19" s="58">
        <f t="shared" si="32"/>
        <v>66701</v>
      </c>
      <c r="BC19" s="58">
        <f t="shared" si="32"/>
        <v>0</v>
      </c>
      <c r="BD19" s="58">
        <f t="shared" si="32"/>
        <v>0</v>
      </c>
      <c r="BE19" s="58">
        <f t="shared" si="32"/>
        <v>0</v>
      </c>
      <c r="BF19" s="58">
        <f t="shared" ref="BF19:BJ19" si="33">BF20+BF23+BF26</f>
        <v>0</v>
      </c>
      <c r="BG19" s="58">
        <f t="shared" si="33"/>
        <v>0</v>
      </c>
      <c r="BH19" s="58">
        <f t="shared" si="33"/>
        <v>66701</v>
      </c>
      <c r="BI19" s="58">
        <f t="shared" si="33"/>
        <v>0</v>
      </c>
      <c r="BJ19" s="58">
        <f t="shared" si="33"/>
        <v>0</v>
      </c>
      <c r="BK19" s="58">
        <f t="shared" ref="BK19:BM19" si="34">BK20+BK23+BK26</f>
        <v>0</v>
      </c>
      <c r="BL19" s="58">
        <f t="shared" ref="BL19:BQ19" si="35">BL20+BL23+BL26</f>
        <v>0</v>
      </c>
      <c r="BM19" s="58">
        <f t="shared" si="34"/>
        <v>0</v>
      </c>
      <c r="BN19" s="58">
        <f t="shared" si="35"/>
        <v>66701</v>
      </c>
      <c r="BO19" s="58">
        <f t="shared" si="35"/>
        <v>0</v>
      </c>
      <c r="BP19" s="58">
        <f t="shared" si="35"/>
        <v>0</v>
      </c>
      <c r="BQ19" s="58">
        <f t="shared" si="35"/>
        <v>0</v>
      </c>
      <c r="BR19" s="58">
        <f t="shared" ref="BR19:BW19" si="36">BR20+BR23+BR26</f>
        <v>0</v>
      </c>
      <c r="BS19" s="58">
        <f t="shared" si="36"/>
        <v>0</v>
      </c>
      <c r="BT19" s="58">
        <f t="shared" si="36"/>
        <v>66701</v>
      </c>
      <c r="BU19" s="58">
        <f t="shared" si="36"/>
        <v>0</v>
      </c>
      <c r="BV19" s="58">
        <f t="shared" si="36"/>
        <v>0</v>
      </c>
      <c r="BW19" s="58">
        <f t="shared" si="36"/>
        <v>0</v>
      </c>
      <c r="BX19" s="58">
        <f t="shared" ref="BX19:CC19" si="37">BX20+BX23+BX26</f>
        <v>0</v>
      </c>
      <c r="BY19" s="58">
        <f t="shared" si="37"/>
        <v>0</v>
      </c>
      <c r="BZ19" s="58">
        <f t="shared" si="37"/>
        <v>66701</v>
      </c>
      <c r="CA19" s="58">
        <f t="shared" si="37"/>
        <v>0</v>
      </c>
      <c r="CB19" s="58">
        <f t="shared" si="37"/>
        <v>0</v>
      </c>
      <c r="CC19" s="58">
        <f t="shared" si="37"/>
        <v>0</v>
      </c>
      <c r="CD19" s="58">
        <f t="shared" ref="CD19:CI19" si="38">CD20+CD23+CD26</f>
        <v>0</v>
      </c>
      <c r="CE19" s="58">
        <f t="shared" si="38"/>
        <v>0</v>
      </c>
      <c r="CF19" s="58">
        <f t="shared" si="38"/>
        <v>66701</v>
      </c>
      <c r="CG19" s="58">
        <f t="shared" si="38"/>
        <v>0</v>
      </c>
      <c r="CH19" s="58">
        <f t="shared" si="38"/>
        <v>0</v>
      </c>
      <c r="CI19" s="58">
        <f t="shared" si="38"/>
        <v>0</v>
      </c>
      <c r="CJ19" s="58">
        <f t="shared" ref="CJ19:CO19" si="39">CJ20+CJ23+CJ26</f>
        <v>-262</v>
      </c>
      <c r="CK19" s="58">
        <f t="shared" si="39"/>
        <v>0</v>
      </c>
      <c r="CL19" s="58">
        <f t="shared" si="39"/>
        <v>66439</v>
      </c>
      <c r="CM19" s="58">
        <f t="shared" si="39"/>
        <v>0</v>
      </c>
      <c r="CN19" s="58">
        <f t="shared" si="39"/>
        <v>0</v>
      </c>
      <c r="CO19" s="58">
        <f t="shared" si="39"/>
        <v>0</v>
      </c>
      <c r="CP19" s="58">
        <f t="shared" ref="CP19:CR19" si="40">CP20+CP23+CP26</f>
        <v>0</v>
      </c>
      <c r="CQ19" s="58">
        <f t="shared" si="40"/>
        <v>0</v>
      </c>
      <c r="CR19" s="58">
        <f t="shared" si="40"/>
        <v>66439</v>
      </c>
      <c r="CS19" s="58">
        <f t="shared" ref="CS19:CU19" si="41">CS20+CS23+CS26</f>
        <v>0</v>
      </c>
      <c r="CT19" s="58">
        <f t="shared" si="41"/>
        <v>65671</v>
      </c>
      <c r="CU19" s="58">
        <f t="shared" si="41"/>
        <v>0</v>
      </c>
      <c r="CV19" s="96">
        <f t="shared" si="21"/>
        <v>98.844052439079462</v>
      </c>
      <c r="CW19" s="96"/>
    </row>
    <row r="20" spans="1:101" s="7" customFormat="1" ht="39" customHeight="1">
      <c r="A20" s="23" t="s">
        <v>17</v>
      </c>
      <c r="B20" s="24" t="s">
        <v>50</v>
      </c>
      <c r="C20" s="24" t="s">
        <v>53</v>
      </c>
      <c r="D20" s="28" t="s">
        <v>286</v>
      </c>
      <c r="E20" s="24"/>
      <c r="F20" s="58">
        <f t="shared" ref="F20:U21" si="42">F21</f>
        <v>819</v>
      </c>
      <c r="G20" s="58">
        <f t="shared" si="42"/>
        <v>0</v>
      </c>
      <c r="H20" s="58">
        <f t="shared" si="42"/>
        <v>0</v>
      </c>
      <c r="I20" s="58">
        <f t="shared" si="42"/>
        <v>0</v>
      </c>
      <c r="J20" s="58">
        <f t="shared" si="42"/>
        <v>0</v>
      </c>
      <c r="K20" s="58">
        <f t="shared" si="42"/>
        <v>0</v>
      </c>
      <c r="L20" s="58">
        <f t="shared" si="42"/>
        <v>819</v>
      </c>
      <c r="M20" s="58">
        <f t="shared" si="42"/>
        <v>0</v>
      </c>
      <c r="N20" s="58">
        <f t="shared" si="42"/>
        <v>0</v>
      </c>
      <c r="O20" s="58">
        <f t="shared" si="42"/>
        <v>0</v>
      </c>
      <c r="P20" s="58">
        <f t="shared" si="42"/>
        <v>0</v>
      </c>
      <c r="Q20" s="58">
        <f t="shared" si="42"/>
        <v>0</v>
      </c>
      <c r="R20" s="58">
        <f t="shared" si="42"/>
        <v>819</v>
      </c>
      <c r="S20" s="58">
        <f t="shared" si="42"/>
        <v>0</v>
      </c>
      <c r="T20" s="58">
        <f t="shared" si="42"/>
        <v>0</v>
      </c>
      <c r="U20" s="58">
        <f t="shared" si="42"/>
        <v>0</v>
      </c>
      <c r="V20" s="58">
        <f t="shared" ref="T20:AI21" si="43">V21</f>
        <v>0</v>
      </c>
      <c r="W20" s="58">
        <f t="shared" si="43"/>
        <v>0</v>
      </c>
      <c r="X20" s="58">
        <f t="shared" si="43"/>
        <v>819</v>
      </c>
      <c r="Y20" s="58">
        <f t="shared" si="43"/>
        <v>0</v>
      </c>
      <c r="Z20" s="58">
        <f t="shared" si="43"/>
        <v>0</v>
      </c>
      <c r="AA20" s="58">
        <f t="shared" si="43"/>
        <v>0</v>
      </c>
      <c r="AB20" s="58">
        <f t="shared" si="43"/>
        <v>0</v>
      </c>
      <c r="AC20" s="58">
        <f t="shared" si="43"/>
        <v>0</v>
      </c>
      <c r="AD20" s="58">
        <f t="shared" si="43"/>
        <v>819</v>
      </c>
      <c r="AE20" s="58">
        <f t="shared" si="43"/>
        <v>0</v>
      </c>
      <c r="AF20" s="58">
        <f t="shared" si="43"/>
        <v>0</v>
      </c>
      <c r="AG20" s="58">
        <f t="shared" si="43"/>
        <v>0</v>
      </c>
      <c r="AH20" s="58">
        <f t="shared" si="43"/>
        <v>0</v>
      </c>
      <c r="AI20" s="58">
        <f t="shared" si="43"/>
        <v>0</v>
      </c>
      <c r="AJ20" s="58">
        <f t="shared" ref="AF20:AU21" si="44">AJ21</f>
        <v>819</v>
      </c>
      <c r="AK20" s="58">
        <f t="shared" si="44"/>
        <v>0</v>
      </c>
      <c r="AL20" s="58">
        <f t="shared" si="44"/>
        <v>0</v>
      </c>
      <c r="AM20" s="58">
        <f t="shared" si="44"/>
        <v>0</v>
      </c>
      <c r="AN20" s="58">
        <f t="shared" si="44"/>
        <v>0</v>
      </c>
      <c r="AO20" s="58">
        <f t="shared" si="44"/>
        <v>0</v>
      </c>
      <c r="AP20" s="58">
        <f t="shared" si="44"/>
        <v>819</v>
      </c>
      <c r="AQ20" s="58">
        <f t="shared" si="44"/>
        <v>0</v>
      </c>
      <c r="AR20" s="58">
        <f t="shared" si="44"/>
        <v>0</v>
      </c>
      <c r="AS20" s="58">
        <f t="shared" si="44"/>
        <v>0</v>
      </c>
      <c r="AT20" s="58">
        <f t="shared" si="44"/>
        <v>0</v>
      </c>
      <c r="AU20" s="58">
        <f t="shared" si="44"/>
        <v>0</v>
      </c>
      <c r="AV20" s="58">
        <f t="shared" ref="AR20:BG21" si="45">AV21</f>
        <v>819</v>
      </c>
      <c r="AW20" s="58">
        <f t="shared" si="45"/>
        <v>0</v>
      </c>
      <c r="AX20" s="58">
        <f t="shared" si="45"/>
        <v>0</v>
      </c>
      <c r="AY20" s="58">
        <f t="shared" si="45"/>
        <v>1070</v>
      </c>
      <c r="AZ20" s="58">
        <f t="shared" si="45"/>
        <v>0</v>
      </c>
      <c r="BA20" s="58">
        <f t="shared" si="45"/>
        <v>0</v>
      </c>
      <c r="BB20" s="58">
        <f t="shared" si="45"/>
        <v>1889</v>
      </c>
      <c r="BC20" s="58">
        <f t="shared" si="45"/>
        <v>0</v>
      </c>
      <c r="BD20" s="58">
        <f t="shared" si="45"/>
        <v>0</v>
      </c>
      <c r="BE20" s="58">
        <f t="shared" si="45"/>
        <v>0</v>
      </c>
      <c r="BF20" s="58">
        <f t="shared" si="45"/>
        <v>0</v>
      </c>
      <c r="BG20" s="58">
        <f t="shared" si="45"/>
        <v>0</v>
      </c>
      <c r="BH20" s="58">
        <f t="shared" ref="BD20:BS21" si="46">BH21</f>
        <v>1889</v>
      </c>
      <c r="BI20" s="58">
        <f t="shared" si="46"/>
        <v>0</v>
      </c>
      <c r="BJ20" s="58">
        <f t="shared" si="46"/>
        <v>0</v>
      </c>
      <c r="BK20" s="58">
        <f t="shared" si="46"/>
        <v>0</v>
      </c>
      <c r="BL20" s="58">
        <f t="shared" si="46"/>
        <v>0</v>
      </c>
      <c r="BM20" s="58">
        <f t="shared" si="46"/>
        <v>0</v>
      </c>
      <c r="BN20" s="58">
        <f t="shared" si="46"/>
        <v>1889</v>
      </c>
      <c r="BO20" s="58">
        <f t="shared" si="46"/>
        <v>0</v>
      </c>
      <c r="BP20" s="58">
        <f t="shared" si="46"/>
        <v>0</v>
      </c>
      <c r="BQ20" s="58">
        <f t="shared" si="46"/>
        <v>0</v>
      </c>
      <c r="BR20" s="58">
        <f t="shared" si="46"/>
        <v>0</v>
      </c>
      <c r="BS20" s="58">
        <f t="shared" si="46"/>
        <v>0</v>
      </c>
      <c r="BT20" s="58">
        <f t="shared" ref="BP20:CE21" si="47">BT21</f>
        <v>1889</v>
      </c>
      <c r="BU20" s="58">
        <f t="shared" si="47"/>
        <v>0</v>
      </c>
      <c r="BV20" s="58">
        <f t="shared" si="47"/>
        <v>0</v>
      </c>
      <c r="BW20" s="58">
        <f t="shared" si="47"/>
        <v>0</v>
      </c>
      <c r="BX20" s="58">
        <f t="shared" si="47"/>
        <v>0</v>
      </c>
      <c r="BY20" s="58">
        <f t="shared" si="47"/>
        <v>0</v>
      </c>
      <c r="BZ20" s="58">
        <f t="shared" si="47"/>
        <v>1889</v>
      </c>
      <c r="CA20" s="58">
        <f t="shared" si="47"/>
        <v>0</v>
      </c>
      <c r="CB20" s="58">
        <f t="shared" si="47"/>
        <v>0</v>
      </c>
      <c r="CC20" s="58">
        <f t="shared" si="47"/>
        <v>0</v>
      </c>
      <c r="CD20" s="58">
        <f t="shared" si="47"/>
        <v>0</v>
      </c>
      <c r="CE20" s="58">
        <f t="shared" si="47"/>
        <v>0</v>
      </c>
      <c r="CF20" s="58">
        <f t="shared" ref="CB20:CQ21" si="48">CF21</f>
        <v>1889</v>
      </c>
      <c r="CG20" s="58">
        <f t="shared" si="48"/>
        <v>0</v>
      </c>
      <c r="CH20" s="58">
        <f t="shared" si="48"/>
        <v>0</v>
      </c>
      <c r="CI20" s="58">
        <f t="shared" si="48"/>
        <v>0</v>
      </c>
      <c r="CJ20" s="58">
        <f t="shared" si="48"/>
        <v>0</v>
      </c>
      <c r="CK20" s="58">
        <f t="shared" si="48"/>
        <v>0</v>
      </c>
      <c r="CL20" s="58">
        <f t="shared" si="48"/>
        <v>1889</v>
      </c>
      <c r="CM20" s="58">
        <f t="shared" si="48"/>
        <v>0</v>
      </c>
      <c r="CN20" s="58">
        <f t="shared" si="48"/>
        <v>0</v>
      </c>
      <c r="CO20" s="58">
        <f t="shared" si="48"/>
        <v>0</v>
      </c>
      <c r="CP20" s="58">
        <f t="shared" si="48"/>
        <v>0</v>
      </c>
      <c r="CQ20" s="58">
        <f t="shared" si="48"/>
        <v>0</v>
      </c>
      <c r="CR20" s="58">
        <f t="shared" ref="CN20:CU21" si="49">CR21</f>
        <v>1889</v>
      </c>
      <c r="CS20" s="58">
        <f t="shared" si="49"/>
        <v>0</v>
      </c>
      <c r="CT20" s="58">
        <f t="shared" si="49"/>
        <v>1872</v>
      </c>
      <c r="CU20" s="58">
        <f t="shared" si="49"/>
        <v>0</v>
      </c>
      <c r="CV20" s="96">
        <f t="shared" si="21"/>
        <v>99.100052938062461</v>
      </c>
      <c r="CW20" s="96"/>
    </row>
    <row r="21" spans="1:101" s="7" customFormat="1" ht="86.25" customHeight="1">
      <c r="A21" s="23" t="s">
        <v>518</v>
      </c>
      <c r="B21" s="24" t="s">
        <v>50</v>
      </c>
      <c r="C21" s="24" t="s">
        <v>53</v>
      </c>
      <c r="D21" s="28" t="s">
        <v>286</v>
      </c>
      <c r="E21" s="24" t="s">
        <v>106</v>
      </c>
      <c r="F21" s="26">
        <f t="shared" si="42"/>
        <v>819</v>
      </c>
      <c r="G21" s="26">
        <f t="shared" si="42"/>
        <v>0</v>
      </c>
      <c r="H21" s="26">
        <f t="shared" si="42"/>
        <v>0</v>
      </c>
      <c r="I21" s="26">
        <f t="shared" si="42"/>
        <v>0</v>
      </c>
      <c r="J21" s="26">
        <f t="shared" si="42"/>
        <v>0</v>
      </c>
      <c r="K21" s="26">
        <f t="shared" si="42"/>
        <v>0</v>
      </c>
      <c r="L21" s="26">
        <f t="shared" si="42"/>
        <v>819</v>
      </c>
      <c r="M21" s="26">
        <f t="shared" si="42"/>
        <v>0</v>
      </c>
      <c r="N21" s="26">
        <f t="shared" si="42"/>
        <v>0</v>
      </c>
      <c r="O21" s="26">
        <f t="shared" si="42"/>
        <v>0</v>
      </c>
      <c r="P21" s="26">
        <f t="shared" si="42"/>
        <v>0</v>
      </c>
      <c r="Q21" s="26">
        <f t="shared" si="42"/>
        <v>0</v>
      </c>
      <c r="R21" s="26">
        <f t="shared" si="42"/>
        <v>819</v>
      </c>
      <c r="S21" s="26">
        <f t="shared" si="42"/>
        <v>0</v>
      </c>
      <c r="T21" s="26">
        <f t="shared" si="43"/>
        <v>0</v>
      </c>
      <c r="U21" s="26">
        <f t="shared" si="43"/>
        <v>0</v>
      </c>
      <c r="V21" s="26">
        <f t="shared" si="43"/>
        <v>0</v>
      </c>
      <c r="W21" s="26">
        <f t="shared" si="43"/>
        <v>0</v>
      </c>
      <c r="X21" s="26">
        <f t="shared" si="43"/>
        <v>819</v>
      </c>
      <c r="Y21" s="26">
        <f t="shared" si="43"/>
        <v>0</v>
      </c>
      <c r="Z21" s="26">
        <f t="shared" si="43"/>
        <v>0</v>
      </c>
      <c r="AA21" s="26">
        <f t="shared" si="43"/>
        <v>0</v>
      </c>
      <c r="AB21" s="26">
        <f t="shared" si="43"/>
        <v>0</v>
      </c>
      <c r="AC21" s="26">
        <f t="shared" si="43"/>
        <v>0</v>
      </c>
      <c r="AD21" s="26">
        <f t="shared" si="43"/>
        <v>819</v>
      </c>
      <c r="AE21" s="26">
        <f t="shared" si="43"/>
        <v>0</v>
      </c>
      <c r="AF21" s="26">
        <f t="shared" si="44"/>
        <v>0</v>
      </c>
      <c r="AG21" s="26">
        <f t="shared" si="44"/>
        <v>0</v>
      </c>
      <c r="AH21" s="26">
        <f t="shared" si="44"/>
        <v>0</v>
      </c>
      <c r="AI21" s="26">
        <f t="shared" si="44"/>
        <v>0</v>
      </c>
      <c r="AJ21" s="26">
        <f t="shared" si="44"/>
        <v>819</v>
      </c>
      <c r="AK21" s="26">
        <f t="shared" si="44"/>
        <v>0</v>
      </c>
      <c r="AL21" s="26">
        <f t="shared" si="44"/>
        <v>0</v>
      </c>
      <c r="AM21" s="26">
        <f t="shared" si="44"/>
        <v>0</v>
      </c>
      <c r="AN21" s="26">
        <f t="shared" si="44"/>
        <v>0</v>
      </c>
      <c r="AO21" s="26">
        <f t="shared" si="44"/>
        <v>0</v>
      </c>
      <c r="AP21" s="26">
        <f t="shared" si="44"/>
        <v>819</v>
      </c>
      <c r="AQ21" s="26">
        <f t="shared" si="44"/>
        <v>0</v>
      </c>
      <c r="AR21" s="26">
        <f t="shared" si="45"/>
        <v>0</v>
      </c>
      <c r="AS21" s="26">
        <f t="shared" si="45"/>
        <v>0</v>
      </c>
      <c r="AT21" s="26">
        <f t="shared" si="45"/>
        <v>0</v>
      </c>
      <c r="AU21" s="26">
        <f t="shared" si="45"/>
        <v>0</v>
      </c>
      <c r="AV21" s="26">
        <f t="shared" si="45"/>
        <v>819</v>
      </c>
      <c r="AW21" s="26">
        <f t="shared" si="45"/>
        <v>0</v>
      </c>
      <c r="AX21" s="26">
        <f t="shared" si="45"/>
        <v>0</v>
      </c>
      <c r="AY21" s="26">
        <f t="shared" si="45"/>
        <v>1070</v>
      </c>
      <c r="AZ21" s="26">
        <f t="shared" si="45"/>
        <v>0</v>
      </c>
      <c r="BA21" s="26">
        <f t="shared" si="45"/>
        <v>0</v>
      </c>
      <c r="BB21" s="26">
        <f t="shared" si="45"/>
        <v>1889</v>
      </c>
      <c r="BC21" s="26">
        <f t="shared" si="45"/>
        <v>0</v>
      </c>
      <c r="BD21" s="26">
        <f t="shared" si="46"/>
        <v>0</v>
      </c>
      <c r="BE21" s="26">
        <f t="shared" si="46"/>
        <v>0</v>
      </c>
      <c r="BF21" s="26">
        <f t="shared" si="46"/>
        <v>0</v>
      </c>
      <c r="BG21" s="26">
        <f t="shared" si="46"/>
        <v>0</v>
      </c>
      <c r="BH21" s="26">
        <f t="shared" si="46"/>
        <v>1889</v>
      </c>
      <c r="BI21" s="26">
        <f t="shared" si="46"/>
        <v>0</v>
      </c>
      <c r="BJ21" s="26">
        <f t="shared" si="46"/>
        <v>0</v>
      </c>
      <c r="BK21" s="26">
        <f t="shared" si="46"/>
        <v>0</v>
      </c>
      <c r="BL21" s="26">
        <f t="shared" si="46"/>
        <v>0</v>
      </c>
      <c r="BM21" s="26">
        <f t="shared" si="46"/>
        <v>0</v>
      </c>
      <c r="BN21" s="26">
        <f t="shared" si="46"/>
        <v>1889</v>
      </c>
      <c r="BO21" s="26">
        <f t="shared" si="46"/>
        <v>0</v>
      </c>
      <c r="BP21" s="26">
        <f t="shared" si="47"/>
        <v>0</v>
      </c>
      <c r="BQ21" s="26">
        <f t="shared" si="47"/>
        <v>0</v>
      </c>
      <c r="BR21" s="26">
        <f t="shared" si="47"/>
        <v>0</v>
      </c>
      <c r="BS21" s="26">
        <f t="shared" si="47"/>
        <v>0</v>
      </c>
      <c r="BT21" s="26">
        <f t="shared" si="47"/>
        <v>1889</v>
      </c>
      <c r="BU21" s="26">
        <f t="shared" si="47"/>
        <v>0</v>
      </c>
      <c r="BV21" s="26">
        <f t="shared" si="47"/>
        <v>0</v>
      </c>
      <c r="BW21" s="26">
        <f t="shared" si="47"/>
        <v>0</v>
      </c>
      <c r="BX21" s="26">
        <f t="shared" si="47"/>
        <v>0</v>
      </c>
      <c r="BY21" s="26">
        <f t="shared" si="47"/>
        <v>0</v>
      </c>
      <c r="BZ21" s="26">
        <f t="shared" si="47"/>
        <v>1889</v>
      </c>
      <c r="CA21" s="26">
        <f t="shared" si="47"/>
        <v>0</v>
      </c>
      <c r="CB21" s="26">
        <f t="shared" si="48"/>
        <v>0</v>
      </c>
      <c r="CC21" s="26">
        <f t="shared" si="48"/>
        <v>0</v>
      </c>
      <c r="CD21" s="26">
        <f t="shared" si="48"/>
        <v>0</v>
      </c>
      <c r="CE21" s="26">
        <f t="shared" si="48"/>
        <v>0</v>
      </c>
      <c r="CF21" s="26">
        <f t="shared" si="48"/>
        <v>1889</v>
      </c>
      <c r="CG21" s="26">
        <f t="shared" si="48"/>
        <v>0</v>
      </c>
      <c r="CH21" s="26">
        <f t="shared" si="48"/>
        <v>0</v>
      </c>
      <c r="CI21" s="26">
        <f t="shared" si="48"/>
        <v>0</v>
      </c>
      <c r="CJ21" s="26">
        <f t="shared" si="48"/>
        <v>0</v>
      </c>
      <c r="CK21" s="26">
        <f t="shared" si="48"/>
        <v>0</v>
      </c>
      <c r="CL21" s="26">
        <f t="shared" si="48"/>
        <v>1889</v>
      </c>
      <c r="CM21" s="26">
        <f t="shared" si="48"/>
        <v>0</v>
      </c>
      <c r="CN21" s="26">
        <f t="shared" si="49"/>
        <v>0</v>
      </c>
      <c r="CO21" s="26">
        <f t="shared" si="49"/>
        <v>0</v>
      </c>
      <c r="CP21" s="26">
        <f t="shared" si="49"/>
        <v>0</v>
      </c>
      <c r="CQ21" s="26">
        <f t="shared" si="49"/>
        <v>0</v>
      </c>
      <c r="CR21" s="26">
        <f t="shared" si="49"/>
        <v>1889</v>
      </c>
      <c r="CS21" s="26">
        <f t="shared" si="49"/>
        <v>0</v>
      </c>
      <c r="CT21" s="26">
        <f t="shared" si="49"/>
        <v>1872</v>
      </c>
      <c r="CU21" s="26">
        <f t="shared" si="49"/>
        <v>0</v>
      </c>
      <c r="CV21" s="96">
        <f t="shared" si="21"/>
        <v>99.100052938062461</v>
      </c>
      <c r="CW21" s="96"/>
    </row>
    <row r="22" spans="1:101" s="7" customFormat="1" ht="38.25" customHeight="1">
      <c r="A22" s="27" t="s">
        <v>176</v>
      </c>
      <c r="B22" s="24" t="s">
        <v>50</v>
      </c>
      <c r="C22" s="24" t="s">
        <v>53</v>
      </c>
      <c r="D22" s="28" t="s">
        <v>286</v>
      </c>
      <c r="E22" s="24" t="s">
        <v>175</v>
      </c>
      <c r="F22" s="26">
        <v>819</v>
      </c>
      <c r="G22" s="26"/>
      <c r="H22" s="71"/>
      <c r="I22" s="71"/>
      <c r="J22" s="71"/>
      <c r="K22" s="71"/>
      <c r="L22" s="26">
        <f>F22+H22+I22+J22+K22</f>
        <v>819</v>
      </c>
      <c r="M22" s="26">
        <f>G22+K22</f>
        <v>0</v>
      </c>
      <c r="N22" s="71"/>
      <c r="O22" s="71"/>
      <c r="P22" s="71"/>
      <c r="Q22" s="71"/>
      <c r="R22" s="26">
        <f>L22+N22+O22+P22+Q22</f>
        <v>819</v>
      </c>
      <c r="S22" s="26">
        <f>M22+Q22</f>
        <v>0</v>
      </c>
      <c r="T22" s="71"/>
      <c r="U22" s="71"/>
      <c r="V22" s="71"/>
      <c r="W22" s="71"/>
      <c r="X22" s="26">
        <f>R22+T22+U22+V22+W22</f>
        <v>819</v>
      </c>
      <c r="Y22" s="26">
        <f>S22+W22</f>
        <v>0</v>
      </c>
      <c r="Z22" s="71"/>
      <c r="AA22" s="71"/>
      <c r="AB22" s="71"/>
      <c r="AC22" s="71"/>
      <c r="AD22" s="26">
        <f>X22+Z22+AA22+AB22+AC22</f>
        <v>819</v>
      </c>
      <c r="AE22" s="26">
        <f>Y22+AC22</f>
        <v>0</v>
      </c>
      <c r="AF22" s="71"/>
      <c r="AG22" s="71"/>
      <c r="AH22" s="71"/>
      <c r="AI22" s="71"/>
      <c r="AJ22" s="26">
        <f>AD22+AF22+AG22+AH22+AI22</f>
        <v>819</v>
      </c>
      <c r="AK22" s="26">
        <f>AE22+AI22</f>
        <v>0</v>
      </c>
      <c r="AL22" s="71"/>
      <c r="AM22" s="71"/>
      <c r="AN22" s="71"/>
      <c r="AO22" s="71"/>
      <c r="AP22" s="26">
        <f>AJ22+AL22+AM22+AN22+AO22</f>
        <v>819</v>
      </c>
      <c r="AQ22" s="26">
        <f>AK22+AO22</f>
        <v>0</v>
      </c>
      <c r="AR22" s="71"/>
      <c r="AS22" s="71"/>
      <c r="AT22" s="71"/>
      <c r="AU22" s="71"/>
      <c r="AV22" s="26">
        <f>AP22+AR22+AS22+AT22+AU22</f>
        <v>819</v>
      </c>
      <c r="AW22" s="26">
        <f>AQ22+AU22</f>
        <v>0</v>
      </c>
      <c r="AX22" s="71"/>
      <c r="AY22" s="26">
        <v>1070</v>
      </c>
      <c r="AZ22" s="71"/>
      <c r="BA22" s="71"/>
      <c r="BB22" s="26">
        <f>AV22+AX22+AY22+AZ22+BA22</f>
        <v>1889</v>
      </c>
      <c r="BC22" s="26">
        <f>AW22+BA22</f>
        <v>0</v>
      </c>
      <c r="BD22" s="71"/>
      <c r="BE22" s="26"/>
      <c r="BF22" s="71"/>
      <c r="BG22" s="71"/>
      <c r="BH22" s="26">
        <f>BB22+BD22+BE22+BF22+BG22</f>
        <v>1889</v>
      </c>
      <c r="BI22" s="26">
        <f>BC22+BG22</f>
        <v>0</v>
      </c>
      <c r="BJ22" s="71"/>
      <c r="BK22" s="71"/>
      <c r="BL22" s="71"/>
      <c r="BM22" s="71"/>
      <c r="BN22" s="26">
        <f>BH22+BJ22+BK22+BL22+BM22</f>
        <v>1889</v>
      </c>
      <c r="BO22" s="26">
        <f>BI22+BM22</f>
        <v>0</v>
      </c>
      <c r="BP22" s="71"/>
      <c r="BQ22" s="71"/>
      <c r="BR22" s="71"/>
      <c r="BS22" s="71"/>
      <c r="BT22" s="26">
        <f>BN22+BP22+BQ22+BR22+BS22</f>
        <v>1889</v>
      </c>
      <c r="BU22" s="26">
        <f>BO22+BS22</f>
        <v>0</v>
      </c>
      <c r="BV22" s="71"/>
      <c r="BW22" s="71"/>
      <c r="BX22" s="71"/>
      <c r="BY22" s="71"/>
      <c r="BZ22" s="26">
        <f>BT22+BV22+BW22+BX22+BY22</f>
        <v>1889</v>
      </c>
      <c r="CA22" s="26">
        <f>BU22+BY22</f>
        <v>0</v>
      </c>
      <c r="CB22" s="71"/>
      <c r="CC22" s="71"/>
      <c r="CD22" s="71"/>
      <c r="CE22" s="71"/>
      <c r="CF22" s="26">
        <f>BZ22+CB22+CC22+CD22+CE22</f>
        <v>1889</v>
      </c>
      <c r="CG22" s="26">
        <f>CA22+CE22</f>
        <v>0</v>
      </c>
      <c r="CH22" s="71"/>
      <c r="CI22" s="71"/>
      <c r="CJ22" s="71"/>
      <c r="CK22" s="71"/>
      <c r="CL22" s="26">
        <f>CF22+CH22+CI22+CJ22+CK22</f>
        <v>1889</v>
      </c>
      <c r="CM22" s="26">
        <f>CG22+CK22</f>
        <v>0</v>
      </c>
      <c r="CN22" s="71"/>
      <c r="CO22" s="71"/>
      <c r="CP22" s="71"/>
      <c r="CQ22" s="71"/>
      <c r="CR22" s="26">
        <f>CL22+CN22+CO22+CP22+CQ22</f>
        <v>1889</v>
      </c>
      <c r="CS22" s="26">
        <f>CM22+CQ22</f>
        <v>0</v>
      </c>
      <c r="CT22" s="26">
        <v>1872</v>
      </c>
      <c r="CU22" s="82"/>
      <c r="CV22" s="96">
        <f t="shared" si="21"/>
        <v>99.100052938062461</v>
      </c>
      <c r="CW22" s="96"/>
    </row>
    <row r="23" spans="1:101" s="7" customFormat="1" ht="41.25" customHeight="1">
      <c r="A23" s="23" t="s">
        <v>18</v>
      </c>
      <c r="B23" s="24" t="s">
        <v>50</v>
      </c>
      <c r="C23" s="24" t="s">
        <v>53</v>
      </c>
      <c r="D23" s="28" t="s">
        <v>287</v>
      </c>
      <c r="E23" s="24"/>
      <c r="F23" s="58">
        <f t="shared" ref="F23:U24" si="50">F24</f>
        <v>1310</v>
      </c>
      <c r="G23" s="58">
        <f t="shared" si="50"/>
        <v>0</v>
      </c>
      <c r="H23" s="58">
        <f t="shared" si="50"/>
        <v>0</v>
      </c>
      <c r="I23" s="58">
        <f t="shared" si="50"/>
        <v>0</v>
      </c>
      <c r="J23" s="58">
        <f t="shared" si="50"/>
        <v>0</v>
      </c>
      <c r="K23" s="58">
        <f t="shared" si="50"/>
        <v>0</v>
      </c>
      <c r="L23" s="58">
        <f t="shared" si="50"/>
        <v>1310</v>
      </c>
      <c r="M23" s="58">
        <f t="shared" si="50"/>
        <v>0</v>
      </c>
      <c r="N23" s="58">
        <f t="shared" si="50"/>
        <v>0</v>
      </c>
      <c r="O23" s="58">
        <f t="shared" si="50"/>
        <v>0</v>
      </c>
      <c r="P23" s="58">
        <f t="shared" si="50"/>
        <v>0</v>
      </c>
      <c r="Q23" s="58">
        <f t="shared" si="50"/>
        <v>0</v>
      </c>
      <c r="R23" s="58">
        <f t="shared" si="50"/>
        <v>1310</v>
      </c>
      <c r="S23" s="58">
        <f t="shared" si="50"/>
        <v>0</v>
      </c>
      <c r="T23" s="58">
        <f t="shared" si="50"/>
        <v>0</v>
      </c>
      <c r="U23" s="58">
        <f t="shared" si="50"/>
        <v>0</v>
      </c>
      <c r="V23" s="58">
        <f t="shared" ref="T23:AI24" si="51">V24</f>
        <v>0</v>
      </c>
      <c r="W23" s="58">
        <f t="shared" si="51"/>
        <v>0</v>
      </c>
      <c r="X23" s="58">
        <f t="shared" si="51"/>
        <v>1310</v>
      </c>
      <c r="Y23" s="58">
        <f t="shared" si="51"/>
        <v>0</v>
      </c>
      <c r="Z23" s="58">
        <f t="shared" si="51"/>
        <v>0</v>
      </c>
      <c r="AA23" s="58">
        <f t="shared" si="51"/>
        <v>0</v>
      </c>
      <c r="AB23" s="58">
        <f t="shared" si="51"/>
        <v>0</v>
      </c>
      <c r="AC23" s="58">
        <f t="shared" si="51"/>
        <v>0</v>
      </c>
      <c r="AD23" s="58">
        <f t="shared" si="51"/>
        <v>1310</v>
      </c>
      <c r="AE23" s="58">
        <f t="shared" si="51"/>
        <v>0</v>
      </c>
      <c r="AF23" s="58">
        <f t="shared" si="51"/>
        <v>0</v>
      </c>
      <c r="AG23" s="58">
        <f t="shared" si="51"/>
        <v>0</v>
      </c>
      <c r="AH23" s="58">
        <f t="shared" si="51"/>
        <v>0</v>
      </c>
      <c r="AI23" s="58">
        <f t="shared" si="51"/>
        <v>0</v>
      </c>
      <c r="AJ23" s="58">
        <f t="shared" ref="AF23:AU24" si="52">AJ24</f>
        <v>1310</v>
      </c>
      <c r="AK23" s="58">
        <f t="shared" si="52"/>
        <v>0</v>
      </c>
      <c r="AL23" s="58">
        <f t="shared" si="52"/>
        <v>0</v>
      </c>
      <c r="AM23" s="58">
        <f t="shared" si="52"/>
        <v>0</v>
      </c>
      <c r="AN23" s="58">
        <f t="shared" si="52"/>
        <v>0</v>
      </c>
      <c r="AO23" s="58">
        <f t="shared" si="52"/>
        <v>0</v>
      </c>
      <c r="AP23" s="58">
        <f t="shared" si="52"/>
        <v>1310</v>
      </c>
      <c r="AQ23" s="58">
        <f t="shared" si="52"/>
        <v>0</v>
      </c>
      <c r="AR23" s="58">
        <f t="shared" si="52"/>
        <v>0</v>
      </c>
      <c r="AS23" s="58">
        <f t="shared" si="52"/>
        <v>0</v>
      </c>
      <c r="AT23" s="58">
        <f t="shared" si="52"/>
        <v>0</v>
      </c>
      <c r="AU23" s="58">
        <f t="shared" si="52"/>
        <v>0</v>
      </c>
      <c r="AV23" s="58">
        <f t="shared" ref="AR23:BG24" si="53">AV24</f>
        <v>1310</v>
      </c>
      <c r="AW23" s="58">
        <f t="shared" si="53"/>
        <v>0</v>
      </c>
      <c r="AX23" s="58">
        <f t="shared" si="53"/>
        <v>0</v>
      </c>
      <c r="AY23" s="58">
        <f t="shared" si="53"/>
        <v>165</v>
      </c>
      <c r="AZ23" s="58">
        <f t="shared" si="53"/>
        <v>0</v>
      </c>
      <c r="BA23" s="58">
        <f t="shared" si="53"/>
        <v>0</v>
      </c>
      <c r="BB23" s="58">
        <f t="shared" si="53"/>
        <v>1475</v>
      </c>
      <c r="BC23" s="58">
        <f t="shared" si="53"/>
        <v>0</v>
      </c>
      <c r="BD23" s="58">
        <f t="shared" si="53"/>
        <v>0</v>
      </c>
      <c r="BE23" s="58">
        <f t="shared" si="53"/>
        <v>0</v>
      </c>
      <c r="BF23" s="58">
        <f t="shared" si="53"/>
        <v>0</v>
      </c>
      <c r="BG23" s="58">
        <f t="shared" si="53"/>
        <v>0</v>
      </c>
      <c r="BH23" s="58">
        <f t="shared" ref="BD23:BS24" si="54">BH24</f>
        <v>1475</v>
      </c>
      <c r="BI23" s="58">
        <f t="shared" si="54"/>
        <v>0</v>
      </c>
      <c r="BJ23" s="58">
        <f t="shared" si="54"/>
        <v>0</v>
      </c>
      <c r="BK23" s="58">
        <f t="shared" si="54"/>
        <v>0</v>
      </c>
      <c r="BL23" s="58">
        <f t="shared" si="54"/>
        <v>0</v>
      </c>
      <c r="BM23" s="58">
        <f t="shared" si="54"/>
        <v>0</v>
      </c>
      <c r="BN23" s="58">
        <f t="shared" si="54"/>
        <v>1475</v>
      </c>
      <c r="BO23" s="58">
        <f t="shared" si="54"/>
        <v>0</v>
      </c>
      <c r="BP23" s="58">
        <f t="shared" si="54"/>
        <v>0</v>
      </c>
      <c r="BQ23" s="58">
        <f t="shared" si="54"/>
        <v>0</v>
      </c>
      <c r="BR23" s="58">
        <f t="shared" si="54"/>
        <v>0</v>
      </c>
      <c r="BS23" s="58">
        <f t="shared" si="54"/>
        <v>0</v>
      </c>
      <c r="BT23" s="58">
        <f t="shared" ref="BP23:CE24" si="55">BT24</f>
        <v>1475</v>
      </c>
      <c r="BU23" s="58">
        <f t="shared" si="55"/>
        <v>0</v>
      </c>
      <c r="BV23" s="58">
        <f t="shared" si="55"/>
        <v>0</v>
      </c>
      <c r="BW23" s="58">
        <f t="shared" si="55"/>
        <v>0</v>
      </c>
      <c r="BX23" s="58">
        <f t="shared" si="55"/>
        <v>0</v>
      </c>
      <c r="BY23" s="58">
        <f t="shared" si="55"/>
        <v>0</v>
      </c>
      <c r="BZ23" s="58">
        <f t="shared" si="55"/>
        <v>1475</v>
      </c>
      <c r="CA23" s="58">
        <f t="shared" si="55"/>
        <v>0</v>
      </c>
      <c r="CB23" s="58">
        <f t="shared" si="55"/>
        <v>0</v>
      </c>
      <c r="CC23" s="58">
        <f t="shared" si="55"/>
        <v>0</v>
      </c>
      <c r="CD23" s="58">
        <f t="shared" si="55"/>
        <v>0</v>
      </c>
      <c r="CE23" s="58">
        <f t="shared" si="55"/>
        <v>0</v>
      </c>
      <c r="CF23" s="58">
        <f t="shared" ref="CB23:CQ24" si="56">CF24</f>
        <v>1475</v>
      </c>
      <c r="CG23" s="58">
        <f t="shared" si="56"/>
        <v>0</v>
      </c>
      <c r="CH23" s="58">
        <f t="shared" si="56"/>
        <v>0</v>
      </c>
      <c r="CI23" s="58">
        <f t="shared" si="56"/>
        <v>0</v>
      </c>
      <c r="CJ23" s="58">
        <f t="shared" si="56"/>
        <v>0</v>
      </c>
      <c r="CK23" s="58">
        <f t="shared" si="56"/>
        <v>0</v>
      </c>
      <c r="CL23" s="58">
        <f t="shared" si="56"/>
        <v>1475</v>
      </c>
      <c r="CM23" s="58">
        <f t="shared" si="56"/>
        <v>0</v>
      </c>
      <c r="CN23" s="58">
        <f t="shared" si="56"/>
        <v>0</v>
      </c>
      <c r="CO23" s="58">
        <f t="shared" si="56"/>
        <v>0</v>
      </c>
      <c r="CP23" s="58">
        <f t="shared" si="56"/>
        <v>0</v>
      </c>
      <c r="CQ23" s="58">
        <f t="shared" si="56"/>
        <v>0</v>
      </c>
      <c r="CR23" s="58">
        <f t="shared" ref="CN23:CU24" si="57">CR24</f>
        <v>1475</v>
      </c>
      <c r="CS23" s="58">
        <f t="shared" si="57"/>
        <v>0</v>
      </c>
      <c r="CT23" s="58">
        <f t="shared" si="57"/>
        <v>1082</v>
      </c>
      <c r="CU23" s="58">
        <f t="shared" si="57"/>
        <v>0</v>
      </c>
      <c r="CV23" s="96">
        <f t="shared" si="21"/>
        <v>73.355932203389827</v>
      </c>
      <c r="CW23" s="96"/>
    </row>
    <row r="24" spans="1:101" s="8" customFormat="1" ht="87.75" customHeight="1">
      <c r="A24" s="23" t="s">
        <v>518</v>
      </c>
      <c r="B24" s="24" t="s">
        <v>50</v>
      </c>
      <c r="C24" s="24" t="s">
        <v>53</v>
      </c>
      <c r="D24" s="28" t="s">
        <v>287</v>
      </c>
      <c r="E24" s="24" t="s">
        <v>106</v>
      </c>
      <c r="F24" s="26">
        <f t="shared" si="50"/>
        <v>1310</v>
      </c>
      <c r="G24" s="26">
        <f t="shared" si="50"/>
        <v>0</v>
      </c>
      <c r="H24" s="26">
        <f t="shared" si="50"/>
        <v>0</v>
      </c>
      <c r="I24" s="26">
        <f t="shared" si="50"/>
        <v>0</v>
      </c>
      <c r="J24" s="26">
        <f t="shared" si="50"/>
        <v>0</v>
      </c>
      <c r="K24" s="26">
        <f t="shared" si="50"/>
        <v>0</v>
      </c>
      <c r="L24" s="26">
        <f t="shared" si="50"/>
        <v>1310</v>
      </c>
      <c r="M24" s="26">
        <f t="shared" si="50"/>
        <v>0</v>
      </c>
      <c r="N24" s="26">
        <f t="shared" si="50"/>
        <v>0</v>
      </c>
      <c r="O24" s="26">
        <f t="shared" si="50"/>
        <v>0</v>
      </c>
      <c r="P24" s="26">
        <f t="shared" si="50"/>
        <v>0</v>
      </c>
      <c r="Q24" s="26">
        <f t="shared" si="50"/>
        <v>0</v>
      </c>
      <c r="R24" s="26">
        <f t="shared" si="50"/>
        <v>1310</v>
      </c>
      <c r="S24" s="26">
        <f t="shared" si="50"/>
        <v>0</v>
      </c>
      <c r="T24" s="26">
        <f t="shared" si="51"/>
        <v>0</v>
      </c>
      <c r="U24" s="26">
        <f t="shared" si="51"/>
        <v>0</v>
      </c>
      <c r="V24" s="26">
        <f t="shared" si="51"/>
        <v>0</v>
      </c>
      <c r="W24" s="26">
        <f t="shared" si="51"/>
        <v>0</v>
      </c>
      <c r="X24" s="26">
        <f t="shared" si="51"/>
        <v>1310</v>
      </c>
      <c r="Y24" s="26">
        <f t="shared" si="51"/>
        <v>0</v>
      </c>
      <c r="Z24" s="26">
        <f t="shared" si="51"/>
        <v>0</v>
      </c>
      <c r="AA24" s="26">
        <f t="shared" si="51"/>
        <v>0</v>
      </c>
      <c r="AB24" s="26">
        <f t="shared" si="51"/>
        <v>0</v>
      </c>
      <c r="AC24" s="26">
        <f t="shared" si="51"/>
        <v>0</v>
      </c>
      <c r="AD24" s="26">
        <f t="shared" si="51"/>
        <v>1310</v>
      </c>
      <c r="AE24" s="26">
        <f t="shared" si="51"/>
        <v>0</v>
      </c>
      <c r="AF24" s="26">
        <f t="shared" si="52"/>
        <v>0</v>
      </c>
      <c r="AG24" s="26">
        <f t="shared" si="52"/>
        <v>0</v>
      </c>
      <c r="AH24" s="26">
        <f t="shared" si="52"/>
        <v>0</v>
      </c>
      <c r="AI24" s="26">
        <f t="shared" si="52"/>
        <v>0</v>
      </c>
      <c r="AJ24" s="26">
        <f t="shared" si="52"/>
        <v>1310</v>
      </c>
      <c r="AK24" s="26">
        <f t="shared" si="52"/>
        <v>0</v>
      </c>
      <c r="AL24" s="26">
        <f t="shared" si="52"/>
        <v>0</v>
      </c>
      <c r="AM24" s="26">
        <f t="shared" si="52"/>
        <v>0</v>
      </c>
      <c r="AN24" s="26">
        <f t="shared" si="52"/>
        <v>0</v>
      </c>
      <c r="AO24" s="26">
        <f t="shared" si="52"/>
        <v>0</v>
      </c>
      <c r="AP24" s="26">
        <f t="shared" si="52"/>
        <v>1310</v>
      </c>
      <c r="AQ24" s="26">
        <f t="shared" si="52"/>
        <v>0</v>
      </c>
      <c r="AR24" s="26">
        <f t="shared" si="53"/>
        <v>0</v>
      </c>
      <c r="AS24" s="26">
        <f t="shared" si="53"/>
        <v>0</v>
      </c>
      <c r="AT24" s="26">
        <f t="shared" si="53"/>
        <v>0</v>
      </c>
      <c r="AU24" s="26">
        <f t="shared" si="53"/>
        <v>0</v>
      </c>
      <c r="AV24" s="26">
        <f t="shared" si="53"/>
        <v>1310</v>
      </c>
      <c r="AW24" s="26">
        <f t="shared" si="53"/>
        <v>0</v>
      </c>
      <c r="AX24" s="26">
        <f t="shared" si="53"/>
        <v>0</v>
      </c>
      <c r="AY24" s="26">
        <f t="shared" si="53"/>
        <v>165</v>
      </c>
      <c r="AZ24" s="26">
        <f t="shared" si="53"/>
        <v>0</v>
      </c>
      <c r="BA24" s="26">
        <f t="shared" si="53"/>
        <v>0</v>
      </c>
      <c r="BB24" s="26">
        <f t="shared" si="53"/>
        <v>1475</v>
      </c>
      <c r="BC24" s="26">
        <f t="shared" si="53"/>
        <v>0</v>
      </c>
      <c r="BD24" s="26">
        <f t="shared" si="54"/>
        <v>0</v>
      </c>
      <c r="BE24" s="26">
        <f t="shared" si="54"/>
        <v>0</v>
      </c>
      <c r="BF24" s="26">
        <f t="shared" si="54"/>
        <v>0</v>
      </c>
      <c r="BG24" s="26">
        <f t="shared" si="54"/>
        <v>0</v>
      </c>
      <c r="BH24" s="26">
        <f t="shared" si="54"/>
        <v>1475</v>
      </c>
      <c r="BI24" s="26">
        <f t="shared" si="54"/>
        <v>0</v>
      </c>
      <c r="BJ24" s="26">
        <f t="shared" si="54"/>
        <v>0</v>
      </c>
      <c r="BK24" s="26">
        <f t="shared" si="54"/>
        <v>0</v>
      </c>
      <c r="BL24" s="26">
        <f t="shared" si="54"/>
        <v>0</v>
      </c>
      <c r="BM24" s="26">
        <f t="shared" si="54"/>
        <v>0</v>
      </c>
      <c r="BN24" s="26">
        <f t="shared" si="54"/>
        <v>1475</v>
      </c>
      <c r="BO24" s="26">
        <f t="shared" si="54"/>
        <v>0</v>
      </c>
      <c r="BP24" s="26">
        <f t="shared" si="55"/>
        <v>0</v>
      </c>
      <c r="BQ24" s="26">
        <f t="shared" si="55"/>
        <v>0</v>
      </c>
      <c r="BR24" s="26">
        <f t="shared" si="55"/>
        <v>0</v>
      </c>
      <c r="BS24" s="26">
        <f t="shared" si="55"/>
        <v>0</v>
      </c>
      <c r="BT24" s="26">
        <f t="shared" si="55"/>
        <v>1475</v>
      </c>
      <c r="BU24" s="26">
        <f t="shared" si="55"/>
        <v>0</v>
      </c>
      <c r="BV24" s="26">
        <f t="shared" si="55"/>
        <v>0</v>
      </c>
      <c r="BW24" s="26">
        <f t="shared" si="55"/>
        <v>0</v>
      </c>
      <c r="BX24" s="26">
        <f t="shared" si="55"/>
        <v>0</v>
      </c>
      <c r="BY24" s="26">
        <f t="shared" si="55"/>
        <v>0</v>
      </c>
      <c r="BZ24" s="26">
        <f t="shared" si="55"/>
        <v>1475</v>
      </c>
      <c r="CA24" s="26">
        <f t="shared" si="55"/>
        <v>0</v>
      </c>
      <c r="CB24" s="26">
        <f t="shared" si="56"/>
        <v>0</v>
      </c>
      <c r="CC24" s="26">
        <f t="shared" si="56"/>
        <v>0</v>
      </c>
      <c r="CD24" s="26">
        <f t="shared" si="56"/>
        <v>0</v>
      </c>
      <c r="CE24" s="26">
        <f t="shared" si="56"/>
        <v>0</v>
      </c>
      <c r="CF24" s="26">
        <f t="shared" si="56"/>
        <v>1475</v>
      </c>
      <c r="CG24" s="26">
        <f t="shared" si="56"/>
        <v>0</v>
      </c>
      <c r="CH24" s="26">
        <f t="shared" si="56"/>
        <v>0</v>
      </c>
      <c r="CI24" s="26">
        <f t="shared" si="56"/>
        <v>0</v>
      </c>
      <c r="CJ24" s="26">
        <f t="shared" si="56"/>
        <v>0</v>
      </c>
      <c r="CK24" s="26">
        <f t="shared" si="56"/>
        <v>0</v>
      </c>
      <c r="CL24" s="26">
        <f t="shared" si="56"/>
        <v>1475</v>
      </c>
      <c r="CM24" s="26">
        <f t="shared" si="56"/>
        <v>0</v>
      </c>
      <c r="CN24" s="26">
        <f t="shared" si="57"/>
        <v>0</v>
      </c>
      <c r="CO24" s="26">
        <f t="shared" si="57"/>
        <v>0</v>
      </c>
      <c r="CP24" s="26">
        <f t="shared" si="57"/>
        <v>0</v>
      </c>
      <c r="CQ24" s="26">
        <f t="shared" si="57"/>
        <v>0</v>
      </c>
      <c r="CR24" s="26">
        <f t="shared" si="57"/>
        <v>1475</v>
      </c>
      <c r="CS24" s="26">
        <f t="shared" si="57"/>
        <v>0</v>
      </c>
      <c r="CT24" s="26">
        <f t="shared" si="57"/>
        <v>1082</v>
      </c>
      <c r="CU24" s="26">
        <f t="shared" si="57"/>
        <v>0</v>
      </c>
      <c r="CV24" s="96">
        <f t="shared" si="21"/>
        <v>73.355932203389827</v>
      </c>
      <c r="CW24" s="96"/>
    </row>
    <row r="25" spans="1:101" s="8" customFormat="1" ht="33">
      <c r="A25" s="27" t="s">
        <v>176</v>
      </c>
      <c r="B25" s="24" t="s">
        <v>50</v>
      </c>
      <c r="C25" s="24" t="s">
        <v>53</v>
      </c>
      <c r="D25" s="28" t="s">
        <v>287</v>
      </c>
      <c r="E25" s="24" t="s">
        <v>175</v>
      </c>
      <c r="F25" s="26">
        <v>1310</v>
      </c>
      <c r="G25" s="26"/>
      <c r="H25" s="79"/>
      <c r="I25" s="79"/>
      <c r="J25" s="79"/>
      <c r="K25" s="79"/>
      <c r="L25" s="26">
        <f>F25+H25+I25+J25+K25</f>
        <v>1310</v>
      </c>
      <c r="M25" s="26">
        <f>G25+K25</f>
        <v>0</v>
      </c>
      <c r="N25" s="79"/>
      <c r="O25" s="79"/>
      <c r="P25" s="79"/>
      <c r="Q25" s="79"/>
      <c r="R25" s="26">
        <f>L25+N25+O25+P25+Q25</f>
        <v>1310</v>
      </c>
      <c r="S25" s="26">
        <f>M25+Q25</f>
        <v>0</v>
      </c>
      <c r="T25" s="79"/>
      <c r="U25" s="79"/>
      <c r="V25" s="79"/>
      <c r="W25" s="79"/>
      <c r="X25" s="26">
        <f>R25+T25+U25+V25+W25</f>
        <v>1310</v>
      </c>
      <c r="Y25" s="26">
        <f>S25+W25</f>
        <v>0</v>
      </c>
      <c r="Z25" s="79"/>
      <c r="AA25" s="79"/>
      <c r="AB25" s="79"/>
      <c r="AC25" s="79"/>
      <c r="AD25" s="26">
        <f>X25+Z25+AA25+AB25+AC25</f>
        <v>1310</v>
      </c>
      <c r="AE25" s="26">
        <f>Y25+AC25</f>
        <v>0</v>
      </c>
      <c r="AF25" s="79"/>
      <c r="AG25" s="79"/>
      <c r="AH25" s="79"/>
      <c r="AI25" s="79"/>
      <c r="AJ25" s="26">
        <f>AD25+AF25+AG25+AH25+AI25</f>
        <v>1310</v>
      </c>
      <c r="AK25" s="26">
        <f>AE25+AI25</f>
        <v>0</v>
      </c>
      <c r="AL25" s="79"/>
      <c r="AM25" s="79"/>
      <c r="AN25" s="79"/>
      <c r="AO25" s="79"/>
      <c r="AP25" s="26">
        <f>AJ25+AL25+AM25+AN25+AO25</f>
        <v>1310</v>
      </c>
      <c r="AQ25" s="26">
        <f>AK25+AO25</f>
        <v>0</v>
      </c>
      <c r="AR25" s="79"/>
      <c r="AS25" s="79"/>
      <c r="AT25" s="79"/>
      <c r="AU25" s="79"/>
      <c r="AV25" s="26">
        <f>AP25+AR25+AS25+AT25+AU25</f>
        <v>1310</v>
      </c>
      <c r="AW25" s="26">
        <f>AQ25+AU25</f>
        <v>0</v>
      </c>
      <c r="AX25" s="79"/>
      <c r="AY25" s="26">
        <v>165</v>
      </c>
      <c r="AZ25" s="79"/>
      <c r="BA25" s="79"/>
      <c r="BB25" s="26">
        <f>AV25+AX25+AY25+AZ25+BA25</f>
        <v>1475</v>
      </c>
      <c r="BC25" s="26">
        <f>AW25+BA25</f>
        <v>0</v>
      </c>
      <c r="BD25" s="79"/>
      <c r="BE25" s="26"/>
      <c r="BF25" s="79"/>
      <c r="BG25" s="79"/>
      <c r="BH25" s="26">
        <f>BB25+BD25+BE25+BF25+BG25</f>
        <v>1475</v>
      </c>
      <c r="BI25" s="26">
        <f>BC25+BG25</f>
        <v>0</v>
      </c>
      <c r="BJ25" s="79"/>
      <c r="BK25" s="79"/>
      <c r="BL25" s="79"/>
      <c r="BM25" s="79"/>
      <c r="BN25" s="26">
        <f>BH25+BJ25+BK25+BL25+BM25</f>
        <v>1475</v>
      </c>
      <c r="BO25" s="26">
        <f>BI25+BM25</f>
        <v>0</v>
      </c>
      <c r="BP25" s="79"/>
      <c r="BQ25" s="79"/>
      <c r="BR25" s="79"/>
      <c r="BS25" s="79"/>
      <c r="BT25" s="26">
        <f>BN25+BP25+BQ25+BR25+BS25</f>
        <v>1475</v>
      </c>
      <c r="BU25" s="26">
        <f>BO25+BS25</f>
        <v>0</v>
      </c>
      <c r="BV25" s="79"/>
      <c r="BW25" s="79"/>
      <c r="BX25" s="79"/>
      <c r="BY25" s="79"/>
      <c r="BZ25" s="26">
        <f>BT25+BV25+BW25+BX25+BY25</f>
        <v>1475</v>
      </c>
      <c r="CA25" s="26">
        <f>BU25+BY25</f>
        <v>0</v>
      </c>
      <c r="CB25" s="79"/>
      <c r="CC25" s="79"/>
      <c r="CD25" s="79"/>
      <c r="CE25" s="79"/>
      <c r="CF25" s="26">
        <f>BZ25+CB25+CC25+CD25+CE25</f>
        <v>1475</v>
      </c>
      <c r="CG25" s="26">
        <f>CA25+CE25</f>
        <v>0</v>
      </c>
      <c r="CH25" s="79"/>
      <c r="CI25" s="79"/>
      <c r="CJ25" s="79"/>
      <c r="CK25" s="79"/>
      <c r="CL25" s="26">
        <f>CF25+CH25+CI25+CJ25+CK25</f>
        <v>1475</v>
      </c>
      <c r="CM25" s="26">
        <f>CG25+CK25</f>
        <v>0</v>
      </c>
      <c r="CN25" s="79"/>
      <c r="CO25" s="79"/>
      <c r="CP25" s="79"/>
      <c r="CQ25" s="79"/>
      <c r="CR25" s="26">
        <f>CL25+CN25+CO25+CP25+CQ25</f>
        <v>1475</v>
      </c>
      <c r="CS25" s="26">
        <f>CM25+CQ25</f>
        <v>0</v>
      </c>
      <c r="CT25" s="26">
        <v>1082</v>
      </c>
      <c r="CU25" s="100"/>
      <c r="CV25" s="96">
        <f t="shared" si="21"/>
        <v>73.355932203389827</v>
      </c>
      <c r="CW25" s="96"/>
    </row>
    <row r="26" spans="1:101" s="9" customFormat="1" ht="19.5" customHeight="1">
      <c r="A26" s="23" t="s">
        <v>114</v>
      </c>
      <c r="B26" s="24" t="s">
        <v>50</v>
      </c>
      <c r="C26" s="24" t="s">
        <v>53</v>
      </c>
      <c r="D26" s="25" t="s">
        <v>288</v>
      </c>
      <c r="E26" s="24"/>
      <c r="F26" s="26">
        <f>F27+F29+F31+F33</f>
        <v>64542</v>
      </c>
      <c r="G26" s="26">
        <f t="shared" ref="G26:M26" si="58">G27+G29+G31+G33</f>
        <v>0</v>
      </c>
      <c r="H26" s="26">
        <f t="shared" si="58"/>
        <v>0</v>
      </c>
      <c r="I26" s="26">
        <f t="shared" si="58"/>
        <v>0</v>
      </c>
      <c r="J26" s="26">
        <f t="shared" si="58"/>
        <v>0</v>
      </c>
      <c r="K26" s="26">
        <f t="shared" si="58"/>
        <v>0</v>
      </c>
      <c r="L26" s="26">
        <f t="shared" si="58"/>
        <v>64542</v>
      </c>
      <c r="M26" s="26">
        <f t="shared" si="58"/>
        <v>0</v>
      </c>
      <c r="N26" s="26">
        <f t="shared" ref="N26:S26" si="59">N27+N29+N31+N33</f>
        <v>0</v>
      </c>
      <c r="O26" s="26">
        <f t="shared" si="59"/>
        <v>0</v>
      </c>
      <c r="P26" s="26">
        <f t="shared" si="59"/>
        <v>0</v>
      </c>
      <c r="Q26" s="26">
        <f t="shared" si="59"/>
        <v>0</v>
      </c>
      <c r="R26" s="26">
        <f t="shared" si="59"/>
        <v>64542</v>
      </c>
      <c r="S26" s="26">
        <f t="shared" si="59"/>
        <v>0</v>
      </c>
      <c r="T26" s="26">
        <f t="shared" ref="T26:Y26" si="60">T27+T29+T31+T33</f>
        <v>0</v>
      </c>
      <c r="U26" s="26">
        <f t="shared" si="60"/>
        <v>0</v>
      </c>
      <c r="V26" s="26">
        <f t="shared" si="60"/>
        <v>0</v>
      </c>
      <c r="W26" s="26">
        <f t="shared" si="60"/>
        <v>0</v>
      </c>
      <c r="X26" s="26">
        <f t="shared" si="60"/>
        <v>64542</v>
      </c>
      <c r="Y26" s="26">
        <f t="shared" si="60"/>
        <v>0</v>
      </c>
      <c r="Z26" s="26">
        <f t="shared" ref="Z26:AE26" si="61">Z27+Z29+Z31+Z33</f>
        <v>0</v>
      </c>
      <c r="AA26" s="26">
        <f t="shared" si="61"/>
        <v>0</v>
      </c>
      <c r="AB26" s="26">
        <f t="shared" si="61"/>
        <v>0</v>
      </c>
      <c r="AC26" s="26">
        <f t="shared" si="61"/>
        <v>0</v>
      </c>
      <c r="AD26" s="26">
        <f t="shared" si="61"/>
        <v>64542</v>
      </c>
      <c r="AE26" s="26">
        <f t="shared" si="61"/>
        <v>0</v>
      </c>
      <c r="AF26" s="26">
        <f t="shared" ref="AF26:AL26" si="62">AF27+AF29+AF31+AF33</f>
        <v>0</v>
      </c>
      <c r="AG26" s="26">
        <f t="shared" si="62"/>
        <v>0</v>
      </c>
      <c r="AH26" s="26">
        <f t="shared" si="62"/>
        <v>0</v>
      </c>
      <c r="AI26" s="26">
        <f t="shared" si="62"/>
        <v>0</v>
      </c>
      <c r="AJ26" s="26">
        <f t="shared" si="62"/>
        <v>64542</v>
      </c>
      <c r="AK26" s="26">
        <f t="shared" si="62"/>
        <v>0</v>
      </c>
      <c r="AL26" s="26">
        <f t="shared" si="62"/>
        <v>0</v>
      </c>
      <c r="AM26" s="26">
        <f t="shared" ref="AM26:AO26" si="63">AM27+AM29+AM31+AM33</f>
        <v>0</v>
      </c>
      <c r="AN26" s="26">
        <f t="shared" ref="AN26:AS26" si="64">AN27+AN29+AN31+AN33</f>
        <v>0</v>
      </c>
      <c r="AO26" s="26">
        <f t="shared" si="63"/>
        <v>0</v>
      </c>
      <c r="AP26" s="26">
        <f t="shared" si="64"/>
        <v>64542</v>
      </c>
      <c r="AQ26" s="26">
        <f t="shared" si="64"/>
        <v>0</v>
      </c>
      <c r="AR26" s="26">
        <f t="shared" si="64"/>
        <v>0</v>
      </c>
      <c r="AS26" s="26">
        <f t="shared" si="64"/>
        <v>0</v>
      </c>
      <c r="AT26" s="26">
        <f t="shared" ref="AT26:AY26" si="65">AT27+AT29+AT31+AT33</f>
        <v>-185</v>
      </c>
      <c r="AU26" s="26">
        <f t="shared" si="65"/>
        <v>0</v>
      </c>
      <c r="AV26" s="26">
        <f t="shared" si="65"/>
        <v>64357</v>
      </c>
      <c r="AW26" s="26">
        <f t="shared" si="65"/>
        <v>0</v>
      </c>
      <c r="AX26" s="26">
        <f t="shared" si="65"/>
        <v>0</v>
      </c>
      <c r="AY26" s="26">
        <f t="shared" si="65"/>
        <v>-1020</v>
      </c>
      <c r="AZ26" s="26">
        <f t="shared" ref="AZ26:BE26" si="66">AZ27+AZ29+AZ31+AZ33</f>
        <v>0</v>
      </c>
      <c r="BA26" s="26">
        <f t="shared" si="66"/>
        <v>0</v>
      </c>
      <c r="BB26" s="26">
        <f t="shared" si="66"/>
        <v>63337</v>
      </c>
      <c r="BC26" s="26">
        <f t="shared" si="66"/>
        <v>0</v>
      </c>
      <c r="BD26" s="26">
        <f t="shared" si="66"/>
        <v>0</v>
      </c>
      <c r="BE26" s="26">
        <f t="shared" si="66"/>
        <v>0</v>
      </c>
      <c r="BF26" s="26">
        <f t="shared" ref="BF26:BJ26" si="67">BF27+BF29+BF31+BF33</f>
        <v>0</v>
      </c>
      <c r="BG26" s="26">
        <f t="shared" si="67"/>
        <v>0</v>
      </c>
      <c r="BH26" s="26">
        <f t="shared" si="67"/>
        <v>63337</v>
      </c>
      <c r="BI26" s="26">
        <f t="shared" si="67"/>
        <v>0</v>
      </c>
      <c r="BJ26" s="26">
        <f t="shared" si="67"/>
        <v>0</v>
      </c>
      <c r="BK26" s="26">
        <f t="shared" ref="BK26:BM26" si="68">BK27+BK29+BK31+BK33</f>
        <v>0</v>
      </c>
      <c r="BL26" s="26">
        <f t="shared" ref="BL26:BQ26" si="69">BL27+BL29+BL31+BL33</f>
        <v>0</v>
      </c>
      <c r="BM26" s="26">
        <f t="shared" si="68"/>
        <v>0</v>
      </c>
      <c r="BN26" s="26">
        <f t="shared" si="69"/>
        <v>63337</v>
      </c>
      <c r="BO26" s="26">
        <f t="shared" si="69"/>
        <v>0</v>
      </c>
      <c r="BP26" s="26">
        <f t="shared" si="69"/>
        <v>0</v>
      </c>
      <c r="BQ26" s="26">
        <f t="shared" si="69"/>
        <v>0</v>
      </c>
      <c r="BR26" s="26">
        <f t="shared" ref="BR26:BW26" si="70">BR27+BR29+BR31+BR33</f>
        <v>0</v>
      </c>
      <c r="BS26" s="26">
        <f t="shared" si="70"/>
        <v>0</v>
      </c>
      <c r="BT26" s="26">
        <f t="shared" si="70"/>
        <v>63337</v>
      </c>
      <c r="BU26" s="26">
        <f t="shared" si="70"/>
        <v>0</v>
      </c>
      <c r="BV26" s="26">
        <f t="shared" si="70"/>
        <v>0</v>
      </c>
      <c r="BW26" s="26">
        <f t="shared" si="70"/>
        <v>0</v>
      </c>
      <c r="BX26" s="26">
        <f t="shared" ref="BX26:CC26" si="71">BX27+BX29+BX31+BX33</f>
        <v>0</v>
      </c>
      <c r="BY26" s="26">
        <f t="shared" si="71"/>
        <v>0</v>
      </c>
      <c r="BZ26" s="26">
        <f t="shared" si="71"/>
        <v>63337</v>
      </c>
      <c r="CA26" s="26">
        <f t="shared" si="71"/>
        <v>0</v>
      </c>
      <c r="CB26" s="26">
        <f t="shared" si="71"/>
        <v>0</v>
      </c>
      <c r="CC26" s="26">
        <f t="shared" si="71"/>
        <v>0</v>
      </c>
      <c r="CD26" s="26">
        <f t="shared" ref="CD26:CI26" si="72">CD27+CD29+CD31+CD33</f>
        <v>0</v>
      </c>
      <c r="CE26" s="26">
        <f t="shared" si="72"/>
        <v>0</v>
      </c>
      <c r="CF26" s="26">
        <f t="shared" si="72"/>
        <v>63337</v>
      </c>
      <c r="CG26" s="26">
        <f t="shared" si="72"/>
        <v>0</v>
      </c>
      <c r="CH26" s="26">
        <f t="shared" si="72"/>
        <v>0</v>
      </c>
      <c r="CI26" s="26">
        <f t="shared" si="72"/>
        <v>0</v>
      </c>
      <c r="CJ26" s="26">
        <f t="shared" ref="CJ26:CO26" si="73">CJ27+CJ29+CJ31+CJ33</f>
        <v>-262</v>
      </c>
      <c r="CK26" s="26">
        <f t="shared" si="73"/>
        <v>0</v>
      </c>
      <c r="CL26" s="26">
        <f t="shared" si="73"/>
        <v>63075</v>
      </c>
      <c r="CM26" s="26">
        <f t="shared" si="73"/>
        <v>0</v>
      </c>
      <c r="CN26" s="26">
        <f t="shared" si="73"/>
        <v>0</v>
      </c>
      <c r="CO26" s="26">
        <f t="shared" si="73"/>
        <v>0</v>
      </c>
      <c r="CP26" s="26">
        <f t="shared" ref="CP26:CU26" si="74">CP27+CP29+CP31+CP33</f>
        <v>0</v>
      </c>
      <c r="CQ26" s="26">
        <f t="shared" si="74"/>
        <v>0</v>
      </c>
      <c r="CR26" s="26">
        <f t="shared" si="74"/>
        <v>63075</v>
      </c>
      <c r="CS26" s="26">
        <f t="shared" si="74"/>
        <v>0</v>
      </c>
      <c r="CT26" s="26">
        <f t="shared" si="74"/>
        <v>62717</v>
      </c>
      <c r="CU26" s="26">
        <f t="shared" si="74"/>
        <v>0</v>
      </c>
      <c r="CV26" s="96">
        <f t="shared" si="21"/>
        <v>99.432421720174389</v>
      </c>
      <c r="CW26" s="96"/>
    </row>
    <row r="27" spans="1:101" s="10" customFormat="1" ht="84" customHeight="1">
      <c r="A27" s="23" t="s">
        <v>518</v>
      </c>
      <c r="B27" s="24" t="s">
        <v>50</v>
      </c>
      <c r="C27" s="24" t="s">
        <v>53</v>
      </c>
      <c r="D27" s="25" t="s">
        <v>288</v>
      </c>
      <c r="E27" s="24" t="s">
        <v>106</v>
      </c>
      <c r="F27" s="26">
        <f t="shared" ref="F27:AR27" si="75">F28</f>
        <v>54838</v>
      </c>
      <c r="G27" s="26">
        <f t="shared" si="75"/>
        <v>0</v>
      </c>
      <c r="H27" s="26">
        <f t="shared" si="75"/>
        <v>0</v>
      </c>
      <c r="I27" s="26">
        <f t="shared" si="75"/>
        <v>0</v>
      </c>
      <c r="J27" s="26">
        <f t="shared" si="75"/>
        <v>0</v>
      </c>
      <c r="K27" s="26">
        <f t="shared" si="75"/>
        <v>0</v>
      </c>
      <c r="L27" s="26">
        <f t="shared" si="75"/>
        <v>54838</v>
      </c>
      <c r="M27" s="26">
        <f t="shared" si="75"/>
        <v>0</v>
      </c>
      <c r="N27" s="26">
        <f t="shared" si="75"/>
        <v>0</v>
      </c>
      <c r="O27" s="26">
        <f t="shared" si="75"/>
        <v>0</v>
      </c>
      <c r="P27" s="26">
        <f t="shared" si="75"/>
        <v>0</v>
      </c>
      <c r="Q27" s="26">
        <f t="shared" si="75"/>
        <v>0</v>
      </c>
      <c r="R27" s="26">
        <f t="shared" si="75"/>
        <v>54838</v>
      </c>
      <c r="S27" s="26">
        <f t="shared" si="75"/>
        <v>0</v>
      </c>
      <c r="T27" s="26">
        <f t="shared" si="75"/>
        <v>0</v>
      </c>
      <c r="U27" s="26">
        <f t="shared" si="75"/>
        <v>0</v>
      </c>
      <c r="V27" s="26">
        <f t="shared" si="75"/>
        <v>0</v>
      </c>
      <c r="W27" s="26">
        <f t="shared" si="75"/>
        <v>0</v>
      </c>
      <c r="X27" s="26">
        <f t="shared" si="75"/>
        <v>54838</v>
      </c>
      <c r="Y27" s="26">
        <f t="shared" si="75"/>
        <v>0</v>
      </c>
      <c r="Z27" s="26">
        <f t="shared" si="75"/>
        <v>0</v>
      </c>
      <c r="AA27" s="26">
        <f t="shared" si="75"/>
        <v>0</v>
      </c>
      <c r="AB27" s="26">
        <f t="shared" si="75"/>
        <v>0</v>
      </c>
      <c r="AC27" s="26">
        <f t="shared" si="75"/>
        <v>0</v>
      </c>
      <c r="AD27" s="26">
        <f t="shared" si="75"/>
        <v>54838</v>
      </c>
      <c r="AE27" s="26">
        <f t="shared" si="75"/>
        <v>0</v>
      </c>
      <c r="AF27" s="26">
        <f t="shared" si="75"/>
        <v>0</v>
      </c>
      <c r="AG27" s="26">
        <f t="shared" si="75"/>
        <v>0</v>
      </c>
      <c r="AH27" s="26">
        <f t="shared" si="75"/>
        <v>0</v>
      </c>
      <c r="AI27" s="26">
        <f t="shared" si="75"/>
        <v>0</v>
      </c>
      <c r="AJ27" s="26">
        <f t="shared" si="75"/>
        <v>54838</v>
      </c>
      <c r="AK27" s="26">
        <f t="shared" si="75"/>
        <v>0</v>
      </c>
      <c r="AL27" s="26">
        <f t="shared" si="75"/>
        <v>0</v>
      </c>
      <c r="AM27" s="26">
        <f t="shared" si="75"/>
        <v>0</v>
      </c>
      <c r="AN27" s="26">
        <f t="shared" si="75"/>
        <v>0</v>
      </c>
      <c r="AO27" s="26">
        <f t="shared" si="75"/>
        <v>0</v>
      </c>
      <c r="AP27" s="26">
        <f t="shared" si="75"/>
        <v>54838</v>
      </c>
      <c r="AQ27" s="26">
        <f t="shared" si="75"/>
        <v>0</v>
      </c>
      <c r="AR27" s="26">
        <f t="shared" si="75"/>
        <v>0</v>
      </c>
      <c r="AS27" s="26">
        <f t="shared" ref="AS27:CU27" si="76">AS28</f>
        <v>0</v>
      </c>
      <c r="AT27" s="26">
        <f t="shared" si="76"/>
        <v>0</v>
      </c>
      <c r="AU27" s="26">
        <f t="shared" si="76"/>
        <v>0</v>
      </c>
      <c r="AV27" s="26">
        <f t="shared" si="76"/>
        <v>54838</v>
      </c>
      <c r="AW27" s="26">
        <f t="shared" si="76"/>
        <v>0</v>
      </c>
      <c r="AX27" s="26">
        <f t="shared" si="76"/>
        <v>0</v>
      </c>
      <c r="AY27" s="26">
        <f t="shared" si="76"/>
        <v>-625</v>
      </c>
      <c r="AZ27" s="26">
        <f t="shared" si="76"/>
        <v>0</v>
      </c>
      <c r="BA27" s="26">
        <f t="shared" si="76"/>
        <v>0</v>
      </c>
      <c r="BB27" s="26">
        <f t="shared" si="76"/>
        <v>54213</v>
      </c>
      <c r="BC27" s="26">
        <f t="shared" si="76"/>
        <v>0</v>
      </c>
      <c r="BD27" s="26">
        <f t="shared" si="76"/>
        <v>0</v>
      </c>
      <c r="BE27" s="26">
        <f t="shared" si="76"/>
        <v>0</v>
      </c>
      <c r="BF27" s="26">
        <f t="shared" si="76"/>
        <v>0</v>
      </c>
      <c r="BG27" s="26">
        <f t="shared" si="76"/>
        <v>0</v>
      </c>
      <c r="BH27" s="26">
        <f t="shared" si="76"/>
        <v>54213</v>
      </c>
      <c r="BI27" s="26">
        <f t="shared" si="76"/>
        <v>0</v>
      </c>
      <c r="BJ27" s="26">
        <f t="shared" si="76"/>
        <v>0</v>
      </c>
      <c r="BK27" s="26">
        <f t="shared" si="76"/>
        <v>0</v>
      </c>
      <c r="BL27" s="26">
        <f t="shared" si="76"/>
        <v>0</v>
      </c>
      <c r="BM27" s="26">
        <f t="shared" si="76"/>
        <v>0</v>
      </c>
      <c r="BN27" s="26">
        <f t="shared" si="76"/>
        <v>54213</v>
      </c>
      <c r="BO27" s="26">
        <f t="shared" si="76"/>
        <v>0</v>
      </c>
      <c r="BP27" s="26">
        <f t="shared" si="76"/>
        <v>0</v>
      </c>
      <c r="BQ27" s="26">
        <f t="shared" si="76"/>
        <v>0</v>
      </c>
      <c r="BR27" s="26">
        <f t="shared" si="76"/>
        <v>0</v>
      </c>
      <c r="BS27" s="26">
        <f t="shared" si="76"/>
        <v>0</v>
      </c>
      <c r="BT27" s="26">
        <f t="shared" si="76"/>
        <v>54213</v>
      </c>
      <c r="BU27" s="26">
        <f t="shared" si="76"/>
        <v>0</v>
      </c>
      <c r="BV27" s="26">
        <f t="shared" si="76"/>
        <v>0</v>
      </c>
      <c r="BW27" s="26">
        <f t="shared" si="76"/>
        <v>0</v>
      </c>
      <c r="BX27" s="26">
        <f t="shared" si="76"/>
        <v>0</v>
      </c>
      <c r="BY27" s="26">
        <f t="shared" si="76"/>
        <v>0</v>
      </c>
      <c r="BZ27" s="26">
        <f t="shared" si="76"/>
        <v>54213</v>
      </c>
      <c r="CA27" s="26">
        <f t="shared" si="76"/>
        <v>0</v>
      </c>
      <c r="CB27" s="26">
        <f t="shared" si="76"/>
        <v>0</v>
      </c>
      <c r="CC27" s="26">
        <f t="shared" si="76"/>
        <v>0</v>
      </c>
      <c r="CD27" s="26">
        <f t="shared" si="76"/>
        <v>0</v>
      </c>
      <c r="CE27" s="26">
        <f t="shared" si="76"/>
        <v>0</v>
      </c>
      <c r="CF27" s="26">
        <f t="shared" si="76"/>
        <v>54213</v>
      </c>
      <c r="CG27" s="26">
        <f t="shared" si="76"/>
        <v>0</v>
      </c>
      <c r="CH27" s="26">
        <f t="shared" si="76"/>
        <v>0</v>
      </c>
      <c r="CI27" s="26">
        <f t="shared" si="76"/>
        <v>-210</v>
      </c>
      <c r="CJ27" s="26">
        <f t="shared" si="76"/>
        <v>0</v>
      </c>
      <c r="CK27" s="26">
        <f t="shared" si="76"/>
        <v>0</v>
      </c>
      <c r="CL27" s="26">
        <f t="shared" si="76"/>
        <v>54003</v>
      </c>
      <c r="CM27" s="26">
        <f t="shared" si="76"/>
        <v>0</v>
      </c>
      <c r="CN27" s="26">
        <f t="shared" si="76"/>
        <v>0</v>
      </c>
      <c r="CO27" s="26">
        <f t="shared" si="76"/>
        <v>0</v>
      </c>
      <c r="CP27" s="26">
        <f t="shared" si="76"/>
        <v>0</v>
      </c>
      <c r="CQ27" s="26">
        <f t="shared" si="76"/>
        <v>0</v>
      </c>
      <c r="CR27" s="26">
        <f t="shared" si="76"/>
        <v>54003</v>
      </c>
      <c r="CS27" s="26">
        <f t="shared" si="76"/>
        <v>0</v>
      </c>
      <c r="CT27" s="26">
        <f t="shared" si="76"/>
        <v>53873</v>
      </c>
      <c r="CU27" s="26">
        <f t="shared" si="76"/>
        <v>0</v>
      </c>
      <c r="CV27" s="96">
        <f t="shared" si="21"/>
        <v>99.759272633001871</v>
      </c>
      <c r="CW27" s="96"/>
    </row>
    <row r="28" spans="1:101" s="10" customFormat="1" ht="33">
      <c r="A28" s="27" t="s">
        <v>176</v>
      </c>
      <c r="B28" s="24" t="s">
        <v>50</v>
      </c>
      <c r="C28" s="24" t="s">
        <v>53</v>
      </c>
      <c r="D28" s="25" t="s">
        <v>288</v>
      </c>
      <c r="E28" s="24" t="s">
        <v>175</v>
      </c>
      <c r="F28" s="26">
        <v>54838</v>
      </c>
      <c r="G28" s="26"/>
      <c r="H28" s="73"/>
      <c r="I28" s="73"/>
      <c r="J28" s="73"/>
      <c r="K28" s="73"/>
      <c r="L28" s="26">
        <f>F28+H28+I28+J28+K28</f>
        <v>54838</v>
      </c>
      <c r="M28" s="26">
        <f>G28+K28</f>
        <v>0</v>
      </c>
      <c r="N28" s="73"/>
      <c r="O28" s="73"/>
      <c r="P28" s="73"/>
      <c r="Q28" s="73"/>
      <c r="R28" s="26">
        <f>L28+N28+O28+P28+Q28</f>
        <v>54838</v>
      </c>
      <c r="S28" s="26">
        <f>M28+Q28</f>
        <v>0</v>
      </c>
      <c r="T28" s="73"/>
      <c r="U28" s="73"/>
      <c r="V28" s="73"/>
      <c r="W28" s="73"/>
      <c r="X28" s="26">
        <f>R28+T28+U28+V28+W28</f>
        <v>54838</v>
      </c>
      <c r="Y28" s="26">
        <f>S28+W28</f>
        <v>0</v>
      </c>
      <c r="Z28" s="73"/>
      <c r="AA28" s="73"/>
      <c r="AB28" s="73"/>
      <c r="AC28" s="73"/>
      <c r="AD28" s="26">
        <f>X28+Z28+AA28+AB28+AC28</f>
        <v>54838</v>
      </c>
      <c r="AE28" s="26">
        <f>Y28+AC28</f>
        <v>0</v>
      </c>
      <c r="AF28" s="73"/>
      <c r="AG28" s="73"/>
      <c r="AH28" s="73"/>
      <c r="AI28" s="73"/>
      <c r="AJ28" s="26">
        <f>AD28+AF28+AG28+AH28+AI28</f>
        <v>54838</v>
      </c>
      <c r="AK28" s="26">
        <f>AE28+AI28</f>
        <v>0</v>
      </c>
      <c r="AL28" s="73"/>
      <c r="AM28" s="73"/>
      <c r="AN28" s="73"/>
      <c r="AO28" s="73"/>
      <c r="AP28" s="26">
        <f>AJ28+AL28+AM28+AN28+AO28</f>
        <v>54838</v>
      </c>
      <c r="AQ28" s="26">
        <f>AK28+AO28</f>
        <v>0</v>
      </c>
      <c r="AR28" s="73"/>
      <c r="AS28" s="73"/>
      <c r="AT28" s="73"/>
      <c r="AU28" s="73"/>
      <c r="AV28" s="26">
        <f>AP28+AR28+AS28+AT28+AU28</f>
        <v>54838</v>
      </c>
      <c r="AW28" s="26">
        <f>AQ28+AU28</f>
        <v>0</v>
      </c>
      <c r="AX28" s="73"/>
      <c r="AY28" s="26">
        <v>-625</v>
      </c>
      <c r="AZ28" s="73"/>
      <c r="BA28" s="73"/>
      <c r="BB28" s="26">
        <f>AV28+AX28+AY28+AZ28+BA28</f>
        <v>54213</v>
      </c>
      <c r="BC28" s="26">
        <f>AW28+BA28</f>
        <v>0</v>
      </c>
      <c r="BD28" s="73"/>
      <c r="BE28" s="26"/>
      <c r="BF28" s="73"/>
      <c r="BG28" s="73"/>
      <c r="BH28" s="26">
        <f>BB28+BD28+BE28+BF28+BG28</f>
        <v>54213</v>
      </c>
      <c r="BI28" s="26">
        <f>BC28+BG28</f>
        <v>0</v>
      </c>
      <c r="BJ28" s="73"/>
      <c r="BK28" s="73"/>
      <c r="BL28" s="73"/>
      <c r="BM28" s="73"/>
      <c r="BN28" s="26">
        <f>BH28+BJ28+BK28+BL28+BM28</f>
        <v>54213</v>
      </c>
      <c r="BO28" s="26">
        <f>BI28+BM28</f>
        <v>0</v>
      </c>
      <c r="BP28" s="73"/>
      <c r="BQ28" s="73"/>
      <c r="BR28" s="73"/>
      <c r="BS28" s="73"/>
      <c r="BT28" s="26">
        <f>BN28+BP28+BQ28+BR28+BS28</f>
        <v>54213</v>
      </c>
      <c r="BU28" s="26">
        <f>BO28+BS28</f>
        <v>0</v>
      </c>
      <c r="BV28" s="73"/>
      <c r="BW28" s="73"/>
      <c r="BX28" s="73"/>
      <c r="BY28" s="73"/>
      <c r="BZ28" s="26">
        <f>BT28+BV28+BW28+BX28+BY28</f>
        <v>54213</v>
      </c>
      <c r="CA28" s="26">
        <f>BU28+BY28</f>
        <v>0</v>
      </c>
      <c r="CB28" s="73"/>
      <c r="CC28" s="73"/>
      <c r="CD28" s="73"/>
      <c r="CE28" s="73"/>
      <c r="CF28" s="26">
        <f>BZ28+CB28+CC28+CD28+CE28</f>
        <v>54213</v>
      </c>
      <c r="CG28" s="26">
        <f>CA28+CE28</f>
        <v>0</v>
      </c>
      <c r="CH28" s="73"/>
      <c r="CI28" s="73">
        <f>-100-110</f>
        <v>-210</v>
      </c>
      <c r="CJ28" s="73"/>
      <c r="CK28" s="73"/>
      <c r="CL28" s="26">
        <f>CF28+CH28+CI28+CJ28+CK28</f>
        <v>54003</v>
      </c>
      <c r="CM28" s="26">
        <f>CG28+CK28</f>
        <v>0</v>
      </c>
      <c r="CN28" s="73"/>
      <c r="CO28" s="73"/>
      <c r="CP28" s="73"/>
      <c r="CQ28" s="73"/>
      <c r="CR28" s="26">
        <f>CL28+CN28+CO28+CP28+CQ28</f>
        <v>54003</v>
      </c>
      <c r="CS28" s="26">
        <f>CM28+CQ28</f>
        <v>0</v>
      </c>
      <c r="CT28" s="26">
        <v>53873</v>
      </c>
      <c r="CU28" s="101"/>
      <c r="CV28" s="96">
        <f t="shared" si="21"/>
        <v>99.759272633001871</v>
      </c>
      <c r="CW28" s="96"/>
    </row>
    <row r="29" spans="1:101" s="10" customFormat="1" ht="32.25" customHeight="1">
      <c r="A29" s="36" t="s">
        <v>486</v>
      </c>
      <c r="B29" s="24" t="s">
        <v>50</v>
      </c>
      <c r="C29" s="24" t="s">
        <v>53</v>
      </c>
      <c r="D29" s="25" t="s">
        <v>288</v>
      </c>
      <c r="E29" s="24" t="s">
        <v>81</v>
      </c>
      <c r="F29" s="26">
        <f t="shared" ref="F29:AR29" si="77">F30</f>
        <v>9166</v>
      </c>
      <c r="G29" s="26">
        <f t="shared" si="77"/>
        <v>0</v>
      </c>
      <c r="H29" s="26">
        <f t="shared" si="77"/>
        <v>0</v>
      </c>
      <c r="I29" s="26">
        <f t="shared" si="77"/>
        <v>0</v>
      </c>
      <c r="J29" s="26">
        <f t="shared" si="77"/>
        <v>0</v>
      </c>
      <c r="K29" s="26">
        <f t="shared" si="77"/>
        <v>0</v>
      </c>
      <c r="L29" s="26">
        <f t="shared" si="77"/>
        <v>9166</v>
      </c>
      <c r="M29" s="26">
        <f t="shared" si="77"/>
        <v>0</v>
      </c>
      <c r="N29" s="26">
        <f t="shared" si="77"/>
        <v>0</v>
      </c>
      <c r="O29" s="26">
        <f t="shared" si="77"/>
        <v>0</v>
      </c>
      <c r="P29" s="26">
        <f t="shared" si="77"/>
        <v>0</v>
      </c>
      <c r="Q29" s="26">
        <f t="shared" si="77"/>
        <v>0</v>
      </c>
      <c r="R29" s="26">
        <f t="shared" si="77"/>
        <v>9166</v>
      </c>
      <c r="S29" s="26">
        <f t="shared" si="77"/>
        <v>0</v>
      </c>
      <c r="T29" s="26">
        <f t="shared" si="77"/>
        <v>0</v>
      </c>
      <c r="U29" s="26">
        <f t="shared" si="77"/>
        <v>0</v>
      </c>
      <c r="V29" s="26">
        <f t="shared" si="77"/>
        <v>0</v>
      </c>
      <c r="W29" s="26">
        <f t="shared" si="77"/>
        <v>0</v>
      </c>
      <c r="X29" s="26">
        <f t="shared" si="77"/>
        <v>9166</v>
      </c>
      <c r="Y29" s="26">
        <f t="shared" si="77"/>
        <v>0</v>
      </c>
      <c r="Z29" s="26">
        <f t="shared" si="77"/>
        <v>0</v>
      </c>
      <c r="AA29" s="26">
        <f t="shared" si="77"/>
        <v>0</v>
      </c>
      <c r="AB29" s="26">
        <f t="shared" si="77"/>
        <v>0</v>
      </c>
      <c r="AC29" s="26">
        <f t="shared" si="77"/>
        <v>0</v>
      </c>
      <c r="AD29" s="26">
        <f t="shared" si="77"/>
        <v>9166</v>
      </c>
      <c r="AE29" s="26">
        <f t="shared" si="77"/>
        <v>0</v>
      </c>
      <c r="AF29" s="26">
        <f t="shared" si="77"/>
        <v>0</v>
      </c>
      <c r="AG29" s="26">
        <f t="shared" si="77"/>
        <v>0</v>
      </c>
      <c r="AH29" s="26">
        <f t="shared" si="77"/>
        <v>0</v>
      </c>
      <c r="AI29" s="26">
        <f t="shared" si="77"/>
        <v>0</v>
      </c>
      <c r="AJ29" s="26">
        <f t="shared" si="77"/>
        <v>9166</v>
      </c>
      <c r="AK29" s="26">
        <f t="shared" si="77"/>
        <v>0</v>
      </c>
      <c r="AL29" s="26">
        <f t="shared" si="77"/>
        <v>0</v>
      </c>
      <c r="AM29" s="26">
        <f t="shared" si="77"/>
        <v>0</v>
      </c>
      <c r="AN29" s="26">
        <f t="shared" si="77"/>
        <v>0</v>
      </c>
      <c r="AO29" s="26">
        <f t="shared" si="77"/>
        <v>0</v>
      </c>
      <c r="AP29" s="26">
        <f t="shared" si="77"/>
        <v>9166</v>
      </c>
      <c r="AQ29" s="26">
        <f t="shared" si="77"/>
        <v>0</v>
      </c>
      <c r="AR29" s="26">
        <f t="shared" si="77"/>
        <v>0</v>
      </c>
      <c r="AS29" s="26">
        <f t="shared" ref="AS29:CU29" si="78">AS30</f>
        <v>0</v>
      </c>
      <c r="AT29" s="26">
        <f t="shared" si="78"/>
        <v>-185</v>
      </c>
      <c r="AU29" s="26">
        <f t="shared" si="78"/>
        <v>0</v>
      </c>
      <c r="AV29" s="26">
        <f t="shared" si="78"/>
        <v>8981</v>
      </c>
      <c r="AW29" s="26">
        <f t="shared" si="78"/>
        <v>0</v>
      </c>
      <c r="AX29" s="26">
        <f t="shared" si="78"/>
        <v>0</v>
      </c>
      <c r="AY29" s="26">
        <f t="shared" si="78"/>
        <v>-365</v>
      </c>
      <c r="AZ29" s="26">
        <f t="shared" si="78"/>
        <v>0</v>
      </c>
      <c r="BA29" s="26">
        <f t="shared" si="78"/>
        <v>0</v>
      </c>
      <c r="BB29" s="26">
        <f t="shared" si="78"/>
        <v>8616</v>
      </c>
      <c r="BC29" s="26">
        <f t="shared" si="78"/>
        <v>0</v>
      </c>
      <c r="BD29" s="26">
        <f t="shared" si="78"/>
        <v>0</v>
      </c>
      <c r="BE29" s="26">
        <f t="shared" si="78"/>
        <v>0</v>
      </c>
      <c r="BF29" s="26">
        <f t="shared" si="78"/>
        <v>0</v>
      </c>
      <c r="BG29" s="26">
        <f t="shared" si="78"/>
        <v>0</v>
      </c>
      <c r="BH29" s="26">
        <f t="shared" si="78"/>
        <v>8616</v>
      </c>
      <c r="BI29" s="26">
        <f t="shared" si="78"/>
        <v>0</v>
      </c>
      <c r="BJ29" s="26">
        <f t="shared" si="78"/>
        <v>0</v>
      </c>
      <c r="BK29" s="26">
        <f t="shared" si="78"/>
        <v>0</v>
      </c>
      <c r="BL29" s="26">
        <f t="shared" si="78"/>
        <v>0</v>
      </c>
      <c r="BM29" s="26">
        <f t="shared" si="78"/>
        <v>0</v>
      </c>
      <c r="BN29" s="26">
        <f t="shared" si="78"/>
        <v>8616</v>
      </c>
      <c r="BO29" s="26">
        <f t="shared" si="78"/>
        <v>0</v>
      </c>
      <c r="BP29" s="26">
        <f t="shared" si="78"/>
        <v>0</v>
      </c>
      <c r="BQ29" s="26">
        <f t="shared" si="78"/>
        <v>0</v>
      </c>
      <c r="BR29" s="26">
        <f t="shared" si="78"/>
        <v>0</v>
      </c>
      <c r="BS29" s="26">
        <f t="shared" si="78"/>
        <v>0</v>
      </c>
      <c r="BT29" s="26">
        <f t="shared" si="78"/>
        <v>8616</v>
      </c>
      <c r="BU29" s="26">
        <f t="shared" si="78"/>
        <v>0</v>
      </c>
      <c r="BV29" s="26">
        <f t="shared" si="78"/>
        <v>0</v>
      </c>
      <c r="BW29" s="26">
        <f t="shared" si="78"/>
        <v>0</v>
      </c>
      <c r="BX29" s="26">
        <f t="shared" si="78"/>
        <v>0</v>
      </c>
      <c r="BY29" s="26">
        <f t="shared" si="78"/>
        <v>0</v>
      </c>
      <c r="BZ29" s="26">
        <f t="shared" si="78"/>
        <v>8616</v>
      </c>
      <c r="CA29" s="26">
        <f t="shared" si="78"/>
        <v>0</v>
      </c>
      <c r="CB29" s="26">
        <f t="shared" si="78"/>
        <v>0</v>
      </c>
      <c r="CC29" s="26">
        <f t="shared" si="78"/>
        <v>0</v>
      </c>
      <c r="CD29" s="26">
        <f t="shared" si="78"/>
        <v>0</v>
      </c>
      <c r="CE29" s="26">
        <f t="shared" si="78"/>
        <v>0</v>
      </c>
      <c r="CF29" s="26">
        <f t="shared" si="78"/>
        <v>8616</v>
      </c>
      <c r="CG29" s="26">
        <f t="shared" si="78"/>
        <v>0</v>
      </c>
      <c r="CH29" s="26">
        <f t="shared" si="78"/>
        <v>0</v>
      </c>
      <c r="CI29" s="26">
        <f t="shared" si="78"/>
        <v>100</v>
      </c>
      <c r="CJ29" s="26">
        <f t="shared" si="78"/>
        <v>-262</v>
      </c>
      <c r="CK29" s="26">
        <f t="shared" si="78"/>
        <v>0</v>
      </c>
      <c r="CL29" s="26">
        <f t="shared" si="78"/>
        <v>8454</v>
      </c>
      <c r="CM29" s="26">
        <f t="shared" si="78"/>
        <v>0</v>
      </c>
      <c r="CN29" s="26">
        <f t="shared" si="78"/>
        <v>0</v>
      </c>
      <c r="CO29" s="26">
        <f t="shared" si="78"/>
        <v>0</v>
      </c>
      <c r="CP29" s="26">
        <f t="shared" si="78"/>
        <v>0</v>
      </c>
      <c r="CQ29" s="26">
        <f t="shared" si="78"/>
        <v>0</v>
      </c>
      <c r="CR29" s="26">
        <f t="shared" si="78"/>
        <v>8454</v>
      </c>
      <c r="CS29" s="26">
        <f t="shared" si="78"/>
        <v>0</v>
      </c>
      <c r="CT29" s="26">
        <f t="shared" si="78"/>
        <v>8250</v>
      </c>
      <c r="CU29" s="26">
        <f t="shared" si="78"/>
        <v>0</v>
      </c>
      <c r="CV29" s="96">
        <f t="shared" si="21"/>
        <v>97.586941092973746</v>
      </c>
      <c r="CW29" s="96"/>
    </row>
    <row r="30" spans="1:101" s="10" customFormat="1" ht="49.5" customHeight="1">
      <c r="A30" s="34" t="s">
        <v>178</v>
      </c>
      <c r="B30" s="24" t="s">
        <v>50</v>
      </c>
      <c r="C30" s="24" t="s">
        <v>53</v>
      </c>
      <c r="D30" s="25" t="s">
        <v>288</v>
      </c>
      <c r="E30" s="24" t="s">
        <v>177</v>
      </c>
      <c r="F30" s="26">
        <v>9166</v>
      </c>
      <c r="G30" s="26"/>
      <c r="H30" s="73"/>
      <c r="I30" s="73"/>
      <c r="J30" s="73"/>
      <c r="K30" s="73"/>
      <c r="L30" s="26">
        <f>F30+H30+I30+J30+K30</f>
        <v>9166</v>
      </c>
      <c r="M30" s="26">
        <f>G30+K30</f>
        <v>0</v>
      </c>
      <c r="N30" s="73"/>
      <c r="O30" s="73"/>
      <c r="P30" s="73"/>
      <c r="Q30" s="73"/>
      <c r="R30" s="26">
        <f>L30+N30+O30+P30+Q30</f>
        <v>9166</v>
      </c>
      <c r="S30" s="26">
        <f>M30+Q30</f>
        <v>0</v>
      </c>
      <c r="T30" s="73"/>
      <c r="U30" s="73"/>
      <c r="V30" s="73"/>
      <c r="W30" s="73"/>
      <c r="X30" s="26">
        <f>R30+T30+U30+V30+W30</f>
        <v>9166</v>
      </c>
      <c r="Y30" s="26">
        <f>S30+W30</f>
        <v>0</v>
      </c>
      <c r="Z30" s="73"/>
      <c r="AA30" s="73"/>
      <c r="AB30" s="73"/>
      <c r="AC30" s="73"/>
      <c r="AD30" s="26">
        <f>X30+Z30+AA30+AB30+AC30</f>
        <v>9166</v>
      </c>
      <c r="AE30" s="26">
        <f>Y30+AC30</f>
        <v>0</v>
      </c>
      <c r="AF30" s="73"/>
      <c r="AG30" s="73"/>
      <c r="AH30" s="73"/>
      <c r="AI30" s="73"/>
      <c r="AJ30" s="26">
        <f>AD30+AF30+AG30+AH30+AI30</f>
        <v>9166</v>
      </c>
      <c r="AK30" s="26">
        <f>AE30+AI30</f>
        <v>0</v>
      </c>
      <c r="AL30" s="73"/>
      <c r="AM30" s="73"/>
      <c r="AN30" s="73"/>
      <c r="AO30" s="73"/>
      <c r="AP30" s="26">
        <f>AJ30+AL30+AM30+AN30+AO30</f>
        <v>9166</v>
      </c>
      <c r="AQ30" s="26">
        <f>AK30+AO30</f>
        <v>0</v>
      </c>
      <c r="AR30" s="73"/>
      <c r="AS30" s="73"/>
      <c r="AT30" s="26">
        <v>-185</v>
      </c>
      <c r="AU30" s="73"/>
      <c r="AV30" s="26">
        <f>AP30+AR30+AS30+AT30+AU30</f>
        <v>8981</v>
      </c>
      <c r="AW30" s="26">
        <f>AQ30+AU30</f>
        <v>0</v>
      </c>
      <c r="AX30" s="73"/>
      <c r="AY30" s="26">
        <v>-365</v>
      </c>
      <c r="AZ30" s="26"/>
      <c r="BA30" s="73"/>
      <c r="BB30" s="26">
        <f>AV30+AX30+AY30+AZ30+BA30</f>
        <v>8616</v>
      </c>
      <c r="BC30" s="26">
        <f>AW30+BA30</f>
        <v>0</v>
      </c>
      <c r="BD30" s="73"/>
      <c r="BE30" s="26"/>
      <c r="BF30" s="26"/>
      <c r="BG30" s="73"/>
      <c r="BH30" s="26">
        <f>BB30+BD30+BE30+BF30+BG30</f>
        <v>8616</v>
      </c>
      <c r="BI30" s="26">
        <f>BC30+BG30</f>
        <v>0</v>
      </c>
      <c r="BJ30" s="26"/>
      <c r="BK30" s="26"/>
      <c r="BL30" s="26"/>
      <c r="BM30" s="26"/>
      <c r="BN30" s="26">
        <f>BH30+BJ30+BK30+BL30+BM30</f>
        <v>8616</v>
      </c>
      <c r="BO30" s="26">
        <f>BI30+BM30</f>
        <v>0</v>
      </c>
      <c r="BP30" s="26"/>
      <c r="BQ30" s="26"/>
      <c r="BR30" s="26"/>
      <c r="BS30" s="26"/>
      <c r="BT30" s="26">
        <f>BN30+BP30+BQ30+BR30+BS30</f>
        <v>8616</v>
      </c>
      <c r="BU30" s="26">
        <f>BO30+BS30</f>
        <v>0</v>
      </c>
      <c r="BV30" s="26"/>
      <c r="BW30" s="26"/>
      <c r="BX30" s="26"/>
      <c r="BY30" s="26"/>
      <c r="BZ30" s="26">
        <f>BT30+BV30+BW30+BX30+BY30</f>
        <v>8616</v>
      </c>
      <c r="CA30" s="26">
        <f>BU30+BY30</f>
        <v>0</v>
      </c>
      <c r="CB30" s="26"/>
      <c r="CC30" s="26"/>
      <c r="CD30" s="26"/>
      <c r="CE30" s="26"/>
      <c r="CF30" s="26">
        <f>BZ30+CB30+CC30+CD30+CE30</f>
        <v>8616</v>
      </c>
      <c r="CG30" s="26">
        <f>CA30+CE30</f>
        <v>0</v>
      </c>
      <c r="CH30" s="26"/>
      <c r="CI30" s="26">
        <v>100</v>
      </c>
      <c r="CJ30" s="26">
        <v>-262</v>
      </c>
      <c r="CK30" s="26"/>
      <c r="CL30" s="26">
        <f>CF30+CH30+CI30+CJ30+CK30</f>
        <v>8454</v>
      </c>
      <c r="CM30" s="26">
        <f>CG30+CK30</f>
        <v>0</v>
      </c>
      <c r="CN30" s="26"/>
      <c r="CO30" s="26"/>
      <c r="CP30" s="26"/>
      <c r="CQ30" s="26"/>
      <c r="CR30" s="26">
        <f>CL30+CN30+CO30+CP30+CQ30</f>
        <v>8454</v>
      </c>
      <c r="CS30" s="26">
        <f>CM30+CQ30</f>
        <v>0</v>
      </c>
      <c r="CT30" s="26">
        <v>8250</v>
      </c>
      <c r="CU30" s="101"/>
      <c r="CV30" s="96">
        <f t="shared" si="21"/>
        <v>97.586941092973746</v>
      </c>
      <c r="CW30" s="96"/>
    </row>
    <row r="31" spans="1:101" s="10" customFormat="1" ht="19.5" customHeight="1">
      <c r="A31" s="43" t="s">
        <v>103</v>
      </c>
      <c r="B31" s="24" t="s">
        <v>50</v>
      </c>
      <c r="C31" s="24" t="s">
        <v>53</v>
      </c>
      <c r="D31" s="25" t="s">
        <v>288</v>
      </c>
      <c r="E31" s="24" t="s">
        <v>92</v>
      </c>
      <c r="F31" s="26">
        <f>F32</f>
        <v>98</v>
      </c>
      <c r="G31" s="26">
        <f t="shared" ref="G31:AR31" si="79">G32</f>
        <v>0</v>
      </c>
      <c r="H31" s="26">
        <f t="shared" si="79"/>
        <v>0</v>
      </c>
      <c r="I31" s="26">
        <f t="shared" si="79"/>
        <v>0</v>
      </c>
      <c r="J31" s="26">
        <f t="shared" si="79"/>
        <v>0</v>
      </c>
      <c r="K31" s="26">
        <f t="shared" si="79"/>
        <v>0</v>
      </c>
      <c r="L31" s="26">
        <f t="shared" si="79"/>
        <v>98</v>
      </c>
      <c r="M31" s="26">
        <f t="shared" si="79"/>
        <v>0</v>
      </c>
      <c r="N31" s="26">
        <f t="shared" si="79"/>
        <v>0</v>
      </c>
      <c r="O31" s="26">
        <f t="shared" si="79"/>
        <v>0</v>
      </c>
      <c r="P31" s="26">
        <f t="shared" si="79"/>
        <v>0</v>
      </c>
      <c r="Q31" s="26">
        <f t="shared" si="79"/>
        <v>0</v>
      </c>
      <c r="R31" s="26">
        <f t="shared" si="79"/>
        <v>98</v>
      </c>
      <c r="S31" s="26">
        <f t="shared" si="79"/>
        <v>0</v>
      </c>
      <c r="T31" s="26">
        <f t="shared" si="79"/>
        <v>0</v>
      </c>
      <c r="U31" s="26">
        <f t="shared" si="79"/>
        <v>0</v>
      </c>
      <c r="V31" s="26">
        <f t="shared" si="79"/>
        <v>0</v>
      </c>
      <c r="W31" s="26">
        <f t="shared" si="79"/>
        <v>0</v>
      </c>
      <c r="X31" s="26">
        <f t="shared" si="79"/>
        <v>98</v>
      </c>
      <c r="Y31" s="26">
        <f t="shared" si="79"/>
        <v>0</v>
      </c>
      <c r="Z31" s="26">
        <f t="shared" si="79"/>
        <v>0</v>
      </c>
      <c r="AA31" s="26">
        <f t="shared" si="79"/>
        <v>0</v>
      </c>
      <c r="AB31" s="26">
        <f t="shared" si="79"/>
        <v>0</v>
      </c>
      <c r="AC31" s="26">
        <f t="shared" si="79"/>
        <v>0</v>
      </c>
      <c r="AD31" s="26">
        <f t="shared" si="79"/>
        <v>98</v>
      </c>
      <c r="AE31" s="26">
        <f t="shared" si="79"/>
        <v>0</v>
      </c>
      <c r="AF31" s="26">
        <f t="shared" si="79"/>
        <v>0</v>
      </c>
      <c r="AG31" s="26">
        <f t="shared" si="79"/>
        <v>0</v>
      </c>
      <c r="AH31" s="26">
        <f t="shared" si="79"/>
        <v>0</v>
      </c>
      <c r="AI31" s="26">
        <f t="shared" si="79"/>
        <v>0</v>
      </c>
      <c r="AJ31" s="26">
        <f t="shared" si="79"/>
        <v>98</v>
      </c>
      <c r="AK31" s="26">
        <f t="shared" si="79"/>
        <v>0</v>
      </c>
      <c r="AL31" s="26">
        <f t="shared" si="79"/>
        <v>0</v>
      </c>
      <c r="AM31" s="26">
        <f t="shared" si="79"/>
        <v>0</v>
      </c>
      <c r="AN31" s="26">
        <f t="shared" si="79"/>
        <v>0</v>
      </c>
      <c r="AO31" s="26">
        <f t="shared" si="79"/>
        <v>0</v>
      </c>
      <c r="AP31" s="26">
        <f t="shared" si="79"/>
        <v>98</v>
      </c>
      <c r="AQ31" s="26">
        <f t="shared" si="79"/>
        <v>0</v>
      </c>
      <c r="AR31" s="26">
        <f t="shared" si="79"/>
        <v>0</v>
      </c>
      <c r="AS31" s="26">
        <f t="shared" ref="AS31:CU31" si="80">AS32</f>
        <v>0</v>
      </c>
      <c r="AT31" s="26">
        <f t="shared" si="80"/>
        <v>0</v>
      </c>
      <c r="AU31" s="26">
        <f t="shared" si="80"/>
        <v>0</v>
      </c>
      <c r="AV31" s="26">
        <f t="shared" si="80"/>
        <v>98</v>
      </c>
      <c r="AW31" s="26">
        <f t="shared" si="80"/>
        <v>0</v>
      </c>
      <c r="AX31" s="26">
        <f t="shared" si="80"/>
        <v>0</v>
      </c>
      <c r="AY31" s="26">
        <f t="shared" si="80"/>
        <v>0</v>
      </c>
      <c r="AZ31" s="26">
        <f t="shared" si="80"/>
        <v>0</v>
      </c>
      <c r="BA31" s="26">
        <f t="shared" si="80"/>
        <v>0</v>
      </c>
      <c r="BB31" s="26">
        <f t="shared" si="80"/>
        <v>98</v>
      </c>
      <c r="BC31" s="26">
        <f t="shared" si="80"/>
        <v>0</v>
      </c>
      <c r="BD31" s="26">
        <f t="shared" si="80"/>
        <v>0</v>
      </c>
      <c r="BE31" s="26">
        <f t="shared" si="80"/>
        <v>0</v>
      </c>
      <c r="BF31" s="26">
        <f t="shared" si="80"/>
        <v>0</v>
      </c>
      <c r="BG31" s="26">
        <f t="shared" si="80"/>
        <v>0</v>
      </c>
      <c r="BH31" s="26">
        <f t="shared" si="80"/>
        <v>98</v>
      </c>
      <c r="BI31" s="26">
        <f t="shared" si="80"/>
        <v>0</v>
      </c>
      <c r="BJ31" s="26">
        <f t="shared" si="80"/>
        <v>0</v>
      </c>
      <c r="BK31" s="26">
        <f t="shared" si="80"/>
        <v>0</v>
      </c>
      <c r="BL31" s="26">
        <f t="shared" si="80"/>
        <v>0</v>
      </c>
      <c r="BM31" s="26">
        <f t="shared" si="80"/>
        <v>0</v>
      </c>
      <c r="BN31" s="26">
        <f t="shared" si="80"/>
        <v>98</v>
      </c>
      <c r="BO31" s="26">
        <f t="shared" si="80"/>
        <v>0</v>
      </c>
      <c r="BP31" s="26">
        <f t="shared" si="80"/>
        <v>0</v>
      </c>
      <c r="BQ31" s="26">
        <f t="shared" si="80"/>
        <v>0</v>
      </c>
      <c r="BR31" s="26">
        <f t="shared" si="80"/>
        <v>0</v>
      </c>
      <c r="BS31" s="26">
        <f t="shared" si="80"/>
        <v>0</v>
      </c>
      <c r="BT31" s="26">
        <f t="shared" si="80"/>
        <v>98</v>
      </c>
      <c r="BU31" s="26">
        <f t="shared" si="80"/>
        <v>0</v>
      </c>
      <c r="BV31" s="26">
        <f t="shared" si="80"/>
        <v>0</v>
      </c>
      <c r="BW31" s="26">
        <f t="shared" si="80"/>
        <v>0</v>
      </c>
      <c r="BX31" s="26">
        <f t="shared" si="80"/>
        <v>0</v>
      </c>
      <c r="BY31" s="26">
        <f t="shared" si="80"/>
        <v>0</v>
      </c>
      <c r="BZ31" s="26">
        <f t="shared" si="80"/>
        <v>98</v>
      </c>
      <c r="CA31" s="26">
        <f t="shared" si="80"/>
        <v>0</v>
      </c>
      <c r="CB31" s="26">
        <f t="shared" si="80"/>
        <v>0</v>
      </c>
      <c r="CC31" s="26">
        <f t="shared" si="80"/>
        <v>0</v>
      </c>
      <c r="CD31" s="26">
        <f t="shared" si="80"/>
        <v>0</v>
      </c>
      <c r="CE31" s="26">
        <f t="shared" si="80"/>
        <v>0</v>
      </c>
      <c r="CF31" s="26">
        <f t="shared" si="80"/>
        <v>98</v>
      </c>
      <c r="CG31" s="26">
        <f t="shared" si="80"/>
        <v>0</v>
      </c>
      <c r="CH31" s="26">
        <f t="shared" si="80"/>
        <v>0</v>
      </c>
      <c r="CI31" s="26">
        <f t="shared" si="80"/>
        <v>0</v>
      </c>
      <c r="CJ31" s="26">
        <f t="shared" si="80"/>
        <v>0</v>
      </c>
      <c r="CK31" s="26">
        <f t="shared" si="80"/>
        <v>0</v>
      </c>
      <c r="CL31" s="26">
        <f t="shared" si="80"/>
        <v>98</v>
      </c>
      <c r="CM31" s="26">
        <f t="shared" si="80"/>
        <v>0</v>
      </c>
      <c r="CN31" s="26">
        <f t="shared" si="80"/>
        <v>0</v>
      </c>
      <c r="CO31" s="26">
        <f t="shared" si="80"/>
        <v>0</v>
      </c>
      <c r="CP31" s="26">
        <f t="shared" si="80"/>
        <v>0</v>
      </c>
      <c r="CQ31" s="26">
        <f t="shared" si="80"/>
        <v>0</v>
      </c>
      <c r="CR31" s="26">
        <f t="shared" si="80"/>
        <v>98</v>
      </c>
      <c r="CS31" s="26">
        <f t="shared" si="80"/>
        <v>0</v>
      </c>
      <c r="CT31" s="26">
        <f t="shared" si="80"/>
        <v>98</v>
      </c>
      <c r="CU31" s="26">
        <f t="shared" si="80"/>
        <v>0</v>
      </c>
      <c r="CV31" s="96">
        <f t="shared" si="21"/>
        <v>100</v>
      </c>
      <c r="CW31" s="96"/>
    </row>
    <row r="32" spans="1:101" s="10" customFormat="1" ht="17.25" customHeight="1">
      <c r="A32" s="34" t="s">
        <v>190</v>
      </c>
      <c r="B32" s="24" t="s">
        <v>50</v>
      </c>
      <c r="C32" s="24" t="s">
        <v>53</v>
      </c>
      <c r="D32" s="25" t="s">
        <v>288</v>
      </c>
      <c r="E32" s="24" t="s">
        <v>189</v>
      </c>
      <c r="F32" s="26">
        <v>98</v>
      </c>
      <c r="G32" s="26"/>
      <c r="H32" s="73"/>
      <c r="I32" s="73"/>
      <c r="J32" s="73"/>
      <c r="K32" s="73"/>
      <c r="L32" s="26">
        <f>F32+H32+I32+J32+K32</f>
        <v>98</v>
      </c>
      <c r="M32" s="26">
        <f>G32+K32</f>
        <v>0</v>
      </c>
      <c r="N32" s="73"/>
      <c r="O32" s="73"/>
      <c r="P32" s="73"/>
      <c r="Q32" s="73"/>
      <c r="R32" s="26">
        <f>L32+N32+O32+P32+Q32</f>
        <v>98</v>
      </c>
      <c r="S32" s="26">
        <f>M32+Q32</f>
        <v>0</v>
      </c>
      <c r="T32" s="73"/>
      <c r="U32" s="73"/>
      <c r="V32" s="73"/>
      <c r="W32" s="73"/>
      <c r="X32" s="26">
        <f>R32+T32+U32+V32+W32</f>
        <v>98</v>
      </c>
      <c r="Y32" s="26">
        <f>S32+W32</f>
        <v>0</v>
      </c>
      <c r="Z32" s="73"/>
      <c r="AA32" s="73"/>
      <c r="AB32" s="73"/>
      <c r="AC32" s="73"/>
      <c r="AD32" s="26">
        <f>X32+Z32+AA32+AB32+AC32</f>
        <v>98</v>
      </c>
      <c r="AE32" s="26">
        <f>Y32+AC32</f>
        <v>0</v>
      </c>
      <c r="AF32" s="73"/>
      <c r="AG32" s="73"/>
      <c r="AH32" s="73"/>
      <c r="AI32" s="73"/>
      <c r="AJ32" s="26">
        <f>AD32+AF32+AG32+AH32+AI32</f>
        <v>98</v>
      </c>
      <c r="AK32" s="26">
        <f>AE32+AI32</f>
        <v>0</v>
      </c>
      <c r="AL32" s="73"/>
      <c r="AM32" s="73"/>
      <c r="AN32" s="73"/>
      <c r="AO32" s="73"/>
      <c r="AP32" s="26">
        <f>AJ32+AL32+AM32+AN32+AO32</f>
        <v>98</v>
      </c>
      <c r="AQ32" s="26">
        <f>AK32+AO32</f>
        <v>0</v>
      </c>
      <c r="AR32" s="73"/>
      <c r="AS32" s="73"/>
      <c r="AT32" s="73"/>
      <c r="AU32" s="73"/>
      <c r="AV32" s="26">
        <f>AP32+AR32+AS32+AT32+AU32</f>
        <v>98</v>
      </c>
      <c r="AW32" s="26">
        <f>AQ32+AU32</f>
        <v>0</v>
      </c>
      <c r="AX32" s="73"/>
      <c r="AY32" s="73"/>
      <c r="AZ32" s="73"/>
      <c r="BA32" s="73"/>
      <c r="BB32" s="26">
        <f>AV32+AX32+AY32+AZ32+BA32</f>
        <v>98</v>
      </c>
      <c r="BC32" s="26">
        <f>AW32+BA32</f>
        <v>0</v>
      </c>
      <c r="BD32" s="73"/>
      <c r="BE32" s="73"/>
      <c r="BF32" s="73"/>
      <c r="BG32" s="73"/>
      <c r="BH32" s="26">
        <f>BB32+BD32+BE32+BF32+BG32</f>
        <v>98</v>
      </c>
      <c r="BI32" s="26">
        <f>BC32+BG32</f>
        <v>0</v>
      </c>
      <c r="BJ32" s="73"/>
      <c r="BK32" s="73"/>
      <c r="BL32" s="73"/>
      <c r="BM32" s="73"/>
      <c r="BN32" s="26">
        <f>BH32+BJ32+BK32+BL32+BM32</f>
        <v>98</v>
      </c>
      <c r="BO32" s="26">
        <f>BI32+BM32</f>
        <v>0</v>
      </c>
      <c r="BP32" s="73"/>
      <c r="BQ32" s="73"/>
      <c r="BR32" s="73"/>
      <c r="BS32" s="73"/>
      <c r="BT32" s="26">
        <f>BN32+BP32+BQ32+BR32+BS32</f>
        <v>98</v>
      </c>
      <c r="BU32" s="26">
        <f>BO32+BS32</f>
        <v>0</v>
      </c>
      <c r="BV32" s="73"/>
      <c r="BW32" s="73"/>
      <c r="BX32" s="73"/>
      <c r="BY32" s="73"/>
      <c r="BZ32" s="26">
        <f>BT32+BV32+BW32+BX32+BY32</f>
        <v>98</v>
      </c>
      <c r="CA32" s="26">
        <f>BU32+BY32</f>
        <v>0</v>
      </c>
      <c r="CB32" s="73"/>
      <c r="CC32" s="73"/>
      <c r="CD32" s="73"/>
      <c r="CE32" s="73"/>
      <c r="CF32" s="26">
        <f>BZ32+CB32+CC32+CD32+CE32</f>
        <v>98</v>
      </c>
      <c r="CG32" s="26">
        <f>CA32+CE32</f>
        <v>0</v>
      </c>
      <c r="CH32" s="73"/>
      <c r="CI32" s="73"/>
      <c r="CJ32" s="73"/>
      <c r="CK32" s="73"/>
      <c r="CL32" s="26">
        <f>CF32+CH32+CI32+CJ32+CK32</f>
        <v>98</v>
      </c>
      <c r="CM32" s="26">
        <f>CG32+CK32</f>
        <v>0</v>
      </c>
      <c r="CN32" s="73"/>
      <c r="CO32" s="73"/>
      <c r="CP32" s="73"/>
      <c r="CQ32" s="73"/>
      <c r="CR32" s="26">
        <f>CL32+CN32+CO32+CP32+CQ32</f>
        <v>98</v>
      </c>
      <c r="CS32" s="26">
        <f>CM32+CQ32</f>
        <v>0</v>
      </c>
      <c r="CT32" s="26">
        <v>98</v>
      </c>
      <c r="CU32" s="101"/>
      <c r="CV32" s="96">
        <f t="shared" si="21"/>
        <v>100</v>
      </c>
      <c r="CW32" s="96"/>
    </row>
    <row r="33" spans="1:101" s="9" customFormat="1" ht="19.5" customHeight="1">
      <c r="A33" s="23" t="s">
        <v>100</v>
      </c>
      <c r="B33" s="24" t="s">
        <v>50</v>
      </c>
      <c r="C33" s="24" t="s">
        <v>53</v>
      </c>
      <c r="D33" s="25" t="s">
        <v>288</v>
      </c>
      <c r="E33" s="24" t="s">
        <v>101</v>
      </c>
      <c r="F33" s="26">
        <f t="shared" ref="F33:Y33" si="81">F35</f>
        <v>440</v>
      </c>
      <c r="G33" s="26">
        <f t="shared" si="81"/>
        <v>0</v>
      </c>
      <c r="H33" s="26">
        <f t="shared" si="81"/>
        <v>0</v>
      </c>
      <c r="I33" s="26">
        <f t="shared" si="81"/>
        <v>0</v>
      </c>
      <c r="J33" s="26">
        <f t="shared" si="81"/>
        <v>0</v>
      </c>
      <c r="K33" s="26">
        <f t="shared" si="81"/>
        <v>0</v>
      </c>
      <c r="L33" s="26">
        <f t="shared" si="81"/>
        <v>440</v>
      </c>
      <c r="M33" s="26">
        <f t="shared" si="81"/>
        <v>0</v>
      </c>
      <c r="N33" s="26">
        <f t="shared" si="81"/>
        <v>0</v>
      </c>
      <c r="O33" s="26">
        <f t="shared" si="81"/>
        <v>0</v>
      </c>
      <c r="P33" s="26">
        <f t="shared" si="81"/>
        <v>0</v>
      </c>
      <c r="Q33" s="26">
        <f t="shared" si="81"/>
        <v>0</v>
      </c>
      <c r="R33" s="26">
        <f t="shared" si="81"/>
        <v>440</v>
      </c>
      <c r="S33" s="26">
        <f t="shared" si="81"/>
        <v>0</v>
      </c>
      <c r="T33" s="26">
        <f t="shared" si="81"/>
        <v>0</v>
      </c>
      <c r="U33" s="26">
        <f t="shared" si="81"/>
        <v>0</v>
      </c>
      <c r="V33" s="26">
        <f t="shared" si="81"/>
        <v>0</v>
      </c>
      <c r="W33" s="26">
        <f t="shared" si="81"/>
        <v>0</v>
      </c>
      <c r="X33" s="26">
        <f t="shared" si="81"/>
        <v>440</v>
      </c>
      <c r="Y33" s="26">
        <f t="shared" si="81"/>
        <v>0</v>
      </c>
      <c r="Z33" s="26">
        <f>Z34+Z35</f>
        <v>0</v>
      </c>
      <c r="AA33" s="26">
        <f t="shared" ref="AA33:AD33" si="82">AA34+AA35</f>
        <v>0</v>
      </c>
      <c r="AB33" s="26">
        <f t="shared" si="82"/>
        <v>0</v>
      </c>
      <c r="AC33" s="26">
        <f t="shared" si="82"/>
        <v>0</v>
      </c>
      <c r="AD33" s="26">
        <f t="shared" si="82"/>
        <v>440</v>
      </c>
      <c r="AE33" s="26">
        <f>AE34+AE35</f>
        <v>0</v>
      </c>
      <c r="AF33" s="26">
        <f>AF34+AF35</f>
        <v>0</v>
      </c>
      <c r="AG33" s="26">
        <f t="shared" ref="AG33:AJ33" si="83">AG34+AG35</f>
        <v>0</v>
      </c>
      <c r="AH33" s="26">
        <f t="shared" si="83"/>
        <v>0</v>
      </c>
      <c r="AI33" s="26">
        <f t="shared" si="83"/>
        <v>0</v>
      </c>
      <c r="AJ33" s="26">
        <f t="shared" si="83"/>
        <v>440</v>
      </c>
      <c r="AK33" s="26">
        <f>AK34+AK35</f>
        <v>0</v>
      </c>
      <c r="AL33" s="26">
        <f t="shared" ref="AL33" si="84">AL34+AL35</f>
        <v>0</v>
      </c>
      <c r="AM33" s="26">
        <f t="shared" ref="AM33:AO33" si="85">AM34+AM35</f>
        <v>0</v>
      </c>
      <c r="AN33" s="26">
        <f t="shared" ref="AN33:AP33" si="86">AN34+AN35</f>
        <v>0</v>
      </c>
      <c r="AO33" s="26">
        <f t="shared" si="85"/>
        <v>0</v>
      </c>
      <c r="AP33" s="26">
        <f t="shared" si="86"/>
        <v>440</v>
      </c>
      <c r="AQ33" s="26">
        <f>AQ34+AQ35</f>
        <v>0</v>
      </c>
      <c r="AR33" s="26">
        <f t="shared" ref="AR33:AV33" si="87">AR34+AR35</f>
        <v>0</v>
      </c>
      <c r="AS33" s="26">
        <f t="shared" si="87"/>
        <v>0</v>
      </c>
      <c r="AT33" s="26">
        <f t="shared" si="87"/>
        <v>0</v>
      </c>
      <c r="AU33" s="26">
        <f t="shared" si="87"/>
        <v>0</v>
      </c>
      <c r="AV33" s="26">
        <f t="shared" si="87"/>
        <v>440</v>
      </c>
      <c r="AW33" s="26">
        <f>AW34+AW35</f>
        <v>0</v>
      </c>
      <c r="AX33" s="26">
        <f t="shared" ref="AX33:BB33" si="88">AX34+AX35</f>
        <v>0</v>
      </c>
      <c r="AY33" s="26">
        <f t="shared" si="88"/>
        <v>-30</v>
      </c>
      <c r="AZ33" s="26">
        <f t="shared" si="88"/>
        <v>0</v>
      </c>
      <c r="BA33" s="26">
        <f t="shared" si="88"/>
        <v>0</v>
      </c>
      <c r="BB33" s="26">
        <f t="shared" si="88"/>
        <v>410</v>
      </c>
      <c r="BC33" s="26">
        <f>BC34+BC35</f>
        <v>0</v>
      </c>
      <c r="BD33" s="26">
        <f t="shared" ref="BD33:BH33" si="89">BD34+BD35</f>
        <v>0</v>
      </c>
      <c r="BE33" s="26">
        <f t="shared" si="89"/>
        <v>0</v>
      </c>
      <c r="BF33" s="26">
        <f t="shared" si="89"/>
        <v>0</v>
      </c>
      <c r="BG33" s="26">
        <f t="shared" si="89"/>
        <v>0</v>
      </c>
      <c r="BH33" s="26">
        <f t="shared" si="89"/>
        <v>410</v>
      </c>
      <c r="BI33" s="26">
        <f>BI34+BI35</f>
        <v>0</v>
      </c>
      <c r="BJ33" s="26">
        <f t="shared" ref="BJ33" si="90">BJ34+BJ35</f>
        <v>0</v>
      </c>
      <c r="BK33" s="26">
        <f t="shared" ref="BK33:BM33" si="91">BK34+BK35</f>
        <v>0</v>
      </c>
      <c r="BL33" s="26">
        <f t="shared" ref="BL33:BN33" si="92">BL34+BL35</f>
        <v>0</v>
      </c>
      <c r="BM33" s="26">
        <f t="shared" si="91"/>
        <v>0</v>
      </c>
      <c r="BN33" s="26">
        <f t="shared" si="92"/>
        <v>410</v>
      </c>
      <c r="BO33" s="26">
        <f>BO34+BO35</f>
        <v>0</v>
      </c>
      <c r="BP33" s="26">
        <f t="shared" ref="BP33:BT33" si="93">BP34+BP35</f>
        <v>0</v>
      </c>
      <c r="BQ33" s="26">
        <f t="shared" si="93"/>
        <v>0</v>
      </c>
      <c r="BR33" s="26">
        <f t="shared" si="93"/>
        <v>0</v>
      </c>
      <c r="BS33" s="26">
        <f t="shared" si="93"/>
        <v>0</v>
      </c>
      <c r="BT33" s="26">
        <f t="shared" si="93"/>
        <v>410</v>
      </c>
      <c r="BU33" s="26">
        <f>BU34+BU35</f>
        <v>0</v>
      </c>
      <c r="BV33" s="26">
        <f t="shared" ref="BV33:BZ33" si="94">BV34+BV35</f>
        <v>0</v>
      </c>
      <c r="BW33" s="26">
        <f t="shared" si="94"/>
        <v>0</v>
      </c>
      <c r="BX33" s="26">
        <f t="shared" si="94"/>
        <v>0</v>
      </c>
      <c r="BY33" s="26">
        <f t="shared" si="94"/>
        <v>0</v>
      </c>
      <c r="BZ33" s="26">
        <f t="shared" si="94"/>
        <v>410</v>
      </c>
      <c r="CA33" s="26">
        <f>CA34+CA35</f>
        <v>0</v>
      </c>
      <c r="CB33" s="26">
        <f t="shared" ref="CB33:CF33" si="95">CB34+CB35</f>
        <v>0</v>
      </c>
      <c r="CC33" s="26">
        <f t="shared" si="95"/>
        <v>0</v>
      </c>
      <c r="CD33" s="26">
        <f t="shared" si="95"/>
        <v>0</v>
      </c>
      <c r="CE33" s="26">
        <f t="shared" si="95"/>
        <v>0</v>
      </c>
      <c r="CF33" s="26">
        <f t="shared" si="95"/>
        <v>410</v>
      </c>
      <c r="CG33" s="26">
        <f>CG34+CG35</f>
        <v>0</v>
      </c>
      <c r="CH33" s="26">
        <f t="shared" ref="CH33:CL33" si="96">CH34+CH35</f>
        <v>0</v>
      </c>
      <c r="CI33" s="26">
        <f t="shared" si="96"/>
        <v>110</v>
      </c>
      <c r="CJ33" s="26">
        <f t="shared" si="96"/>
        <v>0</v>
      </c>
      <c r="CK33" s="26">
        <f t="shared" si="96"/>
        <v>0</v>
      </c>
      <c r="CL33" s="26">
        <f t="shared" si="96"/>
        <v>520</v>
      </c>
      <c r="CM33" s="26">
        <f>CM34+CM35</f>
        <v>0</v>
      </c>
      <c r="CN33" s="26">
        <f t="shared" ref="CN33:CU33" si="97">CN34+CN35</f>
        <v>0</v>
      </c>
      <c r="CO33" s="26">
        <f t="shared" si="97"/>
        <v>0</v>
      </c>
      <c r="CP33" s="26">
        <f t="shared" si="97"/>
        <v>0</v>
      </c>
      <c r="CQ33" s="26">
        <f t="shared" si="97"/>
        <v>0</v>
      </c>
      <c r="CR33" s="26">
        <f t="shared" si="97"/>
        <v>520</v>
      </c>
      <c r="CS33" s="26">
        <f t="shared" si="97"/>
        <v>0</v>
      </c>
      <c r="CT33" s="26">
        <f t="shared" si="97"/>
        <v>496</v>
      </c>
      <c r="CU33" s="26">
        <f t="shared" si="97"/>
        <v>0</v>
      </c>
      <c r="CV33" s="96">
        <f t="shared" si="21"/>
        <v>95.384615384615387</v>
      </c>
      <c r="CW33" s="96"/>
    </row>
    <row r="34" spans="1:101" s="9" customFormat="1" ht="21" customHeight="1">
      <c r="A34" s="23" t="s">
        <v>194</v>
      </c>
      <c r="B34" s="24" t="s">
        <v>50</v>
      </c>
      <c r="C34" s="24" t="s">
        <v>53</v>
      </c>
      <c r="D34" s="25" t="s">
        <v>288</v>
      </c>
      <c r="E34" s="24" t="s">
        <v>193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>
        <v>4</v>
      </c>
      <c r="AB34" s="26"/>
      <c r="AC34" s="26"/>
      <c r="AD34" s="26">
        <f>X34+Z34+AA34+AB34+AC34</f>
        <v>4</v>
      </c>
      <c r="AE34" s="26">
        <f>Y34+AC34</f>
        <v>0</v>
      </c>
      <c r="AF34" s="26"/>
      <c r="AG34" s="26"/>
      <c r="AH34" s="26"/>
      <c r="AI34" s="26"/>
      <c r="AJ34" s="26">
        <f>AD34+AF34+AG34+AH34+AI34</f>
        <v>4</v>
      </c>
      <c r="AK34" s="26">
        <f>AE34+AI34</f>
        <v>0</v>
      </c>
      <c r="AL34" s="26"/>
      <c r="AM34" s="26"/>
      <c r="AN34" s="26"/>
      <c r="AO34" s="26"/>
      <c r="AP34" s="26">
        <f>AJ34+AL34+AM34+AN34+AO34</f>
        <v>4</v>
      </c>
      <c r="AQ34" s="26">
        <f>AK34+AO34</f>
        <v>0</v>
      </c>
      <c r="AR34" s="26"/>
      <c r="AS34" s="26"/>
      <c r="AT34" s="26"/>
      <c r="AU34" s="26"/>
      <c r="AV34" s="26">
        <f>AP34+AR34+AS34+AT34+AU34</f>
        <v>4</v>
      </c>
      <c r="AW34" s="26">
        <f>AQ34+AU34</f>
        <v>0</v>
      </c>
      <c r="AX34" s="26"/>
      <c r="AY34" s="26">
        <v>2</v>
      </c>
      <c r="AZ34" s="26"/>
      <c r="BA34" s="26"/>
      <c r="BB34" s="26">
        <f>AV34+AX34+AY34+AZ34+BA34</f>
        <v>6</v>
      </c>
      <c r="BC34" s="26">
        <f>AW34+BA34</f>
        <v>0</v>
      </c>
      <c r="BD34" s="26"/>
      <c r="BE34" s="26"/>
      <c r="BF34" s="26"/>
      <c r="BG34" s="26"/>
      <c r="BH34" s="26">
        <f>BB34+BD34+BE34+BF34+BG34</f>
        <v>6</v>
      </c>
      <c r="BI34" s="26">
        <f>BC34+BG34</f>
        <v>0</v>
      </c>
      <c r="BJ34" s="26"/>
      <c r="BK34" s="26"/>
      <c r="BL34" s="26"/>
      <c r="BM34" s="26"/>
      <c r="BN34" s="26">
        <f>BH34+BJ34+BK34+BL34+BM34</f>
        <v>6</v>
      </c>
      <c r="BO34" s="26">
        <f>BI34+BM34</f>
        <v>0</v>
      </c>
      <c r="BP34" s="26"/>
      <c r="BQ34" s="26"/>
      <c r="BR34" s="26"/>
      <c r="BS34" s="26"/>
      <c r="BT34" s="26">
        <f>BN34+BP34+BQ34+BR34+BS34</f>
        <v>6</v>
      </c>
      <c r="BU34" s="26">
        <f>BO34+BS34</f>
        <v>0</v>
      </c>
      <c r="BV34" s="26"/>
      <c r="BW34" s="26"/>
      <c r="BX34" s="26"/>
      <c r="BY34" s="26"/>
      <c r="BZ34" s="26">
        <f>BT34+BV34+BW34+BX34+BY34</f>
        <v>6</v>
      </c>
      <c r="CA34" s="26">
        <f>BU34+BY34</f>
        <v>0</v>
      </c>
      <c r="CB34" s="26"/>
      <c r="CC34" s="26">
        <v>2</v>
      </c>
      <c r="CD34" s="26"/>
      <c r="CE34" s="26"/>
      <c r="CF34" s="26">
        <f>BZ34+CB34+CC34+CD34+CE34</f>
        <v>8</v>
      </c>
      <c r="CG34" s="26">
        <f>CA34+CE34</f>
        <v>0</v>
      </c>
      <c r="CH34" s="26"/>
      <c r="CI34" s="26"/>
      <c r="CJ34" s="26"/>
      <c r="CK34" s="26"/>
      <c r="CL34" s="26">
        <f>CF34+CH34+CI34+CJ34+CK34</f>
        <v>8</v>
      </c>
      <c r="CM34" s="26">
        <f>CG34+CK34</f>
        <v>0</v>
      </c>
      <c r="CN34" s="26"/>
      <c r="CO34" s="26"/>
      <c r="CP34" s="26"/>
      <c r="CQ34" s="26"/>
      <c r="CR34" s="26">
        <f>CL34+CN34+CO34+CP34+CQ34</f>
        <v>8</v>
      </c>
      <c r="CS34" s="26">
        <f>CM34+CQ34</f>
        <v>0</v>
      </c>
      <c r="CT34" s="26">
        <v>7</v>
      </c>
      <c r="CU34" s="26"/>
      <c r="CV34" s="96">
        <f t="shared" si="21"/>
        <v>87.5</v>
      </c>
      <c r="CW34" s="96"/>
    </row>
    <row r="35" spans="1:101" s="9" customFormat="1" ht="22.5" customHeight="1">
      <c r="A35" s="23" t="s">
        <v>180</v>
      </c>
      <c r="B35" s="24" t="s">
        <v>50</v>
      </c>
      <c r="C35" s="24" t="s">
        <v>53</v>
      </c>
      <c r="D35" s="25" t="s">
        <v>288</v>
      </c>
      <c r="E35" s="24" t="s">
        <v>179</v>
      </c>
      <c r="F35" s="26">
        <v>440</v>
      </c>
      <c r="G35" s="26"/>
      <c r="H35" s="72"/>
      <c r="I35" s="72"/>
      <c r="J35" s="72"/>
      <c r="K35" s="72"/>
      <c r="L35" s="26">
        <f>F35+H35+I35+J35+K35</f>
        <v>440</v>
      </c>
      <c r="M35" s="26">
        <f>G35+K35</f>
        <v>0</v>
      </c>
      <c r="N35" s="72"/>
      <c r="O35" s="72"/>
      <c r="P35" s="72"/>
      <c r="Q35" s="72"/>
      <c r="R35" s="26">
        <f>L35+N35+O35+P35+Q35</f>
        <v>440</v>
      </c>
      <c r="S35" s="26">
        <f>M35+Q35</f>
        <v>0</v>
      </c>
      <c r="T35" s="72"/>
      <c r="U35" s="72"/>
      <c r="V35" s="72"/>
      <c r="W35" s="72"/>
      <c r="X35" s="26">
        <f>R35+T35+U35+V35+W35</f>
        <v>440</v>
      </c>
      <c r="Y35" s="26">
        <f>S35+W35</f>
        <v>0</v>
      </c>
      <c r="Z35" s="72"/>
      <c r="AA35" s="66">
        <v>-4</v>
      </c>
      <c r="AB35" s="72"/>
      <c r="AC35" s="72"/>
      <c r="AD35" s="26">
        <f>X35+Z35+AA35+AB35+AC35</f>
        <v>436</v>
      </c>
      <c r="AE35" s="26">
        <f>Y35+AC35</f>
        <v>0</v>
      </c>
      <c r="AF35" s="72"/>
      <c r="AG35" s="66"/>
      <c r="AH35" s="72"/>
      <c r="AI35" s="72"/>
      <c r="AJ35" s="26">
        <f>AD35+AF35+AG35+AH35+AI35</f>
        <v>436</v>
      </c>
      <c r="AK35" s="26">
        <f>AE35+AI35</f>
        <v>0</v>
      </c>
      <c r="AL35" s="72"/>
      <c r="AM35" s="72"/>
      <c r="AN35" s="72"/>
      <c r="AO35" s="72"/>
      <c r="AP35" s="26">
        <f>AJ35+AL35+AM35+AN35+AO35</f>
        <v>436</v>
      </c>
      <c r="AQ35" s="26">
        <f>AK35+AO35</f>
        <v>0</v>
      </c>
      <c r="AR35" s="72"/>
      <c r="AS35" s="72"/>
      <c r="AT35" s="72"/>
      <c r="AU35" s="72"/>
      <c r="AV35" s="26">
        <f>AP35+AR35+AS35+AT35+AU35</f>
        <v>436</v>
      </c>
      <c r="AW35" s="26">
        <f>AQ35+AU35</f>
        <v>0</v>
      </c>
      <c r="AX35" s="72"/>
      <c r="AY35" s="26">
        <v>-32</v>
      </c>
      <c r="AZ35" s="72"/>
      <c r="BA35" s="72"/>
      <c r="BB35" s="26">
        <f>AV35+AX35+AY35+AZ35+BA35</f>
        <v>404</v>
      </c>
      <c r="BC35" s="26">
        <f>AW35+BA35</f>
        <v>0</v>
      </c>
      <c r="BD35" s="72"/>
      <c r="BE35" s="26"/>
      <c r="BF35" s="72"/>
      <c r="BG35" s="72"/>
      <c r="BH35" s="26">
        <f>BB35+BD35+BE35+BF35+BG35</f>
        <v>404</v>
      </c>
      <c r="BI35" s="26">
        <f>BC35+BG35</f>
        <v>0</v>
      </c>
      <c r="BJ35" s="72"/>
      <c r="BK35" s="72"/>
      <c r="BL35" s="72"/>
      <c r="BM35" s="72"/>
      <c r="BN35" s="26">
        <f>BH35+BJ35+BK35+BL35+BM35</f>
        <v>404</v>
      </c>
      <c r="BO35" s="26">
        <f>BI35+BM35</f>
        <v>0</v>
      </c>
      <c r="BP35" s="72"/>
      <c r="BQ35" s="72"/>
      <c r="BR35" s="72"/>
      <c r="BS35" s="72"/>
      <c r="BT35" s="26">
        <f>BN35+BP35+BQ35+BR35+BS35</f>
        <v>404</v>
      </c>
      <c r="BU35" s="26">
        <f>BO35+BS35</f>
        <v>0</v>
      </c>
      <c r="BV35" s="72"/>
      <c r="BW35" s="72"/>
      <c r="BX35" s="72"/>
      <c r="BY35" s="72"/>
      <c r="BZ35" s="26">
        <f>BT35+BV35+BW35+BX35+BY35</f>
        <v>404</v>
      </c>
      <c r="CA35" s="26">
        <f>BU35+BY35</f>
        <v>0</v>
      </c>
      <c r="CB35" s="72"/>
      <c r="CC35" s="72">
        <v>-2</v>
      </c>
      <c r="CD35" s="72"/>
      <c r="CE35" s="72"/>
      <c r="CF35" s="26">
        <f>BZ35+CB35+CC35+CD35+CE35</f>
        <v>402</v>
      </c>
      <c r="CG35" s="26">
        <f>CA35+CE35</f>
        <v>0</v>
      </c>
      <c r="CH35" s="72"/>
      <c r="CI35" s="72">
        <v>110</v>
      </c>
      <c r="CJ35" s="72"/>
      <c r="CK35" s="72"/>
      <c r="CL35" s="26">
        <f>CF35+CH35+CI35+CJ35+CK35</f>
        <v>512</v>
      </c>
      <c r="CM35" s="26">
        <f>CG35+CK35</f>
        <v>0</v>
      </c>
      <c r="CN35" s="72"/>
      <c r="CO35" s="72"/>
      <c r="CP35" s="72"/>
      <c r="CQ35" s="72"/>
      <c r="CR35" s="26">
        <f>CL35+CN35+CO35+CP35+CQ35</f>
        <v>512</v>
      </c>
      <c r="CS35" s="26">
        <f>CM35+CQ35</f>
        <v>0</v>
      </c>
      <c r="CT35" s="26">
        <v>489</v>
      </c>
      <c r="CU35" s="26"/>
      <c r="CV35" s="96">
        <f t="shared" si="21"/>
        <v>95.5078125</v>
      </c>
      <c r="CW35" s="96"/>
    </row>
    <row r="36" spans="1:101" s="9" customFormat="1" ht="33">
      <c r="A36" s="36" t="s">
        <v>160</v>
      </c>
      <c r="B36" s="24" t="s">
        <v>50</v>
      </c>
      <c r="C36" s="24" t="s">
        <v>53</v>
      </c>
      <c r="D36" s="25" t="s">
        <v>545</v>
      </c>
      <c r="E36" s="24"/>
      <c r="F36" s="26"/>
      <c r="G36" s="26"/>
      <c r="H36" s="72"/>
      <c r="I36" s="72"/>
      <c r="J36" s="72"/>
      <c r="K36" s="72"/>
      <c r="L36" s="26"/>
      <c r="M36" s="26"/>
      <c r="N36" s="72"/>
      <c r="O36" s="72"/>
      <c r="P36" s="72"/>
      <c r="Q36" s="72"/>
      <c r="R36" s="26"/>
      <c r="S36" s="26"/>
      <c r="T36" s="72"/>
      <c r="U36" s="72"/>
      <c r="V36" s="72"/>
      <c r="W36" s="72"/>
      <c r="X36" s="26"/>
      <c r="Y36" s="26"/>
      <c r="Z36" s="72"/>
      <c r="AA36" s="66"/>
      <c r="AB36" s="72"/>
      <c r="AC36" s="72"/>
      <c r="AD36" s="26"/>
      <c r="AE36" s="26"/>
      <c r="AF36" s="72"/>
      <c r="AG36" s="66"/>
      <c r="AH36" s="72"/>
      <c r="AI36" s="72"/>
      <c r="AJ36" s="26"/>
      <c r="AK36" s="26"/>
      <c r="AL36" s="72"/>
      <c r="AM36" s="72"/>
      <c r="AN36" s="72"/>
      <c r="AO36" s="72"/>
      <c r="AP36" s="26"/>
      <c r="AQ36" s="26"/>
      <c r="AR36" s="72"/>
      <c r="AS36" s="72"/>
      <c r="AT36" s="72"/>
      <c r="AU36" s="72"/>
      <c r="AV36" s="26"/>
      <c r="AW36" s="26"/>
      <c r="AX36" s="72"/>
      <c r="AY36" s="26"/>
      <c r="AZ36" s="72"/>
      <c r="BA36" s="72"/>
      <c r="BB36" s="26"/>
      <c r="BC36" s="26"/>
      <c r="BD36" s="72"/>
      <c r="BE36" s="26"/>
      <c r="BF36" s="72"/>
      <c r="BG36" s="72"/>
      <c r="BH36" s="26"/>
      <c r="BI36" s="26"/>
      <c r="BJ36" s="72"/>
      <c r="BK36" s="72"/>
      <c r="BL36" s="72"/>
      <c r="BM36" s="72"/>
      <c r="BN36" s="26"/>
      <c r="BO36" s="26"/>
      <c r="BP36" s="72"/>
      <c r="BQ36" s="72"/>
      <c r="BR36" s="72"/>
      <c r="BS36" s="72"/>
      <c r="BT36" s="26"/>
      <c r="BU36" s="26"/>
      <c r="BV36" s="72"/>
      <c r="BW36" s="72"/>
      <c r="BX36" s="72"/>
      <c r="BY36" s="72"/>
      <c r="BZ36" s="26"/>
      <c r="CA36" s="26"/>
      <c r="CB36" s="72"/>
      <c r="CC36" s="72"/>
      <c r="CD36" s="72"/>
      <c r="CE36" s="72"/>
      <c r="CF36" s="26"/>
      <c r="CG36" s="26"/>
      <c r="CH36" s="72"/>
      <c r="CI36" s="72"/>
      <c r="CJ36" s="72"/>
      <c r="CK36" s="72"/>
      <c r="CL36" s="26"/>
      <c r="CM36" s="26"/>
      <c r="CN36" s="72"/>
      <c r="CO36" s="72"/>
      <c r="CP36" s="72"/>
      <c r="CQ36" s="72"/>
      <c r="CR36" s="26">
        <f>CR37</f>
        <v>0</v>
      </c>
      <c r="CS36" s="26">
        <f t="shared" ref="CS36:CU36" si="98">CS37</f>
        <v>0</v>
      </c>
      <c r="CT36" s="26">
        <f t="shared" si="98"/>
        <v>1252</v>
      </c>
      <c r="CU36" s="26">
        <f t="shared" si="98"/>
        <v>1252</v>
      </c>
      <c r="CV36" s="96"/>
      <c r="CW36" s="96"/>
    </row>
    <row r="37" spans="1:101" s="9" customFormat="1" ht="49.5">
      <c r="A37" s="68" t="s">
        <v>480</v>
      </c>
      <c r="B37" s="24" t="s">
        <v>50</v>
      </c>
      <c r="C37" s="24" t="s">
        <v>53</v>
      </c>
      <c r="D37" s="25" t="s">
        <v>766</v>
      </c>
      <c r="E37" s="24"/>
      <c r="F37" s="26"/>
      <c r="G37" s="26"/>
      <c r="H37" s="72"/>
      <c r="I37" s="72"/>
      <c r="J37" s="72"/>
      <c r="K37" s="72"/>
      <c r="L37" s="26"/>
      <c r="M37" s="26"/>
      <c r="N37" s="72"/>
      <c r="O37" s="72"/>
      <c r="P37" s="72"/>
      <c r="Q37" s="72"/>
      <c r="R37" s="26"/>
      <c r="S37" s="26"/>
      <c r="T37" s="72"/>
      <c r="U37" s="72"/>
      <c r="V37" s="72"/>
      <c r="W37" s="72"/>
      <c r="X37" s="26"/>
      <c r="Y37" s="26"/>
      <c r="Z37" s="72"/>
      <c r="AA37" s="66"/>
      <c r="AB37" s="72"/>
      <c r="AC37" s="72"/>
      <c r="AD37" s="26"/>
      <c r="AE37" s="26"/>
      <c r="AF37" s="72"/>
      <c r="AG37" s="66"/>
      <c r="AH37" s="72"/>
      <c r="AI37" s="72"/>
      <c r="AJ37" s="26"/>
      <c r="AK37" s="26"/>
      <c r="AL37" s="72"/>
      <c r="AM37" s="72"/>
      <c r="AN37" s="72"/>
      <c r="AO37" s="72"/>
      <c r="AP37" s="26"/>
      <c r="AQ37" s="26"/>
      <c r="AR37" s="72"/>
      <c r="AS37" s="72"/>
      <c r="AT37" s="72"/>
      <c r="AU37" s="72"/>
      <c r="AV37" s="26"/>
      <c r="AW37" s="26"/>
      <c r="AX37" s="72"/>
      <c r="AY37" s="26"/>
      <c r="AZ37" s="72"/>
      <c r="BA37" s="72"/>
      <c r="BB37" s="26"/>
      <c r="BC37" s="26"/>
      <c r="BD37" s="72"/>
      <c r="BE37" s="26"/>
      <c r="BF37" s="72"/>
      <c r="BG37" s="72"/>
      <c r="BH37" s="26"/>
      <c r="BI37" s="26"/>
      <c r="BJ37" s="72"/>
      <c r="BK37" s="72"/>
      <c r="BL37" s="72"/>
      <c r="BM37" s="72"/>
      <c r="BN37" s="26"/>
      <c r="BO37" s="26"/>
      <c r="BP37" s="72"/>
      <c r="BQ37" s="72"/>
      <c r="BR37" s="72"/>
      <c r="BS37" s="72"/>
      <c r="BT37" s="26"/>
      <c r="BU37" s="26"/>
      <c r="BV37" s="72"/>
      <c r="BW37" s="72"/>
      <c r="BX37" s="72"/>
      <c r="BY37" s="72"/>
      <c r="BZ37" s="26"/>
      <c r="CA37" s="26"/>
      <c r="CB37" s="72"/>
      <c r="CC37" s="72"/>
      <c r="CD37" s="72"/>
      <c r="CE37" s="72"/>
      <c r="CF37" s="26"/>
      <c r="CG37" s="26"/>
      <c r="CH37" s="72"/>
      <c r="CI37" s="72"/>
      <c r="CJ37" s="72"/>
      <c r="CK37" s="72"/>
      <c r="CL37" s="26"/>
      <c r="CM37" s="26"/>
      <c r="CN37" s="72"/>
      <c r="CO37" s="72"/>
      <c r="CP37" s="72"/>
      <c r="CQ37" s="72"/>
      <c r="CR37" s="26">
        <f>CR38</f>
        <v>0</v>
      </c>
      <c r="CS37" s="26">
        <f t="shared" ref="CS37:CU38" si="99">CS38</f>
        <v>0</v>
      </c>
      <c r="CT37" s="26">
        <f t="shared" si="99"/>
        <v>1252</v>
      </c>
      <c r="CU37" s="26">
        <f t="shared" si="99"/>
        <v>1252</v>
      </c>
      <c r="CV37" s="96"/>
      <c r="CW37" s="96"/>
    </row>
    <row r="38" spans="1:101" s="9" customFormat="1" ht="82.5">
      <c r="A38" s="23" t="s">
        <v>518</v>
      </c>
      <c r="B38" s="24" t="s">
        <v>50</v>
      </c>
      <c r="C38" s="24" t="s">
        <v>53</v>
      </c>
      <c r="D38" s="25" t="s">
        <v>766</v>
      </c>
      <c r="E38" s="24" t="s">
        <v>106</v>
      </c>
      <c r="F38" s="26"/>
      <c r="G38" s="26"/>
      <c r="H38" s="72"/>
      <c r="I38" s="72"/>
      <c r="J38" s="72"/>
      <c r="K38" s="72"/>
      <c r="L38" s="26"/>
      <c r="M38" s="26"/>
      <c r="N38" s="72"/>
      <c r="O38" s="72"/>
      <c r="P38" s="72"/>
      <c r="Q38" s="72"/>
      <c r="R38" s="26"/>
      <c r="S38" s="26"/>
      <c r="T38" s="72"/>
      <c r="U38" s="72"/>
      <c r="V38" s="72"/>
      <c r="W38" s="72"/>
      <c r="X38" s="26"/>
      <c r="Y38" s="26"/>
      <c r="Z38" s="72"/>
      <c r="AA38" s="66"/>
      <c r="AB38" s="72"/>
      <c r="AC38" s="72"/>
      <c r="AD38" s="26"/>
      <c r="AE38" s="26"/>
      <c r="AF38" s="72"/>
      <c r="AG38" s="66"/>
      <c r="AH38" s="72"/>
      <c r="AI38" s="72"/>
      <c r="AJ38" s="26"/>
      <c r="AK38" s="26"/>
      <c r="AL38" s="72"/>
      <c r="AM38" s="72"/>
      <c r="AN38" s="72"/>
      <c r="AO38" s="72"/>
      <c r="AP38" s="26"/>
      <c r="AQ38" s="26"/>
      <c r="AR38" s="72"/>
      <c r="AS38" s="72"/>
      <c r="AT38" s="72"/>
      <c r="AU38" s="72"/>
      <c r="AV38" s="26"/>
      <c r="AW38" s="26"/>
      <c r="AX38" s="72"/>
      <c r="AY38" s="26"/>
      <c r="AZ38" s="72"/>
      <c r="BA38" s="72"/>
      <c r="BB38" s="26"/>
      <c r="BC38" s="26"/>
      <c r="BD38" s="72"/>
      <c r="BE38" s="26"/>
      <c r="BF38" s="72"/>
      <c r="BG38" s="72"/>
      <c r="BH38" s="26"/>
      <c r="BI38" s="26"/>
      <c r="BJ38" s="72"/>
      <c r="BK38" s="72"/>
      <c r="BL38" s="72"/>
      <c r="BM38" s="72"/>
      <c r="BN38" s="26"/>
      <c r="BO38" s="26"/>
      <c r="BP38" s="72"/>
      <c r="BQ38" s="72"/>
      <c r="BR38" s="72"/>
      <c r="BS38" s="72"/>
      <c r="BT38" s="26"/>
      <c r="BU38" s="26"/>
      <c r="BV38" s="72"/>
      <c r="BW38" s="72"/>
      <c r="BX38" s="72"/>
      <c r="BY38" s="72"/>
      <c r="BZ38" s="26"/>
      <c r="CA38" s="26"/>
      <c r="CB38" s="72"/>
      <c r="CC38" s="72"/>
      <c r="CD38" s="72"/>
      <c r="CE38" s="72"/>
      <c r="CF38" s="26"/>
      <c r="CG38" s="26"/>
      <c r="CH38" s="72"/>
      <c r="CI38" s="72"/>
      <c r="CJ38" s="72"/>
      <c r="CK38" s="72"/>
      <c r="CL38" s="26"/>
      <c r="CM38" s="26"/>
      <c r="CN38" s="72"/>
      <c r="CO38" s="72"/>
      <c r="CP38" s="72"/>
      <c r="CQ38" s="72"/>
      <c r="CR38" s="26">
        <f>CR39</f>
        <v>0</v>
      </c>
      <c r="CS38" s="26">
        <f t="shared" si="99"/>
        <v>0</v>
      </c>
      <c r="CT38" s="26">
        <f t="shared" si="99"/>
        <v>1252</v>
      </c>
      <c r="CU38" s="26">
        <f t="shared" si="99"/>
        <v>1252</v>
      </c>
      <c r="CV38" s="96"/>
      <c r="CW38" s="96"/>
    </row>
    <row r="39" spans="1:101" s="9" customFormat="1" ht="33">
      <c r="A39" s="27" t="s">
        <v>176</v>
      </c>
      <c r="B39" s="24" t="s">
        <v>50</v>
      </c>
      <c r="C39" s="24" t="s">
        <v>53</v>
      </c>
      <c r="D39" s="25" t="s">
        <v>766</v>
      </c>
      <c r="E39" s="24" t="s">
        <v>175</v>
      </c>
      <c r="F39" s="26"/>
      <c r="G39" s="26"/>
      <c r="H39" s="72"/>
      <c r="I39" s="72"/>
      <c r="J39" s="72"/>
      <c r="K39" s="72"/>
      <c r="L39" s="26"/>
      <c r="M39" s="26"/>
      <c r="N39" s="72"/>
      <c r="O39" s="72"/>
      <c r="P39" s="72"/>
      <c r="Q39" s="72"/>
      <c r="R39" s="26"/>
      <c r="S39" s="26"/>
      <c r="T39" s="72"/>
      <c r="U39" s="72"/>
      <c r="V39" s="72"/>
      <c r="W39" s="72"/>
      <c r="X39" s="26"/>
      <c r="Y39" s="26"/>
      <c r="Z39" s="72"/>
      <c r="AA39" s="66"/>
      <c r="AB39" s="72"/>
      <c r="AC39" s="72"/>
      <c r="AD39" s="26"/>
      <c r="AE39" s="26"/>
      <c r="AF39" s="72"/>
      <c r="AG39" s="66"/>
      <c r="AH39" s="72"/>
      <c r="AI39" s="72"/>
      <c r="AJ39" s="26"/>
      <c r="AK39" s="26"/>
      <c r="AL39" s="72"/>
      <c r="AM39" s="72"/>
      <c r="AN39" s="72"/>
      <c r="AO39" s="72"/>
      <c r="AP39" s="26"/>
      <c r="AQ39" s="26"/>
      <c r="AR39" s="72"/>
      <c r="AS39" s="72"/>
      <c r="AT39" s="72"/>
      <c r="AU39" s="72"/>
      <c r="AV39" s="26"/>
      <c r="AW39" s="26"/>
      <c r="AX39" s="72"/>
      <c r="AY39" s="26"/>
      <c r="AZ39" s="72"/>
      <c r="BA39" s="72"/>
      <c r="BB39" s="26"/>
      <c r="BC39" s="26"/>
      <c r="BD39" s="72"/>
      <c r="BE39" s="26"/>
      <c r="BF39" s="72"/>
      <c r="BG39" s="72"/>
      <c r="BH39" s="26"/>
      <c r="BI39" s="26"/>
      <c r="BJ39" s="72"/>
      <c r="BK39" s="72"/>
      <c r="BL39" s="72"/>
      <c r="BM39" s="72"/>
      <c r="BN39" s="26"/>
      <c r="BO39" s="26"/>
      <c r="BP39" s="72"/>
      <c r="BQ39" s="72"/>
      <c r="BR39" s="72"/>
      <c r="BS39" s="72"/>
      <c r="BT39" s="26"/>
      <c r="BU39" s="26"/>
      <c r="BV39" s="72"/>
      <c r="BW39" s="72"/>
      <c r="BX39" s="72"/>
      <c r="BY39" s="72"/>
      <c r="BZ39" s="26"/>
      <c r="CA39" s="26"/>
      <c r="CB39" s="72"/>
      <c r="CC39" s="72"/>
      <c r="CD39" s="72"/>
      <c r="CE39" s="72"/>
      <c r="CF39" s="26"/>
      <c r="CG39" s="26"/>
      <c r="CH39" s="72"/>
      <c r="CI39" s="72"/>
      <c r="CJ39" s="72"/>
      <c r="CK39" s="72"/>
      <c r="CL39" s="26"/>
      <c r="CM39" s="26"/>
      <c r="CN39" s="72"/>
      <c r="CO39" s="72"/>
      <c r="CP39" s="72"/>
      <c r="CQ39" s="72"/>
      <c r="CR39" s="26"/>
      <c r="CS39" s="26"/>
      <c r="CT39" s="26">
        <v>1252</v>
      </c>
      <c r="CU39" s="26">
        <v>1252</v>
      </c>
      <c r="CV39" s="96"/>
      <c r="CW39" s="96"/>
    </row>
    <row r="40" spans="1:101" s="10" customFormat="1" ht="16.5">
      <c r="A40" s="23"/>
      <c r="B40" s="24"/>
      <c r="C40" s="24"/>
      <c r="D40" s="35"/>
      <c r="E40" s="24"/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  <c r="AB40" s="73"/>
      <c r="AC40" s="73"/>
      <c r="AD40" s="73"/>
      <c r="AE40" s="73"/>
      <c r="AF40" s="73"/>
      <c r="AG40" s="73"/>
      <c r="AH40" s="73"/>
      <c r="AI40" s="73"/>
      <c r="AJ40" s="73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  <c r="AW40" s="73"/>
      <c r="AX40" s="73"/>
      <c r="AY40" s="73"/>
      <c r="AZ40" s="73"/>
      <c r="BA40" s="73"/>
      <c r="BB40" s="73"/>
      <c r="BC40" s="73"/>
      <c r="BD40" s="73"/>
      <c r="BE40" s="73"/>
      <c r="BF40" s="73"/>
      <c r="BG40" s="73"/>
      <c r="BH40" s="73"/>
      <c r="BI40" s="73"/>
      <c r="BJ40" s="73"/>
      <c r="BK40" s="73"/>
      <c r="BL40" s="73"/>
      <c r="BM40" s="73"/>
      <c r="BN40" s="73"/>
      <c r="BO40" s="73"/>
      <c r="BP40" s="73"/>
      <c r="BQ40" s="73"/>
      <c r="BR40" s="73"/>
      <c r="BS40" s="73"/>
      <c r="BT40" s="73"/>
      <c r="BU40" s="73"/>
      <c r="BV40" s="73"/>
      <c r="BW40" s="73"/>
      <c r="BX40" s="73"/>
      <c r="BY40" s="73"/>
      <c r="BZ40" s="73"/>
      <c r="CA40" s="73"/>
      <c r="CB40" s="73"/>
      <c r="CC40" s="73"/>
      <c r="CD40" s="73"/>
      <c r="CE40" s="73"/>
      <c r="CF40" s="73"/>
      <c r="CG40" s="73"/>
      <c r="CH40" s="73"/>
      <c r="CI40" s="73"/>
      <c r="CJ40" s="73"/>
      <c r="CK40" s="73"/>
      <c r="CL40" s="73"/>
      <c r="CM40" s="73"/>
      <c r="CN40" s="73"/>
      <c r="CO40" s="73"/>
      <c r="CP40" s="73"/>
      <c r="CQ40" s="73"/>
      <c r="CR40" s="73"/>
      <c r="CS40" s="73"/>
      <c r="CT40" s="101"/>
      <c r="CU40" s="101"/>
      <c r="CV40" s="96"/>
      <c r="CW40" s="96"/>
    </row>
    <row r="41" spans="1:101" s="7" customFormat="1" ht="98.25" customHeight="1">
      <c r="A41" s="30" t="s">
        <v>54</v>
      </c>
      <c r="B41" s="20" t="s">
        <v>50</v>
      </c>
      <c r="C41" s="20" t="s">
        <v>55</v>
      </c>
      <c r="D41" s="31"/>
      <c r="E41" s="20"/>
      <c r="F41" s="22">
        <f t="shared" ref="F41:U43" si="100">F42</f>
        <v>537909</v>
      </c>
      <c r="G41" s="22">
        <f t="shared" si="100"/>
        <v>0</v>
      </c>
      <c r="H41" s="22">
        <f t="shared" si="100"/>
        <v>0</v>
      </c>
      <c r="I41" s="22">
        <f t="shared" si="100"/>
        <v>0</v>
      </c>
      <c r="J41" s="22">
        <f t="shared" si="100"/>
        <v>0</v>
      </c>
      <c r="K41" s="22">
        <f t="shared" si="100"/>
        <v>0</v>
      </c>
      <c r="L41" s="22">
        <f t="shared" si="100"/>
        <v>537909</v>
      </c>
      <c r="M41" s="22">
        <f t="shared" si="100"/>
        <v>0</v>
      </c>
      <c r="N41" s="22">
        <f>N42</f>
        <v>0</v>
      </c>
      <c r="O41" s="22">
        <f t="shared" si="100"/>
        <v>0</v>
      </c>
      <c r="P41" s="22">
        <f t="shared" si="100"/>
        <v>0</v>
      </c>
      <c r="Q41" s="22">
        <f t="shared" si="100"/>
        <v>47774</v>
      </c>
      <c r="R41" s="22">
        <f t="shared" si="100"/>
        <v>585683</v>
      </c>
      <c r="S41" s="22">
        <f t="shared" si="100"/>
        <v>47774</v>
      </c>
      <c r="T41" s="22">
        <f>T42</f>
        <v>0</v>
      </c>
      <c r="U41" s="22">
        <f t="shared" si="100"/>
        <v>0</v>
      </c>
      <c r="V41" s="22">
        <f t="shared" ref="T41:Y42" si="101">V42</f>
        <v>0</v>
      </c>
      <c r="W41" s="22">
        <f t="shared" si="101"/>
        <v>0</v>
      </c>
      <c r="X41" s="22">
        <f t="shared" si="101"/>
        <v>585683</v>
      </c>
      <c r="Y41" s="22">
        <f t="shared" si="101"/>
        <v>47774</v>
      </c>
      <c r="Z41" s="22">
        <f>Z42</f>
        <v>0</v>
      </c>
      <c r="AA41" s="22">
        <f t="shared" ref="Z41:AO42" si="102">AA42</f>
        <v>0</v>
      </c>
      <c r="AB41" s="22">
        <f t="shared" si="102"/>
        <v>0</v>
      </c>
      <c r="AC41" s="22">
        <f t="shared" si="102"/>
        <v>0</v>
      </c>
      <c r="AD41" s="22">
        <f t="shared" si="102"/>
        <v>585683</v>
      </c>
      <c r="AE41" s="22">
        <f t="shared" si="102"/>
        <v>47774</v>
      </c>
      <c r="AF41" s="22">
        <f>AF42</f>
        <v>0</v>
      </c>
      <c r="AG41" s="22">
        <f t="shared" si="102"/>
        <v>0</v>
      </c>
      <c r="AH41" s="22">
        <f t="shared" si="102"/>
        <v>0</v>
      </c>
      <c r="AI41" s="22">
        <f t="shared" si="102"/>
        <v>0</v>
      </c>
      <c r="AJ41" s="22">
        <f t="shared" si="102"/>
        <v>585683</v>
      </c>
      <c r="AK41" s="22">
        <f t="shared" si="102"/>
        <v>47774</v>
      </c>
      <c r="AL41" s="22">
        <f t="shared" si="102"/>
        <v>0</v>
      </c>
      <c r="AM41" s="22">
        <f t="shared" si="102"/>
        <v>0</v>
      </c>
      <c r="AN41" s="22">
        <f t="shared" si="102"/>
        <v>0</v>
      </c>
      <c r="AO41" s="22">
        <f t="shared" si="102"/>
        <v>0</v>
      </c>
      <c r="AP41" s="22">
        <f t="shared" ref="AL41:BD42" si="103">AP42</f>
        <v>585683</v>
      </c>
      <c r="AQ41" s="22">
        <f t="shared" si="103"/>
        <v>47774</v>
      </c>
      <c r="AR41" s="22">
        <f t="shared" si="103"/>
        <v>0</v>
      </c>
      <c r="AS41" s="22">
        <f t="shared" si="103"/>
        <v>0</v>
      </c>
      <c r="AT41" s="22">
        <f t="shared" si="103"/>
        <v>-4</v>
      </c>
      <c r="AU41" s="22">
        <f t="shared" si="103"/>
        <v>0</v>
      </c>
      <c r="AV41" s="22">
        <f t="shared" si="103"/>
        <v>585679</v>
      </c>
      <c r="AW41" s="22">
        <f t="shared" si="103"/>
        <v>47774</v>
      </c>
      <c r="AX41" s="22">
        <f t="shared" si="103"/>
        <v>0</v>
      </c>
      <c r="AY41" s="22">
        <f t="shared" si="103"/>
        <v>-1517</v>
      </c>
      <c r="AZ41" s="22">
        <f t="shared" si="103"/>
        <v>0</v>
      </c>
      <c r="BA41" s="22">
        <f t="shared" si="103"/>
        <v>0</v>
      </c>
      <c r="BB41" s="22">
        <f t="shared" si="103"/>
        <v>584162</v>
      </c>
      <c r="BC41" s="22">
        <f t="shared" ref="BB41:BC42" si="104">BC42</f>
        <v>47774</v>
      </c>
      <c r="BD41" s="22">
        <f t="shared" si="103"/>
        <v>0</v>
      </c>
      <c r="BE41" s="22">
        <f t="shared" ref="BD41:BS42" si="105">BE42</f>
        <v>0</v>
      </c>
      <c r="BF41" s="22">
        <f t="shared" si="105"/>
        <v>0</v>
      </c>
      <c r="BG41" s="22">
        <f t="shared" si="105"/>
        <v>0</v>
      </c>
      <c r="BH41" s="22">
        <f t="shared" si="105"/>
        <v>584162</v>
      </c>
      <c r="BI41" s="22">
        <f t="shared" si="105"/>
        <v>47774</v>
      </c>
      <c r="BJ41" s="22">
        <f t="shared" si="105"/>
        <v>0</v>
      </c>
      <c r="BK41" s="22">
        <f t="shared" si="105"/>
        <v>0</v>
      </c>
      <c r="BL41" s="22">
        <f t="shared" si="105"/>
        <v>0</v>
      </c>
      <c r="BM41" s="22">
        <f t="shared" si="105"/>
        <v>0</v>
      </c>
      <c r="BN41" s="22">
        <f t="shared" si="105"/>
        <v>584162</v>
      </c>
      <c r="BO41" s="22">
        <f t="shared" si="105"/>
        <v>47774</v>
      </c>
      <c r="BP41" s="22">
        <f t="shared" si="105"/>
        <v>0</v>
      </c>
      <c r="BQ41" s="22">
        <f t="shared" si="105"/>
        <v>0</v>
      </c>
      <c r="BR41" s="22">
        <f t="shared" si="105"/>
        <v>0</v>
      </c>
      <c r="BS41" s="22">
        <f t="shared" si="105"/>
        <v>0</v>
      </c>
      <c r="BT41" s="22">
        <f t="shared" ref="BP41:CE42" si="106">BT42</f>
        <v>584162</v>
      </c>
      <c r="BU41" s="22">
        <f t="shared" si="106"/>
        <v>47774</v>
      </c>
      <c r="BV41" s="22">
        <f t="shared" si="106"/>
        <v>0</v>
      </c>
      <c r="BW41" s="22">
        <f t="shared" si="106"/>
        <v>0</v>
      </c>
      <c r="BX41" s="22">
        <f t="shared" si="106"/>
        <v>0</v>
      </c>
      <c r="BY41" s="22">
        <f t="shared" si="106"/>
        <v>0</v>
      </c>
      <c r="BZ41" s="22">
        <f t="shared" si="106"/>
        <v>584162</v>
      </c>
      <c r="CA41" s="22">
        <f t="shared" si="106"/>
        <v>47774</v>
      </c>
      <c r="CB41" s="22">
        <f t="shared" si="106"/>
        <v>0</v>
      </c>
      <c r="CC41" s="22">
        <f t="shared" si="106"/>
        <v>0</v>
      </c>
      <c r="CD41" s="22">
        <f t="shared" si="106"/>
        <v>0</v>
      </c>
      <c r="CE41" s="22">
        <f t="shared" si="106"/>
        <v>0</v>
      </c>
      <c r="CF41" s="22">
        <f t="shared" ref="CB41:CQ42" si="107">CF42</f>
        <v>584162</v>
      </c>
      <c r="CG41" s="22">
        <f t="shared" si="107"/>
        <v>47774</v>
      </c>
      <c r="CH41" s="22">
        <f t="shared" si="107"/>
        <v>0</v>
      </c>
      <c r="CI41" s="22">
        <f t="shared" si="107"/>
        <v>-37</v>
      </c>
      <c r="CJ41" s="22">
        <f t="shared" si="107"/>
        <v>-121</v>
      </c>
      <c r="CK41" s="22">
        <f t="shared" si="107"/>
        <v>32</v>
      </c>
      <c r="CL41" s="22">
        <f t="shared" si="107"/>
        <v>584036</v>
      </c>
      <c r="CM41" s="22">
        <f t="shared" si="107"/>
        <v>47806</v>
      </c>
      <c r="CN41" s="22">
        <f t="shared" si="107"/>
        <v>0</v>
      </c>
      <c r="CO41" s="22">
        <f t="shared" si="107"/>
        <v>-60</v>
      </c>
      <c r="CP41" s="22">
        <f t="shared" si="107"/>
        <v>0</v>
      </c>
      <c r="CQ41" s="22">
        <f t="shared" si="107"/>
        <v>0</v>
      </c>
      <c r="CR41" s="22">
        <f t="shared" ref="CN41:CU42" si="108">CR42</f>
        <v>583976</v>
      </c>
      <c r="CS41" s="22">
        <f t="shared" si="108"/>
        <v>47806</v>
      </c>
      <c r="CT41" s="22">
        <f t="shared" si="108"/>
        <v>594317</v>
      </c>
      <c r="CU41" s="22">
        <f t="shared" si="108"/>
        <v>59680</v>
      </c>
      <c r="CV41" s="97">
        <f t="shared" si="21"/>
        <v>101.77079195035412</v>
      </c>
      <c r="CW41" s="97">
        <f t="shared" ref="CW41:CW88" si="109">CU41/CS41*100</f>
        <v>124.83788645776681</v>
      </c>
    </row>
    <row r="42" spans="1:101" s="8" customFormat="1" ht="57" customHeight="1">
      <c r="A42" s="23" t="s">
        <v>511</v>
      </c>
      <c r="B42" s="24" t="s">
        <v>50</v>
      </c>
      <c r="C42" s="24" t="s">
        <v>55</v>
      </c>
      <c r="D42" s="25" t="s">
        <v>258</v>
      </c>
      <c r="E42" s="33"/>
      <c r="F42" s="26">
        <f>F43</f>
        <v>537909</v>
      </c>
      <c r="G42" s="26">
        <f t="shared" si="100"/>
        <v>0</v>
      </c>
      <c r="H42" s="26">
        <f t="shared" si="100"/>
        <v>0</v>
      </c>
      <c r="I42" s="26">
        <f t="shared" si="100"/>
        <v>0</v>
      </c>
      <c r="J42" s="26">
        <f t="shared" si="100"/>
        <v>0</v>
      </c>
      <c r="K42" s="26">
        <f t="shared" si="100"/>
        <v>0</v>
      </c>
      <c r="L42" s="26">
        <f t="shared" si="100"/>
        <v>537909</v>
      </c>
      <c r="M42" s="26">
        <f t="shared" si="100"/>
        <v>0</v>
      </c>
      <c r="N42" s="26">
        <f t="shared" si="100"/>
        <v>0</v>
      </c>
      <c r="O42" s="26">
        <f t="shared" si="100"/>
        <v>0</v>
      </c>
      <c r="P42" s="26">
        <f t="shared" si="100"/>
        <v>0</v>
      </c>
      <c r="Q42" s="26">
        <f t="shared" si="100"/>
        <v>47774</v>
      </c>
      <c r="R42" s="26">
        <f t="shared" si="100"/>
        <v>585683</v>
      </c>
      <c r="S42" s="26">
        <f t="shared" si="100"/>
        <v>47774</v>
      </c>
      <c r="T42" s="26">
        <f t="shared" si="101"/>
        <v>0</v>
      </c>
      <c r="U42" s="26">
        <f t="shared" si="101"/>
        <v>0</v>
      </c>
      <c r="V42" s="26">
        <f t="shared" si="101"/>
        <v>0</v>
      </c>
      <c r="W42" s="26">
        <f t="shared" si="101"/>
        <v>0</v>
      </c>
      <c r="X42" s="26">
        <f t="shared" si="101"/>
        <v>585683</v>
      </c>
      <c r="Y42" s="26">
        <f t="shared" si="101"/>
        <v>47774</v>
      </c>
      <c r="Z42" s="26">
        <f t="shared" si="102"/>
        <v>0</v>
      </c>
      <c r="AA42" s="26">
        <f t="shared" si="102"/>
        <v>0</v>
      </c>
      <c r="AB42" s="26">
        <f t="shared" si="102"/>
        <v>0</v>
      </c>
      <c r="AC42" s="26">
        <f t="shared" si="102"/>
        <v>0</v>
      </c>
      <c r="AD42" s="26">
        <f t="shared" si="102"/>
        <v>585683</v>
      </c>
      <c r="AE42" s="26">
        <f t="shared" si="102"/>
        <v>47774</v>
      </c>
      <c r="AF42" s="26">
        <f t="shared" si="102"/>
        <v>0</v>
      </c>
      <c r="AG42" s="26">
        <f t="shared" si="102"/>
        <v>0</v>
      </c>
      <c r="AH42" s="26">
        <f t="shared" si="102"/>
        <v>0</v>
      </c>
      <c r="AI42" s="26">
        <f t="shared" si="102"/>
        <v>0</v>
      </c>
      <c r="AJ42" s="26">
        <f t="shared" si="102"/>
        <v>585683</v>
      </c>
      <c r="AK42" s="26">
        <f t="shared" si="102"/>
        <v>47774</v>
      </c>
      <c r="AL42" s="26">
        <f t="shared" si="103"/>
        <v>0</v>
      </c>
      <c r="AM42" s="26">
        <f t="shared" si="103"/>
        <v>0</v>
      </c>
      <c r="AN42" s="26">
        <f t="shared" si="103"/>
        <v>0</v>
      </c>
      <c r="AO42" s="26">
        <f t="shared" si="103"/>
        <v>0</v>
      </c>
      <c r="AP42" s="26">
        <f t="shared" si="103"/>
        <v>585683</v>
      </c>
      <c r="AQ42" s="26">
        <f t="shared" si="103"/>
        <v>47774</v>
      </c>
      <c r="AR42" s="26">
        <f t="shared" si="103"/>
        <v>0</v>
      </c>
      <c r="AS42" s="26">
        <f t="shared" si="103"/>
        <v>0</v>
      </c>
      <c r="AT42" s="26">
        <f t="shared" si="103"/>
        <v>-4</v>
      </c>
      <c r="AU42" s="26">
        <f t="shared" si="103"/>
        <v>0</v>
      </c>
      <c r="AV42" s="26">
        <f t="shared" si="103"/>
        <v>585679</v>
      </c>
      <c r="AW42" s="26">
        <f t="shared" si="103"/>
        <v>47774</v>
      </c>
      <c r="AX42" s="26">
        <f t="shared" si="103"/>
        <v>0</v>
      </c>
      <c r="AY42" s="26">
        <f t="shared" si="103"/>
        <v>-1517</v>
      </c>
      <c r="AZ42" s="26">
        <f t="shared" si="103"/>
        <v>0</v>
      </c>
      <c r="BA42" s="26">
        <f t="shared" si="103"/>
        <v>0</v>
      </c>
      <c r="BB42" s="26">
        <f t="shared" si="104"/>
        <v>584162</v>
      </c>
      <c r="BC42" s="26">
        <f t="shared" si="104"/>
        <v>47774</v>
      </c>
      <c r="BD42" s="26">
        <f t="shared" si="105"/>
        <v>0</v>
      </c>
      <c r="BE42" s="26">
        <f t="shared" si="105"/>
        <v>0</v>
      </c>
      <c r="BF42" s="26">
        <f t="shared" si="105"/>
        <v>0</v>
      </c>
      <c r="BG42" s="26">
        <f t="shared" si="105"/>
        <v>0</v>
      </c>
      <c r="BH42" s="26">
        <f t="shared" si="105"/>
        <v>584162</v>
      </c>
      <c r="BI42" s="26">
        <f t="shared" si="105"/>
        <v>47774</v>
      </c>
      <c r="BJ42" s="26">
        <f t="shared" si="105"/>
        <v>0</v>
      </c>
      <c r="BK42" s="26">
        <f t="shared" si="105"/>
        <v>0</v>
      </c>
      <c r="BL42" s="26">
        <f t="shared" si="105"/>
        <v>0</v>
      </c>
      <c r="BM42" s="26">
        <f t="shared" si="105"/>
        <v>0</v>
      </c>
      <c r="BN42" s="26">
        <f t="shared" si="105"/>
        <v>584162</v>
      </c>
      <c r="BO42" s="26">
        <f t="shared" si="105"/>
        <v>47774</v>
      </c>
      <c r="BP42" s="26">
        <f t="shared" si="106"/>
        <v>0</v>
      </c>
      <c r="BQ42" s="26">
        <f t="shared" si="106"/>
        <v>0</v>
      </c>
      <c r="BR42" s="26">
        <f t="shared" si="106"/>
        <v>0</v>
      </c>
      <c r="BS42" s="26">
        <f t="shared" si="106"/>
        <v>0</v>
      </c>
      <c r="BT42" s="26">
        <f t="shared" si="106"/>
        <v>584162</v>
      </c>
      <c r="BU42" s="26">
        <f t="shared" si="106"/>
        <v>47774</v>
      </c>
      <c r="BV42" s="26">
        <f t="shared" si="106"/>
        <v>0</v>
      </c>
      <c r="BW42" s="26">
        <f t="shared" si="106"/>
        <v>0</v>
      </c>
      <c r="BX42" s="26">
        <f t="shared" si="106"/>
        <v>0</v>
      </c>
      <c r="BY42" s="26">
        <f t="shared" si="106"/>
        <v>0</v>
      </c>
      <c r="BZ42" s="26">
        <f t="shared" si="106"/>
        <v>584162</v>
      </c>
      <c r="CA42" s="26">
        <f t="shared" si="106"/>
        <v>47774</v>
      </c>
      <c r="CB42" s="26">
        <f t="shared" si="107"/>
        <v>0</v>
      </c>
      <c r="CC42" s="26">
        <f t="shared" si="107"/>
        <v>0</v>
      </c>
      <c r="CD42" s="26">
        <f t="shared" si="107"/>
        <v>0</v>
      </c>
      <c r="CE42" s="26">
        <f t="shared" si="107"/>
        <v>0</v>
      </c>
      <c r="CF42" s="26">
        <f t="shared" si="107"/>
        <v>584162</v>
      </c>
      <c r="CG42" s="26">
        <f t="shared" si="107"/>
        <v>47774</v>
      </c>
      <c r="CH42" s="26">
        <f t="shared" si="107"/>
        <v>0</v>
      </c>
      <c r="CI42" s="26">
        <f t="shared" si="107"/>
        <v>-37</v>
      </c>
      <c r="CJ42" s="26">
        <f t="shared" si="107"/>
        <v>-121</v>
      </c>
      <c r="CK42" s="26">
        <f t="shared" si="107"/>
        <v>32</v>
      </c>
      <c r="CL42" s="26">
        <f t="shared" si="107"/>
        <v>584036</v>
      </c>
      <c r="CM42" s="26">
        <f t="shared" si="107"/>
        <v>47806</v>
      </c>
      <c r="CN42" s="26">
        <f t="shared" si="108"/>
        <v>0</v>
      </c>
      <c r="CO42" s="26">
        <f t="shared" si="108"/>
        <v>-60</v>
      </c>
      <c r="CP42" s="26">
        <f t="shared" si="108"/>
        <v>0</v>
      </c>
      <c r="CQ42" s="26">
        <f t="shared" si="108"/>
        <v>0</v>
      </c>
      <c r="CR42" s="26">
        <f t="shared" si="108"/>
        <v>583976</v>
      </c>
      <c r="CS42" s="26">
        <f t="shared" si="108"/>
        <v>47806</v>
      </c>
      <c r="CT42" s="26">
        <f t="shared" si="108"/>
        <v>594317</v>
      </c>
      <c r="CU42" s="26">
        <f t="shared" si="108"/>
        <v>59680</v>
      </c>
      <c r="CV42" s="96">
        <f t="shared" si="21"/>
        <v>101.77079195035412</v>
      </c>
      <c r="CW42" s="96">
        <f t="shared" si="109"/>
        <v>124.83788645776681</v>
      </c>
    </row>
    <row r="43" spans="1:101" s="8" customFormat="1" ht="21" customHeight="1">
      <c r="A43" s="27" t="s">
        <v>115</v>
      </c>
      <c r="B43" s="24" t="s">
        <v>50</v>
      </c>
      <c r="C43" s="24" t="s">
        <v>55</v>
      </c>
      <c r="D43" s="28" t="s">
        <v>259</v>
      </c>
      <c r="E43" s="33"/>
      <c r="F43" s="26">
        <f>F44</f>
        <v>537909</v>
      </c>
      <c r="G43" s="26">
        <f t="shared" si="100"/>
        <v>0</v>
      </c>
      <c r="H43" s="26">
        <f t="shared" si="100"/>
        <v>0</v>
      </c>
      <c r="I43" s="26">
        <f t="shared" si="100"/>
        <v>0</v>
      </c>
      <c r="J43" s="26">
        <f t="shared" si="100"/>
        <v>0</v>
      </c>
      <c r="K43" s="26">
        <f t="shared" si="100"/>
        <v>0</v>
      </c>
      <c r="L43" s="26">
        <f t="shared" si="100"/>
        <v>537909</v>
      </c>
      <c r="M43" s="26">
        <f t="shared" si="100"/>
        <v>0</v>
      </c>
      <c r="N43" s="26">
        <f>N44+N58</f>
        <v>0</v>
      </c>
      <c r="O43" s="26">
        <f t="shared" ref="O43:S43" si="110">O44+O58</f>
        <v>0</v>
      </c>
      <c r="P43" s="26">
        <f t="shared" si="110"/>
        <v>0</v>
      </c>
      <c r="Q43" s="26">
        <f t="shared" si="110"/>
        <v>47774</v>
      </c>
      <c r="R43" s="26">
        <f t="shared" si="110"/>
        <v>585683</v>
      </c>
      <c r="S43" s="26">
        <f t="shared" si="110"/>
        <v>47774</v>
      </c>
      <c r="T43" s="26">
        <f>T44+T58</f>
        <v>0</v>
      </c>
      <c r="U43" s="26">
        <f t="shared" ref="U43:Y43" si="111">U44+U58</f>
        <v>0</v>
      </c>
      <c r="V43" s="26">
        <f t="shared" si="111"/>
        <v>0</v>
      </c>
      <c r="W43" s="26">
        <f t="shared" si="111"/>
        <v>0</v>
      </c>
      <c r="X43" s="26">
        <f t="shared" si="111"/>
        <v>585683</v>
      </c>
      <c r="Y43" s="26">
        <f t="shared" si="111"/>
        <v>47774</v>
      </c>
      <c r="Z43" s="26">
        <f>Z44+Z58</f>
        <v>0</v>
      </c>
      <c r="AA43" s="26">
        <f t="shared" ref="AA43:AE43" si="112">AA44+AA58</f>
        <v>0</v>
      </c>
      <c r="AB43" s="26">
        <f t="shared" si="112"/>
        <v>0</v>
      </c>
      <c r="AC43" s="26">
        <f t="shared" si="112"/>
        <v>0</v>
      </c>
      <c r="AD43" s="26">
        <f t="shared" si="112"/>
        <v>585683</v>
      </c>
      <c r="AE43" s="26">
        <f t="shared" si="112"/>
        <v>47774</v>
      </c>
      <c r="AF43" s="26">
        <f>AF44+AF58</f>
        <v>0</v>
      </c>
      <c r="AG43" s="26">
        <f t="shared" ref="AG43:AL43" si="113">AG44+AG58</f>
        <v>0</v>
      </c>
      <c r="AH43" s="26">
        <f t="shared" si="113"/>
        <v>0</v>
      </c>
      <c r="AI43" s="26">
        <f t="shared" si="113"/>
        <v>0</v>
      </c>
      <c r="AJ43" s="26">
        <f t="shared" si="113"/>
        <v>585683</v>
      </c>
      <c r="AK43" s="26">
        <f t="shared" si="113"/>
        <v>47774</v>
      </c>
      <c r="AL43" s="26">
        <f t="shared" si="113"/>
        <v>0</v>
      </c>
      <c r="AM43" s="26">
        <f t="shared" ref="AM43:AO43" si="114">AM44+AM58</f>
        <v>0</v>
      </c>
      <c r="AN43" s="26">
        <f t="shared" ref="AN43:AS43" si="115">AN44+AN58</f>
        <v>0</v>
      </c>
      <c r="AO43" s="26">
        <f t="shared" si="114"/>
        <v>0</v>
      </c>
      <c r="AP43" s="26">
        <f t="shared" si="115"/>
        <v>585683</v>
      </c>
      <c r="AQ43" s="26">
        <f t="shared" si="115"/>
        <v>47774</v>
      </c>
      <c r="AR43" s="26">
        <f t="shared" si="115"/>
        <v>0</v>
      </c>
      <c r="AS43" s="26">
        <f t="shared" si="115"/>
        <v>0</v>
      </c>
      <c r="AT43" s="26">
        <f t="shared" ref="AT43:AY43" si="116">AT44+AT58</f>
        <v>-4</v>
      </c>
      <c r="AU43" s="26">
        <f t="shared" si="116"/>
        <v>0</v>
      </c>
      <c r="AV43" s="26">
        <f t="shared" si="116"/>
        <v>585679</v>
      </c>
      <c r="AW43" s="26">
        <f t="shared" si="116"/>
        <v>47774</v>
      </c>
      <c r="AX43" s="26">
        <f t="shared" si="116"/>
        <v>0</v>
      </c>
      <c r="AY43" s="26">
        <f t="shared" si="116"/>
        <v>-1517</v>
      </c>
      <c r="AZ43" s="26">
        <f t="shared" ref="AZ43:BE43" si="117">AZ44+AZ58</f>
        <v>0</v>
      </c>
      <c r="BA43" s="26">
        <f t="shared" si="117"/>
        <v>0</v>
      </c>
      <c r="BB43" s="26">
        <f t="shared" si="117"/>
        <v>584162</v>
      </c>
      <c r="BC43" s="26">
        <f t="shared" si="117"/>
        <v>47774</v>
      </c>
      <c r="BD43" s="26">
        <f t="shared" si="117"/>
        <v>0</v>
      </c>
      <c r="BE43" s="26">
        <f t="shared" si="117"/>
        <v>0</v>
      </c>
      <c r="BF43" s="26">
        <f t="shared" ref="BF43:BJ43" si="118">BF44+BF58</f>
        <v>0</v>
      </c>
      <c r="BG43" s="26">
        <f t="shared" si="118"/>
        <v>0</v>
      </c>
      <c r="BH43" s="26">
        <f t="shared" si="118"/>
        <v>584162</v>
      </c>
      <c r="BI43" s="26">
        <f t="shared" si="118"/>
        <v>47774</v>
      </c>
      <c r="BJ43" s="26">
        <f t="shared" si="118"/>
        <v>0</v>
      </c>
      <c r="BK43" s="26">
        <f t="shared" ref="BK43:BM43" si="119">BK44+BK58</f>
        <v>0</v>
      </c>
      <c r="BL43" s="26">
        <f t="shared" ref="BL43:BQ43" si="120">BL44+BL58</f>
        <v>0</v>
      </c>
      <c r="BM43" s="26">
        <f t="shared" si="119"/>
        <v>0</v>
      </c>
      <c r="BN43" s="26">
        <f t="shared" si="120"/>
        <v>584162</v>
      </c>
      <c r="BO43" s="26">
        <f t="shared" si="120"/>
        <v>47774</v>
      </c>
      <c r="BP43" s="26">
        <f t="shared" si="120"/>
        <v>0</v>
      </c>
      <c r="BQ43" s="26">
        <f t="shared" si="120"/>
        <v>0</v>
      </c>
      <c r="BR43" s="26">
        <f t="shared" ref="BR43:BW43" si="121">BR44+BR58</f>
        <v>0</v>
      </c>
      <c r="BS43" s="26">
        <f t="shared" si="121"/>
        <v>0</v>
      </c>
      <c r="BT43" s="26">
        <f t="shared" si="121"/>
        <v>584162</v>
      </c>
      <c r="BU43" s="26">
        <f t="shared" si="121"/>
        <v>47774</v>
      </c>
      <c r="BV43" s="26">
        <f t="shared" si="121"/>
        <v>0</v>
      </c>
      <c r="BW43" s="26">
        <f t="shared" si="121"/>
        <v>0</v>
      </c>
      <c r="BX43" s="26">
        <f t="shared" ref="BX43:CC43" si="122">BX44+BX58</f>
        <v>0</v>
      </c>
      <c r="BY43" s="26">
        <f t="shared" si="122"/>
        <v>0</v>
      </c>
      <c r="BZ43" s="26">
        <f t="shared" si="122"/>
        <v>584162</v>
      </c>
      <c r="CA43" s="26">
        <f t="shared" si="122"/>
        <v>47774</v>
      </c>
      <c r="CB43" s="26">
        <f t="shared" si="122"/>
        <v>0</v>
      </c>
      <c r="CC43" s="26">
        <f t="shared" si="122"/>
        <v>0</v>
      </c>
      <c r="CD43" s="26">
        <f t="shared" ref="CD43:CI43" si="123">CD44+CD58</f>
        <v>0</v>
      </c>
      <c r="CE43" s="26">
        <f t="shared" si="123"/>
        <v>0</v>
      </c>
      <c r="CF43" s="26">
        <f t="shared" si="123"/>
        <v>584162</v>
      </c>
      <c r="CG43" s="26">
        <f t="shared" si="123"/>
        <v>47774</v>
      </c>
      <c r="CH43" s="26">
        <f t="shared" si="123"/>
        <v>0</v>
      </c>
      <c r="CI43" s="26">
        <f t="shared" si="123"/>
        <v>-37</v>
      </c>
      <c r="CJ43" s="26">
        <f t="shared" ref="CJ43:CO43" si="124">CJ44+CJ58</f>
        <v>-121</v>
      </c>
      <c r="CK43" s="26">
        <f t="shared" si="124"/>
        <v>32</v>
      </c>
      <c r="CL43" s="26">
        <f t="shared" si="124"/>
        <v>584036</v>
      </c>
      <c r="CM43" s="26">
        <f t="shared" si="124"/>
        <v>47806</v>
      </c>
      <c r="CN43" s="26">
        <f t="shared" si="124"/>
        <v>0</v>
      </c>
      <c r="CO43" s="26">
        <f t="shared" si="124"/>
        <v>-60</v>
      </c>
      <c r="CP43" s="26">
        <f t="shared" ref="CP43:CQ43" si="125">CP44+CP58</f>
        <v>0</v>
      </c>
      <c r="CQ43" s="26">
        <f t="shared" si="125"/>
        <v>0</v>
      </c>
      <c r="CR43" s="26">
        <f>CR44+CR58+CR54</f>
        <v>583976</v>
      </c>
      <c r="CS43" s="26">
        <f t="shared" ref="CS43:CU43" si="126">CS44+CS58+CS54</f>
        <v>47806</v>
      </c>
      <c r="CT43" s="26">
        <f t="shared" si="126"/>
        <v>594317</v>
      </c>
      <c r="CU43" s="26">
        <f t="shared" si="126"/>
        <v>59680</v>
      </c>
      <c r="CV43" s="96">
        <f t="shared" si="21"/>
        <v>101.77079195035412</v>
      </c>
      <c r="CW43" s="96">
        <f t="shared" si="109"/>
        <v>124.83788645776681</v>
      </c>
    </row>
    <row r="44" spans="1:101" s="8" customFormat="1" ht="33.75" customHeight="1">
      <c r="A44" s="23" t="s">
        <v>155</v>
      </c>
      <c r="B44" s="24" t="s">
        <v>50</v>
      </c>
      <c r="C44" s="24" t="s">
        <v>55</v>
      </c>
      <c r="D44" s="28" t="s">
        <v>268</v>
      </c>
      <c r="E44" s="24"/>
      <c r="F44" s="26">
        <f t="shared" ref="F44:AR44" si="127">F45</f>
        <v>537909</v>
      </c>
      <c r="G44" s="26">
        <f t="shared" si="127"/>
        <v>0</v>
      </c>
      <c r="H44" s="26">
        <f t="shared" si="127"/>
        <v>0</v>
      </c>
      <c r="I44" s="26">
        <f t="shared" si="127"/>
        <v>0</v>
      </c>
      <c r="J44" s="26">
        <f t="shared" si="127"/>
        <v>0</v>
      </c>
      <c r="K44" s="26">
        <f t="shared" si="127"/>
        <v>0</v>
      </c>
      <c r="L44" s="26">
        <f t="shared" si="127"/>
        <v>537909</v>
      </c>
      <c r="M44" s="26">
        <f t="shared" si="127"/>
        <v>0</v>
      </c>
      <c r="N44" s="26">
        <f t="shared" si="127"/>
        <v>0</v>
      </c>
      <c r="O44" s="26">
        <f t="shared" si="127"/>
        <v>0</v>
      </c>
      <c r="P44" s="26">
        <f t="shared" si="127"/>
        <v>0</v>
      </c>
      <c r="Q44" s="26">
        <f t="shared" si="127"/>
        <v>0</v>
      </c>
      <c r="R44" s="26">
        <f t="shared" si="127"/>
        <v>537909</v>
      </c>
      <c r="S44" s="26">
        <f t="shared" si="127"/>
        <v>0</v>
      </c>
      <c r="T44" s="26">
        <f t="shared" si="127"/>
        <v>0</v>
      </c>
      <c r="U44" s="26">
        <f t="shared" si="127"/>
        <v>0</v>
      </c>
      <c r="V44" s="26">
        <f t="shared" si="127"/>
        <v>0</v>
      </c>
      <c r="W44" s="26">
        <f t="shared" si="127"/>
        <v>0</v>
      </c>
      <c r="X44" s="26">
        <f t="shared" si="127"/>
        <v>537909</v>
      </c>
      <c r="Y44" s="26">
        <f t="shared" si="127"/>
        <v>0</v>
      </c>
      <c r="Z44" s="26">
        <f t="shared" si="127"/>
        <v>0</v>
      </c>
      <c r="AA44" s="26">
        <f t="shared" si="127"/>
        <v>0</v>
      </c>
      <c r="AB44" s="26">
        <f t="shared" si="127"/>
        <v>0</v>
      </c>
      <c r="AC44" s="26">
        <f t="shared" si="127"/>
        <v>0</v>
      </c>
      <c r="AD44" s="26">
        <f t="shared" si="127"/>
        <v>537909</v>
      </c>
      <c r="AE44" s="26">
        <f t="shared" si="127"/>
        <v>0</v>
      </c>
      <c r="AF44" s="26">
        <f t="shared" si="127"/>
        <v>0</v>
      </c>
      <c r="AG44" s="26">
        <f t="shared" si="127"/>
        <v>0</v>
      </c>
      <c r="AH44" s="26">
        <f t="shared" si="127"/>
        <v>0</v>
      </c>
      <c r="AI44" s="26">
        <f t="shared" si="127"/>
        <v>0</v>
      </c>
      <c r="AJ44" s="26">
        <f t="shared" si="127"/>
        <v>537909</v>
      </c>
      <c r="AK44" s="26">
        <f t="shared" si="127"/>
        <v>0</v>
      </c>
      <c r="AL44" s="26">
        <f t="shared" si="127"/>
        <v>0</v>
      </c>
      <c r="AM44" s="26">
        <f t="shared" si="127"/>
        <v>0</v>
      </c>
      <c r="AN44" s="26">
        <f t="shared" si="127"/>
        <v>0</v>
      </c>
      <c r="AO44" s="26">
        <f t="shared" si="127"/>
        <v>0</v>
      </c>
      <c r="AP44" s="26">
        <f t="shared" si="127"/>
        <v>537909</v>
      </c>
      <c r="AQ44" s="26">
        <f t="shared" si="127"/>
        <v>0</v>
      </c>
      <c r="AR44" s="26">
        <f t="shared" si="127"/>
        <v>0</v>
      </c>
      <c r="AS44" s="26">
        <f t="shared" ref="AS44:CU44" si="128">AS45</f>
        <v>0</v>
      </c>
      <c r="AT44" s="26">
        <f t="shared" si="128"/>
        <v>-4</v>
      </c>
      <c r="AU44" s="26">
        <f t="shared" si="128"/>
        <v>0</v>
      </c>
      <c r="AV44" s="26">
        <f t="shared" si="128"/>
        <v>537905</v>
      </c>
      <c r="AW44" s="26">
        <f t="shared" si="128"/>
        <v>0</v>
      </c>
      <c r="AX44" s="26">
        <f t="shared" si="128"/>
        <v>0</v>
      </c>
      <c r="AY44" s="26">
        <f t="shared" si="128"/>
        <v>-1517</v>
      </c>
      <c r="AZ44" s="26">
        <f t="shared" si="128"/>
        <v>0</v>
      </c>
      <c r="BA44" s="26">
        <f t="shared" si="128"/>
        <v>0</v>
      </c>
      <c r="BB44" s="26">
        <f t="shared" si="128"/>
        <v>536388</v>
      </c>
      <c r="BC44" s="26">
        <f t="shared" si="128"/>
        <v>0</v>
      </c>
      <c r="BD44" s="26">
        <f t="shared" si="128"/>
        <v>0</v>
      </c>
      <c r="BE44" s="26">
        <f t="shared" si="128"/>
        <v>0</v>
      </c>
      <c r="BF44" s="26">
        <f t="shared" si="128"/>
        <v>0</v>
      </c>
      <c r="BG44" s="26">
        <f t="shared" si="128"/>
        <v>0</v>
      </c>
      <c r="BH44" s="26">
        <f t="shared" si="128"/>
        <v>536388</v>
      </c>
      <c r="BI44" s="26">
        <f t="shared" si="128"/>
        <v>0</v>
      </c>
      <c r="BJ44" s="26">
        <f t="shared" si="128"/>
        <v>0</v>
      </c>
      <c r="BK44" s="26">
        <f t="shared" si="128"/>
        <v>0</v>
      </c>
      <c r="BL44" s="26">
        <f t="shared" si="128"/>
        <v>0</v>
      </c>
      <c r="BM44" s="26">
        <f t="shared" si="128"/>
        <v>0</v>
      </c>
      <c r="BN44" s="26">
        <f t="shared" si="128"/>
        <v>536388</v>
      </c>
      <c r="BO44" s="26">
        <f t="shared" si="128"/>
        <v>0</v>
      </c>
      <c r="BP44" s="26">
        <f t="shared" si="128"/>
        <v>0</v>
      </c>
      <c r="BQ44" s="26">
        <f t="shared" si="128"/>
        <v>0</v>
      </c>
      <c r="BR44" s="26">
        <f t="shared" si="128"/>
        <v>0</v>
      </c>
      <c r="BS44" s="26">
        <f t="shared" si="128"/>
        <v>0</v>
      </c>
      <c r="BT44" s="26">
        <f t="shared" si="128"/>
        <v>536388</v>
      </c>
      <c r="BU44" s="26">
        <f t="shared" si="128"/>
        <v>0</v>
      </c>
      <c r="BV44" s="26">
        <f t="shared" si="128"/>
        <v>0</v>
      </c>
      <c r="BW44" s="26">
        <f t="shared" si="128"/>
        <v>0</v>
      </c>
      <c r="BX44" s="26">
        <f t="shared" si="128"/>
        <v>0</v>
      </c>
      <c r="BY44" s="26">
        <f t="shared" si="128"/>
        <v>0</v>
      </c>
      <c r="BZ44" s="26">
        <f t="shared" si="128"/>
        <v>536388</v>
      </c>
      <c r="CA44" s="26">
        <f t="shared" si="128"/>
        <v>0</v>
      </c>
      <c r="CB44" s="26">
        <f t="shared" si="128"/>
        <v>0</v>
      </c>
      <c r="CC44" s="26">
        <f t="shared" si="128"/>
        <v>0</v>
      </c>
      <c r="CD44" s="26">
        <f t="shared" si="128"/>
        <v>0</v>
      </c>
      <c r="CE44" s="26">
        <f t="shared" si="128"/>
        <v>0</v>
      </c>
      <c r="CF44" s="26">
        <f t="shared" si="128"/>
        <v>536388</v>
      </c>
      <c r="CG44" s="26">
        <f t="shared" si="128"/>
        <v>0</v>
      </c>
      <c r="CH44" s="26">
        <f t="shared" si="128"/>
        <v>0</v>
      </c>
      <c r="CI44" s="26">
        <f t="shared" si="128"/>
        <v>-37</v>
      </c>
      <c r="CJ44" s="26">
        <f t="shared" si="128"/>
        <v>-121</v>
      </c>
      <c r="CK44" s="26">
        <f t="shared" si="128"/>
        <v>0</v>
      </c>
      <c r="CL44" s="26">
        <f t="shared" si="128"/>
        <v>536230</v>
      </c>
      <c r="CM44" s="26">
        <f t="shared" si="128"/>
        <v>0</v>
      </c>
      <c r="CN44" s="26">
        <f t="shared" si="128"/>
        <v>0</v>
      </c>
      <c r="CO44" s="26">
        <f t="shared" si="128"/>
        <v>-60</v>
      </c>
      <c r="CP44" s="26">
        <f t="shared" si="128"/>
        <v>0</v>
      </c>
      <c r="CQ44" s="26">
        <f t="shared" si="128"/>
        <v>0</v>
      </c>
      <c r="CR44" s="26">
        <f t="shared" si="128"/>
        <v>536170</v>
      </c>
      <c r="CS44" s="26">
        <f t="shared" si="128"/>
        <v>0</v>
      </c>
      <c r="CT44" s="26">
        <f t="shared" si="128"/>
        <v>534637</v>
      </c>
      <c r="CU44" s="26">
        <f t="shared" si="128"/>
        <v>0</v>
      </c>
      <c r="CV44" s="96">
        <f t="shared" si="21"/>
        <v>99.714083219874297</v>
      </c>
      <c r="CW44" s="96"/>
    </row>
    <row r="45" spans="1:101" s="9" customFormat="1" ht="21.75" customHeight="1">
      <c r="A45" s="23" t="s">
        <v>114</v>
      </c>
      <c r="B45" s="24" t="s">
        <v>50</v>
      </c>
      <c r="C45" s="24" t="s">
        <v>55</v>
      </c>
      <c r="D45" s="28" t="s">
        <v>271</v>
      </c>
      <c r="E45" s="24"/>
      <c r="F45" s="26">
        <f>F46+F48+F52</f>
        <v>537909</v>
      </c>
      <c r="G45" s="26">
        <f t="shared" ref="G45:M45" si="129">G46+G48+G52</f>
        <v>0</v>
      </c>
      <c r="H45" s="26">
        <f t="shared" si="129"/>
        <v>0</v>
      </c>
      <c r="I45" s="26">
        <f t="shared" si="129"/>
        <v>0</v>
      </c>
      <c r="J45" s="26">
        <f t="shared" si="129"/>
        <v>0</v>
      </c>
      <c r="K45" s="26">
        <f t="shared" si="129"/>
        <v>0</v>
      </c>
      <c r="L45" s="26">
        <f t="shared" si="129"/>
        <v>537909</v>
      </c>
      <c r="M45" s="26">
        <f t="shared" si="129"/>
        <v>0</v>
      </c>
      <c r="N45" s="26">
        <f>N46+N48+N50+N52</f>
        <v>0</v>
      </c>
      <c r="O45" s="26">
        <f t="shared" ref="O45:S45" si="130">O46+O48+O50+O52</f>
        <v>0</v>
      </c>
      <c r="P45" s="26">
        <f t="shared" si="130"/>
        <v>0</v>
      </c>
      <c r="Q45" s="26">
        <f t="shared" si="130"/>
        <v>0</v>
      </c>
      <c r="R45" s="26">
        <f t="shared" si="130"/>
        <v>537909</v>
      </c>
      <c r="S45" s="26">
        <f t="shared" si="130"/>
        <v>0</v>
      </c>
      <c r="T45" s="26">
        <f>T46+T48+T50+T52</f>
        <v>0</v>
      </c>
      <c r="U45" s="26">
        <f t="shared" ref="U45:Y45" si="131">U46+U48+U50+U52</f>
        <v>0</v>
      </c>
      <c r="V45" s="26">
        <f t="shared" si="131"/>
        <v>0</v>
      </c>
      <c r="W45" s="26">
        <f t="shared" si="131"/>
        <v>0</v>
      </c>
      <c r="X45" s="26">
        <f t="shared" si="131"/>
        <v>537909</v>
      </c>
      <c r="Y45" s="26">
        <f t="shared" si="131"/>
        <v>0</v>
      </c>
      <c r="Z45" s="26">
        <f>Z46+Z48+Z50+Z52</f>
        <v>0</v>
      </c>
      <c r="AA45" s="26">
        <f t="shared" ref="AA45:AE45" si="132">AA46+AA48+AA50+AA52</f>
        <v>0</v>
      </c>
      <c r="AB45" s="26">
        <f t="shared" si="132"/>
        <v>0</v>
      </c>
      <c r="AC45" s="26">
        <f t="shared" si="132"/>
        <v>0</v>
      </c>
      <c r="AD45" s="26">
        <f t="shared" si="132"/>
        <v>537909</v>
      </c>
      <c r="AE45" s="26">
        <f t="shared" si="132"/>
        <v>0</v>
      </c>
      <c r="AF45" s="26">
        <f>AF46+AF48+AF50+AF52</f>
        <v>0</v>
      </c>
      <c r="AG45" s="26">
        <f t="shared" ref="AG45:AL45" si="133">AG46+AG48+AG50+AG52</f>
        <v>0</v>
      </c>
      <c r="AH45" s="26">
        <f t="shared" si="133"/>
        <v>0</v>
      </c>
      <c r="AI45" s="26">
        <f t="shared" si="133"/>
        <v>0</v>
      </c>
      <c r="AJ45" s="26">
        <f t="shared" si="133"/>
        <v>537909</v>
      </c>
      <c r="AK45" s="26">
        <f t="shared" si="133"/>
        <v>0</v>
      </c>
      <c r="AL45" s="26">
        <f t="shared" si="133"/>
        <v>0</v>
      </c>
      <c r="AM45" s="26">
        <f t="shared" ref="AM45:AO45" si="134">AM46+AM48+AM50+AM52</f>
        <v>0</v>
      </c>
      <c r="AN45" s="26">
        <f t="shared" ref="AN45:AS45" si="135">AN46+AN48+AN50+AN52</f>
        <v>0</v>
      </c>
      <c r="AO45" s="26">
        <f t="shared" si="134"/>
        <v>0</v>
      </c>
      <c r="AP45" s="26">
        <f t="shared" si="135"/>
        <v>537909</v>
      </c>
      <c r="AQ45" s="26">
        <f t="shared" si="135"/>
        <v>0</v>
      </c>
      <c r="AR45" s="26">
        <f t="shared" si="135"/>
        <v>0</v>
      </c>
      <c r="AS45" s="26">
        <f t="shared" si="135"/>
        <v>0</v>
      </c>
      <c r="AT45" s="26">
        <f t="shared" ref="AT45:AY45" si="136">AT46+AT48+AT50+AT52</f>
        <v>-4</v>
      </c>
      <c r="AU45" s="26">
        <f t="shared" si="136"/>
        <v>0</v>
      </c>
      <c r="AV45" s="26">
        <f t="shared" si="136"/>
        <v>537905</v>
      </c>
      <c r="AW45" s="26">
        <f t="shared" si="136"/>
        <v>0</v>
      </c>
      <c r="AX45" s="26">
        <f t="shared" si="136"/>
        <v>0</v>
      </c>
      <c r="AY45" s="26">
        <f t="shared" si="136"/>
        <v>-1517</v>
      </c>
      <c r="AZ45" s="26">
        <f t="shared" ref="AZ45:BE45" si="137">AZ46+AZ48+AZ50+AZ52</f>
        <v>0</v>
      </c>
      <c r="BA45" s="26">
        <f t="shared" si="137"/>
        <v>0</v>
      </c>
      <c r="BB45" s="26">
        <f t="shared" si="137"/>
        <v>536388</v>
      </c>
      <c r="BC45" s="26">
        <f t="shared" si="137"/>
        <v>0</v>
      </c>
      <c r="BD45" s="26">
        <f t="shared" si="137"/>
        <v>0</v>
      </c>
      <c r="BE45" s="26">
        <f t="shared" si="137"/>
        <v>0</v>
      </c>
      <c r="BF45" s="26">
        <f t="shared" ref="BF45:BJ45" si="138">BF46+BF48+BF50+BF52</f>
        <v>0</v>
      </c>
      <c r="BG45" s="26">
        <f t="shared" si="138"/>
        <v>0</v>
      </c>
      <c r="BH45" s="26">
        <f t="shared" si="138"/>
        <v>536388</v>
      </c>
      <c r="BI45" s="26">
        <f t="shared" si="138"/>
        <v>0</v>
      </c>
      <c r="BJ45" s="26">
        <f t="shared" si="138"/>
        <v>0</v>
      </c>
      <c r="BK45" s="26">
        <f t="shared" ref="BK45:BM45" si="139">BK46+BK48+BK50+BK52</f>
        <v>0</v>
      </c>
      <c r="BL45" s="26">
        <f t="shared" ref="BL45:BQ45" si="140">BL46+BL48+BL50+BL52</f>
        <v>0</v>
      </c>
      <c r="BM45" s="26">
        <f t="shared" si="139"/>
        <v>0</v>
      </c>
      <c r="BN45" s="26">
        <f t="shared" si="140"/>
        <v>536388</v>
      </c>
      <c r="BO45" s="26">
        <f t="shared" si="140"/>
        <v>0</v>
      </c>
      <c r="BP45" s="26">
        <f t="shared" si="140"/>
        <v>0</v>
      </c>
      <c r="BQ45" s="26">
        <f t="shared" si="140"/>
        <v>0</v>
      </c>
      <c r="BR45" s="26">
        <f t="shared" ref="BR45:BW45" si="141">BR46+BR48+BR50+BR52</f>
        <v>0</v>
      </c>
      <c r="BS45" s="26">
        <f t="shared" si="141"/>
        <v>0</v>
      </c>
      <c r="BT45" s="26">
        <f t="shared" si="141"/>
        <v>536388</v>
      </c>
      <c r="BU45" s="26">
        <f t="shared" si="141"/>
        <v>0</v>
      </c>
      <c r="BV45" s="26">
        <f t="shared" si="141"/>
        <v>0</v>
      </c>
      <c r="BW45" s="26">
        <f t="shared" si="141"/>
        <v>0</v>
      </c>
      <c r="BX45" s="26">
        <f t="shared" ref="BX45:CC45" si="142">BX46+BX48+BX50+BX52</f>
        <v>0</v>
      </c>
      <c r="BY45" s="26">
        <f t="shared" si="142"/>
        <v>0</v>
      </c>
      <c r="BZ45" s="26">
        <f t="shared" si="142"/>
        <v>536388</v>
      </c>
      <c r="CA45" s="26">
        <f t="shared" si="142"/>
        <v>0</v>
      </c>
      <c r="CB45" s="26">
        <f t="shared" si="142"/>
        <v>0</v>
      </c>
      <c r="CC45" s="26">
        <f t="shared" si="142"/>
        <v>0</v>
      </c>
      <c r="CD45" s="26">
        <f t="shared" ref="CD45:CI45" si="143">CD46+CD48+CD50+CD52</f>
        <v>0</v>
      </c>
      <c r="CE45" s="26">
        <f t="shared" si="143"/>
        <v>0</v>
      </c>
      <c r="CF45" s="26">
        <f t="shared" si="143"/>
        <v>536388</v>
      </c>
      <c r="CG45" s="26">
        <f t="shared" si="143"/>
        <v>0</v>
      </c>
      <c r="CH45" s="26">
        <f t="shared" si="143"/>
        <v>0</v>
      </c>
      <c r="CI45" s="26">
        <f t="shared" si="143"/>
        <v>-37</v>
      </c>
      <c r="CJ45" s="26">
        <f t="shared" ref="CJ45:CO45" si="144">CJ46+CJ48+CJ50+CJ52</f>
        <v>-121</v>
      </c>
      <c r="CK45" s="26">
        <f t="shared" si="144"/>
        <v>0</v>
      </c>
      <c r="CL45" s="26">
        <f t="shared" si="144"/>
        <v>536230</v>
      </c>
      <c r="CM45" s="26">
        <f t="shared" si="144"/>
        <v>0</v>
      </c>
      <c r="CN45" s="26">
        <f t="shared" si="144"/>
        <v>0</v>
      </c>
      <c r="CO45" s="26">
        <f t="shared" si="144"/>
        <v>-60</v>
      </c>
      <c r="CP45" s="26">
        <f t="shared" ref="CP45:CS45" si="145">CP46+CP48+CP50+CP52</f>
        <v>0</v>
      </c>
      <c r="CQ45" s="26">
        <f t="shared" si="145"/>
        <v>0</v>
      </c>
      <c r="CR45" s="26">
        <f t="shared" si="145"/>
        <v>536170</v>
      </c>
      <c r="CS45" s="26">
        <f t="shared" si="145"/>
        <v>0</v>
      </c>
      <c r="CT45" s="26">
        <f t="shared" ref="CT45:CU45" si="146">CT46+CT48+CT50+CT52</f>
        <v>534637</v>
      </c>
      <c r="CU45" s="26">
        <f t="shared" si="146"/>
        <v>0</v>
      </c>
      <c r="CV45" s="96">
        <f t="shared" si="21"/>
        <v>99.714083219874297</v>
      </c>
      <c r="CW45" s="96"/>
    </row>
    <row r="46" spans="1:101" s="9" customFormat="1" ht="82.5" customHeight="1">
      <c r="A46" s="23" t="s">
        <v>518</v>
      </c>
      <c r="B46" s="24" t="s">
        <v>50</v>
      </c>
      <c r="C46" s="24" t="s">
        <v>55</v>
      </c>
      <c r="D46" s="28" t="s">
        <v>271</v>
      </c>
      <c r="E46" s="24" t="s">
        <v>106</v>
      </c>
      <c r="F46" s="26">
        <f t="shared" ref="F46:AR46" si="147">F47</f>
        <v>526380</v>
      </c>
      <c r="G46" s="26">
        <f t="shared" si="147"/>
        <v>0</v>
      </c>
      <c r="H46" s="26">
        <f t="shared" si="147"/>
        <v>0</v>
      </c>
      <c r="I46" s="26">
        <f t="shared" si="147"/>
        <v>0</v>
      </c>
      <c r="J46" s="26">
        <f t="shared" si="147"/>
        <v>0</v>
      </c>
      <c r="K46" s="26">
        <f t="shared" si="147"/>
        <v>0</v>
      </c>
      <c r="L46" s="26">
        <f t="shared" si="147"/>
        <v>526380</v>
      </c>
      <c r="M46" s="26">
        <f t="shared" si="147"/>
        <v>0</v>
      </c>
      <c r="N46" s="26">
        <f t="shared" si="147"/>
        <v>0</v>
      </c>
      <c r="O46" s="26">
        <f t="shared" si="147"/>
        <v>-378</v>
      </c>
      <c r="P46" s="26">
        <f t="shared" si="147"/>
        <v>0</v>
      </c>
      <c r="Q46" s="26">
        <f t="shared" si="147"/>
        <v>0</v>
      </c>
      <c r="R46" s="26">
        <f t="shared" si="147"/>
        <v>526002</v>
      </c>
      <c r="S46" s="26">
        <f t="shared" si="147"/>
        <v>0</v>
      </c>
      <c r="T46" s="26">
        <f t="shared" si="147"/>
        <v>0</v>
      </c>
      <c r="U46" s="26">
        <f t="shared" si="147"/>
        <v>0</v>
      </c>
      <c r="V46" s="26">
        <f t="shared" si="147"/>
        <v>0</v>
      </c>
      <c r="W46" s="26">
        <f t="shared" si="147"/>
        <v>0</v>
      </c>
      <c r="X46" s="26">
        <f t="shared" si="147"/>
        <v>526002</v>
      </c>
      <c r="Y46" s="26">
        <f t="shared" si="147"/>
        <v>0</v>
      </c>
      <c r="Z46" s="26">
        <f t="shared" si="147"/>
        <v>0</v>
      </c>
      <c r="AA46" s="26">
        <f t="shared" si="147"/>
        <v>0</v>
      </c>
      <c r="AB46" s="26">
        <f t="shared" si="147"/>
        <v>0</v>
      </c>
      <c r="AC46" s="26">
        <f t="shared" si="147"/>
        <v>0</v>
      </c>
      <c r="AD46" s="26">
        <f t="shared" si="147"/>
        <v>526002</v>
      </c>
      <c r="AE46" s="26">
        <f t="shared" si="147"/>
        <v>0</v>
      </c>
      <c r="AF46" s="26">
        <f t="shared" si="147"/>
        <v>0</v>
      </c>
      <c r="AG46" s="26">
        <f t="shared" si="147"/>
        <v>0</v>
      </c>
      <c r="AH46" s="26">
        <f t="shared" si="147"/>
        <v>0</v>
      </c>
      <c r="AI46" s="26">
        <f t="shared" si="147"/>
        <v>0</v>
      </c>
      <c r="AJ46" s="26">
        <f t="shared" si="147"/>
        <v>526002</v>
      </c>
      <c r="AK46" s="26">
        <f t="shared" si="147"/>
        <v>0</v>
      </c>
      <c r="AL46" s="26">
        <f t="shared" si="147"/>
        <v>0</v>
      </c>
      <c r="AM46" s="26">
        <f t="shared" si="147"/>
        <v>0</v>
      </c>
      <c r="AN46" s="26">
        <f t="shared" si="147"/>
        <v>0</v>
      </c>
      <c r="AO46" s="26">
        <f t="shared" si="147"/>
        <v>0</v>
      </c>
      <c r="AP46" s="26">
        <f t="shared" si="147"/>
        <v>526002</v>
      </c>
      <c r="AQ46" s="26">
        <f t="shared" si="147"/>
        <v>0</v>
      </c>
      <c r="AR46" s="26">
        <f t="shared" si="147"/>
        <v>0</v>
      </c>
      <c r="AS46" s="26">
        <f t="shared" ref="AS46:CU46" si="148">AS47</f>
        <v>-20</v>
      </c>
      <c r="AT46" s="26">
        <f t="shared" si="148"/>
        <v>0</v>
      </c>
      <c r="AU46" s="26">
        <f t="shared" si="148"/>
        <v>0</v>
      </c>
      <c r="AV46" s="26">
        <f t="shared" si="148"/>
        <v>525982</v>
      </c>
      <c r="AW46" s="26">
        <f t="shared" si="148"/>
        <v>0</v>
      </c>
      <c r="AX46" s="26">
        <f t="shared" si="148"/>
        <v>0</v>
      </c>
      <c r="AY46" s="26">
        <f t="shared" si="148"/>
        <v>-1584</v>
      </c>
      <c r="AZ46" s="26">
        <f t="shared" si="148"/>
        <v>0</v>
      </c>
      <c r="BA46" s="26">
        <f t="shared" si="148"/>
        <v>0</v>
      </c>
      <c r="BB46" s="26">
        <f t="shared" si="148"/>
        <v>524398</v>
      </c>
      <c r="BC46" s="26">
        <f t="shared" si="148"/>
        <v>0</v>
      </c>
      <c r="BD46" s="26">
        <f t="shared" si="148"/>
        <v>0</v>
      </c>
      <c r="BE46" s="26">
        <f t="shared" si="148"/>
        <v>0</v>
      </c>
      <c r="BF46" s="26">
        <f t="shared" si="148"/>
        <v>0</v>
      </c>
      <c r="BG46" s="26">
        <f t="shared" si="148"/>
        <v>0</v>
      </c>
      <c r="BH46" s="26">
        <f t="shared" si="148"/>
        <v>524398</v>
      </c>
      <c r="BI46" s="26">
        <f t="shared" si="148"/>
        <v>0</v>
      </c>
      <c r="BJ46" s="26">
        <f t="shared" si="148"/>
        <v>0</v>
      </c>
      <c r="BK46" s="26">
        <f t="shared" si="148"/>
        <v>0</v>
      </c>
      <c r="BL46" s="26">
        <f t="shared" si="148"/>
        <v>0</v>
      </c>
      <c r="BM46" s="26">
        <f t="shared" si="148"/>
        <v>0</v>
      </c>
      <c r="BN46" s="26">
        <f t="shared" si="148"/>
        <v>524398</v>
      </c>
      <c r="BO46" s="26">
        <f t="shared" si="148"/>
        <v>0</v>
      </c>
      <c r="BP46" s="26">
        <f t="shared" si="148"/>
        <v>0</v>
      </c>
      <c r="BQ46" s="26">
        <f t="shared" si="148"/>
        <v>0</v>
      </c>
      <c r="BR46" s="26">
        <f t="shared" si="148"/>
        <v>0</v>
      </c>
      <c r="BS46" s="26">
        <f t="shared" si="148"/>
        <v>0</v>
      </c>
      <c r="BT46" s="26">
        <f t="shared" si="148"/>
        <v>524398</v>
      </c>
      <c r="BU46" s="26">
        <f t="shared" si="148"/>
        <v>0</v>
      </c>
      <c r="BV46" s="26">
        <f t="shared" si="148"/>
        <v>0</v>
      </c>
      <c r="BW46" s="26">
        <f t="shared" si="148"/>
        <v>0</v>
      </c>
      <c r="BX46" s="26">
        <f t="shared" si="148"/>
        <v>0</v>
      </c>
      <c r="BY46" s="26">
        <f t="shared" si="148"/>
        <v>0</v>
      </c>
      <c r="BZ46" s="26">
        <f t="shared" si="148"/>
        <v>524398</v>
      </c>
      <c r="CA46" s="26">
        <f t="shared" si="148"/>
        <v>0</v>
      </c>
      <c r="CB46" s="26">
        <f t="shared" si="148"/>
        <v>0</v>
      </c>
      <c r="CC46" s="26">
        <f t="shared" si="148"/>
        <v>0</v>
      </c>
      <c r="CD46" s="26">
        <f t="shared" si="148"/>
        <v>0</v>
      </c>
      <c r="CE46" s="26">
        <f t="shared" si="148"/>
        <v>0</v>
      </c>
      <c r="CF46" s="26">
        <f t="shared" si="148"/>
        <v>524398</v>
      </c>
      <c r="CG46" s="26">
        <f t="shared" si="148"/>
        <v>0</v>
      </c>
      <c r="CH46" s="26">
        <f t="shared" si="148"/>
        <v>0</v>
      </c>
      <c r="CI46" s="26">
        <f t="shared" si="148"/>
        <v>0</v>
      </c>
      <c r="CJ46" s="26">
        <f t="shared" si="148"/>
        <v>0</v>
      </c>
      <c r="CK46" s="26">
        <f t="shared" si="148"/>
        <v>0</v>
      </c>
      <c r="CL46" s="26">
        <f t="shared" si="148"/>
        <v>524398</v>
      </c>
      <c r="CM46" s="26">
        <f t="shared" si="148"/>
        <v>0</v>
      </c>
      <c r="CN46" s="26">
        <f t="shared" si="148"/>
        <v>0</v>
      </c>
      <c r="CO46" s="26">
        <f t="shared" si="148"/>
        <v>-60</v>
      </c>
      <c r="CP46" s="26">
        <f t="shared" si="148"/>
        <v>0</v>
      </c>
      <c r="CQ46" s="26">
        <f t="shared" si="148"/>
        <v>0</v>
      </c>
      <c r="CR46" s="26">
        <f t="shared" si="148"/>
        <v>524338</v>
      </c>
      <c r="CS46" s="26">
        <f t="shared" si="148"/>
        <v>0</v>
      </c>
      <c r="CT46" s="26">
        <f t="shared" si="148"/>
        <v>523628</v>
      </c>
      <c r="CU46" s="26">
        <f t="shared" si="148"/>
        <v>0</v>
      </c>
      <c r="CV46" s="96">
        <f t="shared" si="21"/>
        <v>99.864591160663537</v>
      </c>
      <c r="CW46" s="96"/>
    </row>
    <row r="47" spans="1:101" s="9" customFormat="1" ht="39" customHeight="1">
      <c r="A47" s="27" t="s">
        <v>176</v>
      </c>
      <c r="B47" s="24" t="s">
        <v>50</v>
      </c>
      <c r="C47" s="24" t="s">
        <v>55</v>
      </c>
      <c r="D47" s="28" t="s">
        <v>271</v>
      </c>
      <c r="E47" s="24" t="s">
        <v>175</v>
      </c>
      <c r="F47" s="26">
        <f>470158+56222</f>
        <v>526380</v>
      </c>
      <c r="G47" s="26"/>
      <c r="H47" s="72"/>
      <c r="I47" s="72"/>
      <c r="J47" s="72"/>
      <c r="K47" s="72"/>
      <c r="L47" s="26">
        <f>F47+H47+I47+J47+K47</f>
        <v>526380</v>
      </c>
      <c r="M47" s="26">
        <f>G47+K47</f>
        <v>0</v>
      </c>
      <c r="N47" s="72"/>
      <c r="O47" s="66">
        <v>-378</v>
      </c>
      <c r="P47" s="72"/>
      <c r="Q47" s="72"/>
      <c r="R47" s="26">
        <f>L47+N47+O47+P47+Q47</f>
        <v>526002</v>
      </c>
      <c r="S47" s="26">
        <f>M47+Q47</f>
        <v>0</v>
      </c>
      <c r="T47" s="72"/>
      <c r="U47" s="66"/>
      <c r="V47" s="72"/>
      <c r="W47" s="72"/>
      <c r="X47" s="26">
        <f>R47+T47+U47+V47+W47</f>
        <v>526002</v>
      </c>
      <c r="Y47" s="26">
        <f>S47+W47</f>
        <v>0</v>
      </c>
      <c r="Z47" s="72"/>
      <c r="AA47" s="66"/>
      <c r="AB47" s="72"/>
      <c r="AC47" s="72"/>
      <c r="AD47" s="26">
        <f>X47+Z47+AA47+AB47+AC47</f>
        <v>526002</v>
      </c>
      <c r="AE47" s="26">
        <f>Y47+AC47</f>
        <v>0</v>
      </c>
      <c r="AF47" s="72"/>
      <c r="AG47" s="66"/>
      <c r="AH47" s="72"/>
      <c r="AI47" s="72"/>
      <c r="AJ47" s="26">
        <f>AD47+AF47+AG47+AH47+AI47</f>
        <v>526002</v>
      </c>
      <c r="AK47" s="26">
        <f>AE47+AI47</f>
        <v>0</v>
      </c>
      <c r="AL47" s="72"/>
      <c r="AM47" s="26"/>
      <c r="AN47" s="72"/>
      <c r="AO47" s="72"/>
      <c r="AP47" s="26">
        <f>AJ47+AL47+AM47+AN47+AO47</f>
        <v>526002</v>
      </c>
      <c r="AQ47" s="26">
        <f>AK47+AO47</f>
        <v>0</v>
      </c>
      <c r="AR47" s="72"/>
      <c r="AS47" s="26">
        <f>-5-15</f>
        <v>-20</v>
      </c>
      <c r="AT47" s="72"/>
      <c r="AU47" s="72"/>
      <c r="AV47" s="26">
        <f>AP47+AR47+AS47+AT47+AU47</f>
        <v>525982</v>
      </c>
      <c r="AW47" s="26">
        <f>AQ47+AU47</f>
        <v>0</v>
      </c>
      <c r="AX47" s="72"/>
      <c r="AY47" s="26">
        <f>-1517-67</f>
        <v>-1584</v>
      </c>
      <c r="AZ47" s="72"/>
      <c r="BA47" s="72"/>
      <c r="BB47" s="26">
        <f>AV47+AX47+AY47+AZ47+BA47</f>
        <v>524398</v>
      </c>
      <c r="BC47" s="26">
        <f>AW47+BA47</f>
        <v>0</v>
      </c>
      <c r="BD47" s="72"/>
      <c r="BE47" s="26"/>
      <c r="BF47" s="72"/>
      <c r="BG47" s="72"/>
      <c r="BH47" s="26">
        <f>BB47+BD47+BE47+BF47+BG47</f>
        <v>524398</v>
      </c>
      <c r="BI47" s="26">
        <f>BC47+BG47</f>
        <v>0</v>
      </c>
      <c r="BJ47" s="72"/>
      <c r="BK47" s="72"/>
      <c r="BL47" s="72"/>
      <c r="BM47" s="72"/>
      <c r="BN47" s="26">
        <f>BH47+BJ47+BK47+BL47+BM47</f>
        <v>524398</v>
      </c>
      <c r="BO47" s="26">
        <f>BI47+BM47</f>
        <v>0</v>
      </c>
      <c r="BP47" s="72"/>
      <c r="BQ47" s="72"/>
      <c r="BR47" s="72"/>
      <c r="BS47" s="72"/>
      <c r="BT47" s="26">
        <f>BN47+BP47+BQ47+BR47+BS47</f>
        <v>524398</v>
      </c>
      <c r="BU47" s="26">
        <f>BO47+BS47</f>
        <v>0</v>
      </c>
      <c r="BV47" s="72"/>
      <c r="BW47" s="72"/>
      <c r="BX47" s="72"/>
      <c r="BY47" s="72"/>
      <c r="BZ47" s="26">
        <f>BT47+BV47+BW47+BX47+BY47</f>
        <v>524398</v>
      </c>
      <c r="CA47" s="26">
        <f>BU47+BY47</f>
        <v>0</v>
      </c>
      <c r="CB47" s="72"/>
      <c r="CC47" s="72"/>
      <c r="CD47" s="72"/>
      <c r="CE47" s="72"/>
      <c r="CF47" s="26">
        <f>BZ47+CB47+CC47+CD47+CE47</f>
        <v>524398</v>
      </c>
      <c r="CG47" s="26">
        <f>CA47+CE47</f>
        <v>0</v>
      </c>
      <c r="CH47" s="72"/>
      <c r="CI47" s="72"/>
      <c r="CJ47" s="72"/>
      <c r="CK47" s="72"/>
      <c r="CL47" s="26">
        <f>CF47+CH47+CI47+CJ47+CK47</f>
        <v>524398</v>
      </c>
      <c r="CM47" s="26">
        <f>CG47+CK47</f>
        <v>0</v>
      </c>
      <c r="CN47" s="72"/>
      <c r="CO47" s="72">
        <v>-60</v>
      </c>
      <c r="CP47" s="72"/>
      <c r="CQ47" s="72"/>
      <c r="CR47" s="26">
        <f>CL47+CN47+CO47+CP47+CQ47</f>
        <v>524338</v>
      </c>
      <c r="CS47" s="26">
        <f>CM47+CQ47</f>
        <v>0</v>
      </c>
      <c r="CT47" s="26">
        <v>523628</v>
      </c>
      <c r="CU47" s="26"/>
      <c r="CV47" s="96">
        <f t="shared" si="21"/>
        <v>99.864591160663537</v>
      </c>
      <c r="CW47" s="96"/>
    </row>
    <row r="48" spans="1:101" s="9" customFormat="1" ht="38.25" customHeight="1">
      <c r="A48" s="36" t="s">
        <v>486</v>
      </c>
      <c r="B48" s="24" t="s">
        <v>50</v>
      </c>
      <c r="C48" s="24" t="s">
        <v>55</v>
      </c>
      <c r="D48" s="28" t="s">
        <v>271</v>
      </c>
      <c r="E48" s="24" t="s">
        <v>81</v>
      </c>
      <c r="F48" s="26">
        <f t="shared" ref="F48:AR48" si="149">F49</f>
        <v>11528</v>
      </c>
      <c r="G48" s="26">
        <f t="shared" si="149"/>
        <v>0</v>
      </c>
      <c r="H48" s="26">
        <f t="shared" si="149"/>
        <v>0</v>
      </c>
      <c r="I48" s="26">
        <f t="shared" si="149"/>
        <v>0</v>
      </c>
      <c r="J48" s="26">
        <f t="shared" si="149"/>
        <v>0</v>
      </c>
      <c r="K48" s="26">
        <f t="shared" si="149"/>
        <v>0</v>
      </c>
      <c r="L48" s="26">
        <f t="shared" si="149"/>
        <v>11528</v>
      </c>
      <c r="M48" s="26">
        <f t="shared" si="149"/>
        <v>0</v>
      </c>
      <c r="N48" s="26">
        <f t="shared" si="149"/>
        <v>0</v>
      </c>
      <c r="O48" s="26">
        <f t="shared" si="149"/>
        <v>0</v>
      </c>
      <c r="P48" s="26">
        <f t="shared" si="149"/>
        <v>0</v>
      </c>
      <c r="Q48" s="26">
        <f t="shared" si="149"/>
        <v>0</v>
      </c>
      <c r="R48" s="26">
        <f t="shared" si="149"/>
        <v>11528</v>
      </c>
      <c r="S48" s="26">
        <f t="shared" si="149"/>
        <v>0</v>
      </c>
      <c r="T48" s="26">
        <f t="shared" si="149"/>
        <v>0</v>
      </c>
      <c r="U48" s="26">
        <f t="shared" si="149"/>
        <v>0</v>
      </c>
      <c r="V48" s="26">
        <f t="shared" si="149"/>
        <v>0</v>
      </c>
      <c r="W48" s="26">
        <f t="shared" si="149"/>
        <v>0</v>
      </c>
      <c r="X48" s="26">
        <f t="shared" si="149"/>
        <v>11528</v>
      </c>
      <c r="Y48" s="26">
        <f t="shared" si="149"/>
        <v>0</v>
      </c>
      <c r="Z48" s="26">
        <f t="shared" si="149"/>
        <v>0</v>
      </c>
      <c r="AA48" s="26">
        <f t="shared" si="149"/>
        <v>0</v>
      </c>
      <c r="AB48" s="26">
        <f t="shared" si="149"/>
        <v>0</v>
      </c>
      <c r="AC48" s="26">
        <f t="shared" si="149"/>
        <v>0</v>
      </c>
      <c r="AD48" s="26">
        <f t="shared" si="149"/>
        <v>11528</v>
      </c>
      <c r="AE48" s="26">
        <f t="shared" si="149"/>
        <v>0</v>
      </c>
      <c r="AF48" s="26">
        <f t="shared" si="149"/>
        <v>0</v>
      </c>
      <c r="AG48" s="26">
        <f t="shared" si="149"/>
        <v>-2</v>
      </c>
      <c r="AH48" s="26">
        <f t="shared" si="149"/>
        <v>0</v>
      </c>
      <c r="AI48" s="26">
        <f t="shared" si="149"/>
        <v>0</v>
      </c>
      <c r="AJ48" s="26">
        <f t="shared" si="149"/>
        <v>11526</v>
      </c>
      <c r="AK48" s="26">
        <f t="shared" si="149"/>
        <v>0</v>
      </c>
      <c r="AL48" s="26">
        <f t="shared" si="149"/>
        <v>0</v>
      </c>
      <c r="AM48" s="26">
        <f t="shared" si="149"/>
        <v>0</v>
      </c>
      <c r="AN48" s="26">
        <f t="shared" si="149"/>
        <v>0</v>
      </c>
      <c r="AO48" s="26">
        <f t="shared" si="149"/>
        <v>0</v>
      </c>
      <c r="AP48" s="26">
        <f t="shared" si="149"/>
        <v>11526</v>
      </c>
      <c r="AQ48" s="26">
        <f t="shared" si="149"/>
        <v>0</v>
      </c>
      <c r="AR48" s="26">
        <f t="shared" si="149"/>
        <v>0</v>
      </c>
      <c r="AS48" s="26">
        <f t="shared" ref="AS48:CU48" si="150">AS49</f>
        <v>5</v>
      </c>
      <c r="AT48" s="26">
        <f t="shared" si="150"/>
        <v>-4</v>
      </c>
      <c r="AU48" s="26">
        <f t="shared" si="150"/>
        <v>0</v>
      </c>
      <c r="AV48" s="26">
        <f t="shared" si="150"/>
        <v>11527</v>
      </c>
      <c r="AW48" s="26">
        <f t="shared" si="150"/>
        <v>0</v>
      </c>
      <c r="AX48" s="26">
        <f t="shared" si="150"/>
        <v>0</v>
      </c>
      <c r="AY48" s="26">
        <f t="shared" si="150"/>
        <v>0</v>
      </c>
      <c r="AZ48" s="26">
        <f t="shared" si="150"/>
        <v>0</v>
      </c>
      <c r="BA48" s="26">
        <f t="shared" si="150"/>
        <v>0</v>
      </c>
      <c r="BB48" s="26">
        <f t="shared" si="150"/>
        <v>11527</v>
      </c>
      <c r="BC48" s="26">
        <f t="shared" si="150"/>
        <v>0</v>
      </c>
      <c r="BD48" s="26">
        <f t="shared" si="150"/>
        <v>0</v>
      </c>
      <c r="BE48" s="26">
        <f t="shared" si="150"/>
        <v>0</v>
      </c>
      <c r="BF48" s="26">
        <f t="shared" si="150"/>
        <v>0</v>
      </c>
      <c r="BG48" s="26">
        <f t="shared" si="150"/>
        <v>0</v>
      </c>
      <c r="BH48" s="26">
        <f t="shared" si="150"/>
        <v>11527</v>
      </c>
      <c r="BI48" s="26">
        <f t="shared" si="150"/>
        <v>0</v>
      </c>
      <c r="BJ48" s="26">
        <f t="shared" si="150"/>
        <v>0</v>
      </c>
      <c r="BK48" s="26">
        <f t="shared" si="150"/>
        <v>0</v>
      </c>
      <c r="BL48" s="26">
        <f t="shared" si="150"/>
        <v>0</v>
      </c>
      <c r="BM48" s="26">
        <f t="shared" si="150"/>
        <v>0</v>
      </c>
      <c r="BN48" s="26">
        <f t="shared" si="150"/>
        <v>11527</v>
      </c>
      <c r="BO48" s="26">
        <f t="shared" si="150"/>
        <v>0</v>
      </c>
      <c r="BP48" s="26">
        <f t="shared" si="150"/>
        <v>0</v>
      </c>
      <c r="BQ48" s="26">
        <f t="shared" si="150"/>
        <v>0</v>
      </c>
      <c r="BR48" s="26">
        <f t="shared" si="150"/>
        <v>0</v>
      </c>
      <c r="BS48" s="26">
        <f t="shared" si="150"/>
        <v>0</v>
      </c>
      <c r="BT48" s="26">
        <f t="shared" si="150"/>
        <v>11527</v>
      </c>
      <c r="BU48" s="26">
        <f t="shared" si="150"/>
        <v>0</v>
      </c>
      <c r="BV48" s="26">
        <f t="shared" si="150"/>
        <v>0</v>
      </c>
      <c r="BW48" s="26">
        <f t="shared" si="150"/>
        <v>0</v>
      </c>
      <c r="BX48" s="26">
        <f t="shared" si="150"/>
        <v>0</v>
      </c>
      <c r="BY48" s="26">
        <f t="shared" si="150"/>
        <v>0</v>
      </c>
      <c r="BZ48" s="26">
        <f t="shared" si="150"/>
        <v>11527</v>
      </c>
      <c r="CA48" s="26">
        <f t="shared" si="150"/>
        <v>0</v>
      </c>
      <c r="CB48" s="26">
        <f t="shared" si="150"/>
        <v>0</v>
      </c>
      <c r="CC48" s="26">
        <f t="shared" si="150"/>
        <v>0</v>
      </c>
      <c r="CD48" s="26">
        <f t="shared" si="150"/>
        <v>0</v>
      </c>
      <c r="CE48" s="26">
        <f t="shared" si="150"/>
        <v>0</v>
      </c>
      <c r="CF48" s="26">
        <f t="shared" si="150"/>
        <v>11527</v>
      </c>
      <c r="CG48" s="26">
        <f t="shared" si="150"/>
        <v>0</v>
      </c>
      <c r="CH48" s="26">
        <f t="shared" si="150"/>
        <v>0</v>
      </c>
      <c r="CI48" s="26">
        <f t="shared" si="150"/>
        <v>-37</v>
      </c>
      <c r="CJ48" s="26">
        <f t="shared" si="150"/>
        <v>-121</v>
      </c>
      <c r="CK48" s="26">
        <f t="shared" si="150"/>
        <v>0</v>
      </c>
      <c r="CL48" s="26">
        <f t="shared" si="150"/>
        <v>11369</v>
      </c>
      <c r="CM48" s="26">
        <f t="shared" si="150"/>
        <v>0</v>
      </c>
      <c r="CN48" s="26">
        <f t="shared" si="150"/>
        <v>0</v>
      </c>
      <c r="CO48" s="26">
        <f t="shared" si="150"/>
        <v>0</v>
      </c>
      <c r="CP48" s="26">
        <f t="shared" si="150"/>
        <v>0</v>
      </c>
      <c r="CQ48" s="26">
        <f t="shared" si="150"/>
        <v>0</v>
      </c>
      <c r="CR48" s="26">
        <f t="shared" si="150"/>
        <v>11369</v>
      </c>
      <c r="CS48" s="26">
        <f t="shared" si="150"/>
        <v>0</v>
      </c>
      <c r="CT48" s="26">
        <f t="shared" si="150"/>
        <v>10696</v>
      </c>
      <c r="CU48" s="26">
        <f t="shared" si="150"/>
        <v>0</v>
      </c>
      <c r="CV48" s="96">
        <f t="shared" si="21"/>
        <v>94.080394054006504</v>
      </c>
      <c r="CW48" s="96"/>
    </row>
    <row r="49" spans="1:101" s="9" customFormat="1" ht="49.5">
      <c r="A49" s="34" t="s">
        <v>178</v>
      </c>
      <c r="B49" s="24" t="s">
        <v>50</v>
      </c>
      <c r="C49" s="24" t="s">
        <v>55</v>
      </c>
      <c r="D49" s="28" t="s">
        <v>271</v>
      </c>
      <c r="E49" s="24" t="s">
        <v>177</v>
      </c>
      <c r="F49" s="26">
        <f>14+3194+7570+750</f>
        <v>11528</v>
      </c>
      <c r="G49" s="26"/>
      <c r="H49" s="72"/>
      <c r="I49" s="72"/>
      <c r="J49" s="72"/>
      <c r="K49" s="72"/>
      <c r="L49" s="26">
        <f>F49+H49+I49+J49+K49</f>
        <v>11528</v>
      </c>
      <c r="M49" s="26">
        <f>G49+K49</f>
        <v>0</v>
      </c>
      <c r="N49" s="72"/>
      <c r="O49" s="72"/>
      <c r="P49" s="72"/>
      <c r="Q49" s="72"/>
      <c r="R49" s="26">
        <f>L49+N49+O49+P49+Q49</f>
        <v>11528</v>
      </c>
      <c r="S49" s="26">
        <f>M49+Q49</f>
        <v>0</v>
      </c>
      <c r="T49" s="72"/>
      <c r="U49" s="72"/>
      <c r="V49" s="72"/>
      <c r="W49" s="72"/>
      <c r="X49" s="26">
        <f>R49+T49+U49+V49+W49</f>
        <v>11528</v>
      </c>
      <c r="Y49" s="26">
        <f>S49+W49</f>
        <v>0</v>
      </c>
      <c r="Z49" s="72"/>
      <c r="AA49" s="72"/>
      <c r="AB49" s="72"/>
      <c r="AC49" s="72"/>
      <c r="AD49" s="26">
        <f>X49+Z49+AA49+AB49+AC49</f>
        <v>11528</v>
      </c>
      <c r="AE49" s="26">
        <f>Y49+AC49</f>
        <v>0</v>
      </c>
      <c r="AF49" s="72"/>
      <c r="AG49" s="26">
        <v>-2</v>
      </c>
      <c r="AH49" s="72"/>
      <c r="AI49" s="72"/>
      <c r="AJ49" s="26">
        <f>AD49+AF49+AG49+AH49+AI49</f>
        <v>11526</v>
      </c>
      <c r="AK49" s="26">
        <f>AE49+AI49</f>
        <v>0</v>
      </c>
      <c r="AL49" s="72"/>
      <c r="AM49" s="26"/>
      <c r="AN49" s="72"/>
      <c r="AO49" s="72"/>
      <c r="AP49" s="26">
        <f>AJ49+AL49+AM49+AN49+AO49</f>
        <v>11526</v>
      </c>
      <c r="AQ49" s="26">
        <f>AK49+AO49</f>
        <v>0</v>
      </c>
      <c r="AR49" s="72"/>
      <c r="AS49" s="26">
        <v>5</v>
      </c>
      <c r="AT49" s="66">
        <v>-4</v>
      </c>
      <c r="AU49" s="72"/>
      <c r="AV49" s="26">
        <f>AP49+AR49+AS49+AT49+AU49</f>
        <v>11527</v>
      </c>
      <c r="AW49" s="26">
        <f>AQ49+AU49</f>
        <v>0</v>
      </c>
      <c r="AX49" s="72"/>
      <c r="AY49" s="26"/>
      <c r="AZ49" s="66"/>
      <c r="BA49" s="72"/>
      <c r="BB49" s="26">
        <f>AV49+AX49+AY49+AZ49+BA49</f>
        <v>11527</v>
      </c>
      <c r="BC49" s="26">
        <f>AW49+BA49</f>
        <v>0</v>
      </c>
      <c r="BD49" s="72"/>
      <c r="BE49" s="26"/>
      <c r="BF49" s="66"/>
      <c r="BG49" s="72"/>
      <c r="BH49" s="26">
        <f>BB49+BD49+BE49+BF49+BG49</f>
        <v>11527</v>
      </c>
      <c r="BI49" s="26">
        <f>BC49+BG49</f>
        <v>0</v>
      </c>
      <c r="BJ49" s="66"/>
      <c r="BK49" s="66"/>
      <c r="BL49" s="66"/>
      <c r="BM49" s="66"/>
      <c r="BN49" s="26">
        <f>BH49+BJ49+BK49+BL49+BM49</f>
        <v>11527</v>
      </c>
      <c r="BO49" s="26">
        <f>BI49+BM49</f>
        <v>0</v>
      </c>
      <c r="BP49" s="66"/>
      <c r="BQ49" s="66"/>
      <c r="BR49" s="66"/>
      <c r="BS49" s="66"/>
      <c r="BT49" s="26">
        <f>BN49+BP49+BQ49+BR49+BS49</f>
        <v>11527</v>
      </c>
      <c r="BU49" s="26">
        <f>BO49+BS49</f>
        <v>0</v>
      </c>
      <c r="BV49" s="66"/>
      <c r="BW49" s="66"/>
      <c r="BX49" s="66"/>
      <c r="BY49" s="66"/>
      <c r="BZ49" s="26">
        <f>BT49+BV49+BW49+BX49+BY49</f>
        <v>11527</v>
      </c>
      <c r="CA49" s="26">
        <f>BU49+BY49</f>
        <v>0</v>
      </c>
      <c r="CB49" s="66"/>
      <c r="CC49" s="66"/>
      <c r="CD49" s="66"/>
      <c r="CE49" s="66"/>
      <c r="CF49" s="26">
        <f>BZ49+CB49+CC49+CD49+CE49</f>
        <v>11527</v>
      </c>
      <c r="CG49" s="26">
        <f>CA49+CE49</f>
        <v>0</v>
      </c>
      <c r="CH49" s="66"/>
      <c r="CI49" s="66">
        <v>-37</v>
      </c>
      <c r="CJ49" s="66">
        <v>-121</v>
      </c>
      <c r="CK49" s="66"/>
      <c r="CL49" s="26">
        <f>CF49+CH49+CI49+CJ49+CK49</f>
        <v>11369</v>
      </c>
      <c r="CM49" s="26">
        <f>CG49+CK49</f>
        <v>0</v>
      </c>
      <c r="CN49" s="66"/>
      <c r="CO49" s="66"/>
      <c r="CP49" s="66"/>
      <c r="CQ49" s="66"/>
      <c r="CR49" s="26">
        <f>CL49+CN49+CO49+CP49+CQ49</f>
        <v>11369</v>
      </c>
      <c r="CS49" s="26">
        <f>CM49+CQ49</f>
        <v>0</v>
      </c>
      <c r="CT49" s="26">
        <v>10696</v>
      </c>
      <c r="CU49" s="26"/>
      <c r="CV49" s="96">
        <f t="shared" si="21"/>
        <v>94.080394054006504</v>
      </c>
      <c r="CW49" s="96"/>
    </row>
    <row r="50" spans="1:101" s="9" customFormat="1" ht="21" customHeight="1">
      <c r="A50" s="34" t="s">
        <v>103</v>
      </c>
      <c r="B50" s="24" t="s">
        <v>50</v>
      </c>
      <c r="C50" s="24" t="s">
        <v>55</v>
      </c>
      <c r="D50" s="28" t="s">
        <v>271</v>
      </c>
      <c r="E50" s="24" t="s">
        <v>92</v>
      </c>
      <c r="F50" s="26"/>
      <c r="G50" s="26"/>
      <c r="H50" s="72"/>
      <c r="I50" s="72"/>
      <c r="J50" s="72"/>
      <c r="K50" s="72"/>
      <c r="L50" s="26"/>
      <c r="M50" s="26"/>
      <c r="N50" s="66">
        <f>N51</f>
        <v>0</v>
      </c>
      <c r="O50" s="66">
        <f t="shared" ref="O50:AR50" si="151">O51</f>
        <v>378</v>
      </c>
      <c r="P50" s="66">
        <f t="shared" si="151"/>
        <v>0</v>
      </c>
      <c r="Q50" s="66">
        <f t="shared" si="151"/>
        <v>0</v>
      </c>
      <c r="R50" s="66">
        <f t="shared" si="151"/>
        <v>378</v>
      </c>
      <c r="S50" s="66">
        <f t="shared" si="151"/>
        <v>0</v>
      </c>
      <c r="T50" s="66">
        <f>T51</f>
        <v>0</v>
      </c>
      <c r="U50" s="66">
        <f t="shared" si="151"/>
        <v>0</v>
      </c>
      <c r="V50" s="66">
        <f t="shared" si="151"/>
        <v>0</v>
      </c>
      <c r="W50" s="66">
        <f t="shared" si="151"/>
        <v>0</v>
      </c>
      <c r="X50" s="66">
        <f t="shared" si="151"/>
        <v>378</v>
      </c>
      <c r="Y50" s="66">
        <f t="shared" si="151"/>
        <v>0</v>
      </c>
      <c r="Z50" s="66">
        <f>Z51</f>
        <v>0</v>
      </c>
      <c r="AA50" s="66">
        <f t="shared" si="151"/>
        <v>0</v>
      </c>
      <c r="AB50" s="66">
        <f t="shared" si="151"/>
        <v>0</v>
      </c>
      <c r="AC50" s="66">
        <f t="shared" si="151"/>
        <v>0</v>
      </c>
      <c r="AD50" s="66">
        <f t="shared" si="151"/>
        <v>378</v>
      </c>
      <c r="AE50" s="66">
        <f t="shared" si="151"/>
        <v>0</v>
      </c>
      <c r="AF50" s="66">
        <f>AF51</f>
        <v>0</v>
      </c>
      <c r="AG50" s="66">
        <f t="shared" si="151"/>
        <v>0</v>
      </c>
      <c r="AH50" s="66">
        <f t="shared" si="151"/>
        <v>0</v>
      </c>
      <c r="AI50" s="66">
        <f t="shared" si="151"/>
        <v>0</v>
      </c>
      <c r="AJ50" s="66">
        <f t="shared" si="151"/>
        <v>378</v>
      </c>
      <c r="AK50" s="66">
        <f t="shared" si="151"/>
        <v>0</v>
      </c>
      <c r="AL50" s="66">
        <f t="shared" si="151"/>
        <v>0</v>
      </c>
      <c r="AM50" s="66">
        <f t="shared" si="151"/>
        <v>0</v>
      </c>
      <c r="AN50" s="66">
        <f t="shared" si="151"/>
        <v>0</v>
      </c>
      <c r="AO50" s="66">
        <f t="shared" si="151"/>
        <v>0</v>
      </c>
      <c r="AP50" s="66">
        <f t="shared" si="151"/>
        <v>378</v>
      </c>
      <c r="AQ50" s="66">
        <f t="shared" si="151"/>
        <v>0</v>
      </c>
      <c r="AR50" s="66">
        <f t="shared" si="151"/>
        <v>0</v>
      </c>
      <c r="AS50" s="66">
        <f t="shared" ref="AS50:CU50" si="152">AS51</f>
        <v>0</v>
      </c>
      <c r="AT50" s="66">
        <f t="shared" si="152"/>
        <v>0</v>
      </c>
      <c r="AU50" s="66">
        <f t="shared" si="152"/>
        <v>0</v>
      </c>
      <c r="AV50" s="66">
        <f t="shared" si="152"/>
        <v>378</v>
      </c>
      <c r="AW50" s="66">
        <f t="shared" si="152"/>
        <v>0</v>
      </c>
      <c r="AX50" s="66">
        <f t="shared" si="152"/>
        <v>0</v>
      </c>
      <c r="AY50" s="66">
        <f t="shared" si="152"/>
        <v>67</v>
      </c>
      <c r="AZ50" s="66">
        <f t="shared" si="152"/>
        <v>0</v>
      </c>
      <c r="BA50" s="66">
        <f t="shared" si="152"/>
        <v>0</v>
      </c>
      <c r="BB50" s="66">
        <f t="shared" si="152"/>
        <v>445</v>
      </c>
      <c r="BC50" s="66">
        <f t="shared" si="152"/>
        <v>0</v>
      </c>
      <c r="BD50" s="66">
        <f t="shared" si="152"/>
        <v>0</v>
      </c>
      <c r="BE50" s="66">
        <f t="shared" si="152"/>
        <v>0</v>
      </c>
      <c r="BF50" s="66">
        <f t="shared" si="152"/>
        <v>0</v>
      </c>
      <c r="BG50" s="66">
        <f t="shared" si="152"/>
        <v>0</v>
      </c>
      <c r="BH50" s="66">
        <f t="shared" si="152"/>
        <v>445</v>
      </c>
      <c r="BI50" s="66">
        <f t="shared" si="152"/>
        <v>0</v>
      </c>
      <c r="BJ50" s="66">
        <f t="shared" si="152"/>
        <v>0</v>
      </c>
      <c r="BK50" s="66">
        <f t="shared" si="152"/>
        <v>0</v>
      </c>
      <c r="BL50" s="66">
        <f t="shared" si="152"/>
        <v>0</v>
      </c>
      <c r="BM50" s="66">
        <f t="shared" si="152"/>
        <v>0</v>
      </c>
      <c r="BN50" s="66">
        <f t="shared" si="152"/>
        <v>445</v>
      </c>
      <c r="BO50" s="66">
        <f t="shared" si="152"/>
        <v>0</v>
      </c>
      <c r="BP50" s="66">
        <f t="shared" si="152"/>
        <v>0</v>
      </c>
      <c r="BQ50" s="66">
        <f t="shared" si="152"/>
        <v>0</v>
      </c>
      <c r="BR50" s="66">
        <f t="shared" si="152"/>
        <v>0</v>
      </c>
      <c r="BS50" s="66">
        <f t="shared" si="152"/>
        <v>0</v>
      </c>
      <c r="BT50" s="66">
        <f t="shared" si="152"/>
        <v>445</v>
      </c>
      <c r="BU50" s="66">
        <f t="shared" si="152"/>
        <v>0</v>
      </c>
      <c r="BV50" s="66">
        <f t="shared" si="152"/>
        <v>0</v>
      </c>
      <c r="BW50" s="66">
        <f t="shared" si="152"/>
        <v>0</v>
      </c>
      <c r="BX50" s="66">
        <f t="shared" si="152"/>
        <v>0</v>
      </c>
      <c r="BY50" s="66">
        <f t="shared" si="152"/>
        <v>0</v>
      </c>
      <c r="BZ50" s="66">
        <f t="shared" si="152"/>
        <v>445</v>
      </c>
      <c r="CA50" s="66">
        <f t="shared" si="152"/>
        <v>0</v>
      </c>
      <c r="CB50" s="66">
        <f t="shared" si="152"/>
        <v>0</v>
      </c>
      <c r="CC50" s="66">
        <f t="shared" si="152"/>
        <v>0</v>
      </c>
      <c r="CD50" s="66">
        <f t="shared" si="152"/>
        <v>0</v>
      </c>
      <c r="CE50" s="66">
        <f t="shared" si="152"/>
        <v>0</v>
      </c>
      <c r="CF50" s="66">
        <f t="shared" si="152"/>
        <v>445</v>
      </c>
      <c r="CG50" s="66">
        <f t="shared" si="152"/>
        <v>0</v>
      </c>
      <c r="CH50" s="66">
        <f t="shared" si="152"/>
        <v>0</v>
      </c>
      <c r="CI50" s="66">
        <f t="shared" si="152"/>
        <v>0</v>
      </c>
      <c r="CJ50" s="66">
        <f t="shared" si="152"/>
        <v>0</v>
      </c>
      <c r="CK50" s="66">
        <f t="shared" si="152"/>
        <v>0</v>
      </c>
      <c r="CL50" s="66">
        <f t="shared" si="152"/>
        <v>445</v>
      </c>
      <c r="CM50" s="66">
        <f t="shared" si="152"/>
        <v>0</v>
      </c>
      <c r="CN50" s="66">
        <f t="shared" si="152"/>
        <v>0</v>
      </c>
      <c r="CO50" s="66">
        <f t="shared" si="152"/>
        <v>0</v>
      </c>
      <c r="CP50" s="66">
        <f t="shared" si="152"/>
        <v>0</v>
      </c>
      <c r="CQ50" s="66">
        <f t="shared" si="152"/>
        <v>0</v>
      </c>
      <c r="CR50" s="66">
        <f t="shared" si="152"/>
        <v>445</v>
      </c>
      <c r="CS50" s="66">
        <f t="shared" si="152"/>
        <v>0</v>
      </c>
      <c r="CT50" s="26">
        <f t="shared" si="152"/>
        <v>311</v>
      </c>
      <c r="CU50" s="26">
        <f t="shared" si="152"/>
        <v>0</v>
      </c>
      <c r="CV50" s="96">
        <f t="shared" si="21"/>
        <v>69.887640449438209</v>
      </c>
      <c r="CW50" s="96"/>
    </row>
    <row r="51" spans="1:101" s="9" customFormat="1" ht="33">
      <c r="A51" s="43" t="s">
        <v>590</v>
      </c>
      <c r="B51" s="24" t="s">
        <v>50</v>
      </c>
      <c r="C51" s="24" t="s">
        <v>55</v>
      </c>
      <c r="D51" s="28" t="s">
        <v>271</v>
      </c>
      <c r="E51" s="24" t="s">
        <v>199</v>
      </c>
      <c r="F51" s="26"/>
      <c r="G51" s="26"/>
      <c r="H51" s="72"/>
      <c r="I51" s="72"/>
      <c r="J51" s="72"/>
      <c r="K51" s="72"/>
      <c r="L51" s="26"/>
      <c r="M51" s="26"/>
      <c r="N51" s="66"/>
      <c r="O51" s="66">
        <v>378</v>
      </c>
      <c r="P51" s="66"/>
      <c r="Q51" s="66"/>
      <c r="R51" s="26">
        <f>L51+N51+O51+P51+Q51</f>
        <v>378</v>
      </c>
      <c r="S51" s="26">
        <f>M51+Q51</f>
        <v>0</v>
      </c>
      <c r="T51" s="66"/>
      <c r="U51" s="66"/>
      <c r="V51" s="66"/>
      <c r="W51" s="66"/>
      <c r="X51" s="26">
        <f>R51+T51+U51+V51+W51</f>
        <v>378</v>
      </c>
      <c r="Y51" s="26">
        <f>S51+W51</f>
        <v>0</v>
      </c>
      <c r="Z51" s="66"/>
      <c r="AA51" s="66"/>
      <c r="AB51" s="66"/>
      <c r="AC51" s="66"/>
      <c r="AD51" s="26">
        <f>X51+Z51+AA51+AB51+AC51</f>
        <v>378</v>
      </c>
      <c r="AE51" s="26">
        <f>Y51+AC51</f>
        <v>0</v>
      </c>
      <c r="AF51" s="66"/>
      <c r="AG51" s="66"/>
      <c r="AH51" s="66"/>
      <c r="AI51" s="66"/>
      <c r="AJ51" s="26">
        <f>AD51+AF51+AG51+AH51+AI51</f>
        <v>378</v>
      </c>
      <c r="AK51" s="26">
        <f>AE51+AI51</f>
        <v>0</v>
      </c>
      <c r="AL51" s="66"/>
      <c r="AM51" s="66"/>
      <c r="AN51" s="66"/>
      <c r="AO51" s="66"/>
      <c r="AP51" s="26">
        <f>AJ51+AL51+AM51+AN51+AO51</f>
        <v>378</v>
      </c>
      <c r="AQ51" s="26">
        <f>AK51+AO51</f>
        <v>0</v>
      </c>
      <c r="AR51" s="66"/>
      <c r="AS51" s="66"/>
      <c r="AT51" s="66"/>
      <c r="AU51" s="66"/>
      <c r="AV51" s="26">
        <f>AP51+AR51+AS51+AT51+AU51</f>
        <v>378</v>
      </c>
      <c r="AW51" s="26">
        <f>AQ51+AU51</f>
        <v>0</v>
      </c>
      <c r="AX51" s="66"/>
      <c r="AY51" s="66">
        <v>67</v>
      </c>
      <c r="AZ51" s="66"/>
      <c r="BA51" s="66"/>
      <c r="BB51" s="26">
        <f>AV51+AX51+AY51+AZ51+BA51</f>
        <v>445</v>
      </c>
      <c r="BC51" s="26">
        <f>AW51+BA51</f>
        <v>0</v>
      </c>
      <c r="BD51" s="66"/>
      <c r="BE51" s="66"/>
      <c r="BF51" s="66"/>
      <c r="BG51" s="66"/>
      <c r="BH51" s="26">
        <f>BB51+BD51+BE51+BF51+BG51</f>
        <v>445</v>
      </c>
      <c r="BI51" s="26">
        <f>BC51+BG51</f>
        <v>0</v>
      </c>
      <c r="BJ51" s="66"/>
      <c r="BK51" s="66"/>
      <c r="BL51" s="66"/>
      <c r="BM51" s="66"/>
      <c r="BN51" s="26">
        <f>BH51+BJ51+BK51+BL51+BM51</f>
        <v>445</v>
      </c>
      <c r="BO51" s="26">
        <f>BI51+BM51</f>
        <v>0</v>
      </c>
      <c r="BP51" s="66"/>
      <c r="BQ51" s="66"/>
      <c r="BR51" s="66"/>
      <c r="BS51" s="66"/>
      <c r="BT51" s="26">
        <f>BN51+BP51+BQ51+BR51+BS51</f>
        <v>445</v>
      </c>
      <c r="BU51" s="26">
        <f>BO51+BS51</f>
        <v>0</v>
      </c>
      <c r="BV51" s="66"/>
      <c r="BW51" s="66"/>
      <c r="BX51" s="66"/>
      <c r="BY51" s="66"/>
      <c r="BZ51" s="26">
        <f>BT51+BV51+BW51+BX51+BY51</f>
        <v>445</v>
      </c>
      <c r="CA51" s="26">
        <f>BU51+BY51</f>
        <v>0</v>
      </c>
      <c r="CB51" s="66"/>
      <c r="CC51" s="66"/>
      <c r="CD51" s="66"/>
      <c r="CE51" s="66"/>
      <c r="CF51" s="26">
        <f>BZ51+CB51+CC51+CD51+CE51</f>
        <v>445</v>
      </c>
      <c r="CG51" s="26">
        <f>CA51+CE51</f>
        <v>0</v>
      </c>
      <c r="CH51" s="66"/>
      <c r="CI51" s="66"/>
      <c r="CJ51" s="66"/>
      <c r="CK51" s="66"/>
      <c r="CL51" s="26">
        <f>CF51+CH51+CI51+CJ51+CK51</f>
        <v>445</v>
      </c>
      <c r="CM51" s="26">
        <f>CG51+CK51</f>
        <v>0</v>
      </c>
      <c r="CN51" s="66"/>
      <c r="CO51" s="66"/>
      <c r="CP51" s="66"/>
      <c r="CQ51" s="66"/>
      <c r="CR51" s="26">
        <f>CL51+CN51+CO51+CP51+CQ51</f>
        <v>445</v>
      </c>
      <c r="CS51" s="26">
        <f>CM51+CQ51</f>
        <v>0</v>
      </c>
      <c r="CT51" s="26">
        <v>311</v>
      </c>
      <c r="CU51" s="26"/>
      <c r="CV51" s="96">
        <f t="shared" si="21"/>
        <v>69.887640449438209</v>
      </c>
      <c r="CW51" s="96"/>
    </row>
    <row r="52" spans="1:101" s="9" customFormat="1" ht="18" customHeight="1">
      <c r="A52" s="23" t="s">
        <v>100</v>
      </c>
      <c r="B52" s="24" t="s">
        <v>50</v>
      </c>
      <c r="C52" s="24" t="s">
        <v>55</v>
      </c>
      <c r="D52" s="28" t="s">
        <v>271</v>
      </c>
      <c r="E52" s="24" t="s">
        <v>101</v>
      </c>
      <c r="F52" s="26">
        <f>F53</f>
        <v>1</v>
      </c>
      <c r="G52" s="26">
        <f t="shared" ref="G52:AR52" si="153">G53</f>
        <v>0</v>
      </c>
      <c r="H52" s="26">
        <f t="shared" si="153"/>
        <v>0</v>
      </c>
      <c r="I52" s="26">
        <f t="shared" si="153"/>
        <v>0</v>
      </c>
      <c r="J52" s="26">
        <f t="shared" si="153"/>
        <v>0</v>
      </c>
      <c r="K52" s="26">
        <f t="shared" si="153"/>
        <v>0</v>
      </c>
      <c r="L52" s="26">
        <f t="shared" si="153"/>
        <v>1</v>
      </c>
      <c r="M52" s="26">
        <f t="shared" si="153"/>
        <v>0</v>
      </c>
      <c r="N52" s="26">
        <f t="shared" si="153"/>
        <v>0</v>
      </c>
      <c r="O52" s="26">
        <f t="shared" si="153"/>
        <v>0</v>
      </c>
      <c r="P52" s="26">
        <f t="shared" si="153"/>
        <v>0</v>
      </c>
      <c r="Q52" s="26">
        <f t="shared" si="153"/>
        <v>0</v>
      </c>
      <c r="R52" s="26">
        <f t="shared" si="153"/>
        <v>1</v>
      </c>
      <c r="S52" s="26">
        <f t="shared" si="153"/>
        <v>0</v>
      </c>
      <c r="T52" s="26">
        <f t="shared" si="153"/>
        <v>0</v>
      </c>
      <c r="U52" s="26">
        <f t="shared" si="153"/>
        <v>0</v>
      </c>
      <c r="V52" s="26">
        <f t="shared" si="153"/>
        <v>0</v>
      </c>
      <c r="W52" s="26">
        <f t="shared" si="153"/>
        <v>0</v>
      </c>
      <c r="X52" s="26">
        <f t="shared" si="153"/>
        <v>1</v>
      </c>
      <c r="Y52" s="26">
        <f t="shared" si="153"/>
        <v>0</v>
      </c>
      <c r="Z52" s="26">
        <f t="shared" si="153"/>
        <v>0</v>
      </c>
      <c r="AA52" s="26">
        <f t="shared" si="153"/>
        <v>0</v>
      </c>
      <c r="AB52" s="26">
        <f t="shared" si="153"/>
        <v>0</v>
      </c>
      <c r="AC52" s="26">
        <f t="shared" si="153"/>
        <v>0</v>
      </c>
      <c r="AD52" s="26">
        <f t="shared" si="153"/>
        <v>1</v>
      </c>
      <c r="AE52" s="26">
        <f t="shared" si="153"/>
        <v>0</v>
      </c>
      <c r="AF52" s="26">
        <f t="shared" si="153"/>
        <v>0</v>
      </c>
      <c r="AG52" s="26">
        <f t="shared" si="153"/>
        <v>2</v>
      </c>
      <c r="AH52" s="26">
        <f t="shared" si="153"/>
        <v>0</v>
      </c>
      <c r="AI52" s="26">
        <f t="shared" si="153"/>
        <v>0</v>
      </c>
      <c r="AJ52" s="26">
        <f t="shared" si="153"/>
        <v>3</v>
      </c>
      <c r="AK52" s="26">
        <f t="shared" si="153"/>
        <v>0</v>
      </c>
      <c r="AL52" s="26">
        <f t="shared" si="153"/>
        <v>0</v>
      </c>
      <c r="AM52" s="26">
        <f t="shared" si="153"/>
        <v>0</v>
      </c>
      <c r="AN52" s="26">
        <f t="shared" si="153"/>
        <v>0</v>
      </c>
      <c r="AO52" s="26">
        <f t="shared" si="153"/>
        <v>0</v>
      </c>
      <c r="AP52" s="26">
        <f t="shared" si="153"/>
        <v>3</v>
      </c>
      <c r="AQ52" s="26">
        <f t="shared" si="153"/>
        <v>0</v>
      </c>
      <c r="AR52" s="26">
        <f t="shared" si="153"/>
        <v>0</v>
      </c>
      <c r="AS52" s="26">
        <f t="shared" ref="AS52:CU52" si="154">AS53</f>
        <v>15</v>
      </c>
      <c r="AT52" s="26">
        <f t="shared" si="154"/>
        <v>0</v>
      </c>
      <c r="AU52" s="26">
        <f t="shared" si="154"/>
        <v>0</v>
      </c>
      <c r="AV52" s="26">
        <f t="shared" si="154"/>
        <v>18</v>
      </c>
      <c r="AW52" s="26">
        <f t="shared" si="154"/>
        <v>0</v>
      </c>
      <c r="AX52" s="26">
        <f t="shared" si="154"/>
        <v>0</v>
      </c>
      <c r="AY52" s="26">
        <f t="shared" si="154"/>
        <v>0</v>
      </c>
      <c r="AZ52" s="26">
        <f t="shared" si="154"/>
        <v>0</v>
      </c>
      <c r="BA52" s="26">
        <f t="shared" si="154"/>
        <v>0</v>
      </c>
      <c r="BB52" s="26">
        <f t="shared" si="154"/>
        <v>18</v>
      </c>
      <c r="BC52" s="26">
        <f t="shared" si="154"/>
        <v>0</v>
      </c>
      <c r="BD52" s="26">
        <f t="shared" si="154"/>
        <v>0</v>
      </c>
      <c r="BE52" s="26">
        <f t="shared" si="154"/>
        <v>0</v>
      </c>
      <c r="BF52" s="26">
        <f t="shared" si="154"/>
        <v>0</v>
      </c>
      <c r="BG52" s="26">
        <f t="shared" si="154"/>
        <v>0</v>
      </c>
      <c r="BH52" s="26">
        <f t="shared" si="154"/>
        <v>18</v>
      </c>
      <c r="BI52" s="26">
        <f t="shared" si="154"/>
        <v>0</v>
      </c>
      <c r="BJ52" s="26">
        <f t="shared" si="154"/>
        <v>0</v>
      </c>
      <c r="BK52" s="26">
        <f t="shared" si="154"/>
        <v>0</v>
      </c>
      <c r="BL52" s="26">
        <f t="shared" si="154"/>
        <v>0</v>
      </c>
      <c r="BM52" s="26">
        <f t="shared" si="154"/>
        <v>0</v>
      </c>
      <c r="BN52" s="26">
        <f t="shared" si="154"/>
        <v>18</v>
      </c>
      <c r="BO52" s="26">
        <f t="shared" si="154"/>
        <v>0</v>
      </c>
      <c r="BP52" s="26">
        <f t="shared" si="154"/>
        <v>0</v>
      </c>
      <c r="BQ52" s="26">
        <f t="shared" si="154"/>
        <v>0</v>
      </c>
      <c r="BR52" s="26">
        <f t="shared" si="154"/>
        <v>0</v>
      </c>
      <c r="BS52" s="26">
        <f t="shared" si="154"/>
        <v>0</v>
      </c>
      <c r="BT52" s="26">
        <f t="shared" si="154"/>
        <v>18</v>
      </c>
      <c r="BU52" s="26">
        <f t="shared" si="154"/>
        <v>0</v>
      </c>
      <c r="BV52" s="26">
        <f t="shared" si="154"/>
        <v>0</v>
      </c>
      <c r="BW52" s="26">
        <f t="shared" si="154"/>
        <v>0</v>
      </c>
      <c r="BX52" s="26">
        <f t="shared" si="154"/>
        <v>0</v>
      </c>
      <c r="BY52" s="26">
        <f t="shared" si="154"/>
        <v>0</v>
      </c>
      <c r="BZ52" s="26">
        <f t="shared" si="154"/>
        <v>18</v>
      </c>
      <c r="CA52" s="26">
        <f t="shared" si="154"/>
        <v>0</v>
      </c>
      <c r="CB52" s="26">
        <f t="shared" si="154"/>
        <v>0</v>
      </c>
      <c r="CC52" s="26">
        <f t="shared" si="154"/>
        <v>0</v>
      </c>
      <c r="CD52" s="26">
        <f t="shared" si="154"/>
        <v>0</v>
      </c>
      <c r="CE52" s="26">
        <f t="shared" si="154"/>
        <v>0</v>
      </c>
      <c r="CF52" s="26">
        <f t="shared" si="154"/>
        <v>18</v>
      </c>
      <c r="CG52" s="26">
        <f t="shared" si="154"/>
        <v>0</v>
      </c>
      <c r="CH52" s="26">
        <f t="shared" si="154"/>
        <v>0</v>
      </c>
      <c r="CI52" s="26">
        <f t="shared" si="154"/>
        <v>0</v>
      </c>
      <c r="CJ52" s="26">
        <f t="shared" si="154"/>
        <v>0</v>
      </c>
      <c r="CK52" s="26">
        <f t="shared" si="154"/>
        <v>0</v>
      </c>
      <c r="CL52" s="26">
        <f t="shared" si="154"/>
        <v>18</v>
      </c>
      <c r="CM52" s="26">
        <f t="shared" si="154"/>
        <v>0</v>
      </c>
      <c r="CN52" s="26">
        <f t="shared" si="154"/>
        <v>0</v>
      </c>
      <c r="CO52" s="26">
        <f t="shared" si="154"/>
        <v>0</v>
      </c>
      <c r="CP52" s="26">
        <f t="shared" si="154"/>
        <v>0</v>
      </c>
      <c r="CQ52" s="26">
        <f t="shared" si="154"/>
        <v>0</v>
      </c>
      <c r="CR52" s="26">
        <f t="shared" si="154"/>
        <v>18</v>
      </c>
      <c r="CS52" s="26">
        <f t="shared" si="154"/>
        <v>0</v>
      </c>
      <c r="CT52" s="26">
        <f t="shared" si="154"/>
        <v>2</v>
      </c>
      <c r="CU52" s="26">
        <f t="shared" si="154"/>
        <v>0</v>
      </c>
      <c r="CV52" s="96">
        <f t="shared" si="21"/>
        <v>11.111111111111111</v>
      </c>
      <c r="CW52" s="96"/>
    </row>
    <row r="53" spans="1:101" s="9" customFormat="1" ht="20.25" customHeight="1">
      <c r="A53" s="23" t="s">
        <v>180</v>
      </c>
      <c r="B53" s="24" t="s">
        <v>50</v>
      </c>
      <c r="C53" s="24" t="s">
        <v>55</v>
      </c>
      <c r="D53" s="28" t="s">
        <v>271</v>
      </c>
      <c r="E53" s="24" t="s">
        <v>179</v>
      </c>
      <c r="F53" s="26">
        <v>1</v>
      </c>
      <c r="G53" s="26"/>
      <c r="H53" s="72"/>
      <c r="I53" s="72"/>
      <c r="J53" s="72"/>
      <c r="K53" s="72"/>
      <c r="L53" s="26">
        <f>F53+H53+I53+J53+K53</f>
        <v>1</v>
      </c>
      <c r="M53" s="26">
        <f>G53+K53</f>
        <v>0</v>
      </c>
      <c r="N53" s="72"/>
      <c r="O53" s="72"/>
      <c r="P53" s="72"/>
      <c r="Q53" s="72"/>
      <c r="R53" s="26">
        <f>L53+N53+O53+P53+Q53</f>
        <v>1</v>
      </c>
      <c r="S53" s="26">
        <f>M53+Q53</f>
        <v>0</v>
      </c>
      <c r="T53" s="72"/>
      <c r="U53" s="72"/>
      <c r="V53" s="72"/>
      <c r="W53" s="72"/>
      <c r="X53" s="26">
        <f>R53+T53+U53+V53+W53</f>
        <v>1</v>
      </c>
      <c r="Y53" s="26">
        <f>S53+W53</f>
        <v>0</v>
      </c>
      <c r="Z53" s="72"/>
      <c r="AA53" s="72"/>
      <c r="AB53" s="72"/>
      <c r="AC53" s="72"/>
      <c r="AD53" s="26">
        <f>X53+Z53+AA53+AB53+AC53</f>
        <v>1</v>
      </c>
      <c r="AE53" s="26">
        <f>Y53+AC53</f>
        <v>0</v>
      </c>
      <c r="AF53" s="72"/>
      <c r="AG53" s="26">
        <v>2</v>
      </c>
      <c r="AH53" s="72"/>
      <c r="AI53" s="72"/>
      <c r="AJ53" s="26">
        <f>AD53+AF53+AG53+AH53+AI53</f>
        <v>3</v>
      </c>
      <c r="AK53" s="26">
        <f>AE53+AI53</f>
        <v>0</v>
      </c>
      <c r="AL53" s="72"/>
      <c r="AM53" s="26"/>
      <c r="AN53" s="72"/>
      <c r="AO53" s="72"/>
      <c r="AP53" s="26">
        <f>AJ53+AL53+AM53+AN53+AO53</f>
        <v>3</v>
      </c>
      <c r="AQ53" s="26">
        <f>AK53+AO53</f>
        <v>0</v>
      </c>
      <c r="AR53" s="72"/>
      <c r="AS53" s="26">
        <v>15</v>
      </c>
      <c r="AT53" s="72"/>
      <c r="AU53" s="72"/>
      <c r="AV53" s="26">
        <f>AP53+AR53+AS53+AT53+AU53</f>
        <v>18</v>
      </c>
      <c r="AW53" s="26">
        <f>AQ53+AU53</f>
        <v>0</v>
      </c>
      <c r="AX53" s="72"/>
      <c r="AY53" s="26"/>
      <c r="AZ53" s="72"/>
      <c r="BA53" s="72"/>
      <c r="BB53" s="26">
        <f>AV53+AX53+AY53+AZ53+BA53</f>
        <v>18</v>
      </c>
      <c r="BC53" s="26">
        <f>AW53+BA53</f>
        <v>0</v>
      </c>
      <c r="BD53" s="72"/>
      <c r="BE53" s="26"/>
      <c r="BF53" s="72"/>
      <c r="BG53" s="72"/>
      <c r="BH53" s="26">
        <f>BB53+BD53+BE53+BF53+BG53</f>
        <v>18</v>
      </c>
      <c r="BI53" s="26">
        <f>BC53+BG53</f>
        <v>0</v>
      </c>
      <c r="BJ53" s="72"/>
      <c r="BK53" s="72"/>
      <c r="BL53" s="72"/>
      <c r="BM53" s="72"/>
      <c r="BN53" s="26">
        <f>BH53+BJ53+BK53+BL53+BM53</f>
        <v>18</v>
      </c>
      <c r="BO53" s="26">
        <f>BI53+BM53</f>
        <v>0</v>
      </c>
      <c r="BP53" s="72"/>
      <c r="BQ53" s="72"/>
      <c r="BR53" s="72"/>
      <c r="BS53" s="72"/>
      <c r="BT53" s="26">
        <f>BN53+BP53+BQ53+BR53+BS53</f>
        <v>18</v>
      </c>
      <c r="BU53" s="26">
        <f>BO53+BS53</f>
        <v>0</v>
      </c>
      <c r="BV53" s="72"/>
      <c r="BW53" s="72"/>
      <c r="BX53" s="72"/>
      <c r="BY53" s="72"/>
      <c r="BZ53" s="26">
        <f>BT53+BV53+BW53+BX53+BY53</f>
        <v>18</v>
      </c>
      <c r="CA53" s="26">
        <f>BU53+BY53</f>
        <v>0</v>
      </c>
      <c r="CB53" s="72"/>
      <c r="CC53" s="72"/>
      <c r="CD53" s="72"/>
      <c r="CE53" s="72"/>
      <c r="CF53" s="26">
        <f>BZ53+CB53+CC53+CD53+CE53</f>
        <v>18</v>
      </c>
      <c r="CG53" s="26">
        <f>CA53+CE53</f>
        <v>0</v>
      </c>
      <c r="CH53" s="72"/>
      <c r="CI53" s="72"/>
      <c r="CJ53" s="72"/>
      <c r="CK53" s="72"/>
      <c r="CL53" s="26">
        <f>CF53+CH53+CI53+CJ53+CK53</f>
        <v>18</v>
      </c>
      <c r="CM53" s="26">
        <f>CG53+CK53</f>
        <v>0</v>
      </c>
      <c r="CN53" s="72"/>
      <c r="CO53" s="72"/>
      <c r="CP53" s="72"/>
      <c r="CQ53" s="72"/>
      <c r="CR53" s="26">
        <f>CL53+CN53+CO53+CP53+CQ53</f>
        <v>18</v>
      </c>
      <c r="CS53" s="26">
        <f>CM53+CQ53</f>
        <v>0</v>
      </c>
      <c r="CT53" s="26">
        <v>2</v>
      </c>
      <c r="CU53" s="26"/>
      <c r="CV53" s="96">
        <f t="shared" si="21"/>
        <v>11.111111111111111</v>
      </c>
      <c r="CW53" s="96"/>
    </row>
    <row r="54" spans="1:101" s="9" customFormat="1" ht="33">
      <c r="A54" s="36" t="s">
        <v>160</v>
      </c>
      <c r="B54" s="24" t="s">
        <v>50</v>
      </c>
      <c r="C54" s="24" t="s">
        <v>55</v>
      </c>
      <c r="D54" s="25" t="s">
        <v>764</v>
      </c>
      <c r="E54" s="24"/>
      <c r="F54" s="26"/>
      <c r="G54" s="26"/>
      <c r="H54" s="72"/>
      <c r="I54" s="72"/>
      <c r="J54" s="72"/>
      <c r="K54" s="72"/>
      <c r="L54" s="26"/>
      <c r="M54" s="26"/>
      <c r="N54" s="72"/>
      <c r="O54" s="72"/>
      <c r="P54" s="72"/>
      <c r="Q54" s="72"/>
      <c r="R54" s="26"/>
      <c r="S54" s="26"/>
      <c r="T54" s="72"/>
      <c r="U54" s="72"/>
      <c r="V54" s="72"/>
      <c r="W54" s="72"/>
      <c r="X54" s="26"/>
      <c r="Y54" s="26"/>
      <c r="Z54" s="72"/>
      <c r="AA54" s="66"/>
      <c r="AB54" s="72"/>
      <c r="AC54" s="72"/>
      <c r="AD54" s="26"/>
      <c r="AE54" s="26"/>
      <c r="AF54" s="72"/>
      <c r="AG54" s="66"/>
      <c r="AH54" s="72"/>
      <c r="AI54" s="72"/>
      <c r="AJ54" s="26"/>
      <c r="AK54" s="26"/>
      <c r="AL54" s="72"/>
      <c r="AM54" s="72"/>
      <c r="AN54" s="72"/>
      <c r="AO54" s="72"/>
      <c r="AP54" s="26"/>
      <c r="AQ54" s="26"/>
      <c r="AR54" s="72"/>
      <c r="AS54" s="72"/>
      <c r="AT54" s="72"/>
      <c r="AU54" s="72"/>
      <c r="AV54" s="26"/>
      <c r="AW54" s="26"/>
      <c r="AX54" s="72"/>
      <c r="AY54" s="26"/>
      <c r="AZ54" s="72"/>
      <c r="BA54" s="72"/>
      <c r="BB54" s="26"/>
      <c r="BC54" s="26"/>
      <c r="BD54" s="72"/>
      <c r="BE54" s="26"/>
      <c r="BF54" s="72"/>
      <c r="BG54" s="72"/>
      <c r="BH54" s="26"/>
      <c r="BI54" s="26"/>
      <c r="BJ54" s="72"/>
      <c r="BK54" s="72"/>
      <c r="BL54" s="72"/>
      <c r="BM54" s="72"/>
      <c r="BN54" s="26"/>
      <c r="BO54" s="26"/>
      <c r="BP54" s="72"/>
      <c r="BQ54" s="72"/>
      <c r="BR54" s="72"/>
      <c r="BS54" s="72"/>
      <c r="BT54" s="26"/>
      <c r="BU54" s="26"/>
      <c r="BV54" s="72"/>
      <c r="BW54" s="72"/>
      <c r="BX54" s="72"/>
      <c r="BY54" s="72"/>
      <c r="BZ54" s="26"/>
      <c r="CA54" s="26"/>
      <c r="CB54" s="72"/>
      <c r="CC54" s="72"/>
      <c r="CD54" s="72"/>
      <c r="CE54" s="72"/>
      <c r="CF54" s="26"/>
      <c r="CG54" s="26"/>
      <c r="CH54" s="72"/>
      <c r="CI54" s="72"/>
      <c r="CJ54" s="72"/>
      <c r="CK54" s="72"/>
      <c r="CL54" s="26"/>
      <c r="CM54" s="26"/>
      <c r="CN54" s="72"/>
      <c r="CO54" s="72"/>
      <c r="CP54" s="72"/>
      <c r="CQ54" s="72"/>
      <c r="CR54" s="26">
        <f>CR55</f>
        <v>0</v>
      </c>
      <c r="CS54" s="26">
        <f t="shared" ref="CS54:CS56" si="155">CS55</f>
        <v>0</v>
      </c>
      <c r="CT54" s="26">
        <f t="shared" ref="CT54:CT56" si="156">CT55</f>
        <v>12137</v>
      </c>
      <c r="CU54" s="26">
        <f t="shared" ref="CU54:CU56" si="157">CU55</f>
        <v>12137</v>
      </c>
      <c r="CV54" s="96"/>
      <c r="CW54" s="96"/>
    </row>
    <row r="55" spans="1:101" s="9" customFormat="1" ht="49.5">
      <c r="A55" s="68" t="s">
        <v>480</v>
      </c>
      <c r="B55" s="24" t="s">
        <v>50</v>
      </c>
      <c r="C55" s="24" t="s">
        <v>55</v>
      </c>
      <c r="D55" s="25" t="s">
        <v>767</v>
      </c>
      <c r="E55" s="24"/>
      <c r="F55" s="26"/>
      <c r="G55" s="26"/>
      <c r="H55" s="72"/>
      <c r="I55" s="72"/>
      <c r="J55" s="72"/>
      <c r="K55" s="72"/>
      <c r="L55" s="26"/>
      <c r="M55" s="26"/>
      <c r="N55" s="72"/>
      <c r="O55" s="72"/>
      <c r="P55" s="72"/>
      <c r="Q55" s="72"/>
      <c r="R55" s="26"/>
      <c r="S55" s="26"/>
      <c r="T55" s="72"/>
      <c r="U55" s="72"/>
      <c r="V55" s="72"/>
      <c r="W55" s="72"/>
      <c r="X55" s="26"/>
      <c r="Y55" s="26"/>
      <c r="Z55" s="72"/>
      <c r="AA55" s="66"/>
      <c r="AB55" s="72"/>
      <c r="AC55" s="72"/>
      <c r="AD55" s="26"/>
      <c r="AE55" s="26"/>
      <c r="AF55" s="72"/>
      <c r="AG55" s="66"/>
      <c r="AH55" s="72"/>
      <c r="AI55" s="72"/>
      <c r="AJ55" s="26"/>
      <c r="AK55" s="26"/>
      <c r="AL55" s="72"/>
      <c r="AM55" s="72"/>
      <c r="AN55" s="72"/>
      <c r="AO55" s="72"/>
      <c r="AP55" s="26"/>
      <c r="AQ55" s="26"/>
      <c r="AR55" s="72"/>
      <c r="AS55" s="72"/>
      <c r="AT55" s="72"/>
      <c r="AU55" s="72"/>
      <c r="AV55" s="26"/>
      <c r="AW55" s="26"/>
      <c r="AX55" s="72"/>
      <c r="AY55" s="26"/>
      <c r="AZ55" s="72"/>
      <c r="BA55" s="72"/>
      <c r="BB55" s="26"/>
      <c r="BC55" s="26"/>
      <c r="BD55" s="72"/>
      <c r="BE55" s="26"/>
      <c r="BF55" s="72"/>
      <c r="BG55" s="72"/>
      <c r="BH55" s="26"/>
      <c r="BI55" s="26"/>
      <c r="BJ55" s="72"/>
      <c r="BK55" s="72"/>
      <c r="BL55" s="72"/>
      <c r="BM55" s="72"/>
      <c r="BN55" s="26"/>
      <c r="BO55" s="26"/>
      <c r="BP55" s="72"/>
      <c r="BQ55" s="72"/>
      <c r="BR55" s="72"/>
      <c r="BS55" s="72"/>
      <c r="BT55" s="26"/>
      <c r="BU55" s="26"/>
      <c r="BV55" s="72"/>
      <c r="BW55" s="72"/>
      <c r="BX55" s="72"/>
      <c r="BY55" s="72"/>
      <c r="BZ55" s="26"/>
      <c r="CA55" s="26"/>
      <c r="CB55" s="72"/>
      <c r="CC55" s="72"/>
      <c r="CD55" s="72"/>
      <c r="CE55" s="72"/>
      <c r="CF55" s="26"/>
      <c r="CG55" s="26"/>
      <c r="CH55" s="72"/>
      <c r="CI55" s="72"/>
      <c r="CJ55" s="72"/>
      <c r="CK55" s="72"/>
      <c r="CL55" s="26"/>
      <c r="CM55" s="26"/>
      <c r="CN55" s="72"/>
      <c r="CO55" s="72"/>
      <c r="CP55" s="72"/>
      <c r="CQ55" s="72"/>
      <c r="CR55" s="26">
        <f>CR56</f>
        <v>0</v>
      </c>
      <c r="CS55" s="26">
        <f t="shared" si="155"/>
        <v>0</v>
      </c>
      <c r="CT55" s="26">
        <f t="shared" si="156"/>
        <v>12137</v>
      </c>
      <c r="CU55" s="26">
        <f t="shared" si="157"/>
        <v>12137</v>
      </c>
      <c r="CV55" s="96"/>
      <c r="CW55" s="96"/>
    </row>
    <row r="56" spans="1:101" s="9" customFormat="1" ht="82.5">
      <c r="A56" s="23" t="s">
        <v>518</v>
      </c>
      <c r="B56" s="24" t="s">
        <v>50</v>
      </c>
      <c r="C56" s="24" t="s">
        <v>55</v>
      </c>
      <c r="D56" s="25" t="s">
        <v>767</v>
      </c>
      <c r="E56" s="24" t="s">
        <v>106</v>
      </c>
      <c r="F56" s="26"/>
      <c r="G56" s="26"/>
      <c r="H56" s="72"/>
      <c r="I56" s="72"/>
      <c r="J56" s="72"/>
      <c r="K56" s="72"/>
      <c r="L56" s="26"/>
      <c r="M56" s="26"/>
      <c r="N56" s="72"/>
      <c r="O56" s="72"/>
      <c r="P56" s="72"/>
      <c r="Q56" s="72"/>
      <c r="R56" s="26"/>
      <c r="S56" s="26"/>
      <c r="T56" s="72"/>
      <c r="U56" s="72"/>
      <c r="V56" s="72"/>
      <c r="W56" s="72"/>
      <c r="X56" s="26"/>
      <c r="Y56" s="26"/>
      <c r="Z56" s="72"/>
      <c r="AA56" s="66"/>
      <c r="AB56" s="72"/>
      <c r="AC56" s="72"/>
      <c r="AD56" s="26"/>
      <c r="AE56" s="26"/>
      <c r="AF56" s="72"/>
      <c r="AG56" s="66"/>
      <c r="AH56" s="72"/>
      <c r="AI56" s="72"/>
      <c r="AJ56" s="26"/>
      <c r="AK56" s="26"/>
      <c r="AL56" s="72"/>
      <c r="AM56" s="72"/>
      <c r="AN56" s="72"/>
      <c r="AO56" s="72"/>
      <c r="AP56" s="26"/>
      <c r="AQ56" s="26"/>
      <c r="AR56" s="72"/>
      <c r="AS56" s="72"/>
      <c r="AT56" s="72"/>
      <c r="AU56" s="72"/>
      <c r="AV56" s="26"/>
      <c r="AW56" s="26"/>
      <c r="AX56" s="72"/>
      <c r="AY56" s="26"/>
      <c r="AZ56" s="72"/>
      <c r="BA56" s="72"/>
      <c r="BB56" s="26"/>
      <c r="BC56" s="26"/>
      <c r="BD56" s="72"/>
      <c r="BE56" s="26"/>
      <c r="BF56" s="72"/>
      <c r="BG56" s="72"/>
      <c r="BH56" s="26"/>
      <c r="BI56" s="26"/>
      <c r="BJ56" s="72"/>
      <c r="BK56" s="72"/>
      <c r="BL56" s="72"/>
      <c r="BM56" s="72"/>
      <c r="BN56" s="26"/>
      <c r="BO56" s="26"/>
      <c r="BP56" s="72"/>
      <c r="BQ56" s="72"/>
      <c r="BR56" s="72"/>
      <c r="BS56" s="72"/>
      <c r="BT56" s="26"/>
      <c r="BU56" s="26"/>
      <c r="BV56" s="72"/>
      <c r="BW56" s="72"/>
      <c r="BX56" s="72"/>
      <c r="BY56" s="72"/>
      <c r="BZ56" s="26"/>
      <c r="CA56" s="26"/>
      <c r="CB56" s="72"/>
      <c r="CC56" s="72"/>
      <c r="CD56" s="72"/>
      <c r="CE56" s="72"/>
      <c r="CF56" s="26"/>
      <c r="CG56" s="26"/>
      <c r="CH56" s="72"/>
      <c r="CI56" s="72"/>
      <c r="CJ56" s="72"/>
      <c r="CK56" s="72"/>
      <c r="CL56" s="26"/>
      <c r="CM56" s="26"/>
      <c r="CN56" s="72"/>
      <c r="CO56" s="72"/>
      <c r="CP56" s="72"/>
      <c r="CQ56" s="72"/>
      <c r="CR56" s="26">
        <f>CR57</f>
        <v>0</v>
      </c>
      <c r="CS56" s="26">
        <f t="shared" si="155"/>
        <v>0</v>
      </c>
      <c r="CT56" s="26">
        <f t="shared" si="156"/>
        <v>12137</v>
      </c>
      <c r="CU56" s="26">
        <f t="shared" si="157"/>
        <v>12137</v>
      </c>
      <c r="CV56" s="96"/>
      <c r="CW56" s="96"/>
    </row>
    <row r="57" spans="1:101" s="9" customFormat="1" ht="33">
      <c r="A57" s="27" t="s">
        <v>176</v>
      </c>
      <c r="B57" s="24" t="s">
        <v>50</v>
      </c>
      <c r="C57" s="24" t="s">
        <v>55</v>
      </c>
      <c r="D57" s="25" t="s">
        <v>767</v>
      </c>
      <c r="E57" s="24" t="s">
        <v>175</v>
      </c>
      <c r="F57" s="26"/>
      <c r="G57" s="26"/>
      <c r="H57" s="72"/>
      <c r="I57" s="72"/>
      <c r="J57" s="72"/>
      <c r="K57" s="72"/>
      <c r="L57" s="26"/>
      <c r="M57" s="26"/>
      <c r="N57" s="72"/>
      <c r="O57" s="72"/>
      <c r="P57" s="72"/>
      <c r="Q57" s="72"/>
      <c r="R57" s="26"/>
      <c r="S57" s="26"/>
      <c r="T57" s="72"/>
      <c r="U57" s="72"/>
      <c r="V57" s="72"/>
      <c r="W57" s="72"/>
      <c r="X57" s="26"/>
      <c r="Y57" s="26"/>
      <c r="Z57" s="72"/>
      <c r="AA57" s="66"/>
      <c r="AB57" s="72"/>
      <c r="AC57" s="72"/>
      <c r="AD57" s="26"/>
      <c r="AE57" s="26"/>
      <c r="AF57" s="72"/>
      <c r="AG57" s="66"/>
      <c r="AH57" s="72"/>
      <c r="AI57" s="72"/>
      <c r="AJ57" s="26"/>
      <c r="AK57" s="26"/>
      <c r="AL57" s="72"/>
      <c r="AM57" s="72"/>
      <c r="AN57" s="72"/>
      <c r="AO57" s="72"/>
      <c r="AP57" s="26"/>
      <c r="AQ57" s="26"/>
      <c r="AR57" s="72"/>
      <c r="AS57" s="72"/>
      <c r="AT57" s="72"/>
      <c r="AU57" s="72"/>
      <c r="AV57" s="26"/>
      <c r="AW57" s="26"/>
      <c r="AX57" s="72"/>
      <c r="AY57" s="26"/>
      <c r="AZ57" s="72"/>
      <c r="BA57" s="72"/>
      <c r="BB57" s="26"/>
      <c r="BC57" s="26"/>
      <c r="BD57" s="72"/>
      <c r="BE57" s="26"/>
      <c r="BF57" s="72"/>
      <c r="BG57" s="72"/>
      <c r="BH57" s="26"/>
      <c r="BI57" s="26"/>
      <c r="BJ57" s="72"/>
      <c r="BK57" s="72"/>
      <c r="BL57" s="72"/>
      <c r="BM57" s="72"/>
      <c r="BN57" s="26"/>
      <c r="BO57" s="26"/>
      <c r="BP57" s="72"/>
      <c r="BQ57" s="72"/>
      <c r="BR57" s="72"/>
      <c r="BS57" s="72"/>
      <c r="BT57" s="26"/>
      <c r="BU57" s="26"/>
      <c r="BV57" s="72"/>
      <c r="BW57" s="72"/>
      <c r="BX57" s="72"/>
      <c r="BY57" s="72"/>
      <c r="BZ57" s="26"/>
      <c r="CA57" s="26"/>
      <c r="CB57" s="72"/>
      <c r="CC57" s="72"/>
      <c r="CD57" s="72"/>
      <c r="CE57" s="72"/>
      <c r="CF57" s="26"/>
      <c r="CG57" s="26"/>
      <c r="CH57" s="72"/>
      <c r="CI57" s="72"/>
      <c r="CJ57" s="72"/>
      <c r="CK57" s="72"/>
      <c r="CL57" s="26"/>
      <c r="CM57" s="26"/>
      <c r="CN57" s="72"/>
      <c r="CO57" s="72"/>
      <c r="CP57" s="72"/>
      <c r="CQ57" s="72"/>
      <c r="CR57" s="26"/>
      <c r="CS57" s="26"/>
      <c r="CT57" s="26">
        <v>12137</v>
      </c>
      <c r="CU57" s="26">
        <v>12137</v>
      </c>
      <c r="CV57" s="96"/>
      <c r="CW57" s="96"/>
    </row>
    <row r="58" spans="1:101" s="9" customFormat="1" ht="20.25" customHeight="1">
      <c r="A58" s="68" t="s">
        <v>576</v>
      </c>
      <c r="B58" s="24" t="s">
        <v>50</v>
      </c>
      <c r="C58" s="24" t="s">
        <v>55</v>
      </c>
      <c r="D58" s="28" t="s">
        <v>577</v>
      </c>
      <c r="E58" s="24"/>
      <c r="F58" s="26"/>
      <c r="G58" s="26"/>
      <c r="H58" s="72"/>
      <c r="I58" s="72"/>
      <c r="J58" s="72"/>
      <c r="K58" s="72"/>
      <c r="L58" s="26"/>
      <c r="M58" s="26"/>
      <c r="N58" s="26">
        <f>N59+N64+N69+N72+N75+N82+N87</f>
        <v>0</v>
      </c>
      <c r="O58" s="26">
        <f t="shared" ref="O58:S58" si="158">O59+O64+O69+O72+O75+O82+O87</f>
        <v>0</v>
      </c>
      <c r="P58" s="26">
        <f t="shared" si="158"/>
        <v>0</v>
      </c>
      <c r="Q58" s="26">
        <f t="shared" si="158"/>
        <v>47774</v>
      </c>
      <c r="R58" s="26">
        <f t="shared" si="158"/>
        <v>47774</v>
      </c>
      <c r="S58" s="26">
        <f t="shared" si="158"/>
        <v>47774</v>
      </c>
      <c r="T58" s="26">
        <f>T59+T64+T69+T72+T75+T82+T87</f>
        <v>0</v>
      </c>
      <c r="U58" s="26">
        <f t="shared" ref="U58:Y58" si="159">U59+U64+U69+U72+U75+U82+U87</f>
        <v>0</v>
      </c>
      <c r="V58" s="26">
        <f t="shared" si="159"/>
        <v>0</v>
      </c>
      <c r="W58" s="26">
        <f t="shared" si="159"/>
        <v>0</v>
      </c>
      <c r="X58" s="26">
        <f t="shared" si="159"/>
        <v>47774</v>
      </c>
      <c r="Y58" s="26">
        <f t="shared" si="159"/>
        <v>47774</v>
      </c>
      <c r="Z58" s="26">
        <f>Z59+Z64+Z69+Z72+Z75+Z82+Z87</f>
        <v>0</v>
      </c>
      <c r="AA58" s="26">
        <f t="shared" ref="AA58:AE58" si="160">AA59+AA64+AA69+AA72+AA75+AA82+AA87</f>
        <v>0</v>
      </c>
      <c r="AB58" s="26">
        <f t="shared" si="160"/>
        <v>0</v>
      </c>
      <c r="AC58" s="26">
        <f t="shared" si="160"/>
        <v>0</v>
      </c>
      <c r="AD58" s="26">
        <f t="shared" si="160"/>
        <v>47774</v>
      </c>
      <c r="AE58" s="26">
        <f t="shared" si="160"/>
        <v>47774</v>
      </c>
      <c r="AF58" s="26">
        <f>AF59+AF64+AF69+AF72+AF75+AF82+AF87</f>
        <v>0</v>
      </c>
      <c r="AG58" s="26">
        <f t="shared" ref="AG58:AL58" si="161">AG59+AG64+AG69+AG72+AG75+AG82+AG87</f>
        <v>0</v>
      </c>
      <c r="AH58" s="26">
        <f t="shared" si="161"/>
        <v>0</v>
      </c>
      <c r="AI58" s="26">
        <f t="shared" si="161"/>
        <v>0</v>
      </c>
      <c r="AJ58" s="26">
        <f t="shared" si="161"/>
        <v>47774</v>
      </c>
      <c r="AK58" s="26">
        <f t="shared" si="161"/>
        <v>47774</v>
      </c>
      <c r="AL58" s="26">
        <f t="shared" si="161"/>
        <v>0</v>
      </c>
      <c r="AM58" s="26">
        <f t="shared" ref="AM58:AO58" si="162">AM59+AM64+AM69+AM72+AM75+AM82+AM87</f>
        <v>0</v>
      </c>
      <c r="AN58" s="26">
        <f t="shared" ref="AN58:AS58" si="163">AN59+AN64+AN69+AN72+AN75+AN82+AN87</f>
        <v>0</v>
      </c>
      <c r="AO58" s="26">
        <f t="shared" si="162"/>
        <v>0</v>
      </c>
      <c r="AP58" s="26">
        <f t="shared" si="163"/>
        <v>47774</v>
      </c>
      <c r="AQ58" s="26">
        <f t="shared" si="163"/>
        <v>47774</v>
      </c>
      <c r="AR58" s="26">
        <f t="shared" si="163"/>
        <v>0</v>
      </c>
      <c r="AS58" s="26">
        <f t="shared" si="163"/>
        <v>0</v>
      </c>
      <c r="AT58" s="26">
        <f t="shared" ref="AT58:AY58" si="164">AT59+AT64+AT69+AT72+AT75+AT82+AT87</f>
        <v>0</v>
      </c>
      <c r="AU58" s="26">
        <f t="shared" si="164"/>
        <v>0</v>
      </c>
      <c r="AV58" s="26">
        <f t="shared" si="164"/>
        <v>47774</v>
      </c>
      <c r="AW58" s="26">
        <f t="shared" si="164"/>
        <v>47774</v>
      </c>
      <c r="AX58" s="26">
        <f t="shared" si="164"/>
        <v>0</v>
      </c>
      <c r="AY58" s="26">
        <f t="shared" si="164"/>
        <v>0</v>
      </c>
      <c r="AZ58" s="26">
        <f t="shared" ref="AZ58:BE58" si="165">AZ59+AZ64+AZ69+AZ72+AZ75+AZ82+AZ87</f>
        <v>0</v>
      </c>
      <c r="BA58" s="26">
        <f t="shared" si="165"/>
        <v>0</v>
      </c>
      <c r="BB58" s="26">
        <f t="shared" si="165"/>
        <v>47774</v>
      </c>
      <c r="BC58" s="26">
        <f t="shared" si="165"/>
        <v>47774</v>
      </c>
      <c r="BD58" s="26">
        <f t="shared" si="165"/>
        <v>0</v>
      </c>
      <c r="BE58" s="26">
        <f t="shared" si="165"/>
        <v>0</v>
      </c>
      <c r="BF58" s="26">
        <f t="shared" ref="BF58:BJ58" si="166">BF59+BF64+BF69+BF72+BF75+BF82+BF87</f>
        <v>0</v>
      </c>
      <c r="BG58" s="26">
        <f t="shared" si="166"/>
        <v>0</v>
      </c>
      <c r="BH58" s="26">
        <f t="shared" si="166"/>
        <v>47774</v>
      </c>
      <c r="BI58" s="26">
        <f t="shared" si="166"/>
        <v>47774</v>
      </c>
      <c r="BJ58" s="26">
        <f t="shared" si="166"/>
        <v>0</v>
      </c>
      <c r="BK58" s="26">
        <f t="shared" ref="BK58:BM58" si="167">BK59+BK64+BK69+BK72+BK75+BK82+BK87</f>
        <v>0</v>
      </c>
      <c r="BL58" s="26">
        <f t="shared" ref="BL58:BQ58" si="168">BL59+BL64+BL69+BL72+BL75+BL82+BL87</f>
        <v>0</v>
      </c>
      <c r="BM58" s="26">
        <f t="shared" si="167"/>
        <v>0</v>
      </c>
      <c r="BN58" s="26">
        <f t="shared" si="168"/>
        <v>47774</v>
      </c>
      <c r="BO58" s="26">
        <f t="shared" si="168"/>
        <v>47774</v>
      </c>
      <c r="BP58" s="26">
        <f t="shared" si="168"/>
        <v>0</v>
      </c>
      <c r="BQ58" s="26">
        <f t="shared" si="168"/>
        <v>0</v>
      </c>
      <c r="BR58" s="26">
        <f t="shared" ref="BR58:BW58" si="169">BR59+BR64+BR69+BR72+BR75+BR82+BR87</f>
        <v>0</v>
      </c>
      <c r="BS58" s="26">
        <f t="shared" si="169"/>
        <v>0</v>
      </c>
      <c r="BT58" s="26">
        <f t="shared" si="169"/>
        <v>47774</v>
      </c>
      <c r="BU58" s="26">
        <f t="shared" si="169"/>
        <v>47774</v>
      </c>
      <c r="BV58" s="26">
        <f t="shared" si="169"/>
        <v>0</v>
      </c>
      <c r="BW58" s="26">
        <f t="shared" si="169"/>
        <v>0</v>
      </c>
      <c r="BX58" s="26">
        <f t="shared" ref="BX58:CC58" si="170">BX59+BX64+BX69+BX72+BX75+BX82+BX87</f>
        <v>0</v>
      </c>
      <c r="BY58" s="26">
        <f t="shared" si="170"/>
        <v>0</v>
      </c>
      <c r="BZ58" s="26">
        <f t="shared" si="170"/>
        <v>47774</v>
      </c>
      <c r="CA58" s="26">
        <f t="shared" si="170"/>
        <v>47774</v>
      </c>
      <c r="CB58" s="26">
        <f t="shared" si="170"/>
        <v>0</v>
      </c>
      <c r="CC58" s="26">
        <f t="shared" si="170"/>
        <v>0</v>
      </c>
      <c r="CD58" s="26">
        <f t="shared" ref="CD58:CI58" si="171">CD59+CD64+CD69+CD72+CD75+CD82+CD87</f>
        <v>0</v>
      </c>
      <c r="CE58" s="26">
        <f t="shared" si="171"/>
        <v>0</v>
      </c>
      <c r="CF58" s="26">
        <f t="shared" si="171"/>
        <v>47774</v>
      </c>
      <c r="CG58" s="26">
        <f t="shared" si="171"/>
        <v>47774</v>
      </c>
      <c r="CH58" s="26">
        <f t="shared" si="171"/>
        <v>0</v>
      </c>
      <c r="CI58" s="26">
        <f t="shared" si="171"/>
        <v>0</v>
      </c>
      <c r="CJ58" s="26">
        <f t="shared" ref="CJ58:CO58" si="172">CJ59+CJ64+CJ69+CJ72+CJ75+CJ82+CJ87</f>
        <v>0</v>
      </c>
      <c r="CK58" s="26">
        <f t="shared" si="172"/>
        <v>32</v>
      </c>
      <c r="CL58" s="26">
        <f t="shared" si="172"/>
        <v>47806</v>
      </c>
      <c r="CM58" s="26">
        <f t="shared" si="172"/>
        <v>47806</v>
      </c>
      <c r="CN58" s="26">
        <f t="shared" si="172"/>
        <v>0</v>
      </c>
      <c r="CO58" s="26">
        <f t="shared" si="172"/>
        <v>0</v>
      </c>
      <c r="CP58" s="26">
        <f t="shared" ref="CP58:CS58" si="173">CP59+CP64+CP69+CP72+CP75+CP82+CP87</f>
        <v>0</v>
      </c>
      <c r="CQ58" s="26">
        <f t="shared" si="173"/>
        <v>0</v>
      </c>
      <c r="CR58" s="26">
        <f t="shared" si="173"/>
        <v>47806</v>
      </c>
      <c r="CS58" s="26">
        <f t="shared" si="173"/>
        <v>47806</v>
      </c>
      <c r="CT58" s="26">
        <f t="shared" ref="CT58:CU58" si="174">CT59+CT64+CT69+CT72+CT75+CT82+CT87</f>
        <v>47543</v>
      </c>
      <c r="CU58" s="26">
        <f t="shared" si="174"/>
        <v>47543</v>
      </c>
      <c r="CV58" s="96">
        <f t="shared" si="21"/>
        <v>99.449859850228009</v>
      </c>
      <c r="CW58" s="96">
        <f t="shared" si="109"/>
        <v>99.449859850228009</v>
      </c>
    </row>
    <row r="59" spans="1:101" s="9" customFormat="1" ht="33">
      <c r="A59" s="23" t="s">
        <v>578</v>
      </c>
      <c r="B59" s="24" t="s">
        <v>50</v>
      </c>
      <c r="C59" s="24" t="s">
        <v>55</v>
      </c>
      <c r="D59" s="28" t="s">
        <v>579</v>
      </c>
      <c r="E59" s="24"/>
      <c r="F59" s="26"/>
      <c r="G59" s="26"/>
      <c r="H59" s="72"/>
      <c r="I59" s="72"/>
      <c r="J59" s="72"/>
      <c r="K59" s="72"/>
      <c r="L59" s="26"/>
      <c r="M59" s="26"/>
      <c r="N59" s="26">
        <f>N60+N62</f>
        <v>0</v>
      </c>
      <c r="O59" s="26">
        <f t="shared" ref="O59:S59" si="175">O60+O62</f>
        <v>0</v>
      </c>
      <c r="P59" s="26">
        <f t="shared" si="175"/>
        <v>0</v>
      </c>
      <c r="Q59" s="26">
        <f t="shared" si="175"/>
        <v>454</v>
      </c>
      <c r="R59" s="26">
        <f t="shared" si="175"/>
        <v>454</v>
      </c>
      <c r="S59" s="26">
        <f t="shared" si="175"/>
        <v>454</v>
      </c>
      <c r="T59" s="26">
        <f>T60+T62</f>
        <v>0</v>
      </c>
      <c r="U59" s="26">
        <f t="shared" ref="U59:Y59" si="176">U60+U62</f>
        <v>0</v>
      </c>
      <c r="V59" s="26">
        <f t="shared" si="176"/>
        <v>0</v>
      </c>
      <c r="W59" s="26">
        <f t="shared" si="176"/>
        <v>0</v>
      </c>
      <c r="X59" s="26">
        <f t="shared" si="176"/>
        <v>454</v>
      </c>
      <c r="Y59" s="26">
        <f t="shared" si="176"/>
        <v>454</v>
      </c>
      <c r="Z59" s="26">
        <f>Z60+Z62</f>
        <v>0</v>
      </c>
      <c r="AA59" s="26">
        <f t="shared" ref="AA59:AE59" si="177">AA60+AA62</f>
        <v>0</v>
      </c>
      <c r="AB59" s="26">
        <f t="shared" si="177"/>
        <v>0</v>
      </c>
      <c r="AC59" s="26">
        <f t="shared" si="177"/>
        <v>0</v>
      </c>
      <c r="AD59" s="26">
        <f t="shared" si="177"/>
        <v>454</v>
      </c>
      <c r="AE59" s="26">
        <f t="shared" si="177"/>
        <v>454</v>
      </c>
      <c r="AF59" s="26">
        <f>AF60+AF62</f>
        <v>0</v>
      </c>
      <c r="AG59" s="26">
        <f t="shared" ref="AG59:AL59" si="178">AG60+AG62</f>
        <v>0</v>
      </c>
      <c r="AH59" s="26">
        <f t="shared" si="178"/>
        <v>0</v>
      </c>
      <c r="AI59" s="26">
        <f t="shared" si="178"/>
        <v>0</v>
      </c>
      <c r="AJ59" s="26">
        <f t="shared" si="178"/>
        <v>454</v>
      </c>
      <c r="AK59" s="26">
        <f t="shared" si="178"/>
        <v>454</v>
      </c>
      <c r="AL59" s="26">
        <f t="shared" si="178"/>
        <v>0</v>
      </c>
      <c r="AM59" s="26">
        <f t="shared" ref="AM59:AO59" si="179">AM60+AM62</f>
        <v>0</v>
      </c>
      <c r="AN59" s="26">
        <f t="shared" ref="AN59:AS59" si="180">AN60+AN62</f>
        <v>0</v>
      </c>
      <c r="AO59" s="26">
        <f t="shared" si="179"/>
        <v>0</v>
      </c>
      <c r="AP59" s="26">
        <f t="shared" si="180"/>
        <v>454</v>
      </c>
      <c r="AQ59" s="26">
        <f t="shared" si="180"/>
        <v>454</v>
      </c>
      <c r="AR59" s="26">
        <f t="shared" si="180"/>
        <v>0</v>
      </c>
      <c r="AS59" s="26">
        <f t="shared" si="180"/>
        <v>0</v>
      </c>
      <c r="AT59" s="26">
        <f t="shared" ref="AT59:AY59" si="181">AT60+AT62</f>
        <v>0</v>
      </c>
      <c r="AU59" s="26">
        <f t="shared" si="181"/>
        <v>0</v>
      </c>
      <c r="AV59" s="26">
        <f t="shared" si="181"/>
        <v>454</v>
      </c>
      <c r="AW59" s="26">
        <f t="shared" si="181"/>
        <v>454</v>
      </c>
      <c r="AX59" s="26">
        <f t="shared" si="181"/>
        <v>0</v>
      </c>
      <c r="AY59" s="26">
        <f t="shared" si="181"/>
        <v>0</v>
      </c>
      <c r="AZ59" s="26">
        <f t="shared" ref="AZ59:BE59" si="182">AZ60+AZ62</f>
        <v>0</v>
      </c>
      <c r="BA59" s="26">
        <f t="shared" si="182"/>
        <v>0</v>
      </c>
      <c r="BB59" s="26">
        <f t="shared" si="182"/>
        <v>454</v>
      </c>
      <c r="BC59" s="26">
        <f t="shared" si="182"/>
        <v>454</v>
      </c>
      <c r="BD59" s="26">
        <f t="shared" si="182"/>
        <v>0</v>
      </c>
      <c r="BE59" s="26">
        <f t="shared" si="182"/>
        <v>0</v>
      </c>
      <c r="BF59" s="26">
        <f t="shared" ref="BF59:BJ59" si="183">BF60+BF62</f>
        <v>0</v>
      </c>
      <c r="BG59" s="26">
        <f t="shared" si="183"/>
        <v>0</v>
      </c>
      <c r="BH59" s="26">
        <f t="shared" si="183"/>
        <v>454</v>
      </c>
      <c r="BI59" s="26">
        <f t="shared" si="183"/>
        <v>454</v>
      </c>
      <c r="BJ59" s="26">
        <f t="shared" si="183"/>
        <v>0</v>
      </c>
      <c r="BK59" s="26">
        <f t="shared" ref="BK59:BM59" si="184">BK60+BK62</f>
        <v>0</v>
      </c>
      <c r="BL59" s="26">
        <f t="shared" ref="BL59:BQ59" si="185">BL60+BL62</f>
        <v>0</v>
      </c>
      <c r="BM59" s="26">
        <f t="shared" si="184"/>
        <v>0</v>
      </c>
      <c r="BN59" s="26">
        <f t="shared" si="185"/>
        <v>454</v>
      </c>
      <c r="BO59" s="26">
        <f t="shared" si="185"/>
        <v>454</v>
      </c>
      <c r="BP59" s="26">
        <f t="shared" si="185"/>
        <v>0</v>
      </c>
      <c r="BQ59" s="26">
        <f t="shared" si="185"/>
        <v>0</v>
      </c>
      <c r="BR59" s="26">
        <f t="shared" ref="BR59:BW59" si="186">BR60+BR62</f>
        <v>0</v>
      </c>
      <c r="BS59" s="26">
        <f t="shared" si="186"/>
        <v>0</v>
      </c>
      <c r="BT59" s="26">
        <f t="shared" si="186"/>
        <v>454</v>
      </c>
      <c r="BU59" s="26">
        <f t="shared" si="186"/>
        <v>454</v>
      </c>
      <c r="BV59" s="26">
        <f t="shared" si="186"/>
        <v>0</v>
      </c>
      <c r="BW59" s="26">
        <f t="shared" si="186"/>
        <v>0</v>
      </c>
      <c r="BX59" s="26">
        <f t="shared" ref="BX59:CC59" si="187">BX60+BX62</f>
        <v>0</v>
      </c>
      <c r="BY59" s="26">
        <f t="shared" si="187"/>
        <v>0</v>
      </c>
      <c r="BZ59" s="26">
        <f t="shared" si="187"/>
        <v>454</v>
      </c>
      <c r="CA59" s="26">
        <f t="shared" si="187"/>
        <v>454</v>
      </c>
      <c r="CB59" s="26">
        <f t="shared" si="187"/>
        <v>0</v>
      </c>
      <c r="CC59" s="26">
        <f t="shared" si="187"/>
        <v>0</v>
      </c>
      <c r="CD59" s="26">
        <f t="shared" ref="CD59:CI59" si="188">CD60+CD62</f>
        <v>0</v>
      </c>
      <c r="CE59" s="26">
        <f t="shared" si="188"/>
        <v>0</v>
      </c>
      <c r="CF59" s="26">
        <f t="shared" si="188"/>
        <v>454</v>
      </c>
      <c r="CG59" s="26">
        <f t="shared" si="188"/>
        <v>454</v>
      </c>
      <c r="CH59" s="26">
        <f t="shared" si="188"/>
        <v>0</v>
      </c>
      <c r="CI59" s="26">
        <f t="shared" si="188"/>
        <v>0</v>
      </c>
      <c r="CJ59" s="26">
        <f t="shared" ref="CJ59:CO59" si="189">CJ60+CJ62</f>
        <v>0</v>
      </c>
      <c r="CK59" s="26">
        <f t="shared" si="189"/>
        <v>0</v>
      </c>
      <c r="CL59" s="26">
        <f t="shared" si="189"/>
        <v>454</v>
      </c>
      <c r="CM59" s="26">
        <f t="shared" si="189"/>
        <v>454</v>
      </c>
      <c r="CN59" s="26">
        <f t="shared" si="189"/>
        <v>0</v>
      </c>
      <c r="CO59" s="26">
        <f t="shared" si="189"/>
        <v>0</v>
      </c>
      <c r="CP59" s="26">
        <f t="shared" ref="CP59:CS59" si="190">CP60+CP62</f>
        <v>0</v>
      </c>
      <c r="CQ59" s="26">
        <f t="shared" si="190"/>
        <v>0</v>
      </c>
      <c r="CR59" s="26">
        <f t="shared" si="190"/>
        <v>454</v>
      </c>
      <c r="CS59" s="26">
        <f t="shared" si="190"/>
        <v>454</v>
      </c>
      <c r="CT59" s="26">
        <f t="shared" ref="CT59:CU59" si="191">CT60+CT62</f>
        <v>445</v>
      </c>
      <c r="CU59" s="26">
        <f t="shared" si="191"/>
        <v>445</v>
      </c>
      <c r="CV59" s="96">
        <f t="shared" si="21"/>
        <v>98.017621145374449</v>
      </c>
      <c r="CW59" s="96">
        <f t="shared" si="109"/>
        <v>98.017621145374449</v>
      </c>
    </row>
    <row r="60" spans="1:101" s="9" customFormat="1" ht="82.5">
      <c r="A60" s="36" t="s">
        <v>580</v>
      </c>
      <c r="B60" s="24" t="s">
        <v>50</v>
      </c>
      <c r="C60" s="24" t="s">
        <v>55</v>
      </c>
      <c r="D60" s="28" t="s">
        <v>579</v>
      </c>
      <c r="E60" s="24" t="s">
        <v>106</v>
      </c>
      <c r="F60" s="26"/>
      <c r="G60" s="26"/>
      <c r="H60" s="72"/>
      <c r="I60" s="72"/>
      <c r="J60" s="72"/>
      <c r="K60" s="72"/>
      <c r="L60" s="26"/>
      <c r="M60" s="26"/>
      <c r="N60" s="26">
        <f>N61</f>
        <v>0</v>
      </c>
      <c r="O60" s="26">
        <f t="shared" ref="O60:AR60" si="192">O61</f>
        <v>0</v>
      </c>
      <c r="P60" s="26">
        <f t="shared" si="192"/>
        <v>0</v>
      </c>
      <c r="Q60" s="26">
        <f t="shared" si="192"/>
        <v>450</v>
      </c>
      <c r="R60" s="26">
        <f t="shared" si="192"/>
        <v>450</v>
      </c>
      <c r="S60" s="26">
        <f t="shared" si="192"/>
        <v>450</v>
      </c>
      <c r="T60" s="26">
        <f>T61</f>
        <v>0</v>
      </c>
      <c r="U60" s="26">
        <f t="shared" si="192"/>
        <v>0</v>
      </c>
      <c r="V60" s="26">
        <f t="shared" si="192"/>
        <v>0</v>
      </c>
      <c r="W60" s="26">
        <f t="shared" si="192"/>
        <v>0</v>
      </c>
      <c r="X60" s="26">
        <f t="shared" si="192"/>
        <v>450</v>
      </c>
      <c r="Y60" s="26">
        <f t="shared" si="192"/>
        <v>450</v>
      </c>
      <c r="Z60" s="26">
        <f>Z61</f>
        <v>0</v>
      </c>
      <c r="AA60" s="26">
        <f t="shared" si="192"/>
        <v>0</v>
      </c>
      <c r="AB60" s="26">
        <f t="shared" si="192"/>
        <v>0</v>
      </c>
      <c r="AC60" s="26">
        <f t="shared" si="192"/>
        <v>0</v>
      </c>
      <c r="AD60" s="26">
        <f t="shared" si="192"/>
        <v>450</v>
      </c>
      <c r="AE60" s="26">
        <f t="shared" si="192"/>
        <v>450</v>
      </c>
      <c r="AF60" s="26">
        <f>AF61</f>
        <v>0</v>
      </c>
      <c r="AG60" s="26">
        <f t="shared" si="192"/>
        <v>0</v>
      </c>
      <c r="AH60" s="26">
        <f t="shared" si="192"/>
        <v>0</v>
      </c>
      <c r="AI60" s="26">
        <f t="shared" si="192"/>
        <v>0</v>
      </c>
      <c r="AJ60" s="26">
        <f t="shared" si="192"/>
        <v>450</v>
      </c>
      <c r="AK60" s="26">
        <f t="shared" si="192"/>
        <v>450</v>
      </c>
      <c r="AL60" s="26">
        <f t="shared" si="192"/>
        <v>0</v>
      </c>
      <c r="AM60" s="26">
        <f t="shared" si="192"/>
        <v>0</v>
      </c>
      <c r="AN60" s="26">
        <f t="shared" si="192"/>
        <v>0</v>
      </c>
      <c r="AO60" s="26">
        <f t="shared" si="192"/>
        <v>0</v>
      </c>
      <c r="AP60" s="26">
        <f t="shared" si="192"/>
        <v>450</v>
      </c>
      <c r="AQ60" s="26">
        <f t="shared" si="192"/>
        <v>450</v>
      </c>
      <c r="AR60" s="26">
        <f t="shared" si="192"/>
        <v>0</v>
      </c>
      <c r="AS60" s="26">
        <f t="shared" ref="AS60:CU60" si="193">AS61</f>
        <v>0</v>
      </c>
      <c r="AT60" s="26">
        <f t="shared" si="193"/>
        <v>0</v>
      </c>
      <c r="AU60" s="26">
        <f t="shared" si="193"/>
        <v>0</v>
      </c>
      <c r="AV60" s="26">
        <f t="shared" si="193"/>
        <v>450</v>
      </c>
      <c r="AW60" s="26">
        <f t="shared" si="193"/>
        <v>450</v>
      </c>
      <c r="AX60" s="26">
        <f t="shared" si="193"/>
        <v>0</v>
      </c>
      <c r="AY60" s="26">
        <f t="shared" si="193"/>
        <v>0</v>
      </c>
      <c r="AZ60" s="26">
        <f t="shared" si="193"/>
        <v>0</v>
      </c>
      <c r="BA60" s="26">
        <f t="shared" si="193"/>
        <v>0</v>
      </c>
      <c r="BB60" s="26">
        <f t="shared" si="193"/>
        <v>450</v>
      </c>
      <c r="BC60" s="26">
        <f t="shared" si="193"/>
        <v>450</v>
      </c>
      <c r="BD60" s="26">
        <f t="shared" si="193"/>
        <v>0</v>
      </c>
      <c r="BE60" s="26">
        <f t="shared" si="193"/>
        <v>0</v>
      </c>
      <c r="BF60" s="26">
        <f t="shared" si="193"/>
        <v>0</v>
      </c>
      <c r="BG60" s="26">
        <f t="shared" si="193"/>
        <v>0</v>
      </c>
      <c r="BH60" s="26">
        <f t="shared" si="193"/>
        <v>450</v>
      </c>
      <c r="BI60" s="26">
        <f t="shared" si="193"/>
        <v>450</v>
      </c>
      <c r="BJ60" s="26">
        <f t="shared" si="193"/>
        <v>0</v>
      </c>
      <c r="BK60" s="26">
        <f t="shared" si="193"/>
        <v>0</v>
      </c>
      <c r="BL60" s="26">
        <f t="shared" si="193"/>
        <v>0</v>
      </c>
      <c r="BM60" s="26">
        <f t="shared" si="193"/>
        <v>0</v>
      </c>
      <c r="BN60" s="26">
        <f t="shared" si="193"/>
        <v>450</v>
      </c>
      <c r="BO60" s="26">
        <f t="shared" si="193"/>
        <v>450</v>
      </c>
      <c r="BP60" s="26">
        <f t="shared" si="193"/>
        <v>0</v>
      </c>
      <c r="BQ60" s="26">
        <f t="shared" si="193"/>
        <v>0</v>
      </c>
      <c r="BR60" s="26">
        <f t="shared" si="193"/>
        <v>0</v>
      </c>
      <c r="BS60" s="26">
        <f t="shared" si="193"/>
        <v>0</v>
      </c>
      <c r="BT60" s="26">
        <f t="shared" si="193"/>
        <v>450</v>
      </c>
      <c r="BU60" s="26">
        <f t="shared" si="193"/>
        <v>450</v>
      </c>
      <c r="BV60" s="26">
        <f t="shared" si="193"/>
        <v>0</v>
      </c>
      <c r="BW60" s="26">
        <f t="shared" si="193"/>
        <v>0</v>
      </c>
      <c r="BX60" s="26">
        <f t="shared" si="193"/>
        <v>0</v>
      </c>
      <c r="BY60" s="26">
        <f t="shared" si="193"/>
        <v>0</v>
      </c>
      <c r="BZ60" s="26">
        <f t="shared" si="193"/>
        <v>450</v>
      </c>
      <c r="CA60" s="26">
        <f t="shared" si="193"/>
        <v>450</v>
      </c>
      <c r="CB60" s="26">
        <f t="shared" si="193"/>
        <v>0</v>
      </c>
      <c r="CC60" s="26">
        <f t="shared" si="193"/>
        <v>0</v>
      </c>
      <c r="CD60" s="26">
        <f t="shared" si="193"/>
        <v>0</v>
      </c>
      <c r="CE60" s="26">
        <f t="shared" si="193"/>
        <v>0</v>
      </c>
      <c r="CF60" s="26">
        <f t="shared" si="193"/>
        <v>450</v>
      </c>
      <c r="CG60" s="26">
        <f t="shared" si="193"/>
        <v>450</v>
      </c>
      <c r="CH60" s="26">
        <f t="shared" si="193"/>
        <v>0</v>
      </c>
      <c r="CI60" s="26">
        <f t="shared" si="193"/>
        <v>0</v>
      </c>
      <c r="CJ60" s="26">
        <f t="shared" si="193"/>
        <v>0</v>
      </c>
      <c r="CK60" s="26">
        <f t="shared" si="193"/>
        <v>0</v>
      </c>
      <c r="CL60" s="26">
        <f t="shared" si="193"/>
        <v>450</v>
      </c>
      <c r="CM60" s="26">
        <f t="shared" si="193"/>
        <v>450</v>
      </c>
      <c r="CN60" s="26">
        <f t="shared" si="193"/>
        <v>0</v>
      </c>
      <c r="CO60" s="26">
        <f t="shared" si="193"/>
        <v>0</v>
      </c>
      <c r="CP60" s="26">
        <f t="shared" si="193"/>
        <v>0</v>
      </c>
      <c r="CQ60" s="26">
        <f t="shared" si="193"/>
        <v>0</v>
      </c>
      <c r="CR60" s="26">
        <f t="shared" si="193"/>
        <v>450</v>
      </c>
      <c r="CS60" s="26">
        <f t="shared" si="193"/>
        <v>450</v>
      </c>
      <c r="CT60" s="26">
        <f t="shared" si="193"/>
        <v>442</v>
      </c>
      <c r="CU60" s="26">
        <f t="shared" si="193"/>
        <v>442</v>
      </c>
      <c r="CV60" s="96">
        <f t="shared" si="21"/>
        <v>98.222222222222229</v>
      </c>
      <c r="CW60" s="96">
        <f t="shared" si="109"/>
        <v>98.222222222222229</v>
      </c>
    </row>
    <row r="61" spans="1:101" s="9" customFormat="1" ht="33">
      <c r="A61" s="27" t="s">
        <v>176</v>
      </c>
      <c r="B61" s="24" t="s">
        <v>50</v>
      </c>
      <c r="C61" s="24" t="s">
        <v>55</v>
      </c>
      <c r="D61" s="28" t="s">
        <v>579</v>
      </c>
      <c r="E61" s="24" t="s">
        <v>175</v>
      </c>
      <c r="F61" s="26"/>
      <c r="G61" s="26"/>
      <c r="H61" s="72"/>
      <c r="I61" s="72"/>
      <c r="J61" s="72"/>
      <c r="K61" s="72"/>
      <c r="L61" s="26"/>
      <c r="M61" s="26"/>
      <c r="N61" s="26"/>
      <c r="O61" s="26"/>
      <c r="P61" s="26"/>
      <c r="Q61" s="26">
        <v>450</v>
      </c>
      <c r="R61" s="26">
        <f>L61+N61+O61+P61+Q61</f>
        <v>450</v>
      </c>
      <c r="S61" s="26">
        <f>M61+Q61</f>
        <v>450</v>
      </c>
      <c r="T61" s="26"/>
      <c r="U61" s="26"/>
      <c r="V61" s="26"/>
      <c r="W61" s="26"/>
      <c r="X61" s="26">
        <f>R61+T61+U61+V61+W61</f>
        <v>450</v>
      </c>
      <c r="Y61" s="26">
        <f>S61+W61</f>
        <v>450</v>
      </c>
      <c r="Z61" s="26"/>
      <c r="AA61" s="26"/>
      <c r="AB61" s="26"/>
      <c r="AC61" s="26"/>
      <c r="AD61" s="26">
        <f>X61+Z61+AA61+AB61+AC61</f>
        <v>450</v>
      </c>
      <c r="AE61" s="26">
        <f>Y61+AC61</f>
        <v>450</v>
      </c>
      <c r="AF61" s="26"/>
      <c r="AG61" s="26"/>
      <c r="AH61" s="26"/>
      <c r="AI61" s="26"/>
      <c r="AJ61" s="26">
        <f>AD61+AF61+AG61+AH61+AI61</f>
        <v>450</v>
      </c>
      <c r="AK61" s="26">
        <f>AE61+AI61</f>
        <v>450</v>
      </c>
      <c r="AL61" s="26"/>
      <c r="AM61" s="26"/>
      <c r="AN61" s="26"/>
      <c r="AO61" s="26"/>
      <c r="AP61" s="26">
        <f>AJ61+AL61+AM61+AN61+AO61</f>
        <v>450</v>
      </c>
      <c r="AQ61" s="26">
        <f>AK61+AO61</f>
        <v>450</v>
      </c>
      <c r="AR61" s="26"/>
      <c r="AS61" s="26"/>
      <c r="AT61" s="26"/>
      <c r="AU61" s="26"/>
      <c r="AV61" s="26">
        <f>AP61+AR61+AS61+AT61+AU61</f>
        <v>450</v>
      </c>
      <c r="AW61" s="26">
        <f>AQ61+AU61</f>
        <v>450</v>
      </c>
      <c r="AX61" s="26"/>
      <c r="AY61" s="26"/>
      <c r="AZ61" s="26"/>
      <c r="BA61" s="26"/>
      <c r="BB61" s="26">
        <f>AV61+AX61+AY61+AZ61+BA61</f>
        <v>450</v>
      </c>
      <c r="BC61" s="26">
        <f>AW61+BA61</f>
        <v>450</v>
      </c>
      <c r="BD61" s="26"/>
      <c r="BE61" s="26"/>
      <c r="BF61" s="26"/>
      <c r="BG61" s="26"/>
      <c r="BH61" s="26">
        <f>BB61+BD61+BE61+BF61+BG61</f>
        <v>450</v>
      </c>
      <c r="BI61" s="26">
        <f>BC61+BG61</f>
        <v>450</v>
      </c>
      <c r="BJ61" s="26"/>
      <c r="BK61" s="26"/>
      <c r="BL61" s="26"/>
      <c r="BM61" s="26"/>
      <c r="BN61" s="26">
        <f>BH61+BJ61+BK61+BL61+BM61</f>
        <v>450</v>
      </c>
      <c r="BO61" s="26">
        <f>BI61+BM61</f>
        <v>450</v>
      </c>
      <c r="BP61" s="26"/>
      <c r="BQ61" s="26"/>
      <c r="BR61" s="26"/>
      <c r="BS61" s="26"/>
      <c r="BT61" s="26">
        <f>BN61+BP61+BQ61+BR61+BS61</f>
        <v>450</v>
      </c>
      <c r="BU61" s="26">
        <f>BO61+BS61</f>
        <v>450</v>
      </c>
      <c r="BV61" s="26"/>
      <c r="BW61" s="26"/>
      <c r="BX61" s="26"/>
      <c r="BY61" s="26"/>
      <c r="BZ61" s="26">
        <f>BT61+BV61+BW61+BX61+BY61</f>
        <v>450</v>
      </c>
      <c r="CA61" s="26">
        <f>BU61+BY61</f>
        <v>450</v>
      </c>
      <c r="CB61" s="26"/>
      <c r="CC61" s="26"/>
      <c r="CD61" s="26"/>
      <c r="CE61" s="26"/>
      <c r="CF61" s="26">
        <f>BZ61+CB61+CC61+CD61+CE61</f>
        <v>450</v>
      </c>
      <c r="CG61" s="26">
        <f>CA61+CE61</f>
        <v>450</v>
      </c>
      <c r="CH61" s="26"/>
      <c r="CI61" s="26"/>
      <c r="CJ61" s="26"/>
      <c r="CK61" s="26"/>
      <c r="CL61" s="26">
        <f>CF61+CH61+CI61+CJ61+CK61</f>
        <v>450</v>
      </c>
      <c r="CM61" s="26">
        <f>CG61+CK61</f>
        <v>450</v>
      </c>
      <c r="CN61" s="26"/>
      <c r="CO61" s="26"/>
      <c r="CP61" s="26"/>
      <c r="CQ61" s="26"/>
      <c r="CR61" s="26">
        <f>CL61+CN61+CO61+CP61+CQ61</f>
        <v>450</v>
      </c>
      <c r="CS61" s="26">
        <f>CM61+CQ61</f>
        <v>450</v>
      </c>
      <c r="CT61" s="26">
        <v>442</v>
      </c>
      <c r="CU61" s="26">
        <v>442</v>
      </c>
      <c r="CV61" s="96">
        <f t="shared" si="21"/>
        <v>98.222222222222229</v>
      </c>
      <c r="CW61" s="96">
        <f t="shared" si="109"/>
        <v>98.222222222222229</v>
      </c>
    </row>
    <row r="62" spans="1:101" s="9" customFormat="1" ht="33">
      <c r="A62" s="34" t="s">
        <v>583</v>
      </c>
      <c r="B62" s="24" t="s">
        <v>50</v>
      </c>
      <c r="C62" s="24" t="s">
        <v>55</v>
      </c>
      <c r="D62" s="28" t="s">
        <v>579</v>
      </c>
      <c r="E62" s="24" t="s">
        <v>81</v>
      </c>
      <c r="F62" s="26"/>
      <c r="G62" s="26"/>
      <c r="H62" s="72"/>
      <c r="I62" s="72"/>
      <c r="J62" s="72"/>
      <c r="K62" s="72"/>
      <c r="L62" s="26"/>
      <c r="M62" s="26"/>
      <c r="N62" s="26">
        <f>N63</f>
        <v>0</v>
      </c>
      <c r="O62" s="26">
        <f t="shared" ref="O62:AR62" si="194">O63</f>
        <v>0</v>
      </c>
      <c r="P62" s="26">
        <f t="shared" si="194"/>
        <v>0</v>
      </c>
      <c r="Q62" s="26">
        <f t="shared" si="194"/>
        <v>4</v>
      </c>
      <c r="R62" s="26">
        <f t="shared" si="194"/>
        <v>4</v>
      </c>
      <c r="S62" s="26">
        <f t="shared" si="194"/>
        <v>4</v>
      </c>
      <c r="T62" s="26">
        <f>T63</f>
        <v>0</v>
      </c>
      <c r="U62" s="26">
        <f t="shared" si="194"/>
        <v>0</v>
      </c>
      <c r="V62" s="26">
        <f t="shared" si="194"/>
        <v>0</v>
      </c>
      <c r="W62" s="26">
        <f t="shared" si="194"/>
        <v>0</v>
      </c>
      <c r="X62" s="26">
        <f t="shared" si="194"/>
        <v>4</v>
      </c>
      <c r="Y62" s="26">
        <f t="shared" si="194"/>
        <v>4</v>
      </c>
      <c r="Z62" s="26">
        <f>Z63</f>
        <v>0</v>
      </c>
      <c r="AA62" s="26">
        <f t="shared" si="194"/>
        <v>0</v>
      </c>
      <c r="AB62" s="26">
        <f t="shared" si="194"/>
        <v>0</v>
      </c>
      <c r="AC62" s="26">
        <f t="shared" si="194"/>
        <v>0</v>
      </c>
      <c r="AD62" s="26">
        <f t="shared" si="194"/>
        <v>4</v>
      </c>
      <c r="AE62" s="26">
        <f t="shared" si="194"/>
        <v>4</v>
      </c>
      <c r="AF62" s="26">
        <f>AF63</f>
        <v>0</v>
      </c>
      <c r="AG62" s="26">
        <f t="shared" si="194"/>
        <v>0</v>
      </c>
      <c r="AH62" s="26">
        <f t="shared" si="194"/>
        <v>0</v>
      </c>
      <c r="AI62" s="26">
        <f t="shared" si="194"/>
        <v>0</v>
      </c>
      <c r="AJ62" s="26">
        <f t="shared" si="194"/>
        <v>4</v>
      </c>
      <c r="AK62" s="26">
        <f t="shared" si="194"/>
        <v>4</v>
      </c>
      <c r="AL62" s="26">
        <f t="shared" si="194"/>
        <v>0</v>
      </c>
      <c r="AM62" s="26">
        <f t="shared" si="194"/>
        <v>0</v>
      </c>
      <c r="AN62" s="26">
        <f t="shared" si="194"/>
        <v>0</v>
      </c>
      <c r="AO62" s="26">
        <f t="shared" si="194"/>
        <v>0</v>
      </c>
      <c r="AP62" s="26">
        <f t="shared" si="194"/>
        <v>4</v>
      </c>
      <c r="AQ62" s="26">
        <f t="shared" si="194"/>
        <v>4</v>
      </c>
      <c r="AR62" s="26">
        <f t="shared" si="194"/>
        <v>0</v>
      </c>
      <c r="AS62" s="26">
        <f t="shared" ref="AS62:CU62" si="195">AS63</f>
        <v>0</v>
      </c>
      <c r="AT62" s="26">
        <f t="shared" si="195"/>
        <v>0</v>
      </c>
      <c r="AU62" s="26">
        <f t="shared" si="195"/>
        <v>0</v>
      </c>
      <c r="AV62" s="26">
        <f t="shared" si="195"/>
        <v>4</v>
      </c>
      <c r="AW62" s="26">
        <f t="shared" si="195"/>
        <v>4</v>
      </c>
      <c r="AX62" s="26">
        <f t="shared" si="195"/>
        <v>0</v>
      </c>
      <c r="AY62" s="26">
        <f t="shared" si="195"/>
        <v>0</v>
      </c>
      <c r="AZ62" s="26">
        <f t="shared" si="195"/>
        <v>0</v>
      </c>
      <c r="BA62" s="26">
        <f t="shared" si="195"/>
        <v>0</v>
      </c>
      <c r="BB62" s="26">
        <f t="shared" si="195"/>
        <v>4</v>
      </c>
      <c r="BC62" s="26">
        <f t="shared" si="195"/>
        <v>4</v>
      </c>
      <c r="BD62" s="26">
        <f t="shared" si="195"/>
        <v>0</v>
      </c>
      <c r="BE62" s="26">
        <f t="shared" si="195"/>
        <v>0</v>
      </c>
      <c r="BF62" s="26">
        <f t="shared" si="195"/>
        <v>0</v>
      </c>
      <c r="BG62" s="26">
        <f t="shared" si="195"/>
        <v>0</v>
      </c>
      <c r="BH62" s="26">
        <f t="shared" si="195"/>
        <v>4</v>
      </c>
      <c r="BI62" s="26">
        <f t="shared" si="195"/>
        <v>4</v>
      </c>
      <c r="BJ62" s="26">
        <f t="shared" si="195"/>
        <v>0</v>
      </c>
      <c r="BK62" s="26">
        <f t="shared" si="195"/>
        <v>0</v>
      </c>
      <c r="BL62" s="26">
        <f t="shared" si="195"/>
        <v>0</v>
      </c>
      <c r="BM62" s="26">
        <f t="shared" si="195"/>
        <v>0</v>
      </c>
      <c r="BN62" s="26">
        <f t="shared" si="195"/>
        <v>4</v>
      </c>
      <c r="BO62" s="26">
        <f t="shared" si="195"/>
        <v>4</v>
      </c>
      <c r="BP62" s="26">
        <f t="shared" si="195"/>
        <v>0</v>
      </c>
      <c r="BQ62" s="26">
        <f t="shared" si="195"/>
        <v>0</v>
      </c>
      <c r="BR62" s="26">
        <f t="shared" si="195"/>
        <v>0</v>
      </c>
      <c r="BS62" s="26">
        <f t="shared" si="195"/>
        <v>0</v>
      </c>
      <c r="BT62" s="26">
        <f t="shared" si="195"/>
        <v>4</v>
      </c>
      <c r="BU62" s="26">
        <f t="shared" si="195"/>
        <v>4</v>
      </c>
      <c r="BV62" s="26">
        <f t="shared" si="195"/>
        <v>0</v>
      </c>
      <c r="BW62" s="26">
        <f t="shared" si="195"/>
        <v>0</v>
      </c>
      <c r="BX62" s="26">
        <f t="shared" si="195"/>
        <v>0</v>
      </c>
      <c r="BY62" s="26">
        <f t="shared" si="195"/>
        <v>0</v>
      </c>
      <c r="BZ62" s="26">
        <f t="shared" si="195"/>
        <v>4</v>
      </c>
      <c r="CA62" s="26">
        <f t="shared" si="195"/>
        <v>4</v>
      </c>
      <c r="CB62" s="26">
        <f t="shared" si="195"/>
        <v>0</v>
      </c>
      <c r="CC62" s="26">
        <f t="shared" si="195"/>
        <v>0</v>
      </c>
      <c r="CD62" s="26">
        <f t="shared" si="195"/>
        <v>0</v>
      </c>
      <c r="CE62" s="26">
        <f t="shared" si="195"/>
        <v>0</v>
      </c>
      <c r="CF62" s="26">
        <f t="shared" si="195"/>
        <v>4</v>
      </c>
      <c r="CG62" s="26">
        <f t="shared" si="195"/>
        <v>4</v>
      </c>
      <c r="CH62" s="26">
        <f t="shared" si="195"/>
        <v>0</v>
      </c>
      <c r="CI62" s="26">
        <f t="shared" si="195"/>
        <v>0</v>
      </c>
      <c r="CJ62" s="26">
        <f t="shared" si="195"/>
        <v>0</v>
      </c>
      <c r="CK62" s="26">
        <f t="shared" si="195"/>
        <v>0</v>
      </c>
      <c r="CL62" s="26">
        <f t="shared" si="195"/>
        <v>4</v>
      </c>
      <c r="CM62" s="26">
        <f t="shared" si="195"/>
        <v>4</v>
      </c>
      <c r="CN62" s="26">
        <f t="shared" si="195"/>
        <v>0</v>
      </c>
      <c r="CO62" s="26">
        <f t="shared" si="195"/>
        <v>0</v>
      </c>
      <c r="CP62" s="26">
        <f t="shared" si="195"/>
        <v>0</v>
      </c>
      <c r="CQ62" s="26">
        <f t="shared" si="195"/>
        <v>0</v>
      </c>
      <c r="CR62" s="26">
        <f t="shared" si="195"/>
        <v>4</v>
      </c>
      <c r="CS62" s="26">
        <f t="shared" si="195"/>
        <v>4</v>
      </c>
      <c r="CT62" s="26">
        <f t="shared" si="195"/>
        <v>3</v>
      </c>
      <c r="CU62" s="26">
        <f t="shared" si="195"/>
        <v>3</v>
      </c>
      <c r="CV62" s="96">
        <f t="shared" si="21"/>
        <v>75</v>
      </c>
      <c r="CW62" s="96">
        <f t="shared" si="109"/>
        <v>75</v>
      </c>
    </row>
    <row r="63" spans="1:101" s="9" customFormat="1" ht="49.5">
      <c r="A63" s="34" t="s">
        <v>178</v>
      </c>
      <c r="B63" s="24" t="s">
        <v>50</v>
      </c>
      <c r="C63" s="24" t="s">
        <v>55</v>
      </c>
      <c r="D63" s="28" t="s">
        <v>579</v>
      </c>
      <c r="E63" s="24" t="s">
        <v>177</v>
      </c>
      <c r="F63" s="26"/>
      <c r="G63" s="26"/>
      <c r="H63" s="72"/>
      <c r="I63" s="72"/>
      <c r="J63" s="72"/>
      <c r="K63" s="72"/>
      <c r="L63" s="26"/>
      <c r="M63" s="26"/>
      <c r="N63" s="26"/>
      <c r="O63" s="26"/>
      <c r="P63" s="26"/>
      <c r="Q63" s="26">
        <v>4</v>
      </c>
      <c r="R63" s="26">
        <f>L63+N63+O63+P63+Q63</f>
        <v>4</v>
      </c>
      <c r="S63" s="26">
        <f>M63+Q63</f>
        <v>4</v>
      </c>
      <c r="T63" s="26"/>
      <c r="U63" s="26"/>
      <c r="V63" s="26"/>
      <c r="W63" s="26"/>
      <c r="X63" s="26">
        <f>R63+T63+U63+V63+W63</f>
        <v>4</v>
      </c>
      <c r="Y63" s="26">
        <f>S63+W63</f>
        <v>4</v>
      </c>
      <c r="Z63" s="26"/>
      <c r="AA63" s="26"/>
      <c r="AB63" s="26"/>
      <c r="AC63" s="26"/>
      <c r="AD63" s="26">
        <f>X63+Z63+AA63+AB63+AC63</f>
        <v>4</v>
      </c>
      <c r="AE63" s="26">
        <f>Y63+AC63</f>
        <v>4</v>
      </c>
      <c r="AF63" s="26"/>
      <c r="AG63" s="26"/>
      <c r="AH63" s="26"/>
      <c r="AI63" s="26"/>
      <c r="AJ63" s="26">
        <f>AD63+AF63+AG63+AH63+AI63</f>
        <v>4</v>
      </c>
      <c r="AK63" s="26">
        <f>AE63+AI63</f>
        <v>4</v>
      </c>
      <c r="AL63" s="26"/>
      <c r="AM63" s="26"/>
      <c r="AN63" s="26"/>
      <c r="AO63" s="26"/>
      <c r="AP63" s="26">
        <f>AJ63+AL63+AM63+AN63+AO63</f>
        <v>4</v>
      </c>
      <c r="AQ63" s="26">
        <f>AK63+AO63</f>
        <v>4</v>
      </c>
      <c r="AR63" s="26"/>
      <c r="AS63" s="26"/>
      <c r="AT63" s="26"/>
      <c r="AU63" s="26"/>
      <c r="AV63" s="26">
        <f>AP63+AR63+AS63+AT63+AU63</f>
        <v>4</v>
      </c>
      <c r="AW63" s="26">
        <f>AQ63+AU63</f>
        <v>4</v>
      </c>
      <c r="AX63" s="26"/>
      <c r="AY63" s="26"/>
      <c r="AZ63" s="26"/>
      <c r="BA63" s="26"/>
      <c r="BB63" s="26">
        <f>AV63+AX63+AY63+AZ63+BA63</f>
        <v>4</v>
      </c>
      <c r="BC63" s="26">
        <f>AW63+BA63</f>
        <v>4</v>
      </c>
      <c r="BD63" s="26"/>
      <c r="BE63" s="26"/>
      <c r="BF63" s="26"/>
      <c r="BG63" s="26"/>
      <c r="BH63" s="26">
        <f>BB63+BD63+BE63+BF63+BG63</f>
        <v>4</v>
      </c>
      <c r="BI63" s="26">
        <f>BC63+BG63</f>
        <v>4</v>
      </c>
      <c r="BJ63" s="26"/>
      <c r="BK63" s="26"/>
      <c r="BL63" s="26"/>
      <c r="BM63" s="26"/>
      <c r="BN63" s="26">
        <f>BH63+BJ63+BK63+BL63+BM63</f>
        <v>4</v>
      </c>
      <c r="BO63" s="26">
        <f>BI63+BM63</f>
        <v>4</v>
      </c>
      <c r="BP63" s="26"/>
      <c r="BQ63" s="26"/>
      <c r="BR63" s="26"/>
      <c r="BS63" s="26"/>
      <c r="BT63" s="26">
        <f>BN63+BP63+BQ63+BR63+BS63</f>
        <v>4</v>
      </c>
      <c r="BU63" s="26">
        <f>BO63+BS63</f>
        <v>4</v>
      </c>
      <c r="BV63" s="26"/>
      <c r="BW63" s="26"/>
      <c r="BX63" s="26"/>
      <c r="BY63" s="26"/>
      <c r="BZ63" s="26">
        <f>BT63+BV63+BW63+BX63+BY63</f>
        <v>4</v>
      </c>
      <c r="CA63" s="26">
        <f>BU63+BY63</f>
        <v>4</v>
      </c>
      <c r="CB63" s="26"/>
      <c r="CC63" s="26"/>
      <c r="CD63" s="26"/>
      <c r="CE63" s="26"/>
      <c r="CF63" s="26">
        <f>BZ63+CB63+CC63+CD63+CE63</f>
        <v>4</v>
      </c>
      <c r="CG63" s="26">
        <f>CA63+CE63</f>
        <v>4</v>
      </c>
      <c r="CH63" s="26"/>
      <c r="CI63" s="26"/>
      <c r="CJ63" s="26"/>
      <c r="CK63" s="26"/>
      <c r="CL63" s="26">
        <f>CF63+CH63+CI63+CJ63+CK63</f>
        <v>4</v>
      </c>
      <c r="CM63" s="26">
        <f>CG63+CK63</f>
        <v>4</v>
      </c>
      <c r="CN63" s="26"/>
      <c r="CO63" s="26"/>
      <c r="CP63" s="26"/>
      <c r="CQ63" s="26"/>
      <c r="CR63" s="26">
        <f>CL63+CN63+CO63+CP63+CQ63</f>
        <v>4</v>
      </c>
      <c r="CS63" s="26">
        <f>CM63+CQ63</f>
        <v>4</v>
      </c>
      <c r="CT63" s="26">
        <v>3</v>
      </c>
      <c r="CU63" s="26">
        <v>3</v>
      </c>
      <c r="CV63" s="96">
        <f t="shared" si="21"/>
        <v>75</v>
      </c>
      <c r="CW63" s="96">
        <f t="shared" si="109"/>
        <v>75</v>
      </c>
    </row>
    <row r="64" spans="1:101" s="9" customFormat="1" ht="33">
      <c r="A64" s="23" t="s">
        <v>581</v>
      </c>
      <c r="B64" s="24" t="s">
        <v>50</v>
      </c>
      <c r="C64" s="24" t="s">
        <v>55</v>
      </c>
      <c r="D64" s="28" t="s">
        <v>582</v>
      </c>
      <c r="E64" s="24"/>
      <c r="F64" s="26"/>
      <c r="G64" s="26"/>
      <c r="H64" s="72"/>
      <c r="I64" s="72"/>
      <c r="J64" s="72"/>
      <c r="K64" s="72"/>
      <c r="L64" s="26"/>
      <c r="M64" s="26"/>
      <c r="N64" s="26">
        <f>N65+N67</f>
        <v>0</v>
      </c>
      <c r="O64" s="26">
        <f t="shared" ref="O64:S64" si="196">O65+O67</f>
        <v>0</v>
      </c>
      <c r="P64" s="26">
        <f t="shared" si="196"/>
        <v>0</v>
      </c>
      <c r="Q64" s="26">
        <f t="shared" si="196"/>
        <v>2691</v>
      </c>
      <c r="R64" s="26">
        <f t="shared" si="196"/>
        <v>2691</v>
      </c>
      <c r="S64" s="26">
        <f t="shared" si="196"/>
        <v>2691</v>
      </c>
      <c r="T64" s="26">
        <f>T65+T67</f>
        <v>0</v>
      </c>
      <c r="U64" s="26">
        <f t="shared" ref="U64:Y64" si="197">U65+U67</f>
        <v>0</v>
      </c>
      <c r="V64" s="26">
        <f t="shared" si="197"/>
        <v>0</v>
      </c>
      <c r="W64" s="26">
        <f t="shared" si="197"/>
        <v>0</v>
      </c>
      <c r="X64" s="26">
        <f t="shared" si="197"/>
        <v>2691</v>
      </c>
      <c r="Y64" s="26">
        <f t="shared" si="197"/>
        <v>2691</v>
      </c>
      <c r="Z64" s="26">
        <f>Z65+Z67</f>
        <v>0</v>
      </c>
      <c r="AA64" s="26">
        <f t="shared" ref="AA64:AE64" si="198">AA65+AA67</f>
        <v>0</v>
      </c>
      <c r="AB64" s="26">
        <f t="shared" si="198"/>
        <v>0</v>
      </c>
      <c r="AC64" s="26">
        <f t="shared" si="198"/>
        <v>0</v>
      </c>
      <c r="AD64" s="26">
        <f t="shared" si="198"/>
        <v>2691</v>
      </c>
      <c r="AE64" s="26">
        <f t="shared" si="198"/>
        <v>2691</v>
      </c>
      <c r="AF64" s="26">
        <f>AF65+AF67</f>
        <v>0</v>
      </c>
      <c r="AG64" s="26">
        <f t="shared" ref="AG64:AL64" si="199">AG65+AG67</f>
        <v>0</v>
      </c>
      <c r="AH64" s="26">
        <f t="shared" si="199"/>
        <v>0</v>
      </c>
      <c r="AI64" s="26">
        <f t="shared" si="199"/>
        <v>0</v>
      </c>
      <c r="AJ64" s="26">
        <f t="shared" si="199"/>
        <v>2691</v>
      </c>
      <c r="AK64" s="26">
        <f t="shared" si="199"/>
        <v>2691</v>
      </c>
      <c r="AL64" s="26">
        <f t="shared" si="199"/>
        <v>0</v>
      </c>
      <c r="AM64" s="26">
        <f t="shared" ref="AM64:AO64" si="200">AM65+AM67</f>
        <v>0</v>
      </c>
      <c r="AN64" s="26">
        <f t="shared" ref="AN64:AS64" si="201">AN65+AN67</f>
        <v>0</v>
      </c>
      <c r="AO64" s="26">
        <f t="shared" si="200"/>
        <v>0</v>
      </c>
      <c r="AP64" s="26">
        <f t="shared" si="201"/>
        <v>2691</v>
      </c>
      <c r="AQ64" s="26">
        <f t="shared" si="201"/>
        <v>2691</v>
      </c>
      <c r="AR64" s="26">
        <f t="shared" si="201"/>
        <v>0</v>
      </c>
      <c r="AS64" s="26">
        <f t="shared" si="201"/>
        <v>0</v>
      </c>
      <c r="AT64" s="26">
        <f t="shared" ref="AT64:AY64" si="202">AT65+AT67</f>
        <v>0</v>
      </c>
      <c r="AU64" s="26">
        <f t="shared" si="202"/>
        <v>0</v>
      </c>
      <c r="AV64" s="26">
        <f t="shared" si="202"/>
        <v>2691</v>
      </c>
      <c r="AW64" s="26">
        <f t="shared" si="202"/>
        <v>2691</v>
      </c>
      <c r="AX64" s="26">
        <f t="shared" si="202"/>
        <v>0</v>
      </c>
      <c r="AY64" s="26">
        <f t="shared" si="202"/>
        <v>0</v>
      </c>
      <c r="AZ64" s="26">
        <f t="shared" ref="AZ64:BE64" si="203">AZ65+AZ67</f>
        <v>0</v>
      </c>
      <c r="BA64" s="26">
        <f t="shared" si="203"/>
        <v>0</v>
      </c>
      <c r="BB64" s="26">
        <f t="shared" si="203"/>
        <v>2691</v>
      </c>
      <c r="BC64" s="26">
        <f t="shared" si="203"/>
        <v>2691</v>
      </c>
      <c r="BD64" s="26">
        <f t="shared" si="203"/>
        <v>0</v>
      </c>
      <c r="BE64" s="26">
        <f t="shared" si="203"/>
        <v>0</v>
      </c>
      <c r="BF64" s="26">
        <f t="shared" ref="BF64:BJ64" si="204">BF65+BF67</f>
        <v>0</v>
      </c>
      <c r="BG64" s="26">
        <f t="shared" si="204"/>
        <v>0</v>
      </c>
      <c r="BH64" s="26">
        <f t="shared" si="204"/>
        <v>2691</v>
      </c>
      <c r="BI64" s="26">
        <f t="shared" si="204"/>
        <v>2691</v>
      </c>
      <c r="BJ64" s="26">
        <f t="shared" si="204"/>
        <v>0</v>
      </c>
      <c r="BK64" s="26">
        <f t="shared" ref="BK64:BM64" si="205">BK65+BK67</f>
        <v>0</v>
      </c>
      <c r="BL64" s="26">
        <f t="shared" ref="BL64:BQ64" si="206">BL65+BL67</f>
        <v>0</v>
      </c>
      <c r="BM64" s="26">
        <f t="shared" si="205"/>
        <v>0</v>
      </c>
      <c r="BN64" s="26">
        <f t="shared" si="206"/>
        <v>2691</v>
      </c>
      <c r="BO64" s="26">
        <f t="shared" si="206"/>
        <v>2691</v>
      </c>
      <c r="BP64" s="26">
        <f t="shared" si="206"/>
        <v>0</v>
      </c>
      <c r="BQ64" s="26">
        <f t="shared" si="206"/>
        <v>0</v>
      </c>
      <c r="BR64" s="26">
        <f t="shared" ref="BR64:BW64" si="207">BR65+BR67</f>
        <v>0</v>
      </c>
      <c r="BS64" s="26">
        <f t="shared" si="207"/>
        <v>0</v>
      </c>
      <c r="BT64" s="26">
        <f t="shared" si="207"/>
        <v>2691</v>
      </c>
      <c r="BU64" s="26">
        <f t="shared" si="207"/>
        <v>2691</v>
      </c>
      <c r="BV64" s="26">
        <f t="shared" si="207"/>
        <v>0</v>
      </c>
      <c r="BW64" s="26">
        <f t="shared" si="207"/>
        <v>0</v>
      </c>
      <c r="BX64" s="26">
        <f t="shared" ref="BX64:CC64" si="208">BX65+BX67</f>
        <v>0</v>
      </c>
      <c r="BY64" s="26">
        <f t="shared" si="208"/>
        <v>0</v>
      </c>
      <c r="BZ64" s="26">
        <f t="shared" si="208"/>
        <v>2691</v>
      </c>
      <c r="CA64" s="26">
        <f t="shared" si="208"/>
        <v>2691</v>
      </c>
      <c r="CB64" s="26">
        <f t="shared" si="208"/>
        <v>0</v>
      </c>
      <c r="CC64" s="26">
        <f t="shared" si="208"/>
        <v>0</v>
      </c>
      <c r="CD64" s="26">
        <f t="shared" ref="CD64:CI64" si="209">CD65+CD67</f>
        <v>0</v>
      </c>
      <c r="CE64" s="26">
        <f t="shared" si="209"/>
        <v>0</v>
      </c>
      <c r="CF64" s="26">
        <f t="shared" si="209"/>
        <v>2691</v>
      </c>
      <c r="CG64" s="26">
        <f t="shared" si="209"/>
        <v>2691</v>
      </c>
      <c r="CH64" s="26">
        <f t="shared" si="209"/>
        <v>0</v>
      </c>
      <c r="CI64" s="26">
        <f t="shared" si="209"/>
        <v>0</v>
      </c>
      <c r="CJ64" s="26">
        <f t="shared" ref="CJ64:CO64" si="210">CJ65+CJ67</f>
        <v>0</v>
      </c>
      <c r="CK64" s="26">
        <f t="shared" si="210"/>
        <v>0</v>
      </c>
      <c r="CL64" s="26">
        <f t="shared" si="210"/>
        <v>2691</v>
      </c>
      <c r="CM64" s="26">
        <f t="shared" si="210"/>
        <v>2691</v>
      </c>
      <c r="CN64" s="26">
        <f t="shared" si="210"/>
        <v>0</v>
      </c>
      <c r="CO64" s="26">
        <f t="shared" si="210"/>
        <v>0</v>
      </c>
      <c r="CP64" s="26">
        <f t="shared" ref="CP64:CS64" si="211">CP65+CP67</f>
        <v>0</v>
      </c>
      <c r="CQ64" s="26">
        <f t="shared" si="211"/>
        <v>0</v>
      </c>
      <c r="CR64" s="26">
        <f t="shared" si="211"/>
        <v>2691</v>
      </c>
      <c r="CS64" s="26">
        <f t="shared" si="211"/>
        <v>2691</v>
      </c>
      <c r="CT64" s="26">
        <f t="shared" ref="CT64:CU64" si="212">CT65+CT67</f>
        <v>2687</v>
      </c>
      <c r="CU64" s="26">
        <f t="shared" si="212"/>
        <v>2687</v>
      </c>
      <c r="CV64" s="96">
        <f t="shared" si="21"/>
        <v>99.851356373095498</v>
      </c>
      <c r="CW64" s="96">
        <f t="shared" si="109"/>
        <v>99.851356373095498</v>
      </c>
    </row>
    <row r="65" spans="1:101" s="9" customFormat="1" ht="87" customHeight="1">
      <c r="A65" s="36" t="s">
        <v>580</v>
      </c>
      <c r="B65" s="24" t="s">
        <v>50</v>
      </c>
      <c r="C65" s="24" t="s">
        <v>55</v>
      </c>
      <c r="D65" s="28" t="s">
        <v>582</v>
      </c>
      <c r="E65" s="24" t="s">
        <v>106</v>
      </c>
      <c r="F65" s="26"/>
      <c r="G65" s="26"/>
      <c r="H65" s="72"/>
      <c r="I65" s="72"/>
      <c r="J65" s="72"/>
      <c r="K65" s="72"/>
      <c r="L65" s="26"/>
      <c r="M65" s="26"/>
      <c r="N65" s="26">
        <f>N66</f>
        <v>0</v>
      </c>
      <c r="O65" s="26">
        <f t="shared" ref="O65:AR65" si="213">O66</f>
        <v>0</v>
      </c>
      <c r="P65" s="26">
        <f t="shared" si="213"/>
        <v>0</v>
      </c>
      <c r="Q65" s="26">
        <f t="shared" si="213"/>
        <v>2668</v>
      </c>
      <c r="R65" s="26">
        <f t="shared" si="213"/>
        <v>2668</v>
      </c>
      <c r="S65" s="26">
        <f t="shared" si="213"/>
        <v>2668</v>
      </c>
      <c r="T65" s="26">
        <f>T66</f>
        <v>0</v>
      </c>
      <c r="U65" s="26">
        <f t="shared" si="213"/>
        <v>0</v>
      </c>
      <c r="V65" s="26">
        <f t="shared" si="213"/>
        <v>0</v>
      </c>
      <c r="W65" s="26">
        <f t="shared" si="213"/>
        <v>0</v>
      </c>
      <c r="X65" s="26">
        <f t="shared" si="213"/>
        <v>2668</v>
      </c>
      <c r="Y65" s="26">
        <f t="shared" si="213"/>
        <v>2668</v>
      </c>
      <c r="Z65" s="26">
        <f>Z66</f>
        <v>0</v>
      </c>
      <c r="AA65" s="26">
        <f t="shared" si="213"/>
        <v>0</v>
      </c>
      <c r="AB65" s="26">
        <f t="shared" si="213"/>
        <v>0</v>
      </c>
      <c r="AC65" s="26">
        <f t="shared" si="213"/>
        <v>0</v>
      </c>
      <c r="AD65" s="26">
        <f t="shared" si="213"/>
        <v>2668</v>
      </c>
      <c r="AE65" s="26">
        <f t="shared" si="213"/>
        <v>2668</v>
      </c>
      <c r="AF65" s="26">
        <f>AF66</f>
        <v>0</v>
      </c>
      <c r="AG65" s="26">
        <f t="shared" si="213"/>
        <v>0</v>
      </c>
      <c r="AH65" s="26">
        <f t="shared" si="213"/>
        <v>0</v>
      </c>
      <c r="AI65" s="26">
        <f t="shared" si="213"/>
        <v>0</v>
      </c>
      <c r="AJ65" s="26">
        <f t="shared" si="213"/>
        <v>2668</v>
      </c>
      <c r="AK65" s="26">
        <f t="shared" si="213"/>
        <v>2668</v>
      </c>
      <c r="AL65" s="26">
        <f t="shared" si="213"/>
        <v>0</v>
      </c>
      <c r="AM65" s="26">
        <f t="shared" si="213"/>
        <v>0</v>
      </c>
      <c r="AN65" s="26">
        <f t="shared" si="213"/>
        <v>0</v>
      </c>
      <c r="AO65" s="26">
        <f t="shared" si="213"/>
        <v>0</v>
      </c>
      <c r="AP65" s="26">
        <f t="shared" si="213"/>
        <v>2668</v>
      </c>
      <c r="AQ65" s="26">
        <f t="shared" si="213"/>
        <v>2668</v>
      </c>
      <c r="AR65" s="26">
        <f t="shared" si="213"/>
        <v>0</v>
      </c>
      <c r="AS65" s="26">
        <f t="shared" ref="AS65:CU65" si="214">AS66</f>
        <v>0</v>
      </c>
      <c r="AT65" s="26">
        <f t="shared" si="214"/>
        <v>0</v>
      </c>
      <c r="AU65" s="26">
        <f t="shared" si="214"/>
        <v>0</v>
      </c>
      <c r="AV65" s="26">
        <f t="shared" si="214"/>
        <v>2668</v>
      </c>
      <c r="AW65" s="26">
        <f t="shared" si="214"/>
        <v>2668</v>
      </c>
      <c r="AX65" s="26">
        <f t="shared" si="214"/>
        <v>0</v>
      </c>
      <c r="AY65" s="26">
        <f t="shared" si="214"/>
        <v>0</v>
      </c>
      <c r="AZ65" s="26">
        <f t="shared" si="214"/>
        <v>0</v>
      </c>
      <c r="BA65" s="26">
        <f t="shared" si="214"/>
        <v>0</v>
      </c>
      <c r="BB65" s="26">
        <f t="shared" si="214"/>
        <v>2668</v>
      </c>
      <c r="BC65" s="26">
        <f t="shared" si="214"/>
        <v>2668</v>
      </c>
      <c r="BD65" s="26">
        <f t="shared" si="214"/>
        <v>0</v>
      </c>
      <c r="BE65" s="26">
        <f t="shared" si="214"/>
        <v>0</v>
      </c>
      <c r="BF65" s="26">
        <f t="shared" si="214"/>
        <v>0</v>
      </c>
      <c r="BG65" s="26">
        <f t="shared" si="214"/>
        <v>0</v>
      </c>
      <c r="BH65" s="26">
        <f t="shared" si="214"/>
        <v>2668</v>
      </c>
      <c r="BI65" s="26">
        <f t="shared" si="214"/>
        <v>2668</v>
      </c>
      <c r="BJ65" s="26">
        <f t="shared" si="214"/>
        <v>0</v>
      </c>
      <c r="BK65" s="26">
        <f t="shared" si="214"/>
        <v>0</v>
      </c>
      <c r="BL65" s="26">
        <f t="shared" si="214"/>
        <v>0</v>
      </c>
      <c r="BM65" s="26">
        <f t="shared" si="214"/>
        <v>0</v>
      </c>
      <c r="BN65" s="26">
        <f t="shared" si="214"/>
        <v>2668</v>
      </c>
      <c r="BO65" s="26">
        <f t="shared" si="214"/>
        <v>2668</v>
      </c>
      <c r="BP65" s="26">
        <f t="shared" si="214"/>
        <v>0</v>
      </c>
      <c r="BQ65" s="26">
        <f t="shared" si="214"/>
        <v>0</v>
      </c>
      <c r="BR65" s="26">
        <f t="shared" si="214"/>
        <v>0</v>
      </c>
      <c r="BS65" s="26">
        <f t="shared" si="214"/>
        <v>0</v>
      </c>
      <c r="BT65" s="26">
        <f t="shared" si="214"/>
        <v>2668</v>
      </c>
      <c r="BU65" s="26">
        <f t="shared" si="214"/>
        <v>2668</v>
      </c>
      <c r="BV65" s="26">
        <f t="shared" si="214"/>
        <v>0</v>
      </c>
      <c r="BW65" s="26">
        <f t="shared" si="214"/>
        <v>0</v>
      </c>
      <c r="BX65" s="26">
        <f t="shared" si="214"/>
        <v>0</v>
      </c>
      <c r="BY65" s="26">
        <f t="shared" si="214"/>
        <v>0</v>
      </c>
      <c r="BZ65" s="26">
        <f t="shared" si="214"/>
        <v>2668</v>
      </c>
      <c r="CA65" s="26">
        <f t="shared" si="214"/>
        <v>2668</v>
      </c>
      <c r="CB65" s="26">
        <f t="shared" si="214"/>
        <v>0</v>
      </c>
      <c r="CC65" s="26">
        <f t="shared" si="214"/>
        <v>0</v>
      </c>
      <c r="CD65" s="26">
        <f t="shared" si="214"/>
        <v>0</v>
      </c>
      <c r="CE65" s="26">
        <f t="shared" si="214"/>
        <v>0</v>
      </c>
      <c r="CF65" s="26">
        <f t="shared" si="214"/>
        <v>2668</v>
      </c>
      <c r="CG65" s="26">
        <f t="shared" si="214"/>
        <v>2668</v>
      </c>
      <c r="CH65" s="26">
        <f t="shared" si="214"/>
        <v>0</v>
      </c>
      <c r="CI65" s="26">
        <f t="shared" si="214"/>
        <v>0</v>
      </c>
      <c r="CJ65" s="26">
        <f t="shared" si="214"/>
        <v>0</v>
      </c>
      <c r="CK65" s="26">
        <f t="shared" si="214"/>
        <v>0</v>
      </c>
      <c r="CL65" s="26">
        <f t="shared" si="214"/>
        <v>2668</v>
      </c>
      <c r="CM65" s="26">
        <f t="shared" si="214"/>
        <v>2668</v>
      </c>
      <c r="CN65" s="26">
        <f t="shared" si="214"/>
        <v>0</v>
      </c>
      <c r="CO65" s="26">
        <f t="shared" si="214"/>
        <v>0</v>
      </c>
      <c r="CP65" s="26">
        <f t="shared" si="214"/>
        <v>0</v>
      </c>
      <c r="CQ65" s="26">
        <f t="shared" si="214"/>
        <v>0</v>
      </c>
      <c r="CR65" s="26">
        <f t="shared" si="214"/>
        <v>2668</v>
      </c>
      <c r="CS65" s="26">
        <f t="shared" si="214"/>
        <v>2668</v>
      </c>
      <c r="CT65" s="26">
        <f t="shared" si="214"/>
        <v>2665</v>
      </c>
      <c r="CU65" s="26">
        <f t="shared" si="214"/>
        <v>2665</v>
      </c>
      <c r="CV65" s="96">
        <f t="shared" si="21"/>
        <v>99.887556221889056</v>
      </c>
      <c r="CW65" s="96">
        <f t="shared" si="109"/>
        <v>99.887556221889056</v>
      </c>
    </row>
    <row r="66" spans="1:101" s="9" customFormat="1" ht="40.5" customHeight="1">
      <c r="A66" s="27" t="s">
        <v>176</v>
      </c>
      <c r="B66" s="24" t="s">
        <v>50</v>
      </c>
      <c r="C66" s="24" t="s">
        <v>55</v>
      </c>
      <c r="D66" s="28" t="s">
        <v>582</v>
      </c>
      <c r="E66" s="24" t="s">
        <v>175</v>
      </c>
      <c r="F66" s="26"/>
      <c r="G66" s="26"/>
      <c r="H66" s="72"/>
      <c r="I66" s="72"/>
      <c r="J66" s="72"/>
      <c r="K66" s="72"/>
      <c r="L66" s="26"/>
      <c r="M66" s="26"/>
      <c r="N66" s="26"/>
      <c r="O66" s="26"/>
      <c r="P66" s="26"/>
      <c r="Q66" s="26">
        <v>2668</v>
      </c>
      <c r="R66" s="26">
        <f>L66+N66+O66+P66+Q66</f>
        <v>2668</v>
      </c>
      <c r="S66" s="26">
        <f>M66+Q66</f>
        <v>2668</v>
      </c>
      <c r="T66" s="26"/>
      <c r="U66" s="26"/>
      <c r="V66" s="26"/>
      <c r="W66" s="26"/>
      <c r="X66" s="26">
        <f>R66+T66+U66+V66+W66</f>
        <v>2668</v>
      </c>
      <c r="Y66" s="26">
        <f>S66+W66</f>
        <v>2668</v>
      </c>
      <c r="Z66" s="26"/>
      <c r="AA66" s="26"/>
      <c r="AB66" s="26"/>
      <c r="AC66" s="26"/>
      <c r="AD66" s="26">
        <f>X66+Z66+AA66+AB66+AC66</f>
        <v>2668</v>
      </c>
      <c r="AE66" s="26">
        <f>Y66+AC66</f>
        <v>2668</v>
      </c>
      <c r="AF66" s="26"/>
      <c r="AG66" s="26"/>
      <c r="AH66" s="26"/>
      <c r="AI66" s="26"/>
      <c r="AJ66" s="26">
        <f>AD66+AF66+AG66+AH66+AI66</f>
        <v>2668</v>
      </c>
      <c r="AK66" s="26">
        <f>AE66+AI66</f>
        <v>2668</v>
      </c>
      <c r="AL66" s="26"/>
      <c r="AM66" s="26"/>
      <c r="AN66" s="26"/>
      <c r="AO66" s="26"/>
      <c r="AP66" s="26">
        <f>AJ66+AL66+AM66+AN66+AO66</f>
        <v>2668</v>
      </c>
      <c r="AQ66" s="26">
        <f>AK66+AO66</f>
        <v>2668</v>
      </c>
      <c r="AR66" s="26"/>
      <c r="AS66" s="26"/>
      <c r="AT66" s="26"/>
      <c r="AU66" s="26"/>
      <c r="AV66" s="26">
        <f>AP66+AR66+AS66+AT66+AU66</f>
        <v>2668</v>
      </c>
      <c r="AW66" s="26">
        <f>AQ66+AU66</f>
        <v>2668</v>
      </c>
      <c r="AX66" s="26"/>
      <c r="AY66" s="26"/>
      <c r="AZ66" s="26"/>
      <c r="BA66" s="26"/>
      <c r="BB66" s="26">
        <f>AV66+AX66+AY66+AZ66+BA66</f>
        <v>2668</v>
      </c>
      <c r="BC66" s="26">
        <f>AW66+BA66</f>
        <v>2668</v>
      </c>
      <c r="BD66" s="26"/>
      <c r="BE66" s="26"/>
      <c r="BF66" s="26"/>
      <c r="BG66" s="26"/>
      <c r="BH66" s="26">
        <f>BB66+BD66+BE66+BF66+BG66</f>
        <v>2668</v>
      </c>
      <c r="BI66" s="26">
        <f>BC66+BG66</f>
        <v>2668</v>
      </c>
      <c r="BJ66" s="26"/>
      <c r="BK66" s="26"/>
      <c r="BL66" s="26"/>
      <c r="BM66" s="26"/>
      <c r="BN66" s="26">
        <f>BH66+BJ66+BK66+BL66+BM66</f>
        <v>2668</v>
      </c>
      <c r="BO66" s="26">
        <f>BI66+BM66</f>
        <v>2668</v>
      </c>
      <c r="BP66" s="26"/>
      <c r="BQ66" s="26"/>
      <c r="BR66" s="26"/>
      <c r="BS66" s="26"/>
      <c r="BT66" s="26">
        <f>BN66+BP66+BQ66+BR66+BS66</f>
        <v>2668</v>
      </c>
      <c r="BU66" s="26">
        <f>BO66+BS66</f>
        <v>2668</v>
      </c>
      <c r="BV66" s="26"/>
      <c r="BW66" s="26"/>
      <c r="BX66" s="26"/>
      <c r="BY66" s="26"/>
      <c r="BZ66" s="26">
        <f>BT66+BV66+BW66+BX66+BY66</f>
        <v>2668</v>
      </c>
      <c r="CA66" s="26">
        <f>BU66+BY66</f>
        <v>2668</v>
      </c>
      <c r="CB66" s="26"/>
      <c r="CC66" s="26"/>
      <c r="CD66" s="26"/>
      <c r="CE66" s="26"/>
      <c r="CF66" s="26">
        <f>BZ66+CB66+CC66+CD66+CE66</f>
        <v>2668</v>
      </c>
      <c r="CG66" s="26">
        <f>CA66+CE66</f>
        <v>2668</v>
      </c>
      <c r="CH66" s="26"/>
      <c r="CI66" s="26"/>
      <c r="CJ66" s="26"/>
      <c r="CK66" s="26"/>
      <c r="CL66" s="26">
        <f>CF66+CH66+CI66+CJ66+CK66</f>
        <v>2668</v>
      </c>
      <c r="CM66" s="26">
        <f>CG66+CK66</f>
        <v>2668</v>
      </c>
      <c r="CN66" s="26"/>
      <c r="CO66" s="26"/>
      <c r="CP66" s="26"/>
      <c r="CQ66" s="26"/>
      <c r="CR66" s="26">
        <f>CL66+CN66+CO66+CP66+CQ66</f>
        <v>2668</v>
      </c>
      <c r="CS66" s="26">
        <f>CM66+CQ66</f>
        <v>2668</v>
      </c>
      <c r="CT66" s="26">
        <v>2665</v>
      </c>
      <c r="CU66" s="26">
        <v>2665</v>
      </c>
      <c r="CV66" s="96">
        <f t="shared" si="21"/>
        <v>99.887556221889056</v>
      </c>
      <c r="CW66" s="96">
        <f t="shared" si="109"/>
        <v>99.887556221889056</v>
      </c>
    </row>
    <row r="67" spans="1:101" s="9" customFormat="1" ht="33">
      <c r="A67" s="34" t="s">
        <v>583</v>
      </c>
      <c r="B67" s="24" t="s">
        <v>50</v>
      </c>
      <c r="C67" s="24" t="s">
        <v>55</v>
      </c>
      <c r="D67" s="28" t="s">
        <v>582</v>
      </c>
      <c r="E67" s="24" t="s">
        <v>81</v>
      </c>
      <c r="F67" s="26"/>
      <c r="G67" s="26"/>
      <c r="H67" s="72"/>
      <c r="I67" s="72"/>
      <c r="J67" s="72"/>
      <c r="K67" s="72"/>
      <c r="L67" s="26"/>
      <c r="M67" s="26"/>
      <c r="N67" s="26">
        <f>N68</f>
        <v>0</v>
      </c>
      <c r="O67" s="26">
        <f t="shared" ref="O67:AR67" si="215">O68</f>
        <v>0</v>
      </c>
      <c r="P67" s="26">
        <f t="shared" si="215"/>
        <v>0</v>
      </c>
      <c r="Q67" s="26">
        <f t="shared" si="215"/>
        <v>23</v>
      </c>
      <c r="R67" s="26">
        <f t="shared" si="215"/>
        <v>23</v>
      </c>
      <c r="S67" s="26">
        <f t="shared" si="215"/>
        <v>23</v>
      </c>
      <c r="T67" s="26">
        <f>T68</f>
        <v>0</v>
      </c>
      <c r="U67" s="26">
        <f t="shared" si="215"/>
        <v>0</v>
      </c>
      <c r="V67" s="26">
        <f t="shared" si="215"/>
        <v>0</v>
      </c>
      <c r="W67" s="26">
        <f t="shared" si="215"/>
        <v>0</v>
      </c>
      <c r="X67" s="26">
        <f t="shared" si="215"/>
        <v>23</v>
      </c>
      <c r="Y67" s="26">
        <f t="shared" si="215"/>
        <v>23</v>
      </c>
      <c r="Z67" s="26">
        <f>Z68</f>
        <v>0</v>
      </c>
      <c r="AA67" s="26">
        <f t="shared" si="215"/>
        <v>0</v>
      </c>
      <c r="AB67" s="26">
        <f t="shared" si="215"/>
        <v>0</v>
      </c>
      <c r="AC67" s="26">
        <f t="shared" si="215"/>
        <v>0</v>
      </c>
      <c r="AD67" s="26">
        <f t="shared" si="215"/>
        <v>23</v>
      </c>
      <c r="AE67" s="26">
        <f t="shared" si="215"/>
        <v>23</v>
      </c>
      <c r="AF67" s="26">
        <f>AF68</f>
        <v>0</v>
      </c>
      <c r="AG67" s="26">
        <f t="shared" si="215"/>
        <v>0</v>
      </c>
      <c r="AH67" s="26">
        <f t="shared" si="215"/>
        <v>0</v>
      </c>
      <c r="AI67" s="26">
        <f t="shared" si="215"/>
        <v>0</v>
      </c>
      <c r="AJ67" s="26">
        <f t="shared" si="215"/>
        <v>23</v>
      </c>
      <c r="AK67" s="26">
        <f t="shared" si="215"/>
        <v>23</v>
      </c>
      <c r="AL67" s="26">
        <f t="shared" si="215"/>
        <v>0</v>
      </c>
      <c r="AM67" s="26">
        <f t="shared" si="215"/>
        <v>0</v>
      </c>
      <c r="AN67" s="26">
        <f t="shared" si="215"/>
        <v>0</v>
      </c>
      <c r="AO67" s="26">
        <f t="shared" si="215"/>
        <v>0</v>
      </c>
      <c r="AP67" s="26">
        <f t="shared" si="215"/>
        <v>23</v>
      </c>
      <c r="AQ67" s="26">
        <f t="shared" si="215"/>
        <v>23</v>
      </c>
      <c r="AR67" s="26">
        <f t="shared" si="215"/>
        <v>0</v>
      </c>
      <c r="AS67" s="26">
        <f t="shared" ref="AS67:CU67" si="216">AS68</f>
        <v>0</v>
      </c>
      <c r="AT67" s="26">
        <f t="shared" si="216"/>
        <v>0</v>
      </c>
      <c r="AU67" s="26">
        <f t="shared" si="216"/>
        <v>0</v>
      </c>
      <c r="AV67" s="26">
        <f t="shared" si="216"/>
        <v>23</v>
      </c>
      <c r="AW67" s="26">
        <f t="shared" si="216"/>
        <v>23</v>
      </c>
      <c r="AX67" s="26">
        <f t="shared" si="216"/>
        <v>0</v>
      </c>
      <c r="AY67" s="26">
        <f t="shared" si="216"/>
        <v>0</v>
      </c>
      <c r="AZ67" s="26">
        <f t="shared" si="216"/>
        <v>0</v>
      </c>
      <c r="BA67" s="26">
        <f t="shared" si="216"/>
        <v>0</v>
      </c>
      <c r="BB67" s="26">
        <f t="shared" si="216"/>
        <v>23</v>
      </c>
      <c r="BC67" s="26">
        <f t="shared" si="216"/>
        <v>23</v>
      </c>
      <c r="BD67" s="26">
        <f t="shared" si="216"/>
        <v>0</v>
      </c>
      <c r="BE67" s="26">
        <f t="shared" si="216"/>
        <v>0</v>
      </c>
      <c r="BF67" s="26">
        <f t="shared" si="216"/>
        <v>0</v>
      </c>
      <c r="BG67" s="26">
        <f t="shared" si="216"/>
        <v>0</v>
      </c>
      <c r="BH67" s="26">
        <f t="shared" si="216"/>
        <v>23</v>
      </c>
      <c r="BI67" s="26">
        <f t="shared" si="216"/>
        <v>23</v>
      </c>
      <c r="BJ67" s="26">
        <f t="shared" si="216"/>
        <v>0</v>
      </c>
      <c r="BK67" s="26">
        <f t="shared" si="216"/>
        <v>0</v>
      </c>
      <c r="BL67" s="26">
        <f t="shared" si="216"/>
        <v>0</v>
      </c>
      <c r="BM67" s="26">
        <f t="shared" si="216"/>
        <v>0</v>
      </c>
      <c r="BN67" s="26">
        <f t="shared" si="216"/>
        <v>23</v>
      </c>
      <c r="BO67" s="26">
        <f t="shared" si="216"/>
        <v>23</v>
      </c>
      <c r="BP67" s="26">
        <f t="shared" si="216"/>
        <v>0</v>
      </c>
      <c r="BQ67" s="26">
        <f t="shared" si="216"/>
        <v>0</v>
      </c>
      <c r="BR67" s="26">
        <f t="shared" si="216"/>
        <v>0</v>
      </c>
      <c r="BS67" s="26">
        <f t="shared" si="216"/>
        <v>0</v>
      </c>
      <c r="BT67" s="26">
        <f t="shared" si="216"/>
        <v>23</v>
      </c>
      <c r="BU67" s="26">
        <f t="shared" si="216"/>
        <v>23</v>
      </c>
      <c r="BV67" s="26">
        <f t="shared" si="216"/>
        <v>0</v>
      </c>
      <c r="BW67" s="26">
        <f t="shared" si="216"/>
        <v>0</v>
      </c>
      <c r="BX67" s="26">
        <f t="shared" si="216"/>
        <v>0</v>
      </c>
      <c r="BY67" s="26">
        <f t="shared" si="216"/>
        <v>0</v>
      </c>
      <c r="BZ67" s="26">
        <f t="shared" si="216"/>
        <v>23</v>
      </c>
      <c r="CA67" s="26">
        <f t="shared" si="216"/>
        <v>23</v>
      </c>
      <c r="CB67" s="26">
        <f t="shared" si="216"/>
        <v>0</v>
      </c>
      <c r="CC67" s="26">
        <f t="shared" si="216"/>
        <v>0</v>
      </c>
      <c r="CD67" s="26">
        <f t="shared" si="216"/>
        <v>0</v>
      </c>
      <c r="CE67" s="26">
        <f t="shared" si="216"/>
        <v>0</v>
      </c>
      <c r="CF67" s="26">
        <f t="shared" si="216"/>
        <v>23</v>
      </c>
      <c r="CG67" s="26">
        <f t="shared" si="216"/>
        <v>23</v>
      </c>
      <c r="CH67" s="26">
        <f t="shared" si="216"/>
        <v>0</v>
      </c>
      <c r="CI67" s="26">
        <f t="shared" si="216"/>
        <v>0</v>
      </c>
      <c r="CJ67" s="26">
        <f t="shared" si="216"/>
        <v>0</v>
      </c>
      <c r="CK67" s="26">
        <f t="shared" si="216"/>
        <v>0</v>
      </c>
      <c r="CL67" s="26">
        <f t="shared" si="216"/>
        <v>23</v>
      </c>
      <c r="CM67" s="26">
        <f t="shared" si="216"/>
        <v>23</v>
      </c>
      <c r="CN67" s="26">
        <f t="shared" si="216"/>
        <v>0</v>
      </c>
      <c r="CO67" s="26">
        <f t="shared" si="216"/>
        <v>0</v>
      </c>
      <c r="CP67" s="26">
        <f t="shared" si="216"/>
        <v>0</v>
      </c>
      <c r="CQ67" s="26">
        <f t="shared" si="216"/>
        <v>0</v>
      </c>
      <c r="CR67" s="26">
        <f t="shared" si="216"/>
        <v>23</v>
      </c>
      <c r="CS67" s="26">
        <f t="shared" si="216"/>
        <v>23</v>
      </c>
      <c r="CT67" s="26">
        <f t="shared" si="216"/>
        <v>22</v>
      </c>
      <c r="CU67" s="26">
        <f t="shared" si="216"/>
        <v>22</v>
      </c>
      <c r="CV67" s="96">
        <f t="shared" si="21"/>
        <v>95.652173913043484</v>
      </c>
      <c r="CW67" s="96">
        <f t="shared" si="109"/>
        <v>95.652173913043484</v>
      </c>
    </row>
    <row r="68" spans="1:101" s="9" customFormat="1" ht="49.5">
      <c r="A68" s="34" t="s">
        <v>178</v>
      </c>
      <c r="B68" s="24" t="s">
        <v>50</v>
      </c>
      <c r="C68" s="24" t="s">
        <v>55</v>
      </c>
      <c r="D68" s="28" t="s">
        <v>582</v>
      </c>
      <c r="E68" s="24" t="s">
        <v>177</v>
      </c>
      <c r="F68" s="26"/>
      <c r="G68" s="26"/>
      <c r="H68" s="72"/>
      <c r="I68" s="72"/>
      <c r="J68" s="72"/>
      <c r="K68" s="72"/>
      <c r="L68" s="26"/>
      <c r="M68" s="26"/>
      <c r="N68" s="26"/>
      <c r="O68" s="26"/>
      <c r="P68" s="26"/>
      <c r="Q68" s="26">
        <v>23</v>
      </c>
      <c r="R68" s="26">
        <f>L68+N68+O68+P68+Q68</f>
        <v>23</v>
      </c>
      <c r="S68" s="26">
        <f>M68+Q68</f>
        <v>23</v>
      </c>
      <c r="T68" s="26"/>
      <c r="U68" s="26"/>
      <c r="V68" s="26"/>
      <c r="W68" s="26"/>
      <c r="X68" s="26">
        <f>R68+T68+U68+V68+W68</f>
        <v>23</v>
      </c>
      <c r="Y68" s="26">
        <f>S68+W68</f>
        <v>23</v>
      </c>
      <c r="Z68" s="26"/>
      <c r="AA68" s="26"/>
      <c r="AB68" s="26"/>
      <c r="AC68" s="26"/>
      <c r="AD68" s="26">
        <f>X68+Z68+AA68+AB68+AC68</f>
        <v>23</v>
      </c>
      <c r="AE68" s="26">
        <f>Y68+AC68</f>
        <v>23</v>
      </c>
      <c r="AF68" s="26"/>
      <c r="AG68" s="26"/>
      <c r="AH68" s="26"/>
      <c r="AI68" s="26"/>
      <c r="AJ68" s="26">
        <f>AD68+AF68+AG68+AH68+AI68</f>
        <v>23</v>
      </c>
      <c r="AK68" s="26">
        <f>AE68+AI68</f>
        <v>23</v>
      </c>
      <c r="AL68" s="26"/>
      <c r="AM68" s="26"/>
      <c r="AN68" s="26"/>
      <c r="AO68" s="26"/>
      <c r="AP68" s="26">
        <f>AJ68+AL68+AM68+AN68+AO68</f>
        <v>23</v>
      </c>
      <c r="AQ68" s="26">
        <f>AK68+AO68</f>
        <v>23</v>
      </c>
      <c r="AR68" s="26"/>
      <c r="AS68" s="26"/>
      <c r="AT68" s="26"/>
      <c r="AU68" s="26"/>
      <c r="AV68" s="26">
        <f>AP68+AR68+AS68+AT68+AU68</f>
        <v>23</v>
      </c>
      <c r="AW68" s="26">
        <f>AQ68+AU68</f>
        <v>23</v>
      </c>
      <c r="AX68" s="26"/>
      <c r="AY68" s="26"/>
      <c r="AZ68" s="26"/>
      <c r="BA68" s="26"/>
      <c r="BB68" s="26">
        <f>AV68+AX68+AY68+AZ68+BA68</f>
        <v>23</v>
      </c>
      <c r="BC68" s="26">
        <f>AW68+BA68</f>
        <v>23</v>
      </c>
      <c r="BD68" s="26"/>
      <c r="BE68" s="26"/>
      <c r="BF68" s="26"/>
      <c r="BG68" s="26"/>
      <c r="BH68" s="26">
        <f>BB68+BD68+BE68+BF68+BG68</f>
        <v>23</v>
      </c>
      <c r="BI68" s="26">
        <f>BC68+BG68</f>
        <v>23</v>
      </c>
      <c r="BJ68" s="26"/>
      <c r="BK68" s="26"/>
      <c r="BL68" s="26"/>
      <c r="BM68" s="26"/>
      <c r="BN68" s="26">
        <f>BH68+BJ68+BK68+BL68+BM68</f>
        <v>23</v>
      </c>
      <c r="BO68" s="26">
        <f>BI68+BM68</f>
        <v>23</v>
      </c>
      <c r="BP68" s="26"/>
      <c r="BQ68" s="26"/>
      <c r="BR68" s="26"/>
      <c r="BS68" s="26"/>
      <c r="BT68" s="26">
        <f>BN68+BP68+BQ68+BR68+BS68</f>
        <v>23</v>
      </c>
      <c r="BU68" s="26">
        <f>BO68+BS68</f>
        <v>23</v>
      </c>
      <c r="BV68" s="26"/>
      <c r="BW68" s="26"/>
      <c r="BX68" s="26"/>
      <c r="BY68" s="26"/>
      <c r="BZ68" s="26">
        <f>BT68+BV68+BW68+BX68+BY68</f>
        <v>23</v>
      </c>
      <c r="CA68" s="26">
        <f>BU68+BY68</f>
        <v>23</v>
      </c>
      <c r="CB68" s="26"/>
      <c r="CC68" s="26"/>
      <c r="CD68" s="26"/>
      <c r="CE68" s="26"/>
      <c r="CF68" s="26">
        <f>BZ68+CB68+CC68+CD68+CE68</f>
        <v>23</v>
      </c>
      <c r="CG68" s="26">
        <f>CA68+CE68</f>
        <v>23</v>
      </c>
      <c r="CH68" s="26"/>
      <c r="CI68" s="26"/>
      <c r="CJ68" s="26"/>
      <c r="CK68" s="26"/>
      <c r="CL68" s="26">
        <f>CF68+CH68+CI68+CJ68+CK68</f>
        <v>23</v>
      </c>
      <c r="CM68" s="26">
        <f>CG68+CK68</f>
        <v>23</v>
      </c>
      <c r="CN68" s="26"/>
      <c r="CO68" s="26"/>
      <c r="CP68" s="26"/>
      <c r="CQ68" s="26"/>
      <c r="CR68" s="26">
        <f>CL68+CN68+CO68+CP68+CQ68</f>
        <v>23</v>
      </c>
      <c r="CS68" s="26">
        <f>CM68+CQ68</f>
        <v>23</v>
      </c>
      <c r="CT68" s="26">
        <v>22</v>
      </c>
      <c r="CU68" s="26">
        <v>22</v>
      </c>
      <c r="CV68" s="96">
        <f t="shared" si="21"/>
        <v>95.652173913043484</v>
      </c>
      <c r="CW68" s="96">
        <f t="shared" si="109"/>
        <v>95.652173913043484</v>
      </c>
    </row>
    <row r="69" spans="1:101" s="9" customFormat="1" ht="33">
      <c r="A69" s="23" t="s">
        <v>584</v>
      </c>
      <c r="B69" s="24" t="s">
        <v>50</v>
      </c>
      <c r="C69" s="24" t="s">
        <v>55</v>
      </c>
      <c r="D69" s="28" t="s">
        <v>585</v>
      </c>
      <c r="E69" s="24"/>
      <c r="F69" s="26"/>
      <c r="G69" s="26"/>
      <c r="H69" s="72"/>
      <c r="I69" s="72"/>
      <c r="J69" s="72"/>
      <c r="K69" s="72"/>
      <c r="L69" s="26"/>
      <c r="M69" s="26"/>
      <c r="N69" s="26">
        <f>N70</f>
        <v>0</v>
      </c>
      <c r="O69" s="26">
        <f t="shared" ref="O69:AD70" si="217">O70</f>
        <v>0</v>
      </c>
      <c r="P69" s="26">
        <f t="shared" si="217"/>
        <v>0</v>
      </c>
      <c r="Q69" s="26">
        <f t="shared" si="217"/>
        <v>255</v>
      </c>
      <c r="R69" s="26">
        <f t="shared" si="217"/>
        <v>255</v>
      </c>
      <c r="S69" s="26">
        <f t="shared" si="217"/>
        <v>255</v>
      </c>
      <c r="T69" s="26">
        <f>T70</f>
        <v>0</v>
      </c>
      <c r="U69" s="26">
        <f t="shared" si="217"/>
        <v>0</v>
      </c>
      <c r="V69" s="26">
        <f t="shared" si="217"/>
        <v>0</v>
      </c>
      <c r="W69" s="26">
        <f t="shared" si="217"/>
        <v>0</v>
      </c>
      <c r="X69" s="26">
        <f t="shared" si="217"/>
        <v>255</v>
      </c>
      <c r="Y69" s="26">
        <f t="shared" si="217"/>
        <v>255</v>
      </c>
      <c r="Z69" s="26">
        <f>Z70</f>
        <v>0</v>
      </c>
      <c r="AA69" s="26">
        <f t="shared" si="217"/>
        <v>0</v>
      </c>
      <c r="AB69" s="26">
        <f t="shared" si="217"/>
        <v>0</v>
      </c>
      <c r="AC69" s="26">
        <f t="shared" si="217"/>
        <v>0</v>
      </c>
      <c r="AD69" s="26">
        <f t="shared" si="217"/>
        <v>255</v>
      </c>
      <c r="AE69" s="26">
        <f t="shared" ref="AA69:AE70" si="218">AE70</f>
        <v>255</v>
      </c>
      <c r="AF69" s="26">
        <f>AF70</f>
        <v>0</v>
      </c>
      <c r="AG69" s="26">
        <f t="shared" ref="AG69:AX70" si="219">AG70</f>
        <v>0</v>
      </c>
      <c r="AH69" s="26">
        <f t="shared" si="219"/>
        <v>0</v>
      </c>
      <c r="AI69" s="26">
        <f t="shared" si="219"/>
        <v>0</v>
      </c>
      <c r="AJ69" s="26">
        <f t="shared" si="219"/>
        <v>255</v>
      </c>
      <c r="AK69" s="26">
        <f t="shared" si="219"/>
        <v>255</v>
      </c>
      <c r="AL69" s="26">
        <f t="shared" si="219"/>
        <v>0</v>
      </c>
      <c r="AM69" s="26">
        <f t="shared" si="219"/>
        <v>0</v>
      </c>
      <c r="AN69" s="26">
        <f t="shared" si="219"/>
        <v>0</v>
      </c>
      <c r="AO69" s="26">
        <f t="shared" si="219"/>
        <v>0</v>
      </c>
      <c r="AP69" s="26">
        <f t="shared" si="219"/>
        <v>255</v>
      </c>
      <c r="AQ69" s="26">
        <f t="shared" si="219"/>
        <v>255</v>
      </c>
      <c r="AR69" s="26">
        <f t="shared" si="219"/>
        <v>0</v>
      </c>
      <c r="AS69" s="26">
        <f t="shared" si="219"/>
        <v>0</v>
      </c>
      <c r="AT69" s="26">
        <f t="shared" si="219"/>
        <v>0</v>
      </c>
      <c r="AU69" s="26">
        <f t="shared" si="219"/>
        <v>0</v>
      </c>
      <c r="AV69" s="26">
        <f t="shared" si="219"/>
        <v>255</v>
      </c>
      <c r="AW69" s="26">
        <f t="shared" ref="AR69:BI70" si="220">AW70</f>
        <v>255</v>
      </c>
      <c r="AX69" s="26">
        <f t="shared" si="219"/>
        <v>0</v>
      </c>
      <c r="AY69" s="26">
        <f t="shared" ref="AY69:BB69" si="221">AY70</f>
        <v>0</v>
      </c>
      <c r="AZ69" s="26">
        <f t="shared" si="221"/>
        <v>0</v>
      </c>
      <c r="BA69" s="26">
        <f t="shared" si="221"/>
        <v>0</v>
      </c>
      <c r="BB69" s="26">
        <f t="shared" si="221"/>
        <v>255</v>
      </c>
      <c r="BC69" s="26">
        <f t="shared" si="220"/>
        <v>255</v>
      </c>
      <c r="BD69" s="26">
        <f t="shared" si="220"/>
        <v>0</v>
      </c>
      <c r="BE69" s="26">
        <f t="shared" si="220"/>
        <v>0</v>
      </c>
      <c r="BF69" s="26">
        <f t="shared" si="220"/>
        <v>0</v>
      </c>
      <c r="BG69" s="26">
        <f t="shared" si="220"/>
        <v>0</v>
      </c>
      <c r="BH69" s="26">
        <f t="shared" ref="BH69" si="222">BH70</f>
        <v>255</v>
      </c>
      <c r="BI69" s="26">
        <f t="shared" si="220"/>
        <v>255</v>
      </c>
      <c r="BJ69" s="26">
        <f t="shared" ref="BJ69:BY70" si="223">BJ70</f>
        <v>0</v>
      </c>
      <c r="BK69" s="26">
        <f t="shared" si="223"/>
        <v>0</v>
      </c>
      <c r="BL69" s="26">
        <f t="shared" si="223"/>
        <v>0</v>
      </c>
      <c r="BM69" s="26">
        <f t="shared" si="223"/>
        <v>0</v>
      </c>
      <c r="BN69" s="26">
        <f t="shared" si="223"/>
        <v>255</v>
      </c>
      <c r="BO69" s="26">
        <f t="shared" si="223"/>
        <v>255</v>
      </c>
      <c r="BP69" s="26">
        <f t="shared" si="223"/>
        <v>0</v>
      </c>
      <c r="BQ69" s="26">
        <f t="shared" si="223"/>
        <v>0</v>
      </c>
      <c r="BR69" s="26">
        <f t="shared" si="223"/>
        <v>0</v>
      </c>
      <c r="BS69" s="26">
        <f t="shared" si="223"/>
        <v>0</v>
      </c>
      <c r="BT69" s="26">
        <f t="shared" si="223"/>
        <v>255</v>
      </c>
      <c r="BU69" s="26">
        <f t="shared" si="223"/>
        <v>255</v>
      </c>
      <c r="BV69" s="26">
        <f t="shared" si="223"/>
        <v>0</v>
      </c>
      <c r="BW69" s="26">
        <f t="shared" si="223"/>
        <v>0</v>
      </c>
      <c r="BX69" s="26">
        <f t="shared" si="223"/>
        <v>0</v>
      </c>
      <c r="BY69" s="26">
        <f t="shared" si="223"/>
        <v>0</v>
      </c>
      <c r="BZ69" s="26">
        <f t="shared" ref="BV69:CK70" si="224">BZ70</f>
        <v>255</v>
      </c>
      <c r="CA69" s="26">
        <f t="shared" si="224"/>
        <v>255</v>
      </c>
      <c r="CB69" s="26">
        <f t="shared" si="224"/>
        <v>0</v>
      </c>
      <c r="CC69" s="26">
        <f t="shared" si="224"/>
        <v>0</v>
      </c>
      <c r="CD69" s="26">
        <f t="shared" si="224"/>
        <v>0</v>
      </c>
      <c r="CE69" s="26">
        <f t="shared" si="224"/>
        <v>0</v>
      </c>
      <c r="CF69" s="26">
        <f t="shared" si="224"/>
        <v>255</v>
      </c>
      <c r="CG69" s="26">
        <f t="shared" si="224"/>
        <v>255</v>
      </c>
      <c r="CH69" s="26">
        <f t="shared" si="224"/>
        <v>0</v>
      </c>
      <c r="CI69" s="26">
        <f t="shared" si="224"/>
        <v>0</v>
      </c>
      <c r="CJ69" s="26">
        <f t="shared" si="224"/>
        <v>0</v>
      </c>
      <c r="CK69" s="26">
        <f t="shared" si="224"/>
        <v>0</v>
      </c>
      <c r="CL69" s="26">
        <f t="shared" ref="CH69:CU70" si="225">CL70</f>
        <v>255</v>
      </c>
      <c r="CM69" s="26">
        <f t="shared" si="225"/>
        <v>255</v>
      </c>
      <c r="CN69" s="26">
        <f t="shared" si="225"/>
        <v>0</v>
      </c>
      <c r="CO69" s="26">
        <f t="shared" si="225"/>
        <v>0</v>
      </c>
      <c r="CP69" s="26">
        <f t="shared" si="225"/>
        <v>0</v>
      </c>
      <c r="CQ69" s="26">
        <f t="shared" si="225"/>
        <v>0</v>
      </c>
      <c r="CR69" s="26">
        <f t="shared" si="225"/>
        <v>255</v>
      </c>
      <c r="CS69" s="26">
        <f t="shared" si="225"/>
        <v>255</v>
      </c>
      <c r="CT69" s="26">
        <f t="shared" si="225"/>
        <v>159</v>
      </c>
      <c r="CU69" s="26">
        <f t="shared" si="225"/>
        <v>159</v>
      </c>
      <c r="CV69" s="96">
        <f t="shared" si="21"/>
        <v>62.352941176470587</v>
      </c>
      <c r="CW69" s="96">
        <f t="shared" si="109"/>
        <v>62.352941176470587</v>
      </c>
    </row>
    <row r="70" spans="1:101" s="9" customFormat="1" ht="82.5">
      <c r="A70" s="36" t="s">
        <v>580</v>
      </c>
      <c r="B70" s="24" t="s">
        <v>50</v>
      </c>
      <c r="C70" s="24" t="s">
        <v>55</v>
      </c>
      <c r="D70" s="28" t="s">
        <v>585</v>
      </c>
      <c r="E70" s="24" t="s">
        <v>106</v>
      </c>
      <c r="F70" s="26"/>
      <c r="G70" s="26"/>
      <c r="H70" s="72"/>
      <c r="I70" s="72"/>
      <c r="J70" s="72"/>
      <c r="K70" s="72"/>
      <c r="L70" s="26"/>
      <c r="M70" s="26"/>
      <c r="N70" s="26">
        <f>N71</f>
        <v>0</v>
      </c>
      <c r="O70" s="26">
        <f t="shared" si="217"/>
        <v>0</v>
      </c>
      <c r="P70" s="26">
        <f t="shared" si="217"/>
        <v>0</v>
      </c>
      <c r="Q70" s="26">
        <f t="shared" si="217"/>
        <v>255</v>
      </c>
      <c r="R70" s="26">
        <f t="shared" si="217"/>
        <v>255</v>
      </c>
      <c r="S70" s="26">
        <f t="shared" si="217"/>
        <v>255</v>
      </c>
      <c r="T70" s="26">
        <f>T71</f>
        <v>0</v>
      </c>
      <c r="U70" s="26">
        <f t="shared" si="217"/>
        <v>0</v>
      </c>
      <c r="V70" s="26">
        <f t="shared" si="217"/>
        <v>0</v>
      </c>
      <c r="W70" s="26">
        <f t="shared" si="217"/>
        <v>0</v>
      </c>
      <c r="X70" s="26">
        <f t="shared" si="217"/>
        <v>255</v>
      </c>
      <c r="Y70" s="26">
        <f t="shared" si="217"/>
        <v>255</v>
      </c>
      <c r="Z70" s="26">
        <f>Z71</f>
        <v>0</v>
      </c>
      <c r="AA70" s="26">
        <f t="shared" si="218"/>
        <v>0</v>
      </c>
      <c r="AB70" s="26">
        <f t="shared" si="218"/>
        <v>0</v>
      </c>
      <c r="AC70" s="26">
        <f t="shared" si="218"/>
        <v>0</v>
      </c>
      <c r="AD70" s="26">
        <f t="shared" si="218"/>
        <v>255</v>
      </c>
      <c r="AE70" s="26">
        <f t="shared" si="218"/>
        <v>255</v>
      </c>
      <c r="AF70" s="26">
        <f>AF71</f>
        <v>0</v>
      </c>
      <c r="AG70" s="26">
        <f t="shared" si="219"/>
        <v>0</v>
      </c>
      <c r="AH70" s="26">
        <f t="shared" si="219"/>
        <v>0</v>
      </c>
      <c r="AI70" s="26">
        <f t="shared" si="219"/>
        <v>0</v>
      </c>
      <c r="AJ70" s="26">
        <f t="shared" si="219"/>
        <v>255</v>
      </c>
      <c r="AK70" s="26">
        <f t="shared" si="219"/>
        <v>255</v>
      </c>
      <c r="AL70" s="26">
        <f t="shared" si="219"/>
        <v>0</v>
      </c>
      <c r="AM70" s="26">
        <f t="shared" si="219"/>
        <v>0</v>
      </c>
      <c r="AN70" s="26">
        <f t="shared" si="219"/>
        <v>0</v>
      </c>
      <c r="AO70" s="26">
        <f t="shared" si="219"/>
        <v>0</v>
      </c>
      <c r="AP70" s="26">
        <f t="shared" si="219"/>
        <v>255</v>
      </c>
      <c r="AQ70" s="26">
        <f t="shared" si="219"/>
        <v>255</v>
      </c>
      <c r="AR70" s="26">
        <f t="shared" si="220"/>
        <v>0</v>
      </c>
      <c r="AS70" s="26">
        <f t="shared" si="220"/>
        <v>0</v>
      </c>
      <c r="AT70" s="26">
        <f t="shared" si="220"/>
        <v>0</v>
      </c>
      <c r="AU70" s="26">
        <f t="shared" si="220"/>
        <v>0</v>
      </c>
      <c r="AV70" s="26">
        <f t="shared" si="220"/>
        <v>255</v>
      </c>
      <c r="AW70" s="26">
        <f t="shared" si="220"/>
        <v>255</v>
      </c>
      <c r="AX70" s="26">
        <f t="shared" si="220"/>
        <v>0</v>
      </c>
      <c r="AY70" s="26">
        <f t="shared" si="220"/>
        <v>0</v>
      </c>
      <c r="AZ70" s="26">
        <f t="shared" si="220"/>
        <v>0</v>
      </c>
      <c r="BA70" s="26">
        <f t="shared" si="220"/>
        <v>0</v>
      </c>
      <c r="BB70" s="26">
        <f t="shared" si="220"/>
        <v>255</v>
      </c>
      <c r="BC70" s="26">
        <f t="shared" si="220"/>
        <v>255</v>
      </c>
      <c r="BD70" s="26">
        <f t="shared" si="220"/>
        <v>0</v>
      </c>
      <c r="BE70" s="26">
        <f t="shared" si="220"/>
        <v>0</v>
      </c>
      <c r="BF70" s="26">
        <f t="shared" si="220"/>
        <v>0</v>
      </c>
      <c r="BG70" s="26">
        <f t="shared" si="220"/>
        <v>0</v>
      </c>
      <c r="BH70" s="26">
        <f t="shared" si="220"/>
        <v>255</v>
      </c>
      <c r="BI70" s="26">
        <f t="shared" si="220"/>
        <v>255</v>
      </c>
      <c r="BJ70" s="26">
        <f t="shared" si="223"/>
        <v>0</v>
      </c>
      <c r="BK70" s="26">
        <f t="shared" si="223"/>
        <v>0</v>
      </c>
      <c r="BL70" s="26">
        <f t="shared" si="223"/>
        <v>0</v>
      </c>
      <c r="BM70" s="26">
        <f t="shared" si="223"/>
        <v>0</v>
      </c>
      <c r="BN70" s="26">
        <f t="shared" si="223"/>
        <v>255</v>
      </c>
      <c r="BO70" s="26">
        <f t="shared" si="223"/>
        <v>255</v>
      </c>
      <c r="BP70" s="26">
        <f t="shared" si="223"/>
        <v>0</v>
      </c>
      <c r="BQ70" s="26">
        <f t="shared" si="223"/>
        <v>0</v>
      </c>
      <c r="BR70" s="26">
        <f t="shared" si="223"/>
        <v>0</v>
      </c>
      <c r="BS70" s="26">
        <f t="shared" si="223"/>
        <v>0</v>
      </c>
      <c r="BT70" s="26">
        <f t="shared" si="223"/>
        <v>255</v>
      </c>
      <c r="BU70" s="26">
        <f t="shared" si="223"/>
        <v>255</v>
      </c>
      <c r="BV70" s="26">
        <f t="shared" si="224"/>
        <v>0</v>
      </c>
      <c r="BW70" s="26">
        <f t="shared" si="224"/>
        <v>0</v>
      </c>
      <c r="BX70" s="26">
        <f t="shared" si="224"/>
        <v>0</v>
      </c>
      <c r="BY70" s="26">
        <f t="shared" si="224"/>
        <v>0</v>
      </c>
      <c r="BZ70" s="26">
        <f t="shared" si="224"/>
        <v>255</v>
      </c>
      <c r="CA70" s="26">
        <f t="shared" si="224"/>
        <v>255</v>
      </c>
      <c r="CB70" s="26">
        <f t="shared" si="224"/>
        <v>0</v>
      </c>
      <c r="CC70" s="26">
        <f t="shared" si="224"/>
        <v>0</v>
      </c>
      <c r="CD70" s="26">
        <f t="shared" si="224"/>
        <v>0</v>
      </c>
      <c r="CE70" s="26">
        <f t="shared" si="224"/>
        <v>0</v>
      </c>
      <c r="CF70" s="26">
        <f t="shared" si="224"/>
        <v>255</v>
      </c>
      <c r="CG70" s="26">
        <f t="shared" si="224"/>
        <v>255</v>
      </c>
      <c r="CH70" s="26">
        <f t="shared" si="225"/>
        <v>0</v>
      </c>
      <c r="CI70" s="26">
        <f t="shared" si="225"/>
        <v>0</v>
      </c>
      <c r="CJ70" s="26">
        <f t="shared" si="225"/>
        <v>0</v>
      </c>
      <c r="CK70" s="26">
        <f t="shared" si="225"/>
        <v>0</v>
      </c>
      <c r="CL70" s="26">
        <f t="shared" si="225"/>
        <v>255</v>
      </c>
      <c r="CM70" s="26">
        <f t="shared" si="225"/>
        <v>255</v>
      </c>
      <c r="CN70" s="26">
        <f t="shared" si="225"/>
        <v>0</v>
      </c>
      <c r="CO70" s="26">
        <f t="shared" si="225"/>
        <v>0</v>
      </c>
      <c r="CP70" s="26">
        <f t="shared" si="225"/>
        <v>0</v>
      </c>
      <c r="CQ70" s="26">
        <f t="shared" si="225"/>
        <v>0</v>
      </c>
      <c r="CR70" s="26">
        <f t="shared" si="225"/>
        <v>255</v>
      </c>
      <c r="CS70" s="26">
        <f t="shared" si="225"/>
        <v>255</v>
      </c>
      <c r="CT70" s="26">
        <f t="shared" si="225"/>
        <v>159</v>
      </c>
      <c r="CU70" s="26">
        <f t="shared" si="225"/>
        <v>159</v>
      </c>
      <c r="CV70" s="96">
        <f t="shared" si="21"/>
        <v>62.352941176470587</v>
      </c>
      <c r="CW70" s="96">
        <f t="shared" si="109"/>
        <v>62.352941176470587</v>
      </c>
    </row>
    <row r="71" spans="1:101" s="9" customFormat="1" ht="33">
      <c r="A71" s="27" t="s">
        <v>176</v>
      </c>
      <c r="B71" s="24" t="s">
        <v>50</v>
      </c>
      <c r="C71" s="24" t="s">
        <v>55</v>
      </c>
      <c r="D71" s="28" t="s">
        <v>585</v>
      </c>
      <c r="E71" s="24" t="s">
        <v>175</v>
      </c>
      <c r="F71" s="26"/>
      <c r="G71" s="26"/>
      <c r="H71" s="72"/>
      <c r="I71" s="72"/>
      <c r="J71" s="72"/>
      <c r="K71" s="72"/>
      <c r="L71" s="26"/>
      <c r="M71" s="26"/>
      <c r="N71" s="26"/>
      <c r="O71" s="26"/>
      <c r="P71" s="26"/>
      <c r="Q71" s="26">
        <v>255</v>
      </c>
      <c r="R71" s="26">
        <f>L71+N71+O71+P71+Q71</f>
        <v>255</v>
      </c>
      <c r="S71" s="26">
        <f>M71+Q71</f>
        <v>255</v>
      </c>
      <c r="T71" s="26"/>
      <c r="U71" s="26"/>
      <c r="V71" s="26"/>
      <c r="W71" s="26"/>
      <c r="X71" s="26">
        <f>R71+T71+U71+V71+W71</f>
        <v>255</v>
      </c>
      <c r="Y71" s="26">
        <f>S71+W71</f>
        <v>255</v>
      </c>
      <c r="Z71" s="26"/>
      <c r="AA71" s="26"/>
      <c r="AB71" s="26"/>
      <c r="AC71" s="26"/>
      <c r="AD71" s="26">
        <f>X71+Z71+AA71+AB71+AC71</f>
        <v>255</v>
      </c>
      <c r="AE71" s="26">
        <f>Y71+AC71</f>
        <v>255</v>
      </c>
      <c r="AF71" s="26"/>
      <c r="AG71" s="26"/>
      <c r="AH71" s="26"/>
      <c r="AI71" s="26"/>
      <c r="AJ71" s="26">
        <f>AD71+AF71+AG71+AH71+AI71</f>
        <v>255</v>
      </c>
      <c r="AK71" s="26">
        <f>AE71+AI71</f>
        <v>255</v>
      </c>
      <c r="AL71" s="26"/>
      <c r="AM71" s="26"/>
      <c r="AN71" s="26"/>
      <c r="AO71" s="26"/>
      <c r="AP71" s="26">
        <f>AJ71+AL71+AM71+AN71+AO71</f>
        <v>255</v>
      </c>
      <c r="AQ71" s="26">
        <f>AK71+AO71</f>
        <v>255</v>
      </c>
      <c r="AR71" s="26"/>
      <c r="AS71" s="26"/>
      <c r="AT71" s="26"/>
      <c r="AU71" s="26"/>
      <c r="AV71" s="26">
        <f>AP71+AR71+AS71+AT71+AU71</f>
        <v>255</v>
      </c>
      <c r="AW71" s="26">
        <f>AQ71+AU71</f>
        <v>255</v>
      </c>
      <c r="AX71" s="26"/>
      <c r="AY71" s="26"/>
      <c r="AZ71" s="26"/>
      <c r="BA71" s="26"/>
      <c r="BB71" s="26">
        <f>AV71+AX71+AY71+AZ71+BA71</f>
        <v>255</v>
      </c>
      <c r="BC71" s="26">
        <f>AW71+BA71</f>
        <v>255</v>
      </c>
      <c r="BD71" s="26"/>
      <c r="BE71" s="26"/>
      <c r="BF71" s="26"/>
      <c r="BG71" s="26"/>
      <c r="BH71" s="26">
        <f>BB71+BD71+BE71+BF71+BG71</f>
        <v>255</v>
      </c>
      <c r="BI71" s="26">
        <f>BC71+BG71</f>
        <v>255</v>
      </c>
      <c r="BJ71" s="26"/>
      <c r="BK71" s="26"/>
      <c r="BL71" s="26"/>
      <c r="BM71" s="26"/>
      <c r="BN71" s="26">
        <f>BH71+BJ71+BK71+BL71+BM71</f>
        <v>255</v>
      </c>
      <c r="BO71" s="26">
        <f>BI71+BM71</f>
        <v>255</v>
      </c>
      <c r="BP71" s="26"/>
      <c r="BQ71" s="26"/>
      <c r="BR71" s="26"/>
      <c r="BS71" s="26"/>
      <c r="BT71" s="26">
        <f>BN71+BP71+BQ71+BR71+BS71</f>
        <v>255</v>
      </c>
      <c r="BU71" s="26">
        <f>BO71+BS71</f>
        <v>255</v>
      </c>
      <c r="BV71" s="26"/>
      <c r="BW71" s="26"/>
      <c r="BX71" s="26"/>
      <c r="BY71" s="26"/>
      <c r="BZ71" s="26">
        <f>BT71+BV71+BW71+BX71+BY71</f>
        <v>255</v>
      </c>
      <c r="CA71" s="26">
        <f>BU71+BY71</f>
        <v>255</v>
      </c>
      <c r="CB71" s="26"/>
      <c r="CC71" s="26"/>
      <c r="CD71" s="26"/>
      <c r="CE71" s="26"/>
      <c r="CF71" s="26">
        <f>BZ71+CB71+CC71+CD71+CE71</f>
        <v>255</v>
      </c>
      <c r="CG71" s="26">
        <f>CA71+CE71</f>
        <v>255</v>
      </c>
      <c r="CH71" s="26"/>
      <c r="CI71" s="26"/>
      <c r="CJ71" s="26"/>
      <c r="CK71" s="26"/>
      <c r="CL71" s="26">
        <f>CF71+CH71+CI71+CJ71+CK71</f>
        <v>255</v>
      </c>
      <c r="CM71" s="26">
        <f>CG71+CK71</f>
        <v>255</v>
      </c>
      <c r="CN71" s="26"/>
      <c r="CO71" s="26"/>
      <c r="CP71" s="26"/>
      <c r="CQ71" s="26"/>
      <c r="CR71" s="26">
        <f>CL71+CN71+CO71+CP71+CQ71</f>
        <v>255</v>
      </c>
      <c r="CS71" s="26">
        <f>CM71+CQ71</f>
        <v>255</v>
      </c>
      <c r="CT71" s="26">
        <v>159</v>
      </c>
      <c r="CU71" s="26">
        <v>159</v>
      </c>
      <c r="CV71" s="96">
        <f t="shared" si="21"/>
        <v>62.352941176470587</v>
      </c>
      <c r="CW71" s="96">
        <f t="shared" si="109"/>
        <v>62.352941176470587</v>
      </c>
    </row>
    <row r="72" spans="1:101" s="9" customFormat="1" ht="33">
      <c r="A72" s="23" t="s">
        <v>586</v>
      </c>
      <c r="B72" s="24" t="s">
        <v>50</v>
      </c>
      <c r="C72" s="24" t="s">
        <v>55</v>
      </c>
      <c r="D72" s="28" t="s">
        <v>587</v>
      </c>
      <c r="E72" s="24"/>
      <c r="F72" s="26"/>
      <c r="G72" s="26"/>
      <c r="H72" s="72"/>
      <c r="I72" s="72"/>
      <c r="J72" s="72"/>
      <c r="K72" s="72"/>
      <c r="L72" s="26"/>
      <c r="M72" s="26"/>
      <c r="N72" s="26">
        <f>N73</f>
        <v>0</v>
      </c>
      <c r="O72" s="26">
        <f t="shared" ref="O72:AD73" si="226">O73</f>
        <v>0</v>
      </c>
      <c r="P72" s="26">
        <f t="shared" si="226"/>
        <v>0</v>
      </c>
      <c r="Q72" s="26">
        <f t="shared" si="226"/>
        <v>7057</v>
      </c>
      <c r="R72" s="26">
        <f t="shared" si="226"/>
        <v>7057</v>
      </c>
      <c r="S72" s="26">
        <f t="shared" si="226"/>
        <v>7057</v>
      </c>
      <c r="T72" s="26">
        <f>T73</f>
        <v>0</v>
      </c>
      <c r="U72" s="26">
        <f t="shared" si="226"/>
        <v>0</v>
      </c>
      <c r="V72" s="26">
        <f t="shared" si="226"/>
        <v>0</v>
      </c>
      <c r="W72" s="26">
        <f t="shared" si="226"/>
        <v>0</v>
      </c>
      <c r="X72" s="26">
        <f t="shared" si="226"/>
        <v>7057</v>
      </c>
      <c r="Y72" s="26">
        <f t="shared" si="226"/>
        <v>7057</v>
      </c>
      <c r="Z72" s="26">
        <f>Z73</f>
        <v>0</v>
      </c>
      <c r="AA72" s="26">
        <f t="shared" si="226"/>
        <v>0</v>
      </c>
      <c r="AB72" s="26">
        <f t="shared" si="226"/>
        <v>0</v>
      </c>
      <c r="AC72" s="26">
        <f t="shared" si="226"/>
        <v>0</v>
      </c>
      <c r="AD72" s="26">
        <f t="shared" si="226"/>
        <v>7057</v>
      </c>
      <c r="AE72" s="26">
        <f t="shared" ref="AA72:AE73" si="227">AE73</f>
        <v>7057</v>
      </c>
      <c r="AF72" s="26">
        <f>AF73</f>
        <v>0</v>
      </c>
      <c r="AG72" s="26">
        <f t="shared" ref="AG72:AX73" si="228">AG73</f>
        <v>0</v>
      </c>
      <c r="AH72" s="26">
        <f t="shared" si="228"/>
        <v>0</v>
      </c>
      <c r="AI72" s="26">
        <f t="shared" si="228"/>
        <v>0</v>
      </c>
      <c r="AJ72" s="26">
        <f t="shared" si="228"/>
        <v>7057</v>
      </c>
      <c r="AK72" s="26">
        <f t="shared" si="228"/>
        <v>7057</v>
      </c>
      <c r="AL72" s="26">
        <f t="shared" si="228"/>
        <v>0</v>
      </c>
      <c r="AM72" s="26">
        <f t="shared" si="228"/>
        <v>0</v>
      </c>
      <c r="AN72" s="26">
        <f t="shared" si="228"/>
        <v>0</v>
      </c>
      <c r="AO72" s="26">
        <f t="shared" si="228"/>
        <v>0</v>
      </c>
      <c r="AP72" s="26">
        <f t="shared" si="228"/>
        <v>7057</v>
      </c>
      <c r="AQ72" s="26">
        <f t="shared" si="228"/>
        <v>7057</v>
      </c>
      <c r="AR72" s="26">
        <f t="shared" si="228"/>
        <v>0</v>
      </c>
      <c r="AS72" s="26">
        <f t="shared" si="228"/>
        <v>0</v>
      </c>
      <c r="AT72" s="26">
        <f t="shared" si="228"/>
        <v>0</v>
      </c>
      <c r="AU72" s="26">
        <f t="shared" si="228"/>
        <v>0</v>
      </c>
      <c r="AV72" s="26">
        <f t="shared" si="228"/>
        <v>7057</v>
      </c>
      <c r="AW72" s="26">
        <f t="shared" ref="AR72:BI73" si="229">AW73</f>
        <v>7057</v>
      </c>
      <c r="AX72" s="26">
        <f t="shared" si="228"/>
        <v>0</v>
      </c>
      <c r="AY72" s="26">
        <f t="shared" ref="AY72:BB72" si="230">AY73</f>
        <v>0</v>
      </c>
      <c r="AZ72" s="26">
        <f t="shared" si="230"/>
        <v>0</v>
      </c>
      <c r="BA72" s="26">
        <f t="shared" si="230"/>
        <v>0</v>
      </c>
      <c r="BB72" s="26">
        <f t="shared" si="230"/>
        <v>7057</v>
      </c>
      <c r="BC72" s="26">
        <f t="shared" si="229"/>
        <v>7057</v>
      </c>
      <c r="BD72" s="26">
        <f t="shared" si="229"/>
        <v>0</v>
      </c>
      <c r="BE72" s="26">
        <f t="shared" si="229"/>
        <v>0</v>
      </c>
      <c r="BF72" s="26">
        <f t="shared" si="229"/>
        <v>0</v>
      </c>
      <c r="BG72" s="26">
        <f t="shared" si="229"/>
        <v>0</v>
      </c>
      <c r="BH72" s="26">
        <f t="shared" ref="BH72" si="231">BH73</f>
        <v>7057</v>
      </c>
      <c r="BI72" s="26">
        <f t="shared" si="229"/>
        <v>7057</v>
      </c>
      <c r="BJ72" s="26">
        <f t="shared" ref="BJ72:BY73" si="232">BJ73</f>
        <v>0</v>
      </c>
      <c r="BK72" s="26">
        <f t="shared" si="232"/>
        <v>0</v>
      </c>
      <c r="BL72" s="26">
        <f t="shared" si="232"/>
        <v>0</v>
      </c>
      <c r="BM72" s="26">
        <f t="shared" si="232"/>
        <v>0</v>
      </c>
      <c r="BN72" s="26">
        <f t="shared" si="232"/>
        <v>7057</v>
      </c>
      <c r="BO72" s="26">
        <f t="shared" si="232"/>
        <v>7057</v>
      </c>
      <c r="BP72" s="26">
        <f t="shared" si="232"/>
        <v>0</v>
      </c>
      <c r="BQ72" s="26">
        <f t="shared" si="232"/>
        <v>0</v>
      </c>
      <c r="BR72" s="26">
        <f t="shared" si="232"/>
        <v>0</v>
      </c>
      <c r="BS72" s="26">
        <f t="shared" si="232"/>
        <v>0</v>
      </c>
      <c r="BT72" s="26">
        <f t="shared" si="232"/>
        <v>7057</v>
      </c>
      <c r="BU72" s="26">
        <f t="shared" si="232"/>
        <v>7057</v>
      </c>
      <c r="BV72" s="26">
        <f t="shared" si="232"/>
        <v>0</v>
      </c>
      <c r="BW72" s="26">
        <f t="shared" si="232"/>
        <v>0</v>
      </c>
      <c r="BX72" s="26">
        <f t="shared" si="232"/>
        <v>0</v>
      </c>
      <c r="BY72" s="26">
        <f t="shared" si="232"/>
        <v>0</v>
      </c>
      <c r="BZ72" s="26">
        <f t="shared" ref="BV72:CK73" si="233">BZ73</f>
        <v>7057</v>
      </c>
      <c r="CA72" s="26">
        <f t="shared" si="233"/>
        <v>7057</v>
      </c>
      <c r="CB72" s="26">
        <f t="shared" si="233"/>
        <v>0</v>
      </c>
      <c r="CC72" s="26">
        <f t="shared" si="233"/>
        <v>0</v>
      </c>
      <c r="CD72" s="26">
        <f t="shared" si="233"/>
        <v>0</v>
      </c>
      <c r="CE72" s="26">
        <f t="shared" si="233"/>
        <v>0</v>
      </c>
      <c r="CF72" s="26">
        <f t="shared" si="233"/>
        <v>7057</v>
      </c>
      <c r="CG72" s="26">
        <f t="shared" si="233"/>
        <v>7057</v>
      </c>
      <c r="CH72" s="26">
        <f t="shared" si="233"/>
        <v>0</v>
      </c>
      <c r="CI72" s="26">
        <f t="shared" si="233"/>
        <v>0</v>
      </c>
      <c r="CJ72" s="26">
        <f t="shared" si="233"/>
        <v>0</v>
      </c>
      <c r="CK72" s="26">
        <f t="shared" si="233"/>
        <v>0</v>
      </c>
      <c r="CL72" s="26">
        <f t="shared" ref="CH72:CU73" si="234">CL73</f>
        <v>7057</v>
      </c>
      <c r="CM72" s="26">
        <f t="shared" si="234"/>
        <v>7057</v>
      </c>
      <c r="CN72" s="26">
        <f t="shared" si="234"/>
        <v>0</v>
      </c>
      <c r="CO72" s="26">
        <f t="shared" si="234"/>
        <v>0</v>
      </c>
      <c r="CP72" s="26">
        <f t="shared" si="234"/>
        <v>0</v>
      </c>
      <c r="CQ72" s="26">
        <f t="shared" si="234"/>
        <v>0</v>
      </c>
      <c r="CR72" s="26">
        <f t="shared" si="234"/>
        <v>7057</v>
      </c>
      <c r="CS72" s="26">
        <f t="shared" si="234"/>
        <v>7057</v>
      </c>
      <c r="CT72" s="26">
        <f t="shared" si="234"/>
        <v>7041</v>
      </c>
      <c r="CU72" s="26">
        <f t="shared" si="234"/>
        <v>7041</v>
      </c>
      <c r="CV72" s="96">
        <f t="shared" si="21"/>
        <v>99.77327476264702</v>
      </c>
      <c r="CW72" s="96">
        <f t="shared" si="109"/>
        <v>99.77327476264702</v>
      </c>
    </row>
    <row r="73" spans="1:101" s="9" customFormat="1" ht="82.5">
      <c r="A73" s="36" t="s">
        <v>580</v>
      </c>
      <c r="B73" s="24" t="s">
        <v>50</v>
      </c>
      <c r="C73" s="24" t="s">
        <v>55</v>
      </c>
      <c r="D73" s="28" t="s">
        <v>587</v>
      </c>
      <c r="E73" s="24" t="s">
        <v>106</v>
      </c>
      <c r="F73" s="26"/>
      <c r="G73" s="26"/>
      <c r="H73" s="72"/>
      <c r="I73" s="72"/>
      <c r="J73" s="72"/>
      <c r="K73" s="72"/>
      <c r="L73" s="26"/>
      <c r="M73" s="26"/>
      <c r="N73" s="26">
        <f>N74</f>
        <v>0</v>
      </c>
      <c r="O73" s="26">
        <f t="shared" si="226"/>
        <v>0</v>
      </c>
      <c r="P73" s="26">
        <f t="shared" si="226"/>
        <v>0</v>
      </c>
      <c r="Q73" s="26">
        <f t="shared" si="226"/>
        <v>7057</v>
      </c>
      <c r="R73" s="26">
        <f t="shared" si="226"/>
        <v>7057</v>
      </c>
      <c r="S73" s="26">
        <f t="shared" si="226"/>
        <v>7057</v>
      </c>
      <c r="T73" s="26">
        <f>T74</f>
        <v>0</v>
      </c>
      <c r="U73" s="26">
        <f t="shared" si="226"/>
        <v>0</v>
      </c>
      <c r="V73" s="26">
        <f t="shared" si="226"/>
        <v>0</v>
      </c>
      <c r="W73" s="26">
        <f t="shared" si="226"/>
        <v>0</v>
      </c>
      <c r="X73" s="26">
        <f t="shared" si="226"/>
        <v>7057</v>
      </c>
      <c r="Y73" s="26">
        <f t="shared" si="226"/>
        <v>7057</v>
      </c>
      <c r="Z73" s="26">
        <f>Z74</f>
        <v>0</v>
      </c>
      <c r="AA73" s="26">
        <f t="shared" si="227"/>
        <v>0</v>
      </c>
      <c r="AB73" s="26">
        <f t="shared" si="227"/>
        <v>0</v>
      </c>
      <c r="AC73" s="26">
        <f t="shared" si="227"/>
        <v>0</v>
      </c>
      <c r="AD73" s="26">
        <f t="shared" si="227"/>
        <v>7057</v>
      </c>
      <c r="AE73" s="26">
        <f t="shared" si="227"/>
        <v>7057</v>
      </c>
      <c r="AF73" s="26">
        <f>AF74</f>
        <v>0</v>
      </c>
      <c r="AG73" s="26">
        <f t="shared" si="228"/>
        <v>0</v>
      </c>
      <c r="AH73" s="26">
        <f t="shared" si="228"/>
        <v>0</v>
      </c>
      <c r="AI73" s="26">
        <f t="shared" si="228"/>
        <v>0</v>
      </c>
      <c r="AJ73" s="26">
        <f t="shared" si="228"/>
        <v>7057</v>
      </c>
      <c r="AK73" s="26">
        <f t="shared" si="228"/>
        <v>7057</v>
      </c>
      <c r="AL73" s="26">
        <f t="shared" si="228"/>
        <v>0</v>
      </c>
      <c r="AM73" s="26">
        <f t="shared" si="228"/>
        <v>0</v>
      </c>
      <c r="AN73" s="26">
        <f t="shared" si="228"/>
        <v>0</v>
      </c>
      <c r="AO73" s="26">
        <f t="shared" si="228"/>
        <v>0</v>
      </c>
      <c r="AP73" s="26">
        <f t="shared" si="228"/>
        <v>7057</v>
      </c>
      <c r="AQ73" s="26">
        <f t="shared" si="228"/>
        <v>7057</v>
      </c>
      <c r="AR73" s="26">
        <f t="shared" si="229"/>
        <v>0</v>
      </c>
      <c r="AS73" s="26">
        <f t="shared" si="229"/>
        <v>0</v>
      </c>
      <c r="AT73" s="26">
        <f t="shared" si="229"/>
        <v>0</v>
      </c>
      <c r="AU73" s="26">
        <f t="shared" si="229"/>
        <v>0</v>
      </c>
      <c r="AV73" s="26">
        <f t="shared" si="229"/>
        <v>7057</v>
      </c>
      <c r="AW73" s="26">
        <f t="shared" si="229"/>
        <v>7057</v>
      </c>
      <c r="AX73" s="26">
        <f t="shared" si="229"/>
        <v>0</v>
      </c>
      <c r="AY73" s="26">
        <f t="shared" si="229"/>
        <v>0</v>
      </c>
      <c r="AZ73" s="26">
        <f t="shared" si="229"/>
        <v>0</v>
      </c>
      <c r="BA73" s="26">
        <f t="shared" si="229"/>
        <v>0</v>
      </c>
      <c r="BB73" s="26">
        <f t="shared" si="229"/>
        <v>7057</v>
      </c>
      <c r="BC73" s="26">
        <f t="shared" si="229"/>
        <v>7057</v>
      </c>
      <c r="BD73" s="26">
        <f t="shared" si="229"/>
        <v>0</v>
      </c>
      <c r="BE73" s="26">
        <f t="shared" si="229"/>
        <v>0</v>
      </c>
      <c r="BF73" s="26">
        <f t="shared" si="229"/>
        <v>0</v>
      </c>
      <c r="BG73" s="26">
        <f t="shared" si="229"/>
        <v>0</v>
      </c>
      <c r="BH73" s="26">
        <f t="shared" si="229"/>
        <v>7057</v>
      </c>
      <c r="BI73" s="26">
        <f t="shared" si="229"/>
        <v>7057</v>
      </c>
      <c r="BJ73" s="26">
        <f t="shared" si="232"/>
        <v>0</v>
      </c>
      <c r="BK73" s="26">
        <f t="shared" si="232"/>
        <v>0</v>
      </c>
      <c r="BL73" s="26">
        <f t="shared" si="232"/>
        <v>0</v>
      </c>
      <c r="BM73" s="26">
        <f t="shared" si="232"/>
        <v>0</v>
      </c>
      <c r="BN73" s="26">
        <f t="shared" si="232"/>
        <v>7057</v>
      </c>
      <c r="BO73" s="26">
        <f t="shared" si="232"/>
        <v>7057</v>
      </c>
      <c r="BP73" s="26">
        <f t="shared" si="232"/>
        <v>0</v>
      </c>
      <c r="BQ73" s="26">
        <f t="shared" si="232"/>
        <v>0</v>
      </c>
      <c r="BR73" s="26">
        <f t="shared" si="232"/>
        <v>0</v>
      </c>
      <c r="BS73" s="26">
        <f t="shared" si="232"/>
        <v>0</v>
      </c>
      <c r="BT73" s="26">
        <f t="shared" si="232"/>
        <v>7057</v>
      </c>
      <c r="BU73" s="26">
        <f t="shared" si="232"/>
        <v>7057</v>
      </c>
      <c r="BV73" s="26">
        <f t="shared" si="233"/>
        <v>0</v>
      </c>
      <c r="BW73" s="26">
        <f t="shared" si="233"/>
        <v>0</v>
      </c>
      <c r="BX73" s="26">
        <f t="shared" si="233"/>
        <v>0</v>
      </c>
      <c r="BY73" s="26">
        <f t="shared" si="233"/>
        <v>0</v>
      </c>
      <c r="BZ73" s="26">
        <f t="shared" si="233"/>
        <v>7057</v>
      </c>
      <c r="CA73" s="26">
        <f t="shared" si="233"/>
        <v>7057</v>
      </c>
      <c r="CB73" s="26">
        <f t="shared" si="233"/>
        <v>0</v>
      </c>
      <c r="CC73" s="26">
        <f t="shared" si="233"/>
        <v>0</v>
      </c>
      <c r="CD73" s="26">
        <f t="shared" si="233"/>
        <v>0</v>
      </c>
      <c r="CE73" s="26">
        <f t="shared" si="233"/>
        <v>0</v>
      </c>
      <c r="CF73" s="26">
        <f t="shared" si="233"/>
        <v>7057</v>
      </c>
      <c r="CG73" s="26">
        <f t="shared" si="233"/>
        <v>7057</v>
      </c>
      <c r="CH73" s="26">
        <f t="shared" si="234"/>
        <v>0</v>
      </c>
      <c r="CI73" s="26">
        <f t="shared" si="234"/>
        <v>0</v>
      </c>
      <c r="CJ73" s="26">
        <f t="shared" si="234"/>
        <v>0</v>
      </c>
      <c r="CK73" s="26">
        <f t="shared" si="234"/>
        <v>0</v>
      </c>
      <c r="CL73" s="26">
        <f t="shared" si="234"/>
        <v>7057</v>
      </c>
      <c r="CM73" s="26">
        <f t="shared" si="234"/>
        <v>7057</v>
      </c>
      <c r="CN73" s="26">
        <f t="shared" si="234"/>
        <v>0</v>
      </c>
      <c r="CO73" s="26">
        <f t="shared" si="234"/>
        <v>0</v>
      </c>
      <c r="CP73" s="26">
        <f t="shared" si="234"/>
        <v>0</v>
      </c>
      <c r="CQ73" s="26">
        <f t="shared" si="234"/>
        <v>0</v>
      </c>
      <c r="CR73" s="26">
        <f t="shared" si="234"/>
        <v>7057</v>
      </c>
      <c r="CS73" s="26">
        <f t="shared" si="234"/>
        <v>7057</v>
      </c>
      <c r="CT73" s="26">
        <f t="shared" si="234"/>
        <v>7041</v>
      </c>
      <c r="CU73" s="26">
        <f t="shared" si="234"/>
        <v>7041</v>
      </c>
      <c r="CV73" s="96">
        <f t="shared" si="21"/>
        <v>99.77327476264702</v>
      </c>
      <c r="CW73" s="96">
        <f t="shared" si="109"/>
        <v>99.77327476264702</v>
      </c>
    </row>
    <row r="74" spans="1:101" s="9" customFormat="1" ht="33">
      <c r="A74" s="27" t="s">
        <v>176</v>
      </c>
      <c r="B74" s="24" t="s">
        <v>50</v>
      </c>
      <c r="C74" s="24" t="s">
        <v>55</v>
      </c>
      <c r="D74" s="28" t="s">
        <v>587</v>
      </c>
      <c r="E74" s="24" t="s">
        <v>175</v>
      </c>
      <c r="F74" s="26"/>
      <c r="G74" s="26"/>
      <c r="H74" s="72"/>
      <c r="I74" s="72"/>
      <c r="J74" s="72"/>
      <c r="K74" s="72"/>
      <c r="L74" s="26"/>
      <c r="M74" s="26"/>
      <c r="N74" s="26"/>
      <c r="O74" s="26"/>
      <c r="P74" s="26"/>
      <c r="Q74" s="26">
        <v>7057</v>
      </c>
      <c r="R74" s="26">
        <f>L74+N74+O74+P74+Q74</f>
        <v>7057</v>
      </c>
      <c r="S74" s="26">
        <f>M74+Q74</f>
        <v>7057</v>
      </c>
      <c r="T74" s="26"/>
      <c r="U74" s="26"/>
      <c r="V74" s="26"/>
      <c r="W74" s="26"/>
      <c r="X74" s="26">
        <f>R74+T74+U74+V74+W74</f>
        <v>7057</v>
      </c>
      <c r="Y74" s="26">
        <f>S74+W74</f>
        <v>7057</v>
      </c>
      <c r="Z74" s="26"/>
      <c r="AA74" s="26"/>
      <c r="AB74" s="26"/>
      <c r="AC74" s="26"/>
      <c r="AD74" s="26">
        <f>X74+Z74+AA74+AB74+AC74</f>
        <v>7057</v>
      </c>
      <c r="AE74" s="26">
        <f>Y74+AC74</f>
        <v>7057</v>
      </c>
      <c r="AF74" s="26"/>
      <c r="AG74" s="26"/>
      <c r="AH74" s="26"/>
      <c r="AI74" s="26"/>
      <c r="AJ74" s="26">
        <f>AD74+AF74+AG74+AH74+AI74</f>
        <v>7057</v>
      </c>
      <c r="AK74" s="26">
        <f>AE74+AI74</f>
        <v>7057</v>
      </c>
      <c r="AL74" s="26"/>
      <c r="AM74" s="26"/>
      <c r="AN74" s="26"/>
      <c r="AO74" s="26"/>
      <c r="AP74" s="26">
        <f>AJ74+AL74+AM74+AN74+AO74</f>
        <v>7057</v>
      </c>
      <c r="AQ74" s="26">
        <f>AK74+AO74</f>
        <v>7057</v>
      </c>
      <c r="AR74" s="26"/>
      <c r="AS74" s="26"/>
      <c r="AT74" s="26"/>
      <c r="AU74" s="26"/>
      <c r="AV74" s="26">
        <f>AP74+AR74+AS74+AT74+AU74</f>
        <v>7057</v>
      </c>
      <c r="AW74" s="26">
        <f>AQ74+AU74</f>
        <v>7057</v>
      </c>
      <c r="AX74" s="26"/>
      <c r="AY74" s="26"/>
      <c r="AZ74" s="26"/>
      <c r="BA74" s="26"/>
      <c r="BB74" s="26">
        <f>AV74+AX74+AY74+AZ74+BA74</f>
        <v>7057</v>
      </c>
      <c r="BC74" s="26">
        <f>AW74+BA74</f>
        <v>7057</v>
      </c>
      <c r="BD74" s="26"/>
      <c r="BE74" s="26"/>
      <c r="BF74" s="26"/>
      <c r="BG74" s="26"/>
      <c r="BH74" s="26">
        <f>BB74+BD74+BE74+BF74+BG74</f>
        <v>7057</v>
      </c>
      <c r="BI74" s="26">
        <f>BC74+BG74</f>
        <v>7057</v>
      </c>
      <c r="BJ74" s="26"/>
      <c r="BK74" s="26"/>
      <c r="BL74" s="26"/>
      <c r="BM74" s="26"/>
      <c r="BN74" s="26">
        <f>BH74+BJ74+BK74+BL74+BM74</f>
        <v>7057</v>
      </c>
      <c r="BO74" s="26">
        <f>BI74+BM74</f>
        <v>7057</v>
      </c>
      <c r="BP74" s="26"/>
      <c r="BQ74" s="26"/>
      <c r="BR74" s="26"/>
      <c r="BS74" s="26"/>
      <c r="BT74" s="26">
        <f>BN74+BP74+BQ74+BR74+BS74</f>
        <v>7057</v>
      </c>
      <c r="BU74" s="26">
        <f>BO74+BS74</f>
        <v>7057</v>
      </c>
      <c r="BV74" s="26"/>
      <c r="BW74" s="26"/>
      <c r="BX74" s="26"/>
      <c r="BY74" s="26"/>
      <c r="BZ74" s="26">
        <f>BT74+BV74+BW74+BX74+BY74</f>
        <v>7057</v>
      </c>
      <c r="CA74" s="26">
        <f>BU74+BY74</f>
        <v>7057</v>
      </c>
      <c r="CB74" s="26"/>
      <c r="CC74" s="26"/>
      <c r="CD74" s="26"/>
      <c r="CE74" s="26"/>
      <c r="CF74" s="26">
        <f>BZ74+CB74+CC74+CD74+CE74</f>
        <v>7057</v>
      </c>
      <c r="CG74" s="26">
        <f>CA74+CE74</f>
        <v>7057</v>
      </c>
      <c r="CH74" s="26"/>
      <c r="CI74" s="26"/>
      <c r="CJ74" s="26"/>
      <c r="CK74" s="26"/>
      <c r="CL74" s="26">
        <f>CF74+CH74+CI74+CJ74+CK74</f>
        <v>7057</v>
      </c>
      <c r="CM74" s="26">
        <f>CG74+CK74</f>
        <v>7057</v>
      </c>
      <c r="CN74" s="26"/>
      <c r="CO74" s="26"/>
      <c r="CP74" s="26"/>
      <c r="CQ74" s="26"/>
      <c r="CR74" s="26">
        <f>CL74+CN74+CO74+CP74+CQ74</f>
        <v>7057</v>
      </c>
      <c r="CS74" s="26">
        <f>CM74+CQ74</f>
        <v>7057</v>
      </c>
      <c r="CT74" s="26">
        <v>7041</v>
      </c>
      <c r="CU74" s="26">
        <v>7041</v>
      </c>
      <c r="CV74" s="96">
        <f t="shared" si="21"/>
        <v>99.77327476264702</v>
      </c>
      <c r="CW74" s="96">
        <f t="shared" si="109"/>
        <v>99.77327476264702</v>
      </c>
    </row>
    <row r="75" spans="1:101" s="9" customFormat="1" ht="66">
      <c r="A75" s="23" t="s">
        <v>588</v>
      </c>
      <c r="B75" s="24" t="s">
        <v>50</v>
      </c>
      <c r="C75" s="24" t="s">
        <v>55</v>
      </c>
      <c r="D75" s="28" t="s">
        <v>589</v>
      </c>
      <c r="E75" s="24"/>
      <c r="F75" s="26"/>
      <c r="G75" s="26"/>
      <c r="H75" s="72"/>
      <c r="I75" s="72"/>
      <c r="J75" s="72"/>
      <c r="K75" s="72"/>
      <c r="L75" s="26"/>
      <c r="M75" s="26"/>
      <c r="N75" s="26">
        <f>N76+N78+N80</f>
        <v>0</v>
      </c>
      <c r="O75" s="26">
        <f t="shared" ref="O75:S75" si="235">O76+O78+O80</f>
        <v>0</v>
      </c>
      <c r="P75" s="26">
        <f t="shared" si="235"/>
        <v>0</v>
      </c>
      <c r="Q75" s="26">
        <f t="shared" si="235"/>
        <v>31031</v>
      </c>
      <c r="R75" s="26">
        <f t="shared" si="235"/>
        <v>31031</v>
      </c>
      <c r="S75" s="26">
        <f t="shared" si="235"/>
        <v>31031</v>
      </c>
      <c r="T75" s="26">
        <f>T76+T78+T80</f>
        <v>0</v>
      </c>
      <c r="U75" s="26">
        <f t="shared" ref="U75:Y75" si="236">U76+U78+U80</f>
        <v>0</v>
      </c>
      <c r="V75" s="26">
        <f t="shared" si="236"/>
        <v>0</v>
      </c>
      <c r="W75" s="26">
        <f t="shared" si="236"/>
        <v>0</v>
      </c>
      <c r="X75" s="26">
        <f t="shared" si="236"/>
        <v>31031</v>
      </c>
      <c r="Y75" s="26">
        <f t="shared" si="236"/>
        <v>31031</v>
      </c>
      <c r="Z75" s="26">
        <f>Z76+Z78+Z80</f>
        <v>0</v>
      </c>
      <c r="AA75" s="26">
        <f t="shared" ref="AA75:AE75" si="237">AA76+AA78+AA80</f>
        <v>0</v>
      </c>
      <c r="AB75" s="26">
        <f t="shared" si="237"/>
        <v>0</v>
      </c>
      <c r="AC75" s="26">
        <f t="shared" si="237"/>
        <v>0</v>
      </c>
      <c r="AD75" s="26">
        <f t="shared" si="237"/>
        <v>31031</v>
      </c>
      <c r="AE75" s="26">
        <f t="shared" si="237"/>
        <v>31031</v>
      </c>
      <c r="AF75" s="26">
        <f>AF76+AF78+AF80</f>
        <v>0</v>
      </c>
      <c r="AG75" s="26">
        <f t="shared" ref="AG75:AL75" si="238">AG76+AG78+AG80</f>
        <v>0</v>
      </c>
      <c r="AH75" s="26">
        <f t="shared" si="238"/>
        <v>0</v>
      </c>
      <c r="AI75" s="26">
        <f t="shared" si="238"/>
        <v>0</v>
      </c>
      <c r="AJ75" s="26">
        <f t="shared" si="238"/>
        <v>31031</v>
      </c>
      <c r="AK75" s="26">
        <f t="shared" si="238"/>
        <v>31031</v>
      </c>
      <c r="AL75" s="26">
        <f t="shared" si="238"/>
        <v>0</v>
      </c>
      <c r="AM75" s="26">
        <f t="shared" ref="AM75:AO75" si="239">AM76+AM78+AM80</f>
        <v>0</v>
      </c>
      <c r="AN75" s="26">
        <f t="shared" ref="AN75:AS75" si="240">AN76+AN78+AN80</f>
        <v>0</v>
      </c>
      <c r="AO75" s="26">
        <f t="shared" si="239"/>
        <v>0</v>
      </c>
      <c r="AP75" s="26">
        <f t="shared" si="240"/>
        <v>31031</v>
      </c>
      <c r="AQ75" s="26">
        <f t="shared" si="240"/>
        <v>31031</v>
      </c>
      <c r="AR75" s="26">
        <f t="shared" si="240"/>
        <v>0</v>
      </c>
      <c r="AS75" s="26">
        <f t="shared" si="240"/>
        <v>0</v>
      </c>
      <c r="AT75" s="26">
        <f t="shared" ref="AT75:AY75" si="241">AT76+AT78+AT80</f>
        <v>0</v>
      </c>
      <c r="AU75" s="26">
        <f t="shared" si="241"/>
        <v>0</v>
      </c>
      <c r="AV75" s="26">
        <f t="shared" si="241"/>
        <v>31031</v>
      </c>
      <c r="AW75" s="26">
        <f t="shared" si="241"/>
        <v>31031</v>
      </c>
      <c r="AX75" s="26">
        <f t="shared" si="241"/>
        <v>0</v>
      </c>
      <c r="AY75" s="26">
        <f t="shared" si="241"/>
        <v>0</v>
      </c>
      <c r="AZ75" s="26">
        <f t="shared" ref="AZ75:BE75" si="242">AZ76+AZ78+AZ80</f>
        <v>0</v>
      </c>
      <c r="BA75" s="26">
        <f t="shared" si="242"/>
        <v>0</v>
      </c>
      <c r="BB75" s="26">
        <f t="shared" si="242"/>
        <v>31031</v>
      </c>
      <c r="BC75" s="26">
        <f t="shared" si="242"/>
        <v>31031</v>
      </c>
      <c r="BD75" s="26">
        <f t="shared" si="242"/>
        <v>0</v>
      </c>
      <c r="BE75" s="26">
        <f t="shared" si="242"/>
        <v>0</v>
      </c>
      <c r="BF75" s="26">
        <f t="shared" ref="BF75:BJ75" si="243">BF76+BF78+BF80</f>
        <v>0</v>
      </c>
      <c r="BG75" s="26">
        <f t="shared" si="243"/>
        <v>0</v>
      </c>
      <c r="BH75" s="26">
        <f t="shared" si="243"/>
        <v>31031</v>
      </c>
      <c r="BI75" s="26">
        <f t="shared" si="243"/>
        <v>31031</v>
      </c>
      <c r="BJ75" s="26">
        <f t="shared" si="243"/>
        <v>0</v>
      </c>
      <c r="BK75" s="26">
        <f t="shared" ref="BK75:BM75" si="244">BK76+BK78+BK80</f>
        <v>0</v>
      </c>
      <c r="BL75" s="26">
        <f t="shared" ref="BL75:BQ75" si="245">BL76+BL78+BL80</f>
        <v>0</v>
      </c>
      <c r="BM75" s="26">
        <f t="shared" si="244"/>
        <v>0</v>
      </c>
      <c r="BN75" s="26">
        <f t="shared" si="245"/>
        <v>31031</v>
      </c>
      <c r="BO75" s="26">
        <f t="shared" si="245"/>
        <v>31031</v>
      </c>
      <c r="BP75" s="26">
        <f t="shared" si="245"/>
        <v>0</v>
      </c>
      <c r="BQ75" s="26">
        <f t="shared" si="245"/>
        <v>0</v>
      </c>
      <c r="BR75" s="26">
        <f t="shared" ref="BR75:BW75" si="246">BR76+BR78+BR80</f>
        <v>0</v>
      </c>
      <c r="BS75" s="26">
        <f t="shared" si="246"/>
        <v>0</v>
      </c>
      <c r="BT75" s="26">
        <f t="shared" si="246"/>
        <v>31031</v>
      </c>
      <c r="BU75" s="26">
        <f t="shared" si="246"/>
        <v>31031</v>
      </c>
      <c r="BV75" s="26">
        <f t="shared" si="246"/>
        <v>0</v>
      </c>
      <c r="BW75" s="26">
        <f t="shared" si="246"/>
        <v>0</v>
      </c>
      <c r="BX75" s="26">
        <f t="shared" ref="BX75:CC75" si="247">BX76+BX78+BX80</f>
        <v>0</v>
      </c>
      <c r="BY75" s="26">
        <f t="shared" si="247"/>
        <v>0</v>
      </c>
      <c r="BZ75" s="26">
        <f t="shared" si="247"/>
        <v>31031</v>
      </c>
      <c r="CA75" s="26">
        <f t="shared" si="247"/>
        <v>31031</v>
      </c>
      <c r="CB75" s="26">
        <f t="shared" si="247"/>
        <v>0</v>
      </c>
      <c r="CC75" s="26">
        <f t="shared" si="247"/>
        <v>0</v>
      </c>
      <c r="CD75" s="26">
        <f t="shared" ref="CD75:CI75" si="248">CD76+CD78+CD80</f>
        <v>0</v>
      </c>
      <c r="CE75" s="26">
        <f t="shared" si="248"/>
        <v>0</v>
      </c>
      <c r="CF75" s="26">
        <f t="shared" si="248"/>
        <v>31031</v>
      </c>
      <c r="CG75" s="26">
        <f t="shared" si="248"/>
        <v>31031</v>
      </c>
      <c r="CH75" s="26">
        <f t="shared" si="248"/>
        <v>0</v>
      </c>
      <c r="CI75" s="26">
        <f t="shared" si="248"/>
        <v>0</v>
      </c>
      <c r="CJ75" s="26">
        <f t="shared" ref="CJ75:CO75" si="249">CJ76+CJ78+CJ80</f>
        <v>0</v>
      </c>
      <c r="CK75" s="26">
        <f t="shared" si="249"/>
        <v>0</v>
      </c>
      <c r="CL75" s="26">
        <f t="shared" si="249"/>
        <v>31031</v>
      </c>
      <c r="CM75" s="26">
        <f t="shared" si="249"/>
        <v>31031</v>
      </c>
      <c r="CN75" s="26">
        <f t="shared" si="249"/>
        <v>0</v>
      </c>
      <c r="CO75" s="26">
        <f t="shared" si="249"/>
        <v>0</v>
      </c>
      <c r="CP75" s="26">
        <f t="shared" ref="CP75:CS75" si="250">CP76+CP78+CP80</f>
        <v>0</v>
      </c>
      <c r="CQ75" s="26">
        <f t="shared" si="250"/>
        <v>0</v>
      </c>
      <c r="CR75" s="26">
        <f t="shared" si="250"/>
        <v>31031</v>
      </c>
      <c r="CS75" s="26">
        <f t="shared" si="250"/>
        <v>31031</v>
      </c>
      <c r="CT75" s="26">
        <f t="shared" ref="CT75:CU75" si="251">CT76+CT78+CT80</f>
        <v>30909</v>
      </c>
      <c r="CU75" s="26">
        <f t="shared" si="251"/>
        <v>30909</v>
      </c>
      <c r="CV75" s="96">
        <f t="shared" si="21"/>
        <v>99.60684476813509</v>
      </c>
      <c r="CW75" s="96">
        <f t="shared" si="109"/>
        <v>99.60684476813509</v>
      </c>
    </row>
    <row r="76" spans="1:101" s="9" customFormat="1" ht="82.5">
      <c r="A76" s="36" t="s">
        <v>580</v>
      </c>
      <c r="B76" s="24" t="s">
        <v>50</v>
      </c>
      <c r="C76" s="24" t="s">
        <v>55</v>
      </c>
      <c r="D76" s="28" t="s">
        <v>589</v>
      </c>
      <c r="E76" s="24" t="s">
        <v>106</v>
      </c>
      <c r="F76" s="26"/>
      <c r="G76" s="26"/>
      <c r="H76" s="72"/>
      <c r="I76" s="72"/>
      <c r="J76" s="72"/>
      <c r="K76" s="72"/>
      <c r="L76" s="26"/>
      <c r="M76" s="26"/>
      <c r="N76" s="26">
        <f>N77</f>
        <v>0</v>
      </c>
      <c r="O76" s="26">
        <f t="shared" ref="O76:AR76" si="252">O77</f>
        <v>0</v>
      </c>
      <c r="P76" s="26">
        <f t="shared" si="252"/>
        <v>0</v>
      </c>
      <c r="Q76" s="26">
        <f t="shared" si="252"/>
        <v>30820</v>
      </c>
      <c r="R76" s="26">
        <f t="shared" si="252"/>
        <v>30820</v>
      </c>
      <c r="S76" s="26">
        <f t="shared" si="252"/>
        <v>30820</v>
      </c>
      <c r="T76" s="26">
        <f>T77</f>
        <v>0</v>
      </c>
      <c r="U76" s="26">
        <f t="shared" si="252"/>
        <v>0</v>
      </c>
      <c r="V76" s="26">
        <f t="shared" si="252"/>
        <v>0</v>
      </c>
      <c r="W76" s="26">
        <f t="shared" si="252"/>
        <v>0</v>
      </c>
      <c r="X76" s="26">
        <f t="shared" si="252"/>
        <v>30820</v>
      </c>
      <c r="Y76" s="26">
        <f t="shared" si="252"/>
        <v>30820</v>
      </c>
      <c r="Z76" s="26">
        <f>Z77</f>
        <v>0</v>
      </c>
      <c r="AA76" s="26">
        <f t="shared" si="252"/>
        <v>0</v>
      </c>
      <c r="AB76" s="26">
        <f t="shared" si="252"/>
        <v>0</v>
      </c>
      <c r="AC76" s="26">
        <f t="shared" si="252"/>
        <v>0</v>
      </c>
      <c r="AD76" s="26">
        <f t="shared" si="252"/>
        <v>30820</v>
      </c>
      <c r="AE76" s="26">
        <f t="shared" si="252"/>
        <v>30820</v>
      </c>
      <c r="AF76" s="26">
        <f>AF77</f>
        <v>0</v>
      </c>
      <c r="AG76" s="26">
        <f t="shared" si="252"/>
        <v>0</v>
      </c>
      <c r="AH76" s="26">
        <f t="shared" si="252"/>
        <v>0</v>
      </c>
      <c r="AI76" s="26">
        <f t="shared" si="252"/>
        <v>0</v>
      </c>
      <c r="AJ76" s="26">
        <f t="shared" si="252"/>
        <v>30820</v>
      </c>
      <c r="AK76" s="26">
        <f t="shared" si="252"/>
        <v>30820</v>
      </c>
      <c r="AL76" s="26">
        <f t="shared" si="252"/>
        <v>0</v>
      </c>
      <c r="AM76" s="26">
        <f t="shared" si="252"/>
        <v>0</v>
      </c>
      <c r="AN76" s="26">
        <f t="shared" si="252"/>
        <v>0</v>
      </c>
      <c r="AO76" s="26">
        <f t="shared" si="252"/>
        <v>0</v>
      </c>
      <c r="AP76" s="26">
        <f t="shared" si="252"/>
        <v>30820</v>
      </c>
      <c r="AQ76" s="26">
        <f t="shared" si="252"/>
        <v>30820</v>
      </c>
      <c r="AR76" s="26">
        <f t="shared" si="252"/>
        <v>0</v>
      </c>
      <c r="AS76" s="26">
        <f t="shared" ref="AS76:CU76" si="253">AS77</f>
        <v>0</v>
      </c>
      <c r="AT76" s="26">
        <f t="shared" si="253"/>
        <v>0</v>
      </c>
      <c r="AU76" s="26">
        <f t="shared" si="253"/>
        <v>0</v>
      </c>
      <c r="AV76" s="26">
        <f t="shared" si="253"/>
        <v>30820</v>
      </c>
      <c r="AW76" s="26">
        <f t="shared" si="253"/>
        <v>30820</v>
      </c>
      <c r="AX76" s="26">
        <f t="shared" si="253"/>
        <v>0</v>
      </c>
      <c r="AY76" s="26">
        <f t="shared" si="253"/>
        <v>0</v>
      </c>
      <c r="AZ76" s="26">
        <f t="shared" si="253"/>
        <v>0</v>
      </c>
      <c r="BA76" s="26">
        <f t="shared" si="253"/>
        <v>0</v>
      </c>
      <c r="BB76" s="26">
        <f t="shared" si="253"/>
        <v>30820</v>
      </c>
      <c r="BC76" s="26">
        <f t="shared" si="253"/>
        <v>30820</v>
      </c>
      <c r="BD76" s="26">
        <f t="shared" si="253"/>
        <v>0</v>
      </c>
      <c r="BE76" s="26">
        <f t="shared" si="253"/>
        <v>0</v>
      </c>
      <c r="BF76" s="26">
        <f t="shared" si="253"/>
        <v>0</v>
      </c>
      <c r="BG76" s="26">
        <f t="shared" si="253"/>
        <v>0</v>
      </c>
      <c r="BH76" s="26">
        <f t="shared" si="253"/>
        <v>30820</v>
      </c>
      <c r="BI76" s="26">
        <f t="shared" si="253"/>
        <v>30820</v>
      </c>
      <c r="BJ76" s="26">
        <f t="shared" si="253"/>
        <v>0</v>
      </c>
      <c r="BK76" s="26">
        <f t="shared" si="253"/>
        <v>0</v>
      </c>
      <c r="BL76" s="26">
        <f t="shared" si="253"/>
        <v>0</v>
      </c>
      <c r="BM76" s="26">
        <f t="shared" si="253"/>
        <v>0</v>
      </c>
      <c r="BN76" s="26">
        <f t="shared" si="253"/>
        <v>30820</v>
      </c>
      <c r="BO76" s="26">
        <f t="shared" si="253"/>
        <v>30820</v>
      </c>
      <c r="BP76" s="26">
        <f t="shared" si="253"/>
        <v>0</v>
      </c>
      <c r="BQ76" s="26">
        <f t="shared" si="253"/>
        <v>0</v>
      </c>
      <c r="BR76" s="26">
        <f t="shared" si="253"/>
        <v>0</v>
      </c>
      <c r="BS76" s="26">
        <f t="shared" si="253"/>
        <v>0</v>
      </c>
      <c r="BT76" s="26">
        <f t="shared" si="253"/>
        <v>30820</v>
      </c>
      <c r="BU76" s="26">
        <f t="shared" si="253"/>
        <v>30820</v>
      </c>
      <c r="BV76" s="26">
        <f t="shared" si="253"/>
        <v>0</v>
      </c>
      <c r="BW76" s="26">
        <f t="shared" si="253"/>
        <v>0</v>
      </c>
      <c r="BX76" s="26">
        <f t="shared" si="253"/>
        <v>0</v>
      </c>
      <c r="BY76" s="26">
        <f t="shared" si="253"/>
        <v>0</v>
      </c>
      <c r="BZ76" s="26">
        <f t="shared" si="253"/>
        <v>30820</v>
      </c>
      <c r="CA76" s="26">
        <f t="shared" si="253"/>
        <v>30820</v>
      </c>
      <c r="CB76" s="26">
        <f t="shared" si="253"/>
        <v>0</v>
      </c>
      <c r="CC76" s="26">
        <f t="shared" si="253"/>
        <v>0</v>
      </c>
      <c r="CD76" s="26">
        <f t="shared" si="253"/>
        <v>0</v>
      </c>
      <c r="CE76" s="26">
        <f t="shared" si="253"/>
        <v>0</v>
      </c>
      <c r="CF76" s="26">
        <f t="shared" si="253"/>
        <v>30820</v>
      </c>
      <c r="CG76" s="26">
        <f t="shared" si="253"/>
        <v>30820</v>
      </c>
      <c r="CH76" s="26">
        <f t="shared" si="253"/>
        <v>0</v>
      </c>
      <c r="CI76" s="26">
        <f t="shared" si="253"/>
        <v>0</v>
      </c>
      <c r="CJ76" s="26">
        <f t="shared" si="253"/>
        <v>0</v>
      </c>
      <c r="CK76" s="26">
        <f t="shared" si="253"/>
        <v>0</v>
      </c>
      <c r="CL76" s="26">
        <f t="shared" si="253"/>
        <v>30820</v>
      </c>
      <c r="CM76" s="26">
        <f t="shared" si="253"/>
        <v>30820</v>
      </c>
      <c r="CN76" s="26">
        <f t="shared" si="253"/>
        <v>0</v>
      </c>
      <c r="CO76" s="26">
        <f t="shared" si="253"/>
        <v>0</v>
      </c>
      <c r="CP76" s="26">
        <f t="shared" si="253"/>
        <v>0</v>
      </c>
      <c r="CQ76" s="26">
        <f t="shared" si="253"/>
        <v>0</v>
      </c>
      <c r="CR76" s="26">
        <f t="shared" si="253"/>
        <v>30820</v>
      </c>
      <c r="CS76" s="26">
        <f t="shared" si="253"/>
        <v>30820</v>
      </c>
      <c r="CT76" s="26">
        <f t="shared" si="253"/>
        <v>30787</v>
      </c>
      <c r="CU76" s="26">
        <f t="shared" si="253"/>
        <v>30787</v>
      </c>
      <c r="CV76" s="96">
        <f t="shared" si="21"/>
        <v>99.892926670992864</v>
      </c>
      <c r="CW76" s="96">
        <f t="shared" si="109"/>
        <v>99.892926670992864</v>
      </c>
    </row>
    <row r="77" spans="1:101" s="9" customFormat="1" ht="33">
      <c r="A77" s="27" t="s">
        <v>176</v>
      </c>
      <c r="B77" s="24" t="s">
        <v>50</v>
      </c>
      <c r="C77" s="24" t="s">
        <v>55</v>
      </c>
      <c r="D77" s="28" t="s">
        <v>589</v>
      </c>
      <c r="E77" s="24" t="s">
        <v>175</v>
      </c>
      <c r="F77" s="26"/>
      <c r="G77" s="26"/>
      <c r="H77" s="72"/>
      <c r="I77" s="72"/>
      <c r="J77" s="72"/>
      <c r="K77" s="72"/>
      <c r="L77" s="26"/>
      <c r="M77" s="26"/>
      <c r="N77" s="26"/>
      <c r="O77" s="26"/>
      <c r="P77" s="26"/>
      <c r="Q77" s="26">
        <f>30847-27</f>
        <v>30820</v>
      </c>
      <c r="R77" s="26">
        <f>L77+N77+O77+P77+Q77</f>
        <v>30820</v>
      </c>
      <c r="S77" s="26">
        <f>M77+Q77</f>
        <v>30820</v>
      </c>
      <c r="T77" s="26"/>
      <c r="U77" s="26"/>
      <c r="V77" s="26"/>
      <c r="W77" s="26"/>
      <c r="X77" s="26">
        <f>R77+T77+U77+V77+W77</f>
        <v>30820</v>
      </c>
      <c r="Y77" s="26">
        <f>S77+W77</f>
        <v>30820</v>
      </c>
      <c r="Z77" s="26"/>
      <c r="AA77" s="26"/>
      <c r="AB77" s="26"/>
      <c r="AC77" s="26"/>
      <c r="AD77" s="26">
        <f>X77+Z77+AA77+AB77+AC77</f>
        <v>30820</v>
      </c>
      <c r="AE77" s="26">
        <f>Y77+AC77</f>
        <v>30820</v>
      </c>
      <c r="AF77" s="26"/>
      <c r="AG77" s="26"/>
      <c r="AH77" s="26"/>
      <c r="AI77" s="26"/>
      <c r="AJ77" s="26">
        <f>AD77+AF77+AG77+AH77+AI77</f>
        <v>30820</v>
      </c>
      <c r="AK77" s="26">
        <f>AE77+AI77</f>
        <v>30820</v>
      </c>
      <c r="AL77" s="26"/>
      <c r="AM77" s="26"/>
      <c r="AN77" s="26"/>
      <c r="AO77" s="26"/>
      <c r="AP77" s="26">
        <f>AJ77+AL77+AM77+AN77+AO77</f>
        <v>30820</v>
      </c>
      <c r="AQ77" s="26">
        <f>AK77+AO77</f>
        <v>30820</v>
      </c>
      <c r="AR77" s="26"/>
      <c r="AS77" s="26"/>
      <c r="AT77" s="26"/>
      <c r="AU77" s="26"/>
      <c r="AV77" s="26">
        <f>AP77+AR77+AS77+AT77+AU77</f>
        <v>30820</v>
      </c>
      <c r="AW77" s="26">
        <f>AQ77+AU77</f>
        <v>30820</v>
      </c>
      <c r="AX77" s="26"/>
      <c r="AY77" s="26"/>
      <c r="AZ77" s="26"/>
      <c r="BA77" s="26"/>
      <c r="BB77" s="26">
        <f>AV77+AX77+AY77+AZ77+BA77</f>
        <v>30820</v>
      </c>
      <c r="BC77" s="26">
        <f>AW77+BA77</f>
        <v>30820</v>
      </c>
      <c r="BD77" s="26"/>
      <c r="BE77" s="26"/>
      <c r="BF77" s="26"/>
      <c r="BG77" s="26"/>
      <c r="BH77" s="26">
        <f>BB77+BD77+BE77+BF77+BG77</f>
        <v>30820</v>
      </c>
      <c r="BI77" s="26">
        <f>BC77+BG77</f>
        <v>30820</v>
      </c>
      <c r="BJ77" s="26"/>
      <c r="BK77" s="26"/>
      <c r="BL77" s="26"/>
      <c r="BM77" s="26"/>
      <c r="BN77" s="26">
        <f>BH77+BJ77+BK77+BL77+BM77</f>
        <v>30820</v>
      </c>
      <c r="BO77" s="26">
        <f>BI77+BM77</f>
        <v>30820</v>
      </c>
      <c r="BP77" s="26"/>
      <c r="BQ77" s="26"/>
      <c r="BR77" s="26"/>
      <c r="BS77" s="26"/>
      <c r="BT77" s="26">
        <f>BN77+BP77+BQ77+BR77+BS77</f>
        <v>30820</v>
      </c>
      <c r="BU77" s="26">
        <f>BO77+BS77</f>
        <v>30820</v>
      </c>
      <c r="BV77" s="26"/>
      <c r="BW77" s="26"/>
      <c r="BX77" s="26"/>
      <c r="BY77" s="26"/>
      <c r="BZ77" s="26">
        <f>BT77+BV77+BW77+BX77+BY77</f>
        <v>30820</v>
      </c>
      <c r="CA77" s="26">
        <f>BU77+BY77</f>
        <v>30820</v>
      </c>
      <c r="CB77" s="26"/>
      <c r="CC77" s="26"/>
      <c r="CD77" s="26"/>
      <c r="CE77" s="26"/>
      <c r="CF77" s="26">
        <f>BZ77+CB77+CC77+CD77+CE77</f>
        <v>30820</v>
      </c>
      <c r="CG77" s="26">
        <f>CA77+CE77</f>
        <v>30820</v>
      </c>
      <c r="CH77" s="26"/>
      <c r="CI77" s="26"/>
      <c r="CJ77" s="26"/>
      <c r="CK77" s="26"/>
      <c r="CL77" s="26">
        <f>CF77+CH77+CI77+CJ77+CK77</f>
        <v>30820</v>
      </c>
      <c r="CM77" s="26">
        <f>CG77+CK77</f>
        <v>30820</v>
      </c>
      <c r="CN77" s="26"/>
      <c r="CO77" s="26"/>
      <c r="CP77" s="26"/>
      <c r="CQ77" s="26"/>
      <c r="CR77" s="26">
        <f>CL77+CN77+CO77+CP77+CQ77</f>
        <v>30820</v>
      </c>
      <c r="CS77" s="26">
        <f>CM77+CQ77</f>
        <v>30820</v>
      </c>
      <c r="CT77" s="26">
        <v>30787</v>
      </c>
      <c r="CU77" s="26">
        <v>30787</v>
      </c>
      <c r="CV77" s="96">
        <f t="shared" si="21"/>
        <v>99.892926670992864</v>
      </c>
      <c r="CW77" s="96">
        <f t="shared" si="109"/>
        <v>99.892926670992864</v>
      </c>
    </row>
    <row r="78" spans="1:101" s="9" customFormat="1" ht="33">
      <c r="A78" s="34" t="s">
        <v>583</v>
      </c>
      <c r="B78" s="24" t="s">
        <v>50</v>
      </c>
      <c r="C78" s="24" t="s">
        <v>55</v>
      </c>
      <c r="D78" s="28" t="s">
        <v>589</v>
      </c>
      <c r="E78" s="24" t="s">
        <v>81</v>
      </c>
      <c r="F78" s="26"/>
      <c r="G78" s="26"/>
      <c r="H78" s="72"/>
      <c r="I78" s="72"/>
      <c r="J78" s="72"/>
      <c r="K78" s="72"/>
      <c r="L78" s="26"/>
      <c r="M78" s="26"/>
      <c r="N78" s="26">
        <f>N79</f>
        <v>0</v>
      </c>
      <c r="O78" s="26">
        <f t="shared" ref="O78:AR78" si="254">O79</f>
        <v>0</v>
      </c>
      <c r="P78" s="26">
        <f t="shared" si="254"/>
        <v>0</v>
      </c>
      <c r="Q78" s="26">
        <f t="shared" si="254"/>
        <v>184</v>
      </c>
      <c r="R78" s="26">
        <f t="shared" si="254"/>
        <v>184</v>
      </c>
      <c r="S78" s="26">
        <f t="shared" si="254"/>
        <v>184</v>
      </c>
      <c r="T78" s="26">
        <f>T79</f>
        <v>0</v>
      </c>
      <c r="U78" s="26">
        <f t="shared" si="254"/>
        <v>0</v>
      </c>
      <c r="V78" s="26">
        <f t="shared" si="254"/>
        <v>0</v>
      </c>
      <c r="W78" s="26">
        <f t="shared" si="254"/>
        <v>0</v>
      </c>
      <c r="X78" s="26">
        <f t="shared" si="254"/>
        <v>184</v>
      </c>
      <c r="Y78" s="26">
        <f t="shared" si="254"/>
        <v>184</v>
      </c>
      <c r="Z78" s="26">
        <f>Z79</f>
        <v>0</v>
      </c>
      <c r="AA78" s="26">
        <f t="shared" si="254"/>
        <v>0</v>
      </c>
      <c r="AB78" s="26">
        <f t="shared" si="254"/>
        <v>0</v>
      </c>
      <c r="AC78" s="26">
        <f t="shared" si="254"/>
        <v>0</v>
      </c>
      <c r="AD78" s="26">
        <f t="shared" si="254"/>
        <v>184</v>
      </c>
      <c r="AE78" s="26">
        <f t="shared" si="254"/>
        <v>184</v>
      </c>
      <c r="AF78" s="26">
        <f>AF79</f>
        <v>0</v>
      </c>
      <c r="AG78" s="26">
        <f t="shared" si="254"/>
        <v>0</v>
      </c>
      <c r="AH78" s="26">
        <f t="shared" si="254"/>
        <v>0</v>
      </c>
      <c r="AI78" s="26">
        <f t="shared" si="254"/>
        <v>0</v>
      </c>
      <c r="AJ78" s="26">
        <f t="shared" si="254"/>
        <v>184</v>
      </c>
      <c r="AK78" s="26">
        <f t="shared" si="254"/>
        <v>184</v>
      </c>
      <c r="AL78" s="26">
        <f t="shared" si="254"/>
        <v>0</v>
      </c>
      <c r="AM78" s="26">
        <f t="shared" si="254"/>
        <v>0</v>
      </c>
      <c r="AN78" s="26">
        <f t="shared" si="254"/>
        <v>0</v>
      </c>
      <c r="AO78" s="26">
        <f t="shared" si="254"/>
        <v>0</v>
      </c>
      <c r="AP78" s="26">
        <f t="shared" si="254"/>
        <v>184</v>
      </c>
      <c r="AQ78" s="26">
        <f t="shared" si="254"/>
        <v>184</v>
      </c>
      <c r="AR78" s="26">
        <f t="shared" si="254"/>
        <v>0</v>
      </c>
      <c r="AS78" s="26">
        <f t="shared" ref="AS78:CU78" si="255">AS79</f>
        <v>0</v>
      </c>
      <c r="AT78" s="26">
        <f t="shared" si="255"/>
        <v>0</v>
      </c>
      <c r="AU78" s="26">
        <f t="shared" si="255"/>
        <v>0</v>
      </c>
      <c r="AV78" s="26">
        <f t="shared" si="255"/>
        <v>184</v>
      </c>
      <c r="AW78" s="26">
        <f t="shared" si="255"/>
        <v>184</v>
      </c>
      <c r="AX78" s="26">
        <f t="shared" si="255"/>
        <v>0</v>
      </c>
      <c r="AY78" s="26">
        <f t="shared" si="255"/>
        <v>0</v>
      </c>
      <c r="AZ78" s="26">
        <f t="shared" si="255"/>
        <v>0</v>
      </c>
      <c r="BA78" s="26">
        <f t="shared" si="255"/>
        <v>0</v>
      </c>
      <c r="BB78" s="26">
        <f t="shared" si="255"/>
        <v>184</v>
      </c>
      <c r="BC78" s="26">
        <f t="shared" si="255"/>
        <v>184</v>
      </c>
      <c r="BD78" s="26">
        <f t="shared" si="255"/>
        <v>0</v>
      </c>
      <c r="BE78" s="26">
        <f t="shared" si="255"/>
        <v>0</v>
      </c>
      <c r="BF78" s="26">
        <f t="shared" si="255"/>
        <v>0</v>
      </c>
      <c r="BG78" s="26">
        <f t="shared" si="255"/>
        <v>0</v>
      </c>
      <c r="BH78" s="26">
        <f t="shared" si="255"/>
        <v>184</v>
      </c>
      <c r="BI78" s="26">
        <f t="shared" si="255"/>
        <v>184</v>
      </c>
      <c r="BJ78" s="26">
        <f t="shared" si="255"/>
        <v>0</v>
      </c>
      <c r="BK78" s="26">
        <f t="shared" si="255"/>
        <v>0</v>
      </c>
      <c r="BL78" s="26">
        <f t="shared" si="255"/>
        <v>0</v>
      </c>
      <c r="BM78" s="26">
        <f t="shared" si="255"/>
        <v>0</v>
      </c>
      <c r="BN78" s="26">
        <f t="shared" si="255"/>
        <v>184</v>
      </c>
      <c r="BO78" s="26">
        <f t="shared" si="255"/>
        <v>184</v>
      </c>
      <c r="BP78" s="26">
        <f t="shared" si="255"/>
        <v>0</v>
      </c>
      <c r="BQ78" s="26">
        <f t="shared" si="255"/>
        <v>0</v>
      </c>
      <c r="BR78" s="26">
        <f t="shared" si="255"/>
        <v>0</v>
      </c>
      <c r="BS78" s="26">
        <f t="shared" si="255"/>
        <v>0</v>
      </c>
      <c r="BT78" s="26">
        <f t="shared" si="255"/>
        <v>184</v>
      </c>
      <c r="BU78" s="26">
        <f t="shared" si="255"/>
        <v>184</v>
      </c>
      <c r="BV78" s="26">
        <f t="shared" si="255"/>
        <v>0</v>
      </c>
      <c r="BW78" s="26">
        <f t="shared" si="255"/>
        <v>0</v>
      </c>
      <c r="BX78" s="26">
        <f t="shared" si="255"/>
        <v>0</v>
      </c>
      <c r="BY78" s="26">
        <f t="shared" si="255"/>
        <v>0</v>
      </c>
      <c r="BZ78" s="26">
        <f t="shared" si="255"/>
        <v>184</v>
      </c>
      <c r="CA78" s="26">
        <f t="shared" si="255"/>
        <v>184</v>
      </c>
      <c r="CB78" s="26">
        <f t="shared" si="255"/>
        <v>0</v>
      </c>
      <c r="CC78" s="26">
        <f t="shared" si="255"/>
        <v>0</v>
      </c>
      <c r="CD78" s="26">
        <f t="shared" si="255"/>
        <v>0</v>
      </c>
      <c r="CE78" s="26">
        <f t="shared" si="255"/>
        <v>0</v>
      </c>
      <c r="CF78" s="26">
        <f t="shared" si="255"/>
        <v>184</v>
      </c>
      <c r="CG78" s="26">
        <f t="shared" si="255"/>
        <v>184</v>
      </c>
      <c r="CH78" s="26">
        <f t="shared" si="255"/>
        <v>0</v>
      </c>
      <c r="CI78" s="26">
        <f t="shared" si="255"/>
        <v>0</v>
      </c>
      <c r="CJ78" s="26">
        <f t="shared" si="255"/>
        <v>0</v>
      </c>
      <c r="CK78" s="26">
        <f t="shared" si="255"/>
        <v>0</v>
      </c>
      <c r="CL78" s="26">
        <f t="shared" si="255"/>
        <v>184</v>
      </c>
      <c r="CM78" s="26">
        <f t="shared" si="255"/>
        <v>184</v>
      </c>
      <c r="CN78" s="26">
        <f t="shared" si="255"/>
        <v>0</v>
      </c>
      <c r="CO78" s="26">
        <f t="shared" si="255"/>
        <v>0</v>
      </c>
      <c r="CP78" s="26">
        <f t="shared" si="255"/>
        <v>0</v>
      </c>
      <c r="CQ78" s="26">
        <f t="shared" si="255"/>
        <v>0</v>
      </c>
      <c r="CR78" s="26">
        <f t="shared" si="255"/>
        <v>184</v>
      </c>
      <c r="CS78" s="26">
        <f t="shared" si="255"/>
        <v>184</v>
      </c>
      <c r="CT78" s="26">
        <f t="shared" si="255"/>
        <v>122</v>
      </c>
      <c r="CU78" s="26">
        <f t="shared" si="255"/>
        <v>122</v>
      </c>
      <c r="CV78" s="96">
        <f t="shared" si="21"/>
        <v>66.304347826086953</v>
      </c>
      <c r="CW78" s="96">
        <f t="shared" si="109"/>
        <v>66.304347826086953</v>
      </c>
    </row>
    <row r="79" spans="1:101" s="9" customFormat="1" ht="49.5">
      <c r="A79" s="34" t="s">
        <v>178</v>
      </c>
      <c r="B79" s="24" t="s">
        <v>50</v>
      </c>
      <c r="C79" s="24" t="s">
        <v>55</v>
      </c>
      <c r="D79" s="28" t="s">
        <v>589</v>
      </c>
      <c r="E79" s="24" t="s">
        <v>177</v>
      </c>
      <c r="F79" s="26"/>
      <c r="G79" s="26"/>
      <c r="H79" s="72"/>
      <c r="I79" s="72"/>
      <c r="J79" s="72"/>
      <c r="K79" s="72"/>
      <c r="L79" s="26"/>
      <c r="M79" s="26"/>
      <c r="N79" s="26"/>
      <c r="O79" s="26"/>
      <c r="P79" s="26"/>
      <c r="Q79" s="26">
        <v>184</v>
      </c>
      <c r="R79" s="26">
        <f>L79+N79+O79+P79+Q79</f>
        <v>184</v>
      </c>
      <c r="S79" s="26">
        <f>M79+Q79</f>
        <v>184</v>
      </c>
      <c r="T79" s="26"/>
      <c r="U79" s="26"/>
      <c r="V79" s="26"/>
      <c r="W79" s="26"/>
      <c r="X79" s="26">
        <f>R79+T79+U79+V79+W79</f>
        <v>184</v>
      </c>
      <c r="Y79" s="26">
        <f>S79+W79</f>
        <v>184</v>
      </c>
      <c r="Z79" s="26"/>
      <c r="AA79" s="26"/>
      <c r="AB79" s="26"/>
      <c r="AC79" s="26"/>
      <c r="AD79" s="26">
        <f>X79+Z79+AA79+AB79+AC79</f>
        <v>184</v>
      </c>
      <c r="AE79" s="26">
        <f>Y79+AC79</f>
        <v>184</v>
      </c>
      <c r="AF79" s="26"/>
      <c r="AG79" s="26"/>
      <c r="AH79" s="26"/>
      <c r="AI79" s="26"/>
      <c r="AJ79" s="26">
        <f>AD79+AF79+AG79+AH79+AI79</f>
        <v>184</v>
      </c>
      <c r="AK79" s="26">
        <f>AE79+AI79</f>
        <v>184</v>
      </c>
      <c r="AL79" s="26"/>
      <c r="AM79" s="26"/>
      <c r="AN79" s="26"/>
      <c r="AO79" s="26"/>
      <c r="AP79" s="26">
        <f>AJ79+AL79+AM79+AN79+AO79</f>
        <v>184</v>
      </c>
      <c r="AQ79" s="26">
        <f>AK79+AO79</f>
        <v>184</v>
      </c>
      <c r="AR79" s="26"/>
      <c r="AS79" s="26"/>
      <c r="AT79" s="26"/>
      <c r="AU79" s="26"/>
      <c r="AV79" s="26">
        <f>AP79+AR79+AS79+AT79+AU79</f>
        <v>184</v>
      </c>
      <c r="AW79" s="26">
        <f>AQ79+AU79</f>
        <v>184</v>
      </c>
      <c r="AX79" s="26"/>
      <c r="AY79" s="26"/>
      <c r="AZ79" s="26"/>
      <c r="BA79" s="26"/>
      <c r="BB79" s="26">
        <f>AV79+AX79+AY79+AZ79+BA79</f>
        <v>184</v>
      </c>
      <c r="BC79" s="26">
        <f>AW79+BA79</f>
        <v>184</v>
      </c>
      <c r="BD79" s="26"/>
      <c r="BE79" s="26"/>
      <c r="BF79" s="26"/>
      <c r="BG79" s="26"/>
      <c r="BH79" s="26">
        <f>BB79+BD79+BE79+BF79+BG79</f>
        <v>184</v>
      </c>
      <c r="BI79" s="26">
        <f>BC79+BG79</f>
        <v>184</v>
      </c>
      <c r="BJ79" s="26"/>
      <c r="BK79" s="26"/>
      <c r="BL79" s="26"/>
      <c r="BM79" s="26"/>
      <c r="BN79" s="26">
        <f>BH79+BJ79+BK79+BL79+BM79</f>
        <v>184</v>
      </c>
      <c r="BO79" s="26">
        <f>BI79+BM79</f>
        <v>184</v>
      </c>
      <c r="BP79" s="26"/>
      <c r="BQ79" s="26"/>
      <c r="BR79" s="26"/>
      <c r="BS79" s="26"/>
      <c r="BT79" s="26">
        <f>BN79+BP79+BQ79+BR79+BS79</f>
        <v>184</v>
      </c>
      <c r="BU79" s="26">
        <f>BO79+BS79</f>
        <v>184</v>
      </c>
      <c r="BV79" s="26"/>
      <c r="BW79" s="26"/>
      <c r="BX79" s="26"/>
      <c r="BY79" s="26"/>
      <c r="BZ79" s="26">
        <f>BT79+BV79+BW79+BX79+BY79</f>
        <v>184</v>
      </c>
      <c r="CA79" s="26">
        <f>BU79+BY79</f>
        <v>184</v>
      </c>
      <c r="CB79" s="26"/>
      <c r="CC79" s="26"/>
      <c r="CD79" s="26"/>
      <c r="CE79" s="26"/>
      <c r="CF79" s="26">
        <f>BZ79+CB79+CC79+CD79+CE79</f>
        <v>184</v>
      </c>
      <c r="CG79" s="26">
        <f>CA79+CE79</f>
        <v>184</v>
      </c>
      <c r="CH79" s="26"/>
      <c r="CI79" s="26"/>
      <c r="CJ79" s="26"/>
      <c r="CK79" s="26"/>
      <c r="CL79" s="26">
        <f>CF79+CH79+CI79+CJ79+CK79</f>
        <v>184</v>
      </c>
      <c r="CM79" s="26">
        <f>CG79+CK79</f>
        <v>184</v>
      </c>
      <c r="CN79" s="26"/>
      <c r="CO79" s="26"/>
      <c r="CP79" s="26"/>
      <c r="CQ79" s="26"/>
      <c r="CR79" s="26">
        <f>CL79+CN79+CO79+CP79+CQ79</f>
        <v>184</v>
      </c>
      <c r="CS79" s="26">
        <f>CM79+CQ79</f>
        <v>184</v>
      </c>
      <c r="CT79" s="26">
        <v>122</v>
      </c>
      <c r="CU79" s="26">
        <v>122</v>
      </c>
      <c r="CV79" s="96">
        <f t="shared" si="21"/>
        <v>66.304347826086953</v>
      </c>
      <c r="CW79" s="96">
        <f t="shared" si="109"/>
        <v>66.304347826086953</v>
      </c>
    </row>
    <row r="80" spans="1:101" s="9" customFormat="1" ht="26.25" customHeight="1">
      <c r="A80" s="34" t="s">
        <v>103</v>
      </c>
      <c r="B80" s="24" t="s">
        <v>50</v>
      </c>
      <c r="C80" s="24" t="s">
        <v>55</v>
      </c>
      <c r="D80" s="28" t="s">
        <v>589</v>
      </c>
      <c r="E80" s="24" t="s">
        <v>92</v>
      </c>
      <c r="F80" s="26"/>
      <c r="G80" s="26"/>
      <c r="H80" s="72"/>
      <c r="I80" s="72"/>
      <c r="J80" s="72"/>
      <c r="K80" s="72"/>
      <c r="L80" s="26"/>
      <c r="M80" s="26"/>
      <c r="N80" s="26">
        <f>N81</f>
        <v>0</v>
      </c>
      <c r="O80" s="26">
        <f t="shared" ref="O80:AR80" si="256">O81</f>
        <v>0</v>
      </c>
      <c r="P80" s="26">
        <f t="shared" si="256"/>
        <v>0</v>
      </c>
      <c r="Q80" s="26">
        <f t="shared" si="256"/>
        <v>27</v>
      </c>
      <c r="R80" s="26">
        <f t="shared" si="256"/>
        <v>27</v>
      </c>
      <c r="S80" s="26">
        <f t="shared" si="256"/>
        <v>27</v>
      </c>
      <c r="T80" s="26">
        <f>T81</f>
        <v>0</v>
      </c>
      <c r="U80" s="26">
        <f t="shared" si="256"/>
        <v>0</v>
      </c>
      <c r="V80" s="26">
        <f t="shared" si="256"/>
        <v>0</v>
      </c>
      <c r="W80" s="26">
        <f t="shared" si="256"/>
        <v>0</v>
      </c>
      <c r="X80" s="26">
        <f t="shared" si="256"/>
        <v>27</v>
      </c>
      <c r="Y80" s="26">
        <f t="shared" si="256"/>
        <v>27</v>
      </c>
      <c r="Z80" s="26">
        <f>Z81</f>
        <v>0</v>
      </c>
      <c r="AA80" s="26">
        <f t="shared" si="256"/>
        <v>0</v>
      </c>
      <c r="AB80" s="26">
        <f t="shared" si="256"/>
        <v>0</v>
      </c>
      <c r="AC80" s="26">
        <f t="shared" si="256"/>
        <v>0</v>
      </c>
      <c r="AD80" s="26">
        <f t="shared" si="256"/>
        <v>27</v>
      </c>
      <c r="AE80" s="26">
        <f t="shared" si="256"/>
        <v>27</v>
      </c>
      <c r="AF80" s="26">
        <f>AF81</f>
        <v>0</v>
      </c>
      <c r="AG80" s="26">
        <f t="shared" si="256"/>
        <v>0</v>
      </c>
      <c r="AH80" s="26">
        <f t="shared" si="256"/>
        <v>0</v>
      </c>
      <c r="AI80" s="26">
        <f t="shared" si="256"/>
        <v>0</v>
      </c>
      <c r="AJ80" s="26">
        <f t="shared" si="256"/>
        <v>27</v>
      </c>
      <c r="AK80" s="26">
        <f t="shared" si="256"/>
        <v>27</v>
      </c>
      <c r="AL80" s="26">
        <f t="shared" si="256"/>
        <v>0</v>
      </c>
      <c r="AM80" s="26">
        <f t="shared" si="256"/>
        <v>0</v>
      </c>
      <c r="AN80" s="26">
        <f t="shared" si="256"/>
        <v>0</v>
      </c>
      <c r="AO80" s="26">
        <f t="shared" si="256"/>
        <v>0</v>
      </c>
      <c r="AP80" s="26">
        <f t="shared" si="256"/>
        <v>27</v>
      </c>
      <c r="AQ80" s="26">
        <f t="shared" si="256"/>
        <v>27</v>
      </c>
      <c r="AR80" s="26">
        <f t="shared" si="256"/>
        <v>0</v>
      </c>
      <c r="AS80" s="26">
        <f t="shared" ref="AS80:CU80" si="257">AS81</f>
        <v>0</v>
      </c>
      <c r="AT80" s="26">
        <f t="shared" si="257"/>
        <v>0</v>
      </c>
      <c r="AU80" s="26">
        <f t="shared" si="257"/>
        <v>0</v>
      </c>
      <c r="AV80" s="26">
        <f t="shared" si="257"/>
        <v>27</v>
      </c>
      <c r="AW80" s="26">
        <f t="shared" si="257"/>
        <v>27</v>
      </c>
      <c r="AX80" s="26">
        <f t="shared" si="257"/>
        <v>0</v>
      </c>
      <c r="AY80" s="26">
        <f t="shared" si="257"/>
        <v>0</v>
      </c>
      <c r="AZ80" s="26">
        <f t="shared" si="257"/>
        <v>0</v>
      </c>
      <c r="BA80" s="26">
        <f t="shared" si="257"/>
        <v>0</v>
      </c>
      <c r="BB80" s="26">
        <f t="shared" si="257"/>
        <v>27</v>
      </c>
      <c r="BC80" s="26">
        <f t="shared" si="257"/>
        <v>27</v>
      </c>
      <c r="BD80" s="26">
        <f t="shared" si="257"/>
        <v>0</v>
      </c>
      <c r="BE80" s="26">
        <f t="shared" si="257"/>
        <v>0</v>
      </c>
      <c r="BF80" s="26">
        <f t="shared" si="257"/>
        <v>0</v>
      </c>
      <c r="BG80" s="26">
        <f t="shared" si="257"/>
        <v>0</v>
      </c>
      <c r="BH80" s="26">
        <f t="shared" si="257"/>
        <v>27</v>
      </c>
      <c r="BI80" s="26">
        <f t="shared" si="257"/>
        <v>27</v>
      </c>
      <c r="BJ80" s="26">
        <f t="shared" si="257"/>
        <v>0</v>
      </c>
      <c r="BK80" s="26">
        <f t="shared" si="257"/>
        <v>0</v>
      </c>
      <c r="BL80" s="26">
        <f t="shared" si="257"/>
        <v>0</v>
      </c>
      <c r="BM80" s="26">
        <f t="shared" si="257"/>
        <v>0</v>
      </c>
      <c r="BN80" s="26">
        <f t="shared" si="257"/>
        <v>27</v>
      </c>
      <c r="BO80" s="26">
        <f t="shared" si="257"/>
        <v>27</v>
      </c>
      <c r="BP80" s="26">
        <f t="shared" si="257"/>
        <v>0</v>
      </c>
      <c r="BQ80" s="26">
        <f t="shared" si="257"/>
        <v>0</v>
      </c>
      <c r="BR80" s="26">
        <f t="shared" si="257"/>
        <v>0</v>
      </c>
      <c r="BS80" s="26">
        <f t="shared" si="257"/>
        <v>0</v>
      </c>
      <c r="BT80" s="26">
        <f t="shared" si="257"/>
        <v>27</v>
      </c>
      <c r="BU80" s="26">
        <f t="shared" si="257"/>
        <v>27</v>
      </c>
      <c r="BV80" s="26">
        <f t="shared" si="257"/>
        <v>0</v>
      </c>
      <c r="BW80" s="26">
        <f t="shared" si="257"/>
        <v>0</v>
      </c>
      <c r="BX80" s="26">
        <f t="shared" si="257"/>
        <v>0</v>
      </c>
      <c r="BY80" s="26">
        <f t="shared" si="257"/>
        <v>0</v>
      </c>
      <c r="BZ80" s="26">
        <f t="shared" si="257"/>
        <v>27</v>
      </c>
      <c r="CA80" s="26">
        <f t="shared" si="257"/>
        <v>27</v>
      </c>
      <c r="CB80" s="26">
        <f t="shared" si="257"/>
        <v>0</v>
      </c>
      <c r="CC80" s="26">
        <f t="shared" si="257"/>
        <v>0</v>
      </c>
      <c r="CD80" s="26">
        <f t="shared" si="257"/>
        <v>0</v>
      </c>
      <c r="CE80" s="26">
        <f t="shared" si="257"/>
        <v>0</v>
      </c>
      <c r="CF80" s="26">
        <f t="shared" si="257"/>
        <v>27</v>
      </c>
      <c r="CG80" s="26">
        <f t="shared" si="257"/>
        <v>27</v>
      </c>
      <c r="CH80" s="26">
        <f t="shared" si="257"/>
        <v>0</v>
      </c>
      <c r="CI80" s="26">
        <f t="shared" si="257"/>
        <v>0</v>
      </c>
      <c r="CJ80" s="26">
        <f t="shared" si="257"/>
        <v>0</v>
      </c>
      <c r="CK80" s="26">
        <f t="shared" si="257"/>
        <v>0</v>
      </c>
      <c r="CL80" s="26">
        <f t="shared" si="257"/>
        <v>27</v>
      </c>
      <c r="CM80" s="26">
        <f t="shared" si="257"/>
        <v>27</v>
      </c>
      <c r="CN80" s="26">
        <f t="shared" si="257"/>
        <v>0</v>
      </c>
      <c r="CO80" s="26">
        <f t="shared" si="257"/>
        <v>0</v>
      </c>
      <c r="CP80" s="26">
        <f t="shared" si="257"/>
        <v>0</v>
      </c>
      <c r="CQ80" s="26">
        <f t="shared" si="257"/>
        <v>0</v>
      </c>
      <c r="CR80" s="26">
        <f t="shared" si="257"/>
        <v>27</v>
      </c>
      <c r="CS80" s="26">
        <f t="shared" si="257"/>
        <v>27</v>
      </c>
      <c r="CT80" s="26">
        <f t="shared" si="257"/>
        <v>0</v>
      </c>
      <c r="CU80" s="26">
        <f t="shared" si="257"/>
        <v>0</v>
      </c>
      <c r="CV80" s="96">
        <f t="shared" si="21"/>
        <v>0</v>
      </c>
      <c r="CW80" s="96">
        <f t="shared" si="109"/>
        <v>0</v>
      </c>
    </row>
    <row r="81" spans="1:101" s="9" customFormat="1" ht="33">
      <c r="A81" s="43" t="s">
        <v>590</v>
      </c>
      <c r="B81" s="24" t="s">
        <v>50</v>
      </c>
      <c r="C81" s="24" t="s">
        <v>55</v>
      </c>
      <c r="D81" s="28" t="s">
        <v>589</v>
      </c>
      <c r="E81" s="24" t="s">
        <v>199</v>
      </c>
      <c r="F81" s="26"/>
      <c r="G81" s="26"/>
      <c r="H81" s="72"/>
      <c r="I81" s="72"/>
      <c r="J81" s="72"/>
      <c r="K81" s="72"/>
      <c r="L81" s="26"/>
      <c r="M81" s="26"/>
      <c r="N81" s="26"/>
      <c r="O81" s="26"/>
      <c r="P81" s="26"/>
      <c r="Q81" s="26">
        <v>27</v>
      </c>
      <c r="R81" s="26">
        <f>L81+N81+O81+P81+Q81</f>
        <v>27</v>
      </c>
      <c r="S81" s="26">
        <f>M81+Q81</f>
        <v>27</v>
      </c>
      <c r="T81" s="26"/>
      <c r="U81" s="26"/>
      <c r="V81" s="26"/>
      <c r="W81" s="26"/>
      <c r="X81" s="26">
        <f>R81+T81+U81+V81+W81</f>
        <v>27</v>
      </c>
      <c r="Y81" s="26">
        <f>S81+W81</f>
        <v>27</v>
      </c>
      <c r="Z81" s="26"/>
      <c r="AA81" s="26"/>
      <c r="AB81" s="26"/>
      <c r="AC81" s="26"/>
      <c r="AD81" s="26">
        <f>X81+Z81+AA81+AB81+AC81</f>
        <v>27</v>
      </c>
      <c r="AE81" s="26">
        <f>Y81+AC81</f>
        <v>27</v>
      </c>
      <c r="AF81" s="26"/>
      <c r="AG81" s="26"/>
      <c r="AH81" s="26"/>
      <c r="AI81" s="26"/>
      <c r="AJ81" s="26">
        <f>AD81+AF81+AG81+AH81+AI81</f>
        <v>27</v>
      </c>
      <c r="AK81" s="26">
        <f>AE81+AI81</f>
        <v>27</v>
      </c>
      <c r="AL81" s="26"/>
      <c r="AM81" s="26"/>
      <c r="AN81" s="26"/>
      <c r="AO81" s="26"/>
      <c r="AP81" s="26">
        <f>AJ81+AL81+AM81+AN81+AO81</f>
        <v>27</v>
      </c>
      <c r="AQ81" s="26">
        <f>AK81+AO81</f>
        <v>27</v>
      </c>
      <c r="AR81" s="26"/>
      <c r="AS81" s="26"/>
      <c r="AT81" s="26"/>
      <c r="AU81" s="26"/>
      <c r="AV81" s="26">
        <f>AP81+AR81+AS81+AT81+AU81</f>
        <v>27</v>
      </c>
      <c r="AW81" s="26">
        <f>AQ81+AU81</f>
        <v>27</v>
      </c>
      <c r="AX81" s="26"/>
      <c r="AY81" s="26"/>
      <c r="AZ81" s="26"/>
      <c r="BA81" s="26"/>
      <c r="BB81" s="26">
        <f>AV81+AX81+AY81+AZ81+BA81</f>
        <v>27</v>
      </c>
      <c r="BC81" s="26">
        <f>AW81+BA81</f>
        <v>27</v>
      </c>
      <c r="BD81" s="26"/>
      <c r="BE81" s="26"/>
      <c r="BF81" s="26"/>
      <c r="BG81" s="26"/>
      <c r="BH81" s="26">
        <f>BB81+BD81+BE81+BF81+BG81</f>
        <v>27</v>
      </c>
      <c r="BI81" s="26">
        <f>BC81+BG81</f>
        <v>27</v>
      </c>
      <c r="BJ81" s="26"/>
      <c r="BK81" s="26"/>
      <c r="BL81" s="26"/>
      <c r="BM81" s="26"/>
      <c r="BN81" s="26">
        <f>BH81+BJ81+BK81+BL81+BM81</f>
        <v>27</v>
      </c>
      <c r="BO81" s="26">
        <f>BI81+BM81</f>
        <v>27</v>
      </c>
      <c r="BP81" s="26"/>
      <c r="BQ81" s="26"/>
      <c r="BR81" s="26"/>
      <c r="BS81" s="26"/>
      <c r="BT81" s="26">
        <f>BN81+BP81+BQ81+BR81+BS81</f>
        <v>27</v>
      </c>
      <c r="BU81" s="26">
        <f>BO81+BS81</f>
        <v>27</v>
      </c>
      <c r="BV81" s="26"/>
      <c r="BW81" s="26"/>
      <c r="BX81" s="26"/>
      <c r="BY81" s="26"/>
      <c r="BZ81" s="26">
        <f>BT81+BV81+BW81+BX81+BY81</f>
        <v>27</v>
      </c>
      <c r="CA81" s="26">
        <f>BU81+BY81</f>
        <v>27</v>
      </c>
      <c r="CB81" s="26"/>
      <c r="CC81" s="26"/>
      <c r="CD81" s="26"/>
      <c r="CE81" s="26"/>
      <c r="CF81" s="26">
        <f>BZ81+CB81+CC81+CD81+CE81</f>
        <v>27</v>
      </c>
      <c r="CG81" s="26">
        <f>CA81+CE81</f>
        <v>27</v>
      </c>
      <c r="CH81" s="26"/>
      <c r="CI81" s="26"/>
      <c r="CJ81" s="26"/>
      <c r="CK81" s="26"/>
      <c r="CL81" s="26">
        <f>CF81+CH81+CI81+CJ81+CK81</f>
        <v>27</v>
      </c>
      <c r="CM81" s="26">
        <f>CG81+CK81</f>
        <v>27</v>
      </c>
      <c r="CN81" s="26"/>
      <c r="CO81" s="26"/>
      <c r="CP81" s="26"/>
      <c r="CQ81" s="26"/>
      <c r="CR81" s="26">
        <f>CL81+CN81+CO81+CP81+CQ81</f>
        <v>27</v>
      </c>
      <c r="CS81" s="26">
        <f>CM81+CQ81</f>
        <v>27</v>
      </c>
      <c r="CT81" s="26"/>
      <c r="CU81" s="26"/>
      <c r="CV81" s="96">
        <f t="shared" si="21"/>
        <v>0</v>
      </c>
      <c r="CW81" s="96">
        <f t="shared" si="109"/>
        <v>0</v>
      </c>
    </row>
    <row r="82" spans="1:101" s="9" customFormat="1" ht="49.5">
      <c r="A82" s="23" t="s">
        <v>591</v>
      </c>
      <c r="B82" s="24" t="s">
        <v>50</v>
      </c>
      <c r="C82" s="24" t="s">
        <v>55</v>
      </c>
      <c r="D82" s="28" t="s">
        <v>592</v>
      </c>
      <c r="E82" s="24"/>
      <c r="F82" s="26"/>
      <c r="G82" s="26"/>
      <c r="H82" s="72"/>
      <c r="I82" s="72"/>
      <c r="J82" s="72"/>
      <c r="K82" s="72"/>
      <c r="L82" s="26"/>
      <c r="M82" s="26"/>
      <c r="N82" s="26">
        <f>N83+N85</f>
        <v>0</v>
      </c>
      <c r="O82" s="26">
        <f t="shared" ref="O82:S82" si="258">O83+O85</f>
        <v>0</v>
      </c>
      <c r="P82" s="26">
        <f t="shared" si="258"/>
        <v>0</v>
      </c>
      <c r="Q82" s="26">
        <f t="shared" si="258"/>
        <v>4675</v>
      </c>
      <c r="R82" s="26">
        <f t="shared" si="258"/>
        <v>4675</v>
      </c>
      <c r="S82" s="26">
        <f t="shared" si="258"/>
        <v>4675</v>
      </c>
      <c r="T82" s="26">
        <f>T83+T85</f>
        <v>0</v>
      </c>
      <c r="U82" s="26">
        <f t="shared" ref="U82:Y82" si="259">U83+U85</f>
        <v>0</v>
      </c>
      <c r="V82" s="26">
        <f t="shared" si="259"/>
        <v>0</v>
      </c>
      <c r="W82" s="26">
        <f t="shared" si="259"/>
        <v>0</v>
      </c>
      <c r="X82" s="26">
        <f t="shared" si="259"/>
        <v>4675</v>
      </c>
      <c r="Y82" s="26">
        <f t="shared" si="259"/>
        <v>4675</v>
      </c>
      <c r="Z82" s="26">
        <f>Z83+Z85</f>
        <v>0</v>
      </c>
      <c r="AA82" s="26">
        <f t="shared" ref="AA82:AE82" si="260">AA83+AA85</f>
        <v>0</v>
      </c>
      <c r="AB82" s="26">
        <f t="shared" si="260"/>
        <v>0</v>
      </c>
      <c r="AC82" s="26">
        <f t="shared" si="260"/>
        <v>0</v>
      </c>
      <c r="AD82" s="26">
        <f t="shared" si="260"/>
        <v>4675</v>
      </c>
      <c r="AE82" s="26">
        <f t="shared" si="260"/>
        <v>4675</v>
      </c>
      <c r="AF82" s="26">
        <f>AF83+AF85</f>
        <v>0</v>
      </c>
      <c r="AG82" s="26">
        <f t="shared" ref="AG82:AL82" si="261">AG83+AG85</f>
        <v>0</v>
      </c>
      <c r="AH82" s="26">
        <f t="shared" si="261"/>
        <v>0</v>
      </c>
      <c r="AI82" s="26">
        <f t="shared" si="261"/>
        <v>0</v>
      </c>
      <c r="AJ82" s="26">
        <f t="shared" si="261"/>
        <v>4675</v>
      </c>
      <c r="AK82" s="26">
        <f t="shared" si="261"/>
        <v>4675</v>
      </c>
      <c r="AL82" s="26">
        <f t="shared" si="261"/>
        <v>0</v>
      </c>
      <c r="AM82" s="26">
        <f t="shared" ref="AM82:AO82" si="262">AM83+AM85</f>
        <v>0</v>
      </c>
      <c r="AN82" s="26">
        <f t="shared" ref="AN82:AS82" si="263">AN83+AN85</f>
        <v>0</v>
      </c>
      <c r="AO82" s="26">
        <f t="shared" si="262"/>
        <v>0</v>
      </c>
      <c r="AP82" s="26">
        <f t="shared" si="263"/>
        <v>4675</v>
      </c>
      <c r="AQ82" s="26">
        <f t="shared" si="263"/>
        <v>4675</v>
      </c>
      <c r="AR82" s="26">
        <f t="shared" si="263"/>
        <v>0</v>
      </c>
      <c r="AS82" s="26">
        <f t="shared" si="263"/>
        <v>0</v>
      </c>
      <c r="AT82" s="26">
        <f t="shared" ref="AT82:AY82" si="264">AT83+AT85</f>
        <v>0</v>
      </c>
      <c r="AU82" s="26">
        <f t="shared" si="264"/>
        <v>0</v>
      </c>
      <c r="AV82" s="26">
        <f t="shared" si="264"/>
        <v>4675</v>
      </c>
      <c r="AW82" s="26">
        <f t="shared" si="264"/>
        <v>4675</v>
      </c>
      <c r="AX82" s="26">
        <f t="shared" si="264"/>
        <v>0</v>
      </c>
      <c r="AY82" s="26">
        <f t="shared" si="264"/>
        <v>0</v>
      </c>
      <c r="AZ82" s="26">
        <f t="shared" ref="AZ82:BE82" si="265">AZ83+AZ85</f>
        <v>0</v>
      </c>
      <c r="BA82" s="26">
        <f t="shared" si="265"/>
        <v>0</v>
      </c>
      <c r="BB82" s="26">
        <f t="shared" si="265"/>
        <v>4675</v>
      </c>
      <c r="BC82" s="26">
        <f t="shared" si="265"/>
        <v>4675</v>
      </c>
      <c r="BD82" s="26">
        <f t="shared" si="265"/>
        <v>0</v>
      </c>
      <c r="BE82" s="26">
        <f t="shared" si="265"/>
        <v>0</v>
      </c>
      <c r="BF82" s="26">
        <f t="shared" ref="BF82:BJ82" si="266">BF83+BF85</f>
        <v>0</v>
      </c>
      <c r="BG82" s="26">
        <f t="shared" si="266"/>
        <v>0</v>
      </c>
      <c r="BH82" s="26">
        <f t="shared" si="266"/>
        <v>4675</v>
      </c>
      <c r="BI82" s="26">
        <f t="shared" si="266"/>
        <v>4675</v>
      </c>
      <c r="BJ82" s="26">
        <f t="shared" si="266"/>
        <v>0</v>
      </c>
      <c r="BK82" s="26">
        <f t="shared" ref="BK82:BM82" si="267">BK83+BK85</f>
        <v>0</v>
      </c>
      <c r="BL82" s="26">
        <f t="shared" ref="BL82:BQ82" si="268">BL83+BL85</f>
        <v>0</v>
      </c>
      <c r="BM82" s="26">
        <f t="shared" si="267"/>
        <v>0</v>
      </c>
      <c r="BN82" s="26">
        <f t="shared" si="268"/>
        <v>4675</v>
      </c>
      <c r="BO82" s="26">
        <f t="shared" si="268"/>
        <v>4675</v>
      </c>
      <c r="BP82" s="26">
        <f t="shared" si="268"/>
        <v>0</v>
      </c>
      <c r="BQ82" s="26">
        <f t="shared" si="268"/>
        <v>0</v>
      </c>
      <c r="BR82" s="26">
        <f t="shared" ref="BR82:BW82" si="269">BR83+BR85</f>
        <v>0</v>
      </c>
      <c r="BS82" s="26">
        <f t="shared" si="269"/>
        <v>0</v>
      </c>
      <c r="BT82" s="26">
        <f t="shared" si="269"/>
        <v>4675</v>
      </c>
      <c r="BU82" s="26">
        <f t="shared" si="269"/>
        <v>4675</v>
      </c>
      <c r="BV82" s="26">
        <f t="shared" si="269"/>
        <v>0</v>
      </c>
      <c r="BW82" s="26">
        <f t="shared" si="269"/>
        <v>0</v>
      </c>
      <c r="BX82" s="26">
        <f t="shared" ref="BX82:CC82" si="270">BX83+BX85</f>
        <v>0</v>
      </c>
      <c r="BY82" s="26">
        <f t="shared" si="270"/>
        <v>0</v>
      </c>
      <c r="BZ82" s="26">
        <f t="shared" si="270"/>
        <v>4675</v>
      </c>
      <c r="CA82" s="26">
        <f t="shared" si="270"/>
        <v>4675</v>
      </c>
      <c r="CB82" s="26">
        <f t="shared" si="270"/>
        <v>0</v>
      </c>
      <c r="CC82" s="26">
        <f t="shared" si="270"/>
        <v>0</v>
      </c>
      <c r="CD82" s="26">
        <f t="shared" ref="CD82:CI82" si="271">CD83+CD85</f>
        <v>0</v>
      </c>
      <c r="CE82" s="26">
        <f t="shared" si="271"/>
        <v>0</v>
      </c>
      <c r="CF82" s="26">
        <f t="shared" si="271"/>
        <v>4675</v>
      </c>
      <c r="CG82" s="26">
        <f t="shared" si="271"/>
        <v>4675</v>
      </c>
      <c r="CH82" s="26">
        <f t="shared" si="271"/>
        <v>0</v>
      </c>
      <c r="CI82" s="26">
        <f t="shared" si="271"/>
        <v>0</v>
      </c>
      <c r="CJ82" s="26">
        <f t="shared" ref="CJ82:CO82" si="272">CJ83+CJ85</f>
        <v>0</v>
      </c>
      <c r="CK82" s="26">
        <f t="shared" si="272"/>
        <v>0</v>
      </c>
      <c r="CL82" s="26">
        <f t="shared" si="272"/>
        <v>4675</v>
      </c>
      <c r="CM82" s="26">
        <f t="shared" si="272"/>
        <v>4675</v>
      </c>
      <c r="CN82" s="26">
        <f t="shared" si="272"/>
        <v>0</v>
      </c>
      <c r="CO82" s="26">
        <f t="shared" si="272"/>
        <v>0</v>
      </c>
      <c r="CP82" s="26">
        <f t="shared" ref="CP82:CS82" si="273">CP83+CP85</f>
        <v>0</v>
      </c>
      <c r="CQ82" s="26">
        <f t="shared" si="273"/>
        <v>0</v>
      </c>
      <c r="CR82" s="26">
        <f t="shared" si="273"/>
        <v>4675</v>
      </c>
      <c r="CS82" s="26">
        <f t="shared" si="273"/>
        <v>4675</v>
      </c>
      <c r="CT82" s="26">
        <f t="shared" ref="CT82:CU82" si="274">CT83+CT85</f>
        <v>4662</v>
      </c>
      <c r="CU82" s="26">
        <f t="shared" si="274"/>
        <v>4662</v>
      </c>
      <c r="CV82" s="96">
        <f t="shared" si="21"/>
        <v>99.721925133689837</v>
      </c>
      <c r="CW82" s="96">
        <f t="shared" si="109"/>
        <v>99.721925133689837</v>
      </c>
    </row>
    <row r="83" spans="1:101" s="9" customFormat="1" ht="87" customHeight="1">
      <c r="A83" s="36" t="s">
        <v>580</v>
      </c>
      <c r="B83" s="24" t="s">
        <v>50</v>
      </c>
      <c r="C83" s="24" t="s">
        <v>55</v>
      </c>
      <c r="D83" s="28" t="s">
        <v>592</v>
      </c>
      <c r="E83" s="24" t="s">
        <v>106</v>
      </c>
      <c r="F83" s="26"/>
      <c r="G83" s="26"/>
      <c r="H83" s="72"/>
      <c r="I83" s="72"/>
      <c r="J83" s="72"/>
      <c r="K83" s="72"/>
      <c r="L83" s="26"/>
      <c r="M83" s="26"/>
      <c r="N83" s="26">
        <f>N84</f>
        <v>0</v>
      </c>
      <c r="O83" s="26">
        <f t="shared" ref="O83:AR83" si="275">O84</f>
        <v>0</v>
      </c>
      <c r="P83" s="26">
        <f t="shared" si="275"/>
        <v>0</v>
      </c>
      <c r="Q83" s="26">
        <f t="shared" si="275"/>
        <v>4651</v>
      </c>
      <c r="R83" s="26">
        <f t="shared" si="275"/>
        <v>4651</v>
      </c>
      <c r="S83" s="26">
        <f t="shared" si="275"/>
        <v>4651</v>
      </c>
      <c r="T83" s="26">
        <f>T84</f>
        <v>0</v>
      </c>
      <c r="U83" s="26">
        <f t="shared" si="275"/>
        <v>0</v>
      </c>
      <c r="V83" s="26">
        <f t="shared" si="275"/>
        <v>0</v>
      </c>
      <c r="W83" s="26">
        <f t="shared" si="275"/>
        <v>0</v>
      </c>
      <c r="X83" s="26">
        <f t="shared" si="275"/>
        <v>4651</v>
      </c>
      <c r="Y83" s="26">
        <f t="shared" si="275"/>
        <v>4651</v>
      </c>
      <c r="Z83" s="26">
        <f>Z84</f>
        <v>0</v>
      </c>
      <c r="AA83" s="26">
        <f t="shared" si="275"/>
        <v>0</v>
      </c>
      <c r="AB83" s="26">
        <f t="shared" si="275"/>
        <v>0</v>
      </c>
      <c r="AC83" s="26">
        <f t="shared" si="275"/>
        <v>0</v>
      </c>
      <c r="AD83" s="26">
        <f t="shared" si="275"/>
        <v>4651</v>
      </c>
      <c r="AE83" s="26">
        <f t="shared" si="275"/>
        <v>4651</v>
      </c>
      <c r="AF83" s="26">
        <f>AF84</f>
        <v>0</v>
      </c>
      <c r="AG83" s="26">
        <f t="shared" si="275"/>
        <v>0</v>
      </c>
      <c r="AH83" s="26">
        <f t="shared" si="275"/>
        <v>0</v>
      </c>
      <c r="AI83" s="26">
        <f t="shared" si="275"/>
        <v>0</v>
      </c>
      <c r="AJ83" s="26">
        <f t="shared" si="275"/>
        <v>4651</v>
      </c>
      <c r="AK83" s="26">
        <f t="shared" si="275"/>
        <v>4651</v>
      </c>
      <c r="AL83" s="26">
        <f t="shared" si="275"/>
        <v>0</v>
      </c>
      <c r="AM83" s="26">
        <f t="shared" si="275"/>
        <v>0</v>
      </c>
      <c r="AN83" s="26">
        <f t="shared" si="275"/>
        <v>0</v>
      </c>
      <c r="AO83" s="26">
        <f t="shared" si="275"/>
        <v>0</v>
      </c>
      <c r="AP83" s="26">
        <f t="shared" si="275"/>
        <v>4651</v>
      </c>
      <c r="AQ83" s="26">
        <f t="shared" si="275"/>
        <v>4651</v>
      </c>
      <c r="AR83" s="26">
        <f t="shared" si="275"/>
        <v>0</v>
      </c>
      <c r="AS83" s="26">
        <f t="shared" ref="AS83:CU83" si="276">AS84</f>
        <v>0</v>
      </c>
      <c r="AT83" s="26">
        <f t="shared" si="276"/>
        <v>0</v>
      </c>
      <c r="AU83" s="26">
        <f t="shared" si="276"/>
        <v>0</v>
      </c>
      <c r="AV83" s="26">
        <f t="shared" si="276"/>
        <v>4651</v>
      </c>
      <c r="AW83" s="26">
        <f t="shared" si="276"/>
        <v>4651</v>
      </c>
      <c r="AX83" s="26">
        <f t="shared" si="276"/>
        <v>0</v>
      </c>
      <c r="AY83" s="26">
        <f t="shared" si="276"/>
        <v>0</v>
      </c>
      <c r="AZ83" s="26">
        <f t="shared" si="276"/>
        <v>0</v>
      </c>
      <c r="BA83" s="26">
        <f t="shared" si="276"/>
        <v>0</v>
      </c>
      <c r="BB83" s="26">
        <f t="shared" si="276"/>
        <v>4651</v>
      </c>
      <c r="BC83" s="26">
        <f t="shared" si="276"/>
        <v>4651</v>
      </c>
      <c r="BD83" s="26">
        <f t="shared" si="276"/>
        <v>0</v>
      </c>
      <c r="BE83" s="26">
        <f t="shared" si="276"/>
        <v>0</v>
      </c>
      <c r="BF83" s="26">
        <f t="shared" si="276"/>
        <v>0</v>
      </c>
      <c r="BG83" s="26">
        <f t="shared" si="276"/>
        <v>0</v>
      </c>
      <c r="BH83" s="26">
        <f t="shared" si="276"/>
        <v>4651</v>
      </c>
      <c r="BI83" s="26">
        <f t="shared" si="276"/>
        <v>4651</v>
      </c>
      <c r="BJ83" s="26">
        <f t="shared" si="276"/>
        <v>0</v>
      </c>
      <c r="BK83" s="26">
        <f t="shared" si="276"/>
        <v>0</v>
      </c>
      <c r="BL83" s="26">
        <f t="shared" si="276"/>
        <v>0</v>
      </c>
      <c r="BM83" s="26">
        <f t="shared" si="276"/>
        <v>0</v>
      </c>
      <c r="BN83" s="26">
        <f t="shared" si="276"/>
        <v>4651</v>
      </c>
      <c r="BO83" s="26">
        <f t="shared" si="276"/>
        <v>4651</v>
      </c>
      <c r="BP83" s="26">
        <f t="shared" si="276"/>
        <v>0</v>
      </c>
      <c r="BQ83" s="26">
        <f t="shared" si="276"/>
        <v>0</v>
      </c>
      <c r="BR83" s="26">
        <f t="shared" si="276"/>
        <v>0</v>
      </c>
      <c r="BS83" s="26">
        <f t="shared" si="276"/>
        <v>0</v>
      </c>
      <c r="BT83" s="26">
        <f t="shared" si="276"/>
        <v>4651</v>
      </c>
      <c r="BU83" s="26">
        <f t="shared" si="276"/>
        <v>4651</v>
      </c>
      <c r="BV83" s="26">
        <f t="shared" si="276"/>
        <v>0</v>
      </c>
      <c r="BW83" s="26">
        <f t="shared" si="276"/>
        <v>0</v>
      </c>
      <c r="BX83" s="26">
        <f t="shared" si="276"/>
        <v>0</v>
      </c>
      <c r="BY83" s="26">
        <f t="shared" si="276"/>
        <v>0</v>
      </c>
      <c r="BZ83" s="26">
        <f t="shared" si="276"/>
        <v>4651</v>
      </c>
      <c r="CA83" s="26">
        <f t="shared" si="276"/>
        <v>4651</v>
      </c>
      <c r="CB83" s="26">
        <f t="shared" si="276"/>
        <v>0</v>
      </c>
      <c r="CC83" s="26">
        <f t="shared" si="276"/>
        <v>0</v>
      </c>
      <c r="CD83" s="26">
        <f t="shared" si="276"/>
        <v>0</v>
      </c>
      <c r="CE83" s="26">
        <f t="shared" si="276"/>
        <v>0</v>
      </c>
      <c r="CF83" s="26">
        <f t="shared" si="276"/>
        <v>4651</v>
      </c>
      <c r="CG83" s="26">
        <f t="shared" si="276"/>
        <v>4651</v>
      </c>
      <c r="CH83" s="26">
        <f t="shared" si="276"/>
        <v>0</v>
      </c>
      <c r="CI83" s="26">
        <f t="shared" si="276"/>
        <v>0</v>
      </c>
      <c r="CJ83" s="26">
        <f t="shared" si="276"/>
        <v>0</v>
      </c>
      <c r="CK83" s="26">
        <f t="shared" si="276"/>
        <v>0</v>
      </c>
      <c r="CL83" s="26">
        <f t="shared" si="276"/>
        <v>4651</v>
      </c>
      <c r="CM83" s="26">
        <f t="shared" si="276"/>
        <v>4651</v>
      </c>
      <c r="CN83" s="26">
        <f t="shared" si="276"/>
        <v>0</v>
      </c>
      <c r="CO83" s="26">
        <f t="shared" si="276"/>
        <v>0</v>
      </c>
      <c r="CP83" s="26">
        <f t="shared" si="276"/>
        <v>0</v>
      </c>
      <c r="CQ83" s="26">
        <f t="shared" si="276"/>
        <v>0</v>
      </c>
      <c r="CR83" s="26">
        <f t="shared" si="276"/>
        <v>4651</v>
      </c>
      <c r="CS83" s="26">
        <f t="shared" si="276"/>
        <v>4651</v>
      </c>
      <c r="CT83" s="26">
        <f t="shared" si="276"/>
        <v>4648</v>
      </c>
      <c r="CU83" s="26">
        <f t="shared" si="276"/>
        <v>4648</v>
      </c>
      <c r="CV83" s="96">
        <f t="shared" si="21"/>
        <v>99.935497742420992</v>
      </c>
      <c r="CW83" s="96">
        <f t="shared" si="109"/>
        <v>99.935497742420992</v>
      </c>
    </row>
    <row r="84" spans="1:101" s="9" customFormat="1" ht="33">
      <c r="A84" s="27" t="s">
        <v>176</v>
      </c>
      <c r="B84" s="24" t="s">
        <v>50</v>
      </c>
      <c r="C84" s="24" t="s">
        <v>55</v>
      </c>
      <c r="D84" s="28" t="s">
        <v>592</v>
      </c>
      <c r="E84" s="24" t="s">
        <v>175</v>
      </c>
      <c r="F84" s="26"/>
      <c r="G84" s="26"/>
      <c r="H84" s="72"/>
      <c r="I84" s="72"/>
      <c r="J84" s="72"/>
      <c r="K84" s="72"/>
      <c r="L84" s="26"/>
      <c r="M84" s="26"/>
      <c r="N84" s="26"/>
      <c r="O84" s="26"/>
      <c r="P84" s="26"/>
      <c r="Q84" s="26">
        <v>4651</v>
      </c>
      <c r="R84" s="26">
        <f>L84+N84+O84+P84+Q84</f>
        <v>4651</v>
      </c>
      <c r="S84" s="26">
        <f>M84+Q84</f>
        <v>4651</v>
      </c>
      <c r="T84" s="26"/>
      <c r="U84" s="26"/>
      <c r="V84" s="26"/>
      <c r="W84" s="26"/>
      <c r="X84" s="26">
        <f>R84+T84+U84+V84+W84</f>
        <v>4651</v>
      </c>
      <c r="Y84" s="26">
        <f>S84+W84</f>
        <v>4651</v>
      </c>
      <c r="Z84" s="26"/>
      <c r="AA84" s="26"/>
      <c r="AB84" s="26"/>
      <c r="AC84" s="26"/>
      <c r="AD84" s="26">
        <f>X84+Z84+AA84+AB84+AC84</f>
        <v>4651</v>
      </c>
      <c r="AE84" s="26">
        <f>Y84+AC84</f>
        <v>4651</v>
      </c>
      <c r="AF84" s="26"/>
      <c r="AG84" s="26"/>
      <c r="AH84" s="26"/>
      <c r="AI84" s="26"/>
      <c r="AJ84" s="26">
        <f>AD84+AF84+AG84+AH84+AI84</f>
        <v>4651</v>
      </c>
      <c r="AK84" s="26">
        <f>AE84+AI84</f>
        <v>4651</v>
      </c>
      <c r="AL84" s="26"/>
      <c r="AM84" s="26"/>
      <c r="AN84" s="26"/>
      <c r="AO84" s="26"/>
      <c r="AP84" s="26">
        <f>AJ84+AL84+AM84+AN84+AO84</f>
        <v>4651</v>
      </c>
      <c r="AQ84" s="26">
        <f>AK84+AO84</f>
        <v>4651</v>
      </c>
      <c r="AR84" s="26"/>
      <c r="AS84" s="26"/>
      <c r="AT84" s="26"/>
      <c r="AU84" s="26"/>
      <c r="AV84" s="26">
        <f>AP84+AR84+AS84+AT84+AU84</f>
        <v>4651</v>
      </c>
      <c r="AW84" s="26">
        <f>AQ84+AU84</f>
        <v>4651</v>
      </c>
      <c r="AX84" s="26"/>
      <c r="AY84" s="26"/>
      <c r="AZ84" s="26"/>
      <c r="BA84" s="26"/>
      <c r="BB84" s="26">
        <f>AV84+AX84+AY84+AZ84+BA84</f>
        <v>4651</v>
      </c>
      <c r="BC84" s="26">
        <f>AW84+BA84</f>
        <v>4651</v>
      </c>
      <c r="BD84" s="26"/>
      <c r="BE84" s="26"/>
      <c r="BF84" s="26"/>
      <c r="BG84" s="26"/>
      <c r="BH84" s="26">
        <f>BB84+BD84+BE84+BF84+BG84</f>
        <v>4651</v>
      </c>
      <c r="BI84" s="26">
        <f>BC84+BG84</f>
        <v>4651</v>
      </c>
      <c r="BJ84" s="26"/>
      <c r="BK84" s="26"/>
      <c r="BL84" s="26"/>
      <c r="BM84" s="26"/>
      <c r="BN84" s="26">
        <f>BH84+BJ84+BK84+BL84+BM84</f>
        <v>4651</v>
      </c>
      <c r="BO84" s="26">
        <f>BI84+BM84</f>
        <v>4651</v>
      </c>
      <c r="BP84" s="26"/>
      <c r="BQ84" s="26"/>
      <c r="BR84" s="26"/>
      <c r="BS84" s="26"/>
      <c r="BT84" s="26">
        <f>BN84+BP84+BQ84+BR84+BS84</f>
        <v>4651</v>
      </c>
      <c r="BU84" s="26">
        <f>BO84+BS84</f>
        <v>4651</v>
      </c>
      <c r="BV84" s="26"/>
      <c r="BW84" s="26"/>
      <c r="BX84" s="26"/>
      <c r="BY84" s="26"/>
      <c r="BZ84" s="26">
        <f>BT84+BV84+BW84+BX84+BY84</f>
        <v>4651</v>
      </c>
      <c r="CA84" s="26">
        <f>BU84+BY84</f>
        <v>4651</v>
      </c>
      <c r="CB84" s="26"/>
      <c r="CC84" s="26"/>
      <c r="CD84" s="26"/>
      <c r="CE84" s="26"/>
      <c r="CF84" s="26">
        <f>BZ84+CB84+CC84+CD84+CE84</f>
        <v>4651</v>
      </c>
      <c r="CG84" s="26">
        <f>CA84+CE84</f>
        <v>4651</v>
      </c>
      <c r="CH84" s="26"/>
      <c r="CI84" s="26"/>
      <c r="CJ84" s="26"/>
      <c r="CK84" s="26"/>
      <c r="CL84" s="26">
        <f>CF84+CH84+CI84+CJ84+CK84</f>
        <v>4651</v>
      </c>
      <c r="CM84" s="26">
        <f>CG84+CK84</f>
        <v>4651</v>
      </c>
      <c r="CN84" s="26"/>
      <c r="CO84" s="26"/>
      <c r="CP84" s="26"/>
      <c r="CQ84" s="26"/>
      <c r="CR84" s="26">
        <f>CL84+CN84+CO84+CP84+CQ84</f>
        <v>4651</v>
      </c>
      <c r="CS84" s="26">
        <f>CM84+CQ84</f>
        <v>4651</v>
      </c>
      <c r="CT84" s="26">
        <v>4648</v>
      </c>
      <c r="CU84" s="26">
        <v>4648</v>
      </c>
      <c r="CV84" s="96">
        <f t="shared" si="21"/>
        <v>99.935497742420992</v>
      </c>
      <c r="CW84" s="96">
        <f t="shared" si="109"/>
        <v>99.935497742420992</v>
      </c>
    </row>
    <row r="85" spans="1:101" s="9" customFormat="1" ht="33">
      <c r="A85" s="34" t="s">
        <v>583</v>
      </c>
      <c r="B85" s="24" t="s">
        <v>50</v>
      </c>
      <c r="C85" s="24" t="s">
        <v>55</v>
      </c>
      <c r="D85" s="28" t="s">
        <v>592</v>
      </c>
      <c r="E85" s="24" t="s">
        <v>81</v>
      </c>
      <c r="F85" s="26"/>
      <c r="G85" s="26"/>
      <c r="H85" s="72"/>
      <c r="I85" s="72"/>
      <c r="J85" s="72"/>
      <c r="K85" s="72"/>
      <c r="L85" s="26"/>
      <c r="M85" s="26"/>
      <c r="N85" s="26">
        <f>N86</f>
        <v>0</v>
      </c>
      <c r="O85" s="26">
        <f t="shared" ref="O85:AR85" si="277">O86</f>
        <v>0</v>
      </c>
      <c r="P85" s="26">
        <f t="shared" si="277"/>
        <v>0</v>
      </c>
      <c r="Q85" s="26">
        <f t="shared" si="277"/>
        <v>24</v>
      </c>
      <c r="R85" s="26">
        <f t="shared" si="277"/>
        <v>24</v>
      </c>
      <c r="S85" s="26">
        <f t="shared" si="277"/>
        <v>24</v>
      </c>
      <c r="T85" s="26">
        <f>T86</f>
        <v>0</v>
      </c>
      <c r="U85" s="26">
        <f t="shared" si="277"/>
        <v>0</v>
      </c>
      <c r="V85" s="26">
        <f t="shared" si="277"/>
        <v>0</v>
      </c>
      <c r="W85" s="26">
        <f t="shared" si="277"/>
        <v>0</v>
      </c>
      <c r="X85" s="26">
        <f t="shared" si="277"/>
        <v>24</v>
      </c>
      <c r="Y85" s="26">
        <f t="shared" si="277"/>
        <v>24</v>
      </c>
      <c r="Z85" s="26">
        <f>Z86</f>
        <v>0</v>
      </c>
      <c r="AA85" s="26">
        <f t="shared" si="277"/>
        <v>0</v>
      </c>
      <c r="AB85" s="26">
        <f t="shared" si="277"/>
        <v>0</v>
      </c>
      <c r="AC85" s="26">
        <f t="shared" si="277"/>
        <v>0</v>
      </c>
      <c r="AD85" s="26">
        <f t="shared" si="277"/>
        <v>24</v>
      </c>
      <c r="AE85" s="26">
        <f t="shared" si="277"/>
        <v>24</v>
      </c>
      <c r="AF85" s="26">
        <f>AF86</f>
        <v>0</v>
      </c>
      <c r="AG85" s="26">
        <f t="shared" si="277"/>
        <v>0</v>
      </c>
      <c r="AH85" s="26">
        <f t="shared" si="277"/>
        <v>0</v>
      </c>
      <c r="AI85" s="26">
        <f t="shared" si="277"/>
        <v>0</v>
      </c>
      <c r="AJ85" s="26">
        <f t="shared" si="277"/>
        <v>24</v>
      </c>
      <c r="AK85" s="26">
        <f t="shared" si="277"/>
        <v>24</v>
      </c>
      <c r="AL85" s="26">
        <f t="shared" si="277"/>
        <v>0</v>
      </c>
      <c r="AM85" s="26">
        <f t="shared" si="277"/>
        <v>0</v>
      </c>
      <c r="AN85" s="26">
        <f t="shared" si="277"/>
        <v>0</v>
      </c>
      <c r="AO85" s="26">
        <f t="shared" si="277"/>
        <v>0</v>
      </c>
      <c r="AP85" s="26">
        <f t="shared" si="277"/>
        <v>24</v>
      </c>
      <c r="AQ85" s="26">
        <f t="shared" si="277"/>
        <v>24</v>
      </c>
      <c r="AR85" s="26">
        <f t="shared" si="277"/>
        <v>0</v>
      </c>
      <c r="AS85" s="26">
        <f t="shared" ref="AS85:CU85" si="278">AS86</f>
        <v>0</v>
      </c>
      <c r="AT85" s="26">
        <f t="shared" si="278"/>
        <v>0</v>
      </c>
      <c r="AU85" s="26">
        <f t="shared" si="278"/>
        <v>0</v>
      </c>
      <c r="AV85" s="26">
        <f t="shared" si="278"/>
        <v>24</v>
      </c>
      <c r="AW85" s="26">
        <f t="shared" si="278"/>
        <v>24</v>
      </c>
      <c r="AX85" s="26">
        <f t="shared" si="278"/>
        <v>0</v>
      </c>
      <c r="AY85" s="26">
        <f t="shared" si="278"/>
        <v>0</v>
      </c>
      <c r="AZ85" s="26">
        <f t="shared" si="278"/>
        <v>0</v>
      </c>
      <c r="BA85" s="26">
        <f t="shared" si="278"/>
        <v>0</v>
      </c>
      <c r="BB85" s="26">
        <f t="shared" si="278"/>
        <v>24</v>
      </c>
      <c r="BC85" s="26">
        <f t="shared" si="278"/>
        <v>24</v>
      </c>
      <c r="BD85" s="26">
        <f t="shared" si="278"/>
        <v>0</v>
      </c>
      <c r="BE85" s="26">
        <f t="shared" si="278"/>
        <v>0</v>
      </c>
      <c r="BF85" s="26">
        <f t="shared" si="278"/>
        <v>0</v>
      </c>
      <c r="BG85" s="26">
        <f t="shared" si="278"/>
        <v>0</v>
      </c>
      <c r="BH85" s="26">
        <f t="shared" si="278"/>
        <v>24</v>
      </c>
      <c r="BI85" s="26">
        <f t="shared" si="278"/>
        <v>24</v>
      </c>
      <c r="BJ85" s="26">
        <f t="shared" si="278"/>
        <v>0</v>
      </c>
      <c r="BK85" s="26">
        <f t="shared" si="278"/>
        <v>0</v>
      </c>
      <c r="BL85" s="26">
        <f t="shared" si="278"/>
        <v>0</v>
      </c>
      <c r="BM85" s="26">
        <f t="shared" si="278"/>
        <v>0</v>
      </c>
      <c r="BN85" s="26">
        <f t="shared" si="278"/>
        <v>24</v>
      </c>
      <c r="BO85" s="26">
        <f t="shared" si="278"/>
        <v>24</v>
      </c>
      <c r="BP85" s="26">
        <f t="shared" si="278"/>
        <v>0</v>
      </c>
      <c r="BQ85" s="26">
        <f t="shared" si="278"/>
        <v>0</v>
      </c>
      <c r="BR85" s="26">
        <f t="shared" si="278"/>
        <v>0</v>
      </c>
      <c r="BS85" s="26">
        <f t="shared" si="278"/>
        <v>0</v>
      </c>
      <c r="BT85" s="26">
        <f t="shared" si="278"/>
        <v>24</v>
      </c>
      <c r="BU85" s="26">
        <f t="shared" si="278"/>
        <v>24</v>
      </c>
      <c r="BV85" s="26">
        <f t="shared" si="278"/>
        <v>0</v>
      </c>
      <c r="BW85" s="26">
        <f t="shared" si="278"/>
        <v>0</v>
      </c>
      <c r="BX85" s="26">
        <f t="shared" si="278"/>
        <v>0</v>
      </c>
      <c r="BY85" s="26">
        <f t="shared" si="278"/>
        <v>0</v>
      </c>
      <c r="BZ85" s="26">
        <f t="shared" si="278"/>
        <v>24</v>
      </c>
      <c r="CA85" s="26">
        <f t="shared" si="278"/>
        <v>24</v>
      </c>
      <c r="CB85" s="26">
        <f t="shared" si="278"/>
        <v>0</v>
      </c>
      <c r="CC85" s="26">
        <f t="shared" si="278"/>
        <v>0</v>
      </c>
      <c r="CD85" s="26">
        <f t="shared" si="278"/>
        <v>0</v>
      </c>
      <c r="CE85" s="26">
        <f t="shared" si="278"/>
        <v>0</v>
      </c>
      <c r="CF85" s="26">
        <f t="shared" si="278"/>
        <v>24</v>
      </c>
      <c r="CG85" s="26">
        <f t="shared" si="278"/>
        <v>24</v>
      </c>
      <c r="CH85" s="26">
        <f t="shared" si="278"/>
        <v>0</v>
      </c>
      <c r="CI85" s="26">
        <f t="shared" si="278"/>
        <v>0</v>
      </c>
      <c r="CJ85" s="26">
        <f t="shared" si="278"/>
        <v>0</v>
      </c>
      <c r="CK85" s="26">
        <f t="shared" si="278"/>
        <v>0</v>
      </c>
      <c r="CL85" s="26">
        <f t="shared" si="278"/>
        <v>24</v>
      </c>
      <c r="CM85" s="26">
        <f t="shared" si="278"/>
        <v>24</v>
      </c>
      <c r="CN85" s="26">
        <f t="shared" si="278"/>
        <v>0</v>
      </c>
      <c r="CO85" s="26">
        <f t="shared" si="278"/>
        <v>0</v>
      </c>
      <c r="CP85" s="26">
        <f t="shared" si="278"/>
        <v>0</v>
      </c>
      <c r="CQ85" s="26">
        <f t="shared" si="278"/>
        <v>0</v>
      </c>
      <c r="CR85" s="26">
        <f t="shared" si="278"/>
        <v>24</v>
      </c>
      <c r="CS85" s="26">
        <f t="shared" si="278"/>
        <v>24</v>
      </c>
      <c r="CT85" s="26">
        <f t="shared" si="278"/>
        <v>14</v>
      </c>
      <c r="CU85" s="26">
        <f t="shared" si="278"/>
        <v>14</v>
      </c>
      <c r="CV85" s="96">
        <f t="shared" si="21"/>
        <v>58.333333333333336</v>
      </c>
      <c r="CW85" s="96">
        <f t="shared" si="109"/>
        <v>58.333333333333336</v>
      </c>
    </row>
    <row r="86" spans="1:101" s="9" customFormat="1" ht="49.5">
      <c r="A86" s="34" t="s">
        <v>178</v>
      </c>
      <c r="B86" s="24" t="s">
        <v>50</v>
      </c>
      <c r="C86" s="24" t="s">
        <v>55</v>
      </c>
      <c r="D86" s="28" t="s">
        <v>592</v>
      </c>
      <c r="E86" s="24" t="s">
        <v>177</v>
      </c>
      <c r="F86" s="26"/>
      <c r="G86" s="26"/>
      <c r="H86" s="72"/>
      <c r="I86" s="72"/>
      <c r="J86" s="72"/>
      <c r="K86" s="72"/>
      <c r="L86" s="26"/>
      <c r="M86" s="26"/>
      <c r="N86" s="26"/>
      <c r="O86" s="26"/>
      <c r="P86" s="26"/>
      <c r="Q86" s="26">
        <v>24</v>
      </c>
      <c r="R86" s="26">
        <f>L86+N86+O86+P86+Q86</f>
        <v>24</v>
      </c>
      <c r="S86" s="26">
        <f>M86+Q86</f>
        <v>24</v>
      </c>
      <c r="T86" s="26"/>
      <c r="U86" s="26"/>
      <c r="V86" s="26"/>
      <c r="W86" s="26"/>
      <c r="X86" s="26">
        <f>R86+T86+U86+V86+W86</f>
        <v>24</v>
      </c>
      <c r="Y86" s="26">
        <f>S86+W86</f>
        <v>24</v>
      </c>
      <c r="Z86" s="26"/>
      <c r="AA86" s="26"/>
      <c r="AB86" s="26"/>
      <c r="AC86" s="26"/>
      <c r="AD86" s="26">
        <f>X86+Z86+AA86+AB86+AC86</f>
        <v>24</v>
      </c>
      <c r="AE86" s="26">
        <f>Y86+AC86</f>
        <v>24</v>
      </c>
      <c r="AF86" s="26"/>
      <c r="AG86" s="26"/>
      <c r="AH86" s="26"/>
      <c r="AI86" s="26"/>
      <c r="AJ86" s="26">
        <f>AD86+AF86+AG86+AH86+AI86</f>
        <v>24</v>
      </c>
      <c r="AK86" s="26">
        <f>AE86+AI86</f>
        <v>24</v>
      </c>
      <c r="AL86" s="26"/>
      <c r="AM86" s="26"/>
      <c r="AN86" s="26"/>
      <c r="AO86" s="26"/>
      <c r="AP86" s="26">
        <f>AJ86+AL86+AM86+AN86+AO86</f>
        <v>24</v>
      </c>
      <c r="AQ86" s="26">
        <f>AK86+AO86</f>
        <v>24</v>
      </c>
      <c r="AR86" s="26"/>
      <c r="AS86" s="26"/>
      <c r="AT86" s="26"/>
      <c r="AU86" s="26"/>
      <c r="AV86" s="26">
        <f>AP86+AR86+AS86+AT86+AU86</f>
        <v>24</v>
      </c>
      <c r="AW86" s="26">
        <f>AQ86+AU86</f>
        <v>24</v>
      </c>
      <c r="AX86" s="26"/>
      <c r="AY86" s="26"/>
      <c r="AZ86" s="26"/>
      <c r="BA86" s="26"/>
      <c r="BB86" s="26">
        <f>AV86+AX86+AY86+AZ86+BA86</f>
        <v>24</v>
      </c>
      <c r="BC86" s="26">
        <f>AW86+BA86</f>
        <v>24</v>
      </c>
      <c r="BD86" s="26"/>
      <c r="BE86" s="26"/>
      <c r="BF86" s="26"/>
      <c r="BG86" s="26"/>
      <c r="BH86" s="26">
        <f>BB86+BD86+BE86+BF86+BG86</f>
        <v>24</v>
      </c>
      <c r="BI86" s="26">
        <f>BC86+BG86</f>
        <v>24</v>
      </c>
      <c r="BJ86" s="26"/>
      <c r="BK86" s="26"/>
      <c r="BL86" s="26"/>
      <c r="BM86" s="26"/>
      <c r="BN86" s="26">
        <f>BH86+BJ86+BK86+BL86+BM86</f>
        <v>24</v>
      </c>
      <c r="BO86" s="26">
        <f>BI86+BM86</f>
        <v>24</v>
      </c>
      <c r="BP86" s="26"/>
      <c r="BQ86" s="26"/>
      <c r="BR86" s="26"/>
      <c r="BS86" s="26"/>
      <c r="BT86" s="26">
        <f>BN86+BP86+BQ86+BR86+BS86</f>
        <v>24</v>
      </c>
      <c r="BU86" s="26">
        <f>BO86+BS86</f>
        <v>24</v>
      </c>
      <c r="BV86" s="26"/>
      <c r="BW86" s="26"/>
      <c r="BX86" s="26"/>
      <c r="BY86" s="26"/>
      <c r="BZ86" s="26">
        <f>BT86+BV86+BW86+BX86+BY86</f>
        <v>24</v>
      </c>
      <c r="CA86" s="26">
        <f>BU86+BY86</f>
        <v>24</v>
      </c>
      <c r="CB86" s="26"/>
      <c r="CC86" s="26"/>
      <c r="CD86" s="26"/>
      <c r="CE86" s="26"/>
      <c r="CF86" s="26">
        <f>BZ86+CB86+CC86+CD86+CE86</f>
        <v>24</v>
      </c>
      <c r="CG86" s="26">
        <f>CA86+CE86</f>
        <v>24</v>
      </c>
      <c r="CH86" s="26"/>
      <c r="CI86" s="26"/>
      <c r="CJ86" s="26"/>
      <c r="CK86" s="26"/>
      <c r="CL86" s="26">
        <f>CF86+CH86+CI86+CJ86+CK86</f>
        <v>24</v>
      </c>
      <c r="CM86" s="26">
        <f>CG86+CK86</f>
        <v>24</v>
      </c>
      <c r="CN86" s="26"/>
      <c r="CO86" s="26"/>
      <c r="CP86" s="26"/>
      <c r="CQ86" s="26"/>
      <c r="CR86" s="26">
        <f>CL86+CN86+CO86+CP86+CQ86</f>
        <v>24</v>
      </c>
      <c r="CS86" s="26">
        <f>CM86+CQ86</f>
        <v>24</v>
      </c>
      <c r="CT86" s="26">
        <v>14</v>
      </c>
      <c r="CU86" s="26">
        <v>14</v>
      </c>
      <c r="CV86" s="96">
        <f t="shared" si="21"/>
        <v>58.333333333333336</v>
      </c>
      <c r="CW86" s="96">
        <f t="shared" si="109"/>
        <v>58.333333333333336</v>
      </c>
    </row>
    <row r="87" spans="1:101" s="9" customFormat="1" ht="16.5">
      <c r="A87" s="36" t="s">
        <v>593</v>
      </c>
      <c r="B87" s="24" t="s">
        <v>50</v>
      </c>
      <c r="C87" s="24" t="s">
        <v>55</v>
      </c>
      <c r="D87" s="28" t="s">
        <v>594</v>
      </c>
      <c r="E87" s="24"/>
      <c r="F87" s="26"/>
      <c r="G87" s="26"/>
      <c r="H87" s="72"/>
      <c r="I87" s="72"/>
      <c r="J87" s="72"/>
      <c r="K87" s="72"/>
      <c r="L87" s="26"/>
      <c r="M87" s="26"/>
      <c r="N87" s="26">
        <f>N88+N90</f>
        <v>0</v>
      </c>
      <c r="O87" s="26">
        <f t="shared" ref="O87:S87" si="279">O88+O90</f>
        <v>0</v>
      </c>
      <c r="P87" s="26">
        <f t="shared" si="279"/>
        <v>0</v>
      </c>
      <c r="Q87" s="26">
        <f t="shared" si="279"/>
        <v>1611</v>
      </c>
      <c r="R87" s="26">
        <f t="shared" si="279"/>
        <v>1611</v>
      </c>
      <c r="S87" s="26">
        <f t="shared" si="279"/>
        <v>1611</v>
      </c>
      <c r="T87" s="26">
        <f>T88+T90</f>
        <v>0</v>
      </c>
      <c r="U87" s="26">
        <f t="shared" ref="U87:Y87" si="280">U88+U90</f>
        <v>0</v>
      </c>
      <c r="V87" s="26">
        <f t="shared" si="280"/>
        <v>0</v>
      </c>
      <c r="W87" s="26">
        <f t="shared" si="280"/>
        <v>0</v>
      </c>
      <c r="X87" s="26">
        <f t="shared" si="280"/>
        <v>1611</v>
      </c>
      <c r="Y87" s="26">
        <f t="shared" si="280"/>
        <v>1611</v>
      </c>
      <c r="Z87" s="26">
        <f>Z88+Z90</f>
        <v>0</v>
      </c>
      <c r="AA87" s="26">
        <f t="shared" ref="AA87:AE87" si="281">AA88+AA90</f>
        <v>0</v>
      </c>
      <c r="AB87" s="26">
        <f t="shared" si="281"/>
        <v>0</v>
      </c>
      <c r="AC87" s="26">
        <f t="shared" si="281"/>
        <v>0</v>
      </c>
      <c r="AD87" s="26">
        <f t="shared" si="281"/>
        <v>1611</v>
      </c>
      <c r="AE87" s="26">
        <f t="shared" si="281"/>
        <v>1611</v>
      </c>
      <c r="AF87" s="26">
        <f>AF88+AF90</f>
        <v>0</v>
      </c>
      <c r="AG87" s="26">
        <f t="shared" ref="AG87:AL87" si="282">AG88+AG90</f>
        <v>0</v>
      </c>
      <c r="AH87" s="26">
        <f t="shared" si="282"/>
        <v>0</v>
      </c>
      <c r="AI87" s="26">
        <f t="shared" si="282"/>
        <v>0</v>
      </c>
      <c r="AJ87" s="26">
        <f t="shared" si="282"/>
        <v>1611</v>
      </c>
      <c r="AK87" s="26">
        <f t="shared" si="282"/>
        <v>1611</v>
      </c>
      <c r="AL87" s="26">
        <f t="shared" si="282"/>
        <v>0</v>
      </c>
      <c r="AM87" s="26">
        <f t="shared" ref="AM87:AO87" si="283">AM88+AM90</f>
        <v>0</v>
      </c>
      <c r="AN87" s="26">
        <f t="shared" ref="AN87:AS87" si="284">AN88+AN90</f>
        <v>0</v>
      </c>
      <c r="AO87" s="26">
        <f t="shared" si="283"/>
        <v>0</v>
      </c>
      <c r="AP87" s="26">
        <f t="shared" si="284"/>
        <v>1611</v>
      </c>
      <c r="AQ87" s="26">
        <f t="shared" si="284"/>
        <v>1611</v>
      </c>
      <c r="AR87" s="26">
        <f t="shared" si="284"/>
        <v>0</v>
      </c>
      <c r="AS87" s="26">
        <f t="shared" si="284"/>
        <v>0</v>
      </c>
      <c r="AT87" s="26">
        <f t="shared" ref="AT87:AY87" si="285">AT88+AT90</f>
        <v>0</v>
      </c>
      <c r="AU87" s="26">
        <f t="shared" si="285"/>
        <v>0</v>
      </c>
      <c r="AV87" s="26">
        <f t="shared" si="285"/>
        <v>1611</v>
      </c>
      <c r="AW87" s="26">
        <f t="shared" si="285"/>
        <v>1611</v>
      </c>
      <c r="AX87" s="26">
        <f t="shared" si="285"/>
        <v>0</v>
      </c>
      <c r="AY87" s="26">
        <f t="shared" si="285"/>
        <v>0</v>
      </c>
      <c r="AZ87" s="26">
        <f t="shared" ref="AZ87:BE87" si="286">AZ88+AZ90</f>
        <v>0</v>
      </c>
      <c r="BA87" s="26">
        <f t="shared" si="286"/>
        <v>0</v>
      </c>
      <c r="BB87" s="26">
        <f t="shared" si="286"/>
        <v>1611</v>
      </c>
      <c r="BC87" s="26">
        <f t="shared" si="286"/>
        <v>1611</v>
      </c>
      <c r="BD87" s="26">
        <f t="shared" si="286"/>
        <v>0</v>
      </c>
      <c r="BE87" s="26">
        <f t="shared" si="286"/>
        <v>0</v>
      </c>
      <c r="BF87" s="26">
        <f t="shared" ref="BF87:BJ87" si="287">BF88+BF90</f>
        <v>0</v>
      </c>
      <c r="BG87" s="26">
        <f t="shared" si="287"/>
        <v>0</v>
      </c>
      <c r="BH87" s="26">
        <f t="shared" si="287"/>
        <v>1611</v>
      </c>
      <c r="BI87" s="26">
        <f t="shared" si="287"/>
        <v>1611</v>
      </c>
      <c r="BJ87" s="26">
        <f t="shared" si="287"/>
        <v>0</v>
      </c>
      <c r="BK87" s="26">
        <f t="shared" ref="BK87:BM87" si="288">BK88+BK90</f>
        <v>0</v>
      </c>
      <c r="BL87" s="26">
        <f t="shared" ref="BL87:BQ87" si="289">BL88+BL90</f>
        <v>0</v>
      </c>
      <c r="BM87" s="26">
        <f t="shared" si="288"/>
        <v>0</v>
      </c>
      <c r="BN87" s="26">
        <f t="shared" si="289"/>
        <v>1611</v>
      </c>
      <c r="BO87" s="26">
        <f t="shared" si="289"/>
        <v>1611</v>
      </c>
      <c r="BP87" s="26">
        <f t="shared" si="289"/>
        <v>0</v>
      </c>
      <c r="BQ87" s="26">
        <f t="shared" si="289"/>
        <v>0</v>
      </c>
      <c r="BR87" s="26">
        <f t="shared" ref="BR87:BW87" si="290">BR88+BR90</f>
        <v>0</v>
      </c>
      <c r="BS87" s="26">
        <f t="shared" si="290"/>
        <v>0</v>
      </c>
      <c r="BT87" s="26">
        <f t="shared" si="290"/>
        <v>1611</v>
      </c>
      <c r="BU87" s="26">
        <f t="shared" si="290"/>
        <v>1611</v>
      </c>
      <c r="BV87" s="26">
        <f t="shared" si="290"/>
        <v>0</v>
      </c>
      <c r="BW87" s="26">
        <f t="shared" si="290"/>
        <v>0</v>
      </c>
      <c r="BX87" s="26">
        <f t="shared" ref="BX87:CC87" si="291">BX88+BX90</f>
        <v>0</v>
      </c>
      <c r="BY87" s="26">
        <f t="shared" si="291"/>
        <v>0</v>
      </c>
      <c r="BZ87" s="26">
        <f t="shared" si="291"/>
        <v>1611</v>
      </c>
      <c r="CA87" s="26">
        <f t="shared" si="291"/>
        <v>1611</v>
      </c>
      <c r="CB87" s="26">
        <f t="shared" si="291"/>
        <v>0</v>
      </c>
      <c r="CC87" s="26">
        <f t="shared" si="291"/>
        <v>0</v>
      </c>
      <c r="CD87" s="26">
        <f t="shared" ref="CD87:CI87" si="292">CD88+CD90</f>
        <v>0</v>
      </c>
      <c r="CE87" s="26">
        <f t="shared" si="292"/>
        <v>0</v>
      </c>
      <c r="CF87" s="26">
        <f t="shared" si="292"/>
        <v>1611</v>
      </c>
      <c r="CG87" s="26">
        <f t="shared" si="292"/>
        <v>1611</v>
      </c>
      <c r="CH87" s="26">
        <f t="shared" si="292"/>
        <v>0</v>
      </c>
      <c r="CI87" s="26">
        <f t="shared" si="292"/>
        <v>0</v>
      </c>
      <c r="CJ87" s="26">
        <f t="shared" ref="CJ87:CO87" si="293">CJ88+CJ90</f>
        <v>0</v>
      </c>
      <c r="CK87" s="26">
        <f t="shared" si="293"/>
        <v>32</v>
      </c>
      <c r="CL87" s="26">
        <f t="shared" si="293"/>
        <v>1643</v>
      </c>
      <c r="CM87" s="26">
        <f t="shared" si="293"/>
        <v>1643</v>
      </c>
      <c r="CN87" s="26">
        <f t="shared" si="293"/>
        <v>0</v>
      </c>
      <c r="CO87" s="26">
        <f t="shared" si="293"/>
        <v>0</v>
      </c>
      <c r="CP87" s="26">
        <f t="shared" ref="CP87:CS87" si="294">CP88+CP90</f>
        <v>0</v>
      </c>
      <c r="CQ87" s="26">
        <f t="shared" si="294"/>
        <v>0</v>
      </c>
      <c r="CR87" s="26">
        <f t="shared" si="294"/>
        <v>1643</v>
      </c>
      <c r="CS87" s="26">
        <f t="shared" si="294"/>
        <v>1643</v>
      </c>
      <c r="CT87" s="26">
        <f t="shared" ref="CT87:CU87" si="295">CT88+CT90</f>
        <v>1640</v>
      </c>
      <c r="CU87" s="26">
        <f t="shared" si="295"/>
        <v>1640</v>
      </c>
      <c r="CV87" s="96">
        <f t="shared" si="21"/>
        <v>99.81740718198418</v>
      </c>
      <c r="CW87" s="96">
        <f t="shared" si="109"/>
        <v>99.81740718198418</v>
      </c>
    </row>
    <row r="88" spans="1:101" s="9" customFormat="1" ht="82.5">
      <c r="A88" s="36" t="s">
        <v>580</v>
      </c>
      <c r="B88" s="24" t="s">
        <v>50</v>
      </c>
      <c r="C88" s="24" t="s">
        <v>55</v>
      </c>
      <c r="D88" s="28" t="s">
        <v>594</v>
      </c>
      <c r="E88" s="24" t="s">
        <v>106</v>
      </c>
      <c r="F88" s="26"/>
      <c r="G88" s="26"/>
      <c r="H88" s="72"/>
      <c r="I88" s="72"/>
      <c r="J88" s="72"/>
      <c r="K88" s="72"/>
      <c r="L88" s="26"/>
      <c r="M88" s="26"/>
      <c r="N88" s="26">
        <f>N89</f>
        <v>0</v>
      </c>
      <c r="O88" s="26">
        <f t="shared" ref="O88:AR88" si="296">O89</f>
        <v>0</v>
      </c>
      <c r="P88" s="26">
        <f t="shared" si="296"/>
        <v>0</v>
      </c>
      <c r="Q88" s="26">
        <f t="shared" si="296"/>
        <v>1611</v>
      </c>
      <c r="R88" s="26">
        <f t="shared" si="296"/>
        <v>1611</v>
      </c>
      <c r="S88" s="26">
        <f t="shared" si="296"/>
        <v>1611</v>
      </c>
      <c r="T88" s="26">
        <f>T89</f>
        <v>0</v>
      </c>
      <c r="U88" s="26">
        <f t="shared" si="296"/>
        <v>0</v>
      </c>
      <c r="V88" s="26">
        <f t="shared" si="296"/>
        <v>0</v>
      </c>
      <c r="W88" s="26">
        <f t="shared" si="296"/>
        <v>0</v>
      </c>
      <c r="X88" s="26">
        <f t="shared" si="296"/>
        <v>1611</v>
      </c>
      <c r="Y88" s="26">
        <f t="shared" si="296"/>
        <v>1611</v>
      </c>
      <c r="Z88" s="26">
        <f>Z89</f>
        <v>0</v>
      </c>
      <c r="AA88" s="26">
        <f t="shared" si="296"/>
        <v>0</v>
      </c>
      <c r="AB88" s="26">
        <f t="shared" si="296"/>
        <v>0</v>
      </c>
      <c r="AC88" s="26">
        <f t="shared" si="296"/>
        <v>0</v>
      </c>
      <c r="AD88" s="26">
        <f t="shared" si="296"/>
        <v>1611</v>
      </c>
      <c r="AE88" s="26">
        <f t="shared" si="296"/>
        <v>1611</v>
      </c>
      <c r="AF88" s="26">
        <f>AF89</f>
        <v>0</v>
      </c>
      <c r="AG88" s="26">
        <f t="shared" si="296"/>
        <v>0</v>
      </c>
      <c r="AH88" s="26">
        <f t="shared" si="296"/>
        <v>0</v>
      </c>
      <c r="AI88" s="26">
        <f t="shared" si="296"/>
        <v>0</v>
      </c>
      <c r="AJ88" s="26">
        <f t="shared" si="296"/>
        <v>1611</v>
      </c>
      <c r="AK88" s="26">
        <f t="shared" si="296"/>
        <v>1611</v>
      </c>
      <c r="AL88" s="26">
        <f t="shared" si="296"/>
        <v>0</v>
      </c>
      <c r="AM88" s="26">
        <f t="shared" si="296"/>
        <v>0</v>
      </c>
      <c r="AN88" s="26">
        <f t="shared" si="296"/>
        <v>0</v>
      </c>
      <c r="AO88" s="26">
        <f t="shared" si="296"/>
        <v>0</v>
      </c>
      <c r="AP88" s="26">
        <f t="shared" si="296"/>
        <v>1611</v>
      </c>
      <c r="AQ88" s="26">
        <f t="shared" si="296"/>
        <v>1611</v>
      </c>
      <c r="AR88" s="26">
        <f t="shared" si="296"/>
        <v>0</v>
      </c>
      <c r="AS88" s="26">
        <f t="shared" ref="AS88:CU88" si="297">AS89</f>
        <v>0</v>
      </c>
      <c r="AT88" s="26">
        <f t="shared" si="297"/>
        <v>0</v>
      </c>
      <c r="AU88" s="26">
        <f t="shared" si="297"/>
        <v>0</v>
      </c>
      <c r="AV88" s="26">
        <f t="shared" si="297"/>
        <v>1611</v>
      </c>
      <c r="AW88" s="26">
        <f t="shared" si="297"/>
        <v>1611</v>
      </c>
      <c r="AX88" s="26">
        <f t="shared" si="297"/>
        <v>0</v>
      </c>
      <c r="AY88" s="26">
        <f t="shared" si="297"/>
        <v>0</v>
      </c>
      <c r="AZ88" s="26">
        <f t="shared" si="297"/>
        <v>0</v>
      </c>
      <c r="BA88" s="26">
        <f t="shared" si="297"/>
        <v>0</v>
      </c>
      <c r="BB88" s="26">
        <f t="shared" si="297"/>
        <v>1611</v>
      </c>
      <c r="BC88" s="26">
        <f t="shared" si="297"/>
        <v>1611</v>
      </c>
      <c r="BD88" s="26">
        <f t="shared" si="297"/>
        <v>0</v>
      </c>
      <c r="BE88" s="26">
        <f t="shared" si="297"/>
        <v>0</v>
      </c>
      <c r="BF88" s="26">
        <f t="shared" si="297"/>
        <v>0</v>
      </c>
      <c r="BG88" s="26">
        <f t="shared" si="297"/>
        <v>0</v>
      </c>
      <c r="BH88" s="26">
        <f t="shared" si="297"/>
        <v>1611</v>
      </c>
      <c r="BI88" s="26">
        <f t="shared" si="297"/>
        <v>1611</v>
      </c>
      <c r="BJ88" s="26">
        <f t="shared" si="297"/>
        <v>0</v>
      </c>
      <c r="BK88" s="26">
        <f t="shared" si="297"/>
        <v>0</v>
      </c>
      <c r="BL88" s="26">
        <f t="shared" si="297"/>
        <v>0</v>
      </c>
      <c r="BM88" s="26">
        <f t="shared" si="297"/>
        <v>0</v>
      </c>
      <c r="BN88" s="26">
        <f t="shared" si="297"/>
        <v>1611</v>
      </c>
      <c r="BO88" s="26">
        <f t="shared" si="297"/>
        <v>1611</v>
      </c>
      <c r="BP88" s="26">
        <f t="shared" si="297"/>
        <v>0</v>
      </c>
      <c r="BQ88" s="26">
        <f t="shared" si="297"/>
        <v>0</v>
      </c>
      <c r="BR88" s="26">
        <f t="shared" si="297"/>
        <v>0</v>
      </c>
      <c r="BS88" s="26">
        <f t="shared" si="297"/>
        <v>0</v>
      </c>
      <c r="BT88" s="26">
        <f t="shared" si="297"/>
        <v>1611</v>
      </c>
      <c r="BU88" s="26">
        <f t="shared" si="297"/>
        <v>1611</v>
      </c>
      <c r="BV88" s="26">
        <f t="shared" si="297"/>
        <v>0</v>
      </c>
      <c r="BW88" s="26">
        <f t="shared" si="297"/>
        <v>0</v>
      </c>
      <c r="BX88" s="26">
        <f t="shared" si="297"/>
        <v>0</v>
      </c>
      <c r="BY88" s="26">
        <f t="shared" si="297"/>
        <v>0</v>
      </c>
      <c r="BZ88" s="26">
        <f t="shared" si="297"/>
        <v>1611</v>
      </c>
      <c r="CA88" s="26">
        <f t="shared" si="297"/>
        <v>1611</v>
      </c>
      <c r="CB88" s="26">
        <f t="shared" si="297"/>
        <v>0</v>
      </c>
      <c r="CC88" s="26">
        <f t="shared" si="297"/>
        <v>0</v>
      </c>
      <c r="CD88" s="26">
        <f t="shared" si="297"/>
        <v>0</v>
      </c>
      <c r="CE88" s="26">
        <f t="shared" si="297"/>
        <v>0</v>
      </c>
      <c r="CF88" s="26">
        <f t="shared" si="297"/>
        <v>1611</v>
      </c>
      <c r="CG88" s="26">
        <f t="shared" si="297"/>
        <v>1611</v>
      </c>
      <c r="CH88" s="26">
        <f t="shared" si="297"/>
        <v>0</v>
      </c>
      <c r="CI88" s="26">
        <f t="shared" si="297"/>
        <v>0</v>
      </c>
      <c r="CJ88" s="26">
        <f t="shared" si="297"/>
        <v>0</v>
      </c>
      <c r="CK88" s="26">
        <f t="shared" si="297"/>
        <v>0</v>
      </c>
      <c r="CL88" s="26">
        <f t="shared" si="297"/>
        <v>1611</v>
      </c>
      <c r="CM88" s="26">
        <f t="shared" si="297"/>
        <v>1611</v>
      </c>
      <c r="CN88" s="26">
        <f t="shared" si="297"/>
        <v>0</v>
      </c>
      <c r="CO88" s="26">
        <f t="shared" si="297"/>
        <v>0</v>
      </c>
      <c r="CP88" s="26">
        <f t="shared" si="297"/>
        <v>0</v>
      </c>
      <c r="CQ88" s="26">
        <f t="shared" si="297"/>
        <v>0</v>
      </c>
      <c r="CR88" s="26">
        <f t="shared" si="297"/>
        <v>1611</v>
      </c>
      <c r="CS88" s="26">
        <f t="shared" si="297"/>
        <v>1611</v>
      </c>
      <c r="CT88" s="26">
        <f t="shared" si="297"/>
        <v>1609</v>
      </c>
      <c r="CU88" s="26">
        <f t="shared" si="297"/>
        <v>1609</v>
      </c>
      <c r="CV88" s="96">
        <f t="shared" si="21"/>
        <v>99.87585350713843</v>
      </c>
      <c r="CW88" s="96">
        <f t="shared" si="109"/>
        <v>99.87585350713843</v>
      </c>
    </row>
    <row r="89" spans="1:101" s="9" customFormat="1" ht="33">
      <c r="A89" s="27" t="s">
        <v>176</v>
      </c>
      <c r="B89" s="24" t="s">
        <v>50</v>
      </c>
      <c r="C89" s="24" t="s">
        <v>55</v>
      </c>
      <c r="D89" s="28" t="s">
        <v>594</v>
      </c>
      <c r="E89" s="24" t="s">
        <v>175</v>
      </c>
      <c r="F89" s="26"/>
      <c r="G89" s="26"/>
      <c r="H89" s="72"/>
      <c r="I89" s="72"/>
      <c r="J89" s="72"/>
      <c r="K89" s="72"/>
      <c r="L89" s="26"/>
      <c r="M89" s="26"/>
      <c r="N89" s="26"/>
      <c r="O89" s="26"/>
      <c r="P89" s="26"/>
      <c r="Q89" s="26">
        <v>1611</v>
      </c>
      <c r="R89" s="26">
        <f>L89+N89+O89+P89+Q89</f>
        <v>1611</v>
      </c>
      <c r="S89" s="26">
        <f>M89+Q89</f>
        <v>1611</v>
      </c>
      <c r="T89" s="26"/>
      <c r="U89" s="26"/>
      <c r="V89" s="26"/>
      <c r="W89" s="26"/>
      <c r="X89" s="26">
        <f>R89+T89+U89+V89+W89</f>
        <v>1611</v>
      </c>
      <c r="Y89" s="26">
        <f>S89+W89</f>
        <v>1611</v>
      </c>
      <c r="Z89" s="26"/>
      <c r="AA89" s="26"/>
      <c r="AB89" s="26"/>
      <c r="AC89" s="26"/>
      <c r="AD89" s="26">
        <f>X89+Z89+AA89+AB89+AC89</f>
        <v>1611</v>
      </c>
      <c r="AE89" s="26">
        <f>Y89+AC89</f>
        <v>1611</v>
      </c>
      <c r="AF89" s="26"/>
      <c r="AG89" s="26"/>
      <c r="AH89" s="26"/>
      <c r="AI89" s="26"/>
      <c r="AJ89" s="26">
        <f>AD89+AF89+AG89+AH89+AI89</f>
        <v>1611</v>
      </c>
      <c r="AK89" s="26">
        <f>AE89+AI89</f>
        <v>1611</v>
      </c>
      <c r="AL89" s="26"/>
      <c r="AM89" s="26"/>
      <c r="AN89" s="26"/>
      <c r="AO89" s="26"/>
      <c r="AP89" s="26">
        <f>AJ89+AL89+AM89+AN89+AO89</f>
        <v>1611</v>
      </c>
      <c r="AQ89" s="26">
        <f>AK89+AO89</f>
        <v>1611</v>
      </c>
      <c r="AR89" s="26"/>
      <c r="AS89" s="26"/>
      <c r="AT89" s="26"/>
      <c r="AU89" s="26"/>
      <c r="AV89" s="26">
        <f>AP89+AR89+AS89+AT89+AU89</f>
        <v>1611</v>
      </c>
      <c r="AW89" s="26">
        <f>AQ89+AU89</f>
        <v>1611</v>
      </c>
      <c r="AX89" s="26"/>
      <c r="AY89" s="26"/>
      <c r="AZ89" s="26"/>
      <c r="BA89" s="26"/>
      <c r="BB89" s="26">
        <f>AV89+AX89+AY89+AZ89+BA89</f>
        <v>1611</v>
      </c>
      <c r="BC89" s="26">
        <f>AW89+BA89</f>
        <v>1611</v>
      </c>
      <c r="BD89" s="26"/>
      <c r="BE89" s="26"/>
      <c r="BF89" s="26"/>
      <c r="BG89" s="26"/>
      <c r="BH89" s="26">
        <f>BB89+BD89+BE89+BF89+BG89</f>
        <v>1611</v>
      </c>
      <c r="BI89" s="26">
        <f>BC89+BG89</f>
        <v>1611</v>
      </c>
      <c r="BJ89" s="26"/>
      <c r="BK89" s="26"/>
      <c r="BL89" s="26"/>
      <c r="BM89" s="26"/>
      <c r="BN89" s="26">
        <f>BH89+BJ89+BK89+BL89+BM89</f>
        <v>1611</v>
      </c>
      <c r="BO89" s="26">
        <f>BI89+BM89</f>
        <v>1611</v>
      </c>
      <c r="BP89" s="26"/>
      <c r="BQ89" s="26"/>
      <c r="BR89" s="26"/>
      <c r="BS89" s="26"/>
      <c r="BT89" s="26">
        <f>BN89+BP89+BQ89+BR89+BS89</f>
        <v>1611</v>
      </c>
      <c r="BU89" s="26">
        <f>BO89+BS89</f>
        <v>1611</v>
      </c>
      <c r="BV89" s="26"/>
      <c r="BW89" s="26"/>
      <c r="BX89" s="26"/>
      <c r="BY89" s="26"/>
      <c r="BZ89" s="26">
        <f>BT89+BV89+BW89+BX89+BY89</f>
        <v>1611</v>
      </c>
      <c r="CA89" s="26">
        <f>BU89+BY89</f>
        <v>1611</v>
      </c>
      <c r="CB89" s="26"/>
      <c r="CC89" s="26"/>
      <c r="CD89" s="26"/>
      <c r="CE89" s="26"/>
      <c r="CF89" s="26">
        <f>BZ89+CB89+CC89+CD89+CE89</f>
        <v>1611</v>
      </c>
      <c r="CG89" s="26">
        <f>CA89+CE89</f>
        <v>1611</v>
      </c>
      <c r="CH89" s="26"/>
      <c r="CI89" s="26"/>
      <c r="CJ89" s="26"/>
      <c r="CK89" s="26"/>
      <c r="CL89" s="26">
        <f>CF89+CH89+CI89+CJ89+CK89</f>
        <v>1611</v>
      </c>
      <c r="CM89" s="26">
        <f>CG89+CK89</f>
        <v>1611</v>
      </c>
      <c r="CN89" s="26"/>
      <c r="CO89" s="26"/>
      <c r="CP89" s="26"/>
      <c r="CQ89" s="26"/>
      <c r="CR89" s="26">
        <f>CL89+CN89+CO89+CP89+CQ89</f>
        <v>1611</v>
      </c>
      <c r="CS89" s="26">
        <f>CM89+CQ89</f>
        <v>1611</v>
      </c>
      <c r="CT89" s="26">
        <v>1609</v>
      </c>
      <c r="CU89" s="26">
        <v>1609</v>
      </c>
      <c r="CV89" s="96">
        <f t="shared" ref="CV89:CV152" si="298">CT89/CR89*100</f>
        <v>99.87585350713843</v>
      </c>
      <c r="CW89" s="96">
        <f t="shared" ref="CW89:CW150" si="299">CU89/CS89*100</f>
        <v>99.87585350713843</v>
      </c>
    </row>
    <row r="90" spans="1:101" s="9" customFormat="1" ht="33" customHeight="1">
      <c r="A90" s="34" t="s">
        <v>583</v>
      </c>
      <c r="B90" s="24" t="s">
        <v>50</v>
      </c>
      <c r="C90" s="24" t="s">
        <v>55</v>
      </c>
      <c r="D90" s="28" t="s">
        <v>594</v>
      </c>
      <c r="E90" s="24" t="s">
        <v>81</v>
      </c>
      <c r="F90" s="26"/>
      <c r="G90" s="26"/>
      <c r="H90" s="72"/>
      <c r="I90" s="72"/>
      <c r="J90" s="72"/>
      <c r="K90" s="72"/>
      <c r="L90" s="26"/>
      <c r="M90" s="26"/>
      <c r="N90" s="26">
        <f>N91</f>
        <v>0</v>
      </c>
      <c r="O90" s="26">
        <f t="shared" ref="O90:AR90" si="300">O91</f>
        <v>0</v>
      </c>
      <c r="P90" s="26">
        <f t="shared" si="300"/>
        <v>0</v>
      </c>
      <c r="Q90" s="26">
        <f t="shared" si="300"/>
        <v>0</v>
      </c>
      <c r="R90" s="26">
        <f t="shared" si="300"/>
        <v>0</v>
      </c>
      <c r="S90" s="26">
        <f t="shared" si="300"/>
        <v>0</v>
      </c>
      <c r="T90" s="26">
        <f>T91</f>
        <v>0</v>
      </c>
      <c r="U90" s="26">
        <f t="shared" si="300"/>
        <v>0</v>
      </c>
      <c r="V90" s="26">
        <f t="shared" si="300"/>
        <v>0</v>
      </c>
      <c r="W90" s="26">
        <f t="shared" si="300"/>
        <v>0</v>
      </c>
      <c r="X90" s="26">
        <f t="shared" si="300"/>
        <v>0</v>
      </c>
      <c r="Y90" s="26">
        <f t="shared" si="300"/>
        <v>0</v>
      </c>
      <c r="Z90" s="26">
        <f>Z91</f>
        <v>0</v>
      </c>
      <c r="AA90" s="26">
        <f t="shared" si="300"/>
        <v>0</v>
      </c>
      <c r="AB90" s="26">
        <f t="shared" si="300"/>
        <v>0</v>
      </c>
      <c r="AC90" s="26">
        <f t="shared" si="300"/>
        <v>0</v>
      </c>
      <c r="AD90" s="26">
        <f t="shared" si="300"/>
        <v>0</v>
      </c>
      <c r="AE90" s="26">
        <f t="shared" si="300"/>
        <v>0</v>
      </c>
      <c r="AF90" s="26">
        <f>AF91</f>
        <v>0</v>
      </c>
      <c r="AG90" s="26">
        <f t="shared" si="300"/>
        <v>0</v>
      </c>
      <c r="AH90" s="26">
        <f t="shared" si="300"/>
        <v>0</v>
      </c>
      <c r="AI90" s="26">
        <f t="shared" si="300"/>
        <v>0</v>
      </c>
      <c r="AJ90" s="26">
        <f t="shared" si="300"/>
        <v>0</v>
      </c>
      <c r="AK90" s="26">
        <f t="shared" si="300"/>
        <v>0</v>
      </c>
      <c r="AL90" s="26">
        <f t="shared" si="300"/>
        <v>0</v>
      </c>
      <c r="AM90" s="26">
        <f t="shared" si="300"/>
        <v>0</v>
      </c>
      <c r="AN90" s="26">
        <f t="shared" si="300"/>
        <v>0</v>
      </c>
      <c r="AO90" s="26">
        <f t="shared" si="300"/>
        <v>0</v>
      </c>
      <c r="AP90" s="26">
        <f t="shared" si="300"/>
        <v>0</v>
      </c>
      <c r="AQ90" s="26">
        <f t="shared" si="300"/>
        <v>0</v>
      </c>
      <c r="AR90" s="26">
        <f t="shared" si="300"/>
        <v>0</v>
      </c>
      <c r="AS90" s="26">
        <f t="shared" ref="AS90:CU90" si="301">AS91</f>
        <v>0</v>
      </c>
      <c r="AT90" s="26">
        <f t="shared" si="301"/>
        <v>0</v>
      </c>
      <c r="AU90" s="26">
        <f t="shared" si="301"/>
        <v>0</v>
      </c>
      <c r="AV90" s="26">
        <f t="shared" si="301"/>
        <v>0</v>
      </c>
      <c r="AW90" s="26">
        <f t="shared" si="301"/>
        <v>0</v>
      </c>
      <c r="AX90" s="26">
        <f t="shared" si="301"/>
        <v>0</v>
      </c>
      <c r="AY90" s="26">
        <f t="shared" si="301"/>
        <v>0</v>
      </c>
      <c r="AZ90" s="26">
        <f t="shared" si="301"/>
        <v>0</v>
      </c>
      <c r="BA90" s="26">
        <f t="shared" si="301"/>
        <v>0</v>
      </c>
      <c r="BB90" s="26">
        <f t="shared" si="301"/>
        <v>0</v>
      </c>
      <c r="BC90" s="26">
        <f t="shared" si="301"/>
        <v>0</v>
      </c>
      <c r="BD90" s="26">
        <f t="shared" si="301"/>
        <v>0</v>
      </c>
      <c r="BE90" s="26">
        <f t="shared" si="301"/>
        <v>0</v>
      </c>
      <c r="BF90" s="26">
        <f t="shared" si="301"/>
        <v>0</v>
      </c>
      <c r="BG90" s="26">
        <f t="shared" si="301"/>
        <v>0</v>
      </c>
      <c r="BH90" s="26">
        <f t="shared" si="301"/>
        <v>0</v>
      </c>
      <c r="BI90" s="26">
        <f t="shared" si="301"/>
        <v>0</v>
      </c>
      <c r="BJ90" s="26">
        <f t="shared" si="301"/>
        <v>0</v>
      </c>
      <c r="BK90" s="26">
        <f t="shared" si="301"/>
        <v>0</v>
      </c>
      <c r="BL90" s="26">
        <f t="shared" si="301"/>
        <v>0</v>
      </c>
      <c r="BM90" s="26">
        <f t="shared" si="301"/>
        <v>0</v>
      </c>
      <c r="BN90" s="26">
        <f t="shared" si="301"/>
        <v>0</v>
      </c>
      <c r="BO90" s="26">
        <f t="shared" si="301"/>
        <v>0</v>
      </c>
      <c r="BP90" s="26">
        <f t="shared" si="301"/>
        <v>0</v>
      </c>
      <c r="BQ90" s="26">
        <f t="shared" si="301"/>
        <v>0</v>
      </c>
      <c r="BR90" s="26">
        <f t="shared" si="301"/>
        <v>0</v>
      </c>
      <c r="BS90" s="26">
        <f t="shared" si="301"/>
        <v>0</v>
      </c>
      <c r="BT90" s="26">
        <f t="shared" si="301"/>
        <v>0</v>
      </c>
      <c r="BU90" s="26">
        <f t="shared" si="301"/>
        <v>0</v>
      </c>
      <c r="BV90" s="26">
        <f t="shared" si="301"/>
        <v>0</v>
      </c>
      <c r="BW90" s="26">
        <f t="shared" si="301"/>
        <v>0</v>
      </c>
      <c r="BX90" s="26">
        <f t="shared" si="301"/>
        <v>0</v>
      </c>
      <c r="BY90" s="26">
        <f t="shared" si="301"/>
        <v>0</v>
      </c>
      <c r="BZ90" s="26">
        <f t="shared" si="301"/>
        <v>0</v>
      </c>
      <c r="CA90" s="26">
        <f t="shared" si="301"/>
        <v>0</v>
      </c>
      <c r="CB90" s="26">
        <f t="shared" si="301"/>
        <v>0</v>
      </c>
      <c r="CC90" s="26">
        <f t="shared" si="301"/>
        <v>0</v>
      </c>
      <c r="CD90" s="26">
        <f t="shared" si="301"/>
        <v>0</v>
      </c>
      <c r="CE90" s="26">
        <f t="shared" si="301"/>
        <v>0</v>
      </c>
      <c r="CF90" s="26">
        <f t="shared" si="301"/>
        <v>0</v>
      </c>
      <c r="CG90" s="26">
        <f t="shared" si="301"/>
        <v>0</v>
      </c>
      <c r="CH90" s="26">
        <f t="shared" si="301"/>
        <v>0</v>
      </c>
      <c r="CI90" s="26">
        <f t="shared" si="301"/>
        <v>0</v>
      </c>
      <c r="CJ90" s="26">
        <f t="shared" si="301"/>
        <v>0</v>
      </c>
      <c r="CK90" s="26">
        <f t="shared" si="301"/>
        <v>32</v>
      </c>
      <c r="CL90" s="26">
        <f t="shared" si="301"/>
        <v>32</v>
      </c>
      <c r="CM90" s="26">
        <f t="shared" si="301"/>
        <v>32</v>
      </c>
      <c r="CN90" s="26">
        <f t="shared" si="301"/>
        <v>0</v>
      </c>
      <c r="CO90" s="26">
        <f t="shared" si="301"/>
        <v>0</v>
      </c>
      <c r="CP90" s="26">
        <f t="shared" si="301"/>
        <v>0</v>
      </c>
      <c r="CQ90" s="26">
        <f t="shared" si="301"/>
        <v>0</v>
      </c>
      <c r="CR90" s="26">
        <f t="shared" si="301"/>
        <v>32</v>
      </c>
      <c r="CS90" s="26">
        <f t="shared" si="301"/>
        <v>32</v>
      </c>
      <c r="CT90" s="26">
        <f t="shared" si="301"/>
        <v>31</v>
      </c>
      <c r="CU90" s="26">
        <f t="shared" si="301"/>
        <v>31</v>
      </c>
      <c r="CV90" s="96">
        <f t="shared" si="298"/>
        <v>96.875</v>
      </c>
      <c r="CW90" s="96">
        <f t="shared" si="299"/>
        <v>96.875</v>
      </c>
    </row>
    <row r="91" spans="1:101" s="9" customFormat="1" ht="49.5" customHeight="1">
      <c r="A91" s="34" t="s">
        <v>178</v>
      </c>
      <c r="B91" s="24" t="s">
        <v>50</v>
      </c>
      <c r="C91" s="24" t="s">
        <v>55</v>
      </c>
      <c r="D91" s="28" t="s">
        <v>594</v>
      </c>
      <c r="E91" s="24" t="s">
        <v>177</v>
      </c>
      <c r="F91" s="26"/>
      <c r="G91" s="26"/>
      <c r="H91" s="72"/>
      <c r="I91" s="72"/>
      <c r="J91" s="72"/>
      <c r="K91" s="72"/>
      <c r="L91" s="26"/>
      <c r="M91" s="26"/>
      <c r="N91" s="26"/>
      <c r="O91" s="26"/>
      <c r="P91" s="26"/>
      <c r="Q91" s="26"/>
      <c r="R91" s="26">
        <f>L91+N91+O91+P91+Q91</f>
        <v>0</v>
      </c>
      <c r="S91" s="26">
        <f>M91+Q91</f>
        <v>0</v>
      </c>
      <c r="T91" s="26"/>
      <c r="U91" s="26"/>
      <c r="V91" s="26"/>
      <c r="W91" s="26"/>
      <c r="X91" s="26">
        <f>R91+T91+U91+V91+W91</f>
        <v>0</v>
      </c>
      <c r="Y91" s="26">
        <f>S91+W91</f>
        <v>0</v>
      </c>
      <c r="Z91" s="26"/>
      <c r="AA91" s="26"/>
      <c r="AB91" s="26"/>
      <c r="AC91" s="26"/>
      <c r="AD91" s="26">
        <f>X91+Z91+AA91+AB91+AC91</f>
        <v>0</v>
      </c>
      <c r="AE91" s="26">
        <f>Y91+AC91</f>
        <v>0</v>
      </c>
      <c r="AF91" s="26"/>
      <c r="AG91" s="26"/>
      <c r="AH91" s="26"/>
      <c r="AI91" s="26"/>
      <c r="AJ91" s="26">
        <f>AD91+AF91+AG91+AH91+AI91</f>
        <v>0</v>
      </c>
      <c r="AK91" s="26">
        <f>AE91+AI91</f>
        <v>0</v>
      </c>
      <c r="AL91" s="26"/>
      <c r="AM91" s="26"/>
      <c r="AN91" s="26"/>
      <c r="AO91" s="26"/>
      <c r="AP91" s="26">
        <f>AJ91+AL91+AM91+AN91+AO91</f>
        <v>0</v>
      </c>
      <c r="AQ91" s="26">
        <f>AK91+AO91</f>
        <v>0</v>
      </c>
      <c r="AR91" s="26"/>
      <c r="AS91" s="26"/>
      <c r="AT91" s="26"/>
      <c r="AU91" s="26"/>
      <c r="AV91" s="26">
        <f>AP91+AR91+AS91+AT91+AU91</f>
        <v>0</v>
      </c>
      <c r="AW91" s="26">
        <f>AQ91+AU91</f>
        <v>0</v>
      </c>
      <c r="AX91" s="26"/>
      <c r="AY91" s="26"/>
      <c r="AZ91" s="26"/>
      <c r="BA91" s="26"/>
      <c r="BB91" s="26">
        <f>AV91+AX91+AY91+AZ91+BA91</f>
        <v>0</v>
      </c>
      <c r="BC91" s="26">
        <f>AW91+BA91</f>
        <v>0</v>
      </c>
      <c r="BD91" s="26"/>
      <c r="BE91" s="26"/>
      <c r="BF91" s="26"/>
      <c r="BG91" s="26"/>
      <c r="BH91" s="26">
        <f>BB91+BD91+BE91+BF91+BG91</f>
        <v>0</v>
      </c>
      <c r="BI91" s="26">
        <f>BC91+BG91</f>
        <v>0</v>
      </c>
      <c r="BJ91" s="26"/>
      <c r="BK91" s="26"/>
      <c r="BL91" s="26"/>
      <c r="BM91" s="26"/>
      <c r="BN91" s="26">
        <f>BH91+BJ91+BK91+BL91+BM91</f>
        <v>0</v>
      </c>
      <c r="BO91" s="26">
        <f>BI91+BM91</f>
        <v>0</v>
      </c>
      <c r="BP91" s="26"/>
      <c r="BQ91" s="26"/>
      <c r="BR91" s="26"/>
      <c r="BS91" s="26"/>
      <c r="BT91" s="26">
        <f>BN91+BP91+BQ91+BR91+BS91</f>
        <v>0</v>
      </c>
      <c r="BU91" s="26">
        <f>BO91+BS91</f>
        <v>0</v>
      </c>
      <c r="BV91" s="26"/>
      <c r="BW91" s="26"/>
      <c r="BX91" s="26"/>
      <c r="BY91" s="26"/>
      <c r="BZ91" s="26">
        <f>BT91+BV91+BW91+BX91+BY91</f>
        <v>0</v>
      </c>
      <c r="CA91" s="26">
        <f>BU91+BY91</f>
        <v>0</v>
      </c>
      <c r="CB91" s="26"/>
      <c r="CC91" s="26"/>
      <c r="CD91" s="26"/>
      <c r="CE91" s="26"/>
      <c r="CF91" s="26">
        <f>BZ91+CB91+CC91+CD91+CE91</f>
        <v>0</v>
      </c>
      <c r="CG91" s="26">
        <f>CA91+CE91</f>
        <v>0</v>
      </c>
      <c r="CH91" s="26"/>
      <c r="CI91" s="26"/>
      <c r="CJ91" s="26"/>
      <c r="CK91" s="26">
        <v>32</v>
      </c>
      <c r="CL91" s="26">
        <f>CF91+CH91+CI91+CJ91+CK91</f>
        <v>32</v>
      </c>
      <c r="CM91" s="26">
        <f>CG91+CK91</f>
        <v>32</v>
      </c>
      <c r="CN91" s="26"/>
      <c r="CO91" s="26"/>
      <c r="CP91" s="26"/>
      <c r="CQ91" s="26"/>
      <c r="CR91" s="26">
        <f>CL91+CN91+CO91+CP91+CQ91</f>
        <v>32</v>
      </c>
      <c r="CS91" s="26">
        <f>CM91+CQ91</f>
        <v>32</v>
      </c>
      <c r="CT91" s="26">
        <v>31</v>
      </c>
      <c r="CU91" s="26">
        <v>31</v>
      </c>
      <c r="CV91" s="96">
        <f t="shared" si="298"/>
        <v>96.875</v>
      </c>
      <c r="CW91" s="96">
        <f t="shared" si="299"/>
        <v>96.875</v>
      </c>
    </row>
    <row r="92" spans="1:101" s="9" customFormat="1" ht="16.5">
      <c r="A92" s="27"/>
      <c r="B92" s="24"/>
      <c r="C92" s="24"/>
      <c r="D92" s="28"/>
      <c r="E92" s="24"/>
      <c r="F92" s="72"/>
      <c r="G92" s="72"/>
      <c r="H92" s="72"/>
      <c r="I92" s="72"/>
      <c r="J92" s="72"/>
      <c r="K92" s="72"/>
      <c r="L92" s="72"/>
      <c r="M92" s="72"/>
      <c r="N92" s="72"/>
      <c r="O92" s="72"/>
      <c r="P92" s="72"/>
      <c r="Q92" s="72"/>
      <c r="R92" s="72"/>
      <c r="S92" s="72"/>
      <c r="T92" s="72"/>
      <c r="U92" s="72"/>
      <c r="V92" s="72"/>
      <c r="W92" s="72"/>
      <c r="X92" s="72"/>
      <c r="Y92" s="72"/>
      <c r="Z92" s="72"/>
      <c r="AA92" s="72"/>
      <c r="AB92" s="72"/>
      <c r="AC92" s="72"/>
      <c r="AD92" s="72"/>
      <c r="AE92" s="72"/>
      <c r="AF92" s="72"/>
      <c r="AG92" s="72"/>
      <c r="AH92" s="72"/>
      <c r="AI92" s="72"/>
      <c r="AJ92" s="72"/>
      <c r="AK92" s="72"/>
      <c r="AL92" s="72"/>
      <c r="AM92" s="72"/>
      <c r="AN92" s="72"/>
      <c r="AO92" s="72"/>
      <c r="AP92" s="72"/>
      <c r="AQ92" s="72"/>
      <c r="AR92" s="72"/>
      <c r="AS92" s="72"/>
      <c r="AT92" s="72"/>
      <c r="AU92" s="72"/>
      <c r="AV92" s="72"/>
      <c r="AW92" s="72"/>
      <c r="AX92" s="72"/>
      <c r="AY92" s="72"/>
      <c r="AZ92" s="72"/>
      <c r="BA92" s="72"/>
      <c r="BB92" s="72"/>
      <c r="BC92" s="72"/>
      <c r="BD92" s="72"/>
      <c r="BE92" s="72"/>
      <c r="BF92" s="72"/>
      <c r="BG92" s="72"/>
      <c r="BH92" s="72"/>
      <c r="BI92" s="72"/>
      <c r="BJ92" s="72"/>
      <c r="BK92" s="72"/>
      <c r="BL92" s="72"/>
      <c r="BM92" s="72"/>
      <c r="BN92" s="72"/>
      <c r="BO92" s="72"/>
      <c r="BP92" s="72"/>
      <c r="BQ92" s="72"/>
      <c r="BR92" s="72"/>
      <c r="BS92" s="72"/>
      <c r="BT92" s="72"/>
      <c r="BU92" s="72"/>
      <c r="BV92" s="72"/>
      <c r="BW92" s="72"/>
      <c r="BX92" s="72"/>
      <c r="BY92" s="72"/>
      <c r="BZ92" s="72"/>
      <c r="CA92" s="72"/>
      <c r="CB92" s="72"/>
      <c r="CC92" s="72"/>
      <c r="CD92" s="72"/>
      <c r="CE92" s="72"/>
      <c r="CF92" s="72"/>
      <c r="CG92" s="72"/>
      <c r="CH92" s="72"/>
      <c r="CI92" s="72"/>
      <c r="CJ92" s="72"/>
      <c r="CK92" s="72"/>
      <c r="CL92" s="72"/>
      <c r="CM92" s="72"/>
      <c r="CN92" s="72"/>
      <c r="CO92" s="72"/>
      <c r="CP92" s="72"/>
      <c r="CQ92" s="72"/>
      <c r="CR92" s="72"/>
      <c r="CS92" s="72"/>
      <c r="CT92" s="26"/>
      <c r="CU92" s="26"/>
      <c r="CV92" s="96"/>
      <c r="CW92" s="96"/>
    </row>
    <row r="93" spans="1:101" s="9" customFormat="1" ht="75">
      <c r="A93" s="30" t="s">
        <v>133</v>
      </c>
      <c r="B93" s="20" t="s">
        <v>50</v>
      </c>
      <c r="C93" s="20" t="s">
        <v>60</v>
      </c>
      <c r="D93" s="113"/>
      <c r="E93" s="20"/>
      <c r="F93" s="22">
        <f t="shared" ref="F93:U95" si="302">F94</f>
        <v>14872</v>
      </c>
      <c r="G93" s="22">
        <f t="shared" si="302"/>
        <v>0</v>
      </c>
      <c r="H93" s="22">
        <f t="shared" si="302"/>
        <v>0</v>
      </c>
      <c r="I93" s="22">
        <f t="shared" si="302"/>
        <v>0</v>
      </c>
      <c r="J93" s="22">
        <f t="shared" si="302"/>
        <v>0</v>
      </c>
      <c r="K93" s="22">
        <f t="shared" si="302"/>
        <v>0</v>
      </c>
      <c r="L93" s="22">
        <f t="shared" si="302"/>
        <v>14872</v>
      </c>
      <c r="M93" s="22">
        <f t="shared" si="302"/>
        <v>0</v>
      </c>
      <c r="N93" s="22">
        <f t="shared" si="302"/>
        <v>0</v>
      </c>
      <c r="O93" s="22">
        <f t="shared" si="302"/>
        <v>0</v>
      </c>
      <c r="P93" s="22">
        <f t="shared" si="302"/>
        <v>0</v>
      </c>
      <c r="Q93" s="22">
        <f t="shared" si="302"/>
        <v>0</v>
      </c>
      <c r="R93" s="22">
        <f t="shared" si="302"/>
        <v>14872</v>
      </c>
      <c r="S93" s="22">
        <f t="shared" si="302"/>
        <v>0</v>
      </c>
      <c r="T93" s="22">
        <f t="shared" si="302"/>
        <v>0</v>
      </c>
      <c r="U93" s="22">
        <f t="shared" si="302"/>
        <v>0</v>
      </c>
      <c r="V93" s="22">
        <f t="shared" ref="T93:AI95" si="303">V94</f>
        <v>0</v>
      </c>
      <c r="W93" s="22">
        <f t="shared" si="303"/>
        <v>0</v>
      </c>
      <c r="X93" s="22">
        <f t="shared" si="303"/>
        <v>14872</v>
      </c>
      <c r="Y93" s="22">
        <f t="shared" si="303"/>
        <v>0</v>
      </c>
      <c r="Z93" s="22">
        <f t="shared" si="303"/>
        <v>0</v>
      </c>
      <c r="AA93" s="22">
        <f t="shared" si="303"/>
        <v>0</v>
      </c>
      <c r="AB93" s="22">
        <f t="shared" si="303"/>
        <v>0</v>
      </c>
      <c r="AC93" s="22">
        <f t="shared" si="303"/>
        <v>0</v>
      </c>
      <c r="AD93" s="22">
        <f t="shared" si="303"/>
        <v>14872</v>
      </c>
      <c r="AE93" s="22">
        <f t="shared" si="303"/>
        <v>0</v>
      </c>
      <c r="AF93" s="22">
        <f t="shared" si="303"/>
        <v>0</v>
      </c>
      <c r="AG93" s="22">
        <f t="shared" si="303"/>
        <v>0</v>
      </c>
      <c r="AH93" s="22">
        <f t="shared" si="303"/>
        <v>0</v>
      </c>
      <c r="AI93" s="22">
        <f t="shared" si="303"/>
        <v>0</v>
      </c>
      <c r="AJ93" s="22">
        <f t="shared" ref="AF93:AU95" si="304">AJ94</f>
        <v>14872</v>
      </c>
      <c r="AK93" s="22">
        <f t="shared" si="304"/>
        <v>0</v>
      </c>
      <c r="AL93" s="22">
        <f t="shared" si="304"/>
        <v>0</v>
      </c>
      <c r="AM93" s="22">
        <f t="shared" si="304"/>
        <v>0</v>
      </c>
      <c r="AN93" s="22">
        <f t="shared" si="304"/>
        <v>0</v>
      </c>
      <c r="AO93" s="22">
        <f t="shared" si="304"/>
        <v>0</v>
      </c>
      <c r="AP93" s="22">
        <f t="shared" si="304"/>
        <v>14872</v>
      </c>
      <c r="AQ93" s="22">
        <f t="shared" si="304"/>
        <v>0</v>
      </c>
      <c r="AR93" s="22">
        <f t="shared" si="304"/>
        <v>0</v>
      </c>
      <c r="AS93" s="22">
        <f t="shared" si="304"/>
        <v>0</v>
      </c>
      <c r="AT93" s="22">
        <f t="shared" si="304"/>
        <v>-30</v>
      </c>
      <c r="AU93" s="22">
        <f t="shared" si="304"/>
        <v>0</v>
      </c>
      <c r="AV93" s="22">
        <f t="shared" ref="AR93:BG95" si="305">AV94</f>
        <v>14842</v>
      </c>
      <c r="AW93" s="22">
        <f t="shared" si="305"/>
        <v>0</v>
      </c>
      <c r="AX93" s="22">
        <f t="shared" si="305"/>
        <v>0</v>
      </c>
      <c r="AY93" s="22">
        <f t="shared" si="305"/>
        <v>0</v>
      </c>
      <c r="AZ93" s="22">
        <f t="shared" si="305"/>
        <v>0</v>
      </c>
      <c r="BA93" s="22">
        <f t="shared" si="305"/>
        <v>0</v>
      </c>
      <c r="BB93" s="22">
        <f t="shared" si="305"/>
        <v>14842</v>
      </c>
      <c r="BC93" s="22">
        <f t="shared" si="305"/>
        <v>0</v>
      </c>
      <c r="BD93" s="22">
        <f t="shared" si="305"/>
        <v>0</v>
      </c>
      <c r="BE93" s="22">
        <f t="shared" si="305"/>
        <v>0</v>
      </c>
      <c r="BF93" s="22">
        <f t="shared" si="305"/>
        <v>0</v>
      </c>
      <c r="BG93" s="22">
        <f t="shared" si="305"/>
        <v>0</v>
      </c>
      <c r="BH93" s="22">
        <f t="shared" ref="BD93:BS95" si="306">BH94</f>
        <v>14842</v>
      </c>
      <c r="BI93" s="22">
        <f t="shared" si="306"/>
        <v>0</v>
      </c>
      <c r="BJ93" s="22">
        <f t="shared" si="306"/>
        <v>0</v>
      </c>
      <c r="BK93" s="22">
        <f t="shared" si="306"/>
        <v>0</v>
      </c>
      <c r="BL93" s="22">
        <f t="shared" si="306"/>
        <v>0</v>
      </c>
      <c r="BM93" s="22">
        <f t="shared" si="306"/>
        <v>0</v>
      </c>
      <c r="BN93" s="22">
        <f t="shared" si="306"/>
        <v>14842</v>
      </c>
      <c r="BO93" s="22">
        <f t="shared" si="306"/>
        <v>0</v>
      </c>
      <c r="BP93" s="22">
        <f t="shared" si="306"/>
        <v>0</v>
      </c>
      <c r="BQ93" s="22">
        <f t="shared" si="306"/>
        <v>0</v>
      </c>
      <c r="BR93" s="22">
        <f t="shared" si="306"/>
        <v>0</v>
      </c>
      <c r="BS93" s="22">
        <f t="shared" si="306"/>
        <v>0</v>
      </c>
      <c r="BT93" s="22">
        <f t="shared" ref="BP93:CE95" si="307">BT94</f>
        <v>14842</v>
      </c>
      <c r="BU93" s="22">
        <f t="shared" si="307"/>
        <v>0</v>
      </c>
      <c r="BV93" s="22">
        <f t="shared" si="307"/>
        <v>0</v>
      </c>
      <c r="BW93" s="22">
        <f t="shared" si="307"/>
        <v>0</v>
      </c>
      <c r="BX93" s="22">
        <f t="shared" si="307"/>
        <v>0</v>
      </c>
      <c r="BY93" s="22">
        <f t="shared" si="307"/>
        <v>0</v>
      </c>
      <c r="BZ93" s="22">
        <f t="shared" si="307"/>
        <v>14842</v>
      </c>
      <c r="CA93" s="22">
        <f t="shared" si="307"/>
        <v>0</v>
      </c>
      <c r="CB93" s="22">
        <f t="shared" si="307"/>
        <v>0</v>
      </c>
      <c r="CC93" s="22">
        <f t="shared" si="307"/>
        <v>0</v>
      </c>
      <c r="CD93" s="22">
        <f t="shared" si="307"/>
        <v>0</v>
      </c>
      <c r="CE93" s="22">
        <f t="shared" si="307"/>
        <v>0</v>
      </c>
      <c r="CF93" s="22">
        <f t="shared" ref="CB93:CQ95" si="308">CF94</f>
        <v>14842</v>
      </c>
      <c r="CG93" s="22">
        <f t="shared" si="308"/>
        <v>0</v>
      </c>
      <c r="CH93" s="22">
        <f t="shared" si="308"/>
        <v>0</v>
      </c>
      <c r="CI93" s="22">
        <f t="shared" si="308"/>
        <v>0</v>
      </c>
      <c r="CJ93" s="22">
        <f t="shared" si="308"/>
        <v>-57</v>
      </c>
      <c r="CK93" s="22">
        <f t="shared" si="308"/>
        <v>0</v>
      </c>
      <c r="CL93" s="22">
        <f t="shared" si="308"/>
        <v>14785</v>
      </c>
      <c r="CM93" s="22">
        <f t="shared" si="308"/>
        <v>0</v>
      </c>
      <c r="CN93" s="22">
        <f t="shared" si="308"/>
        <v>0</v>
      </c>
      <c r="CO93" s="22">
        <f t="shared" si="308"/>
        <v>0</v>
      </c>
      <c r="CP93" s="22">
        <f t="shared" si="308"/>
        <v>0</v>
      </c>
      <c r="CQ93" s="22">
        <f t="shared" si="308"/>
        <v>0</v>
      </c>
      <c r="CR93" s="22">
        <f t="shared" ref="CN93:CU95" si="309">CR94</f>
        <v>14785</v>
      </c>
      <c r="CS93" s="22">
        <f t="shared" si="309"/>
        <v>0</v>
      </c>
      <c r="CT93" s="22">
        <f t="shared" si="309"/>
        <v>14098</v>
      </c>
      <c r="CU93" s="22">
        <f t="shared" si="309"/>
        <v>0</v>
      </c>
      <c r="CV93" s="97">
        <f t="shared" si="298"/>
        <v>95.353398714913766</v>
      </c>
      <c r="CW93" s="97"/>
    </row>
    <row r="94" spans="1:101" s="9" customFormat="1" ht="16.5">
      <c r="A94" s="23" t="s">
        <v>82</v>
      </c>
      <c r="B94" s="24" t="s">
        <v>50</v>
      </c>
      <c r="C94" s="24" t="s">
        <v>60</v>
      </c>
      <c r="D94" s="25" t="s">
        <v>265</v>
      </c>
      <c r="E94" s="33"/>
      <c r="F94" s="26">
        <f t="shared" si="302"/>
        <v>14872</v>
      </c>
      <c r="G94" s="26">
        <f t="shared" si="302"/>
        <v>0</v>
      </c>
      <c r="H94" s="26">
        <f t="shared" si="302"/>
        <v>0</v>
      </c>
      <c r="I94" s="26">
        <f t="shared" si="302"/>
        <v>0</v>
      </c>
      <c r="J94" s="26">
        <f t="shared" si="302"/>
        <v>0</v>
      </c>
      <c r="K94" s="26">
        <f t="shared" si="302"/>
        <v>0</v>
      </c>
      <c r="L94" s="26">
        <f t="shared" si="302"/>
        <v>14872</v>
      </c>
      <c r="M94" s="26">
        <f t="shared" si="302"/>
        <v>0</v>
      </c>
      <c r="N94" s="26">
        <f t="shared" si="302"/>
        <v>0</v>
      </c>
      <c r="O94" s="26">
        <f t="shared" si="302"/>
        <v>0</v>
      </c>
      <c r="P94" s="26">
        <f t="shared" si="302"/>
        <v>0</v>
      </c>
      <c r="Q94" s="26">
        <f t="shared" si="302"/>
        <v>0</v>
      </c>
      <c r="R94" s="26">
        <f t="shared" si="302"/>
        <v>14872</v>
      </c>
      <c r="S94" s="26">
        <f t="shared" si="302"/>
        <v>0</v>
      </c>
      <c r="T94" s="26">
        <f t="shared" si="303"/>
        <v>0</v>
      </c>
      <c r="U94" s="26">
        <f t="shared" si="303"/>
        <v>0</v>
      </c>
      <c r="V94" s="26">
        <f t="shared" si="303"/>
        <v>0</v>
      </c>
      <c r="W94" s="26">
        <f t="shared" si="303"/>
        <v>0</v>
      </c>
      <c r="X94" s="26">
        <f t="shared" si="303"/>
        <v>14872</v>
      </c>
      <c r="Y94" s="26">
        <f t="shared" si="303"/>
        <v>0</v>
      </c>
      <c r="Z94" s="26">
        <f t="shared" si="303"/>
        <v>0</v>
      </c>
      <c r="AA94" s="26">
        <f t="shared" si="303"/>
        <v>0</v>
      </c>
      <c r="AB94" s="26">
        <f t="shared" si="303"/>
        <v>0</v>
      </c>
      <c r="AC94" s="26">
        <f t="shared" si="303"/>
        <v>0</v>
      </c>
      <c r="AD94" s="26">
        <f t="shared" si="303"/>
        <v>14872</v>
      </c>
      <c r="AE94" s="26">
        <f t="shared" si="303"/>
        <v>0</v>
      </c>
      <c r="AF94" s="26">
        <f t="shared" si="304"/>
        <v>0</v>
      </c>
      <c r="AG94" s="26">
        <f t="shared" si="304"/>
        <v>0</v>
      </c>
      <c r="AH94" s="26">
        <f t="shared" si="304"/>
        <v>0</v>
      </c>
      <c r="AI94" s="26">
        <f t="shared" si="304"/>
        <v>0</v>
      </c>
      <c r="AJ94" s="26">
        <f t="shared" si="304"/>
        <v>14872</v>
      </c>
      <c r="AK94" s="26">
        <f t="shared" si="304"/>
        <v>0</v>
      </c>
      <c r="AL94" s="26">
        <f t="shared" si="304"/>
        <v>0</v>
      </c>
      <c r="AM94" s="26">
        <f t="shared" si="304"/>
        <v>0</v>
      </c>
      <c r="AN94" s="26">
        <f t="shared" si="304"/>
        <v>0</v>
      </c>
      <c r="AO94" s="26">
        <f t="shared" si="304"/>
        <v>0</v>
      </c>
      <c r="AP94" s="26">
        <f t="shared" si="304"/>
        <v>14872</v>
      </c>
      <c r="AQ94" s="26">
        <f t="shared" si="304"/>
        <v>0</v>
      </c>
      <c r="AR94" s="26">
        <f t="shared" si="305"/>
        <v>0</v>
      </c>
      <c r="AS94" s="26">
        <f t="shared" si="305"/>
        <v>0</v>
      </c>
      <c r="AT94" s="26">
        <f t="shared" si="305"/>
        <v>-30</v>
      </c>
      <c r="AU94" s="26">
        <f t="shared" si="305"/>
        <v>0</v>
      </c>
      <c r="AV94" s="26">
        <f t="shared" si="305"/>
        <v>14842</v>
      </c>
      <c r="AW94" s="26">
        <f t="shared" si="305"/>
        <v>0</v>
      </c>
      <c r="AX94" s="26">
        <f t="shared" si="305"/>
        <v>0</v>
      </c>
      <c r="AY94" s="26">
        <f t="shared" si="305"/>
        <v>0</v>
      </c>
      <c r="AZ94" s="26">
        <f t="shared" si="305"/>
        <v>0</v>
      </c>
      <c r="BA94" s="26">
        <f t="shared" si="305"/>
        <v>0</v>
      </c>
      <c r="BB94" s="26">
        <f t="shared" si="305"/>
        <v>14842</v>
      </c>
      <c r="BC94" s="26">
        <f t="shared" si="305"/>
        <v>0</v>
      </c>
      <c r="BD94" s="26">
        <f t="shared" si="306"/>
        <v>0</v>
      </c>
      <c r="BE94" s="26">
        <f t="shared" si="306"/>
        <v>0</v>
      </c>
      <c r="BF94" s="26">
        <f t="shared" si="306"/>
        <v>0</v>
      </c>
      <c r="BG94" s="26">
        <f t="shared" si="306"/>
        <v>0</v>
      </c>
      <c r="BH94" s="26">
        <f t="shared" si="306"/>
        <v>14842</v>
      </c>
      <c r="BI94" s="26">
        <f t="shared" si="306"/>
        <v>0</v>
      </c>
      <c r="BJ94" s="26">
        <f t="shared" si="306"/>
        <v>0</v>
      </c>
      <c r="BK94" s="26">
        <f t="shared" si="306"/>
        <v>0</v>
      </c>
      <c r="BL94" s="26">
        <f t="shared" si="306"/>
        <v>0</v>
      </c>
      <c r="BM94" s="26">
        <f t="shared" si="306"/>
        <v>0</v>
      </c>
      <c r="BN94" s="26">
        <f t="shared" si="306"/>
        <v>14842</v>
      </c>
      <c r="BO94" s="26">
        <f t="shared" si="306"/>
        <v>0</v>
      </c>
      <c r="BP94" s="26">
        <f t="shared" si="307"/>
        <v>0</v>
      </c>
      <c r="BQ94" s="26">
        <f t="shared" si="307"/>
        <v>0</v>
      </c>
      <c r="BR94" s="26">
        <f t="shared" si="307"/>
        <v>0</v>
      </c>
      <c r="BS94" s="26">
        <f t="shared" si="307"/>
        <v>0</v>
      </c>
      <c r="BT94" s="26">
        <f t="shared" si="307"/>
        <v>14842</v>
      </c>
      <c r="BU94" s="26">
        <f t="shared" si="307"/>
        <v>0</v>
      </c>
      <c r="BV94" s="26">
        <f t="shared" si="307"/>
        <v>0</v>
      </c>
      <c r="BW94" s="26">
        <f t="shared" si="307"/>
        <v>0</v>
      </c>
      <c r="BX94" s="26">
        <f t="shared" si="307"/>
        <v>0</v>
      </c>
      <c r="BY94" s="26">
        <f t="shared" si="307"/>
        <v>0</v>
      </c>
      <c r="BZ94" s="26">
        <f t="shared" si="307"/>
        <v>14842</v>
      </c>
      <c r="CA94" s="26">
        <f t="shared" si="307"/>
        <v>0</v>
      </c>
      <c r="CB94" s="26">
        <f t="shared" si="308"/>
        <v>0</v>
      </c>
      <c r="CC94" s="26">
        <f t="shared" si="308"/>
        <v>0</v>
      </c>
      <c r="CD94" s="26">
        <f t="shared" si="308"/>
        <v>0</v>
      </c>
      <c r="CE94" s="26">
        <f t="shared" si="308"/>
        <v>0</v>
      </c>
      <c r="CF94" s="26">
        <f t="shared" si="308"/>
        <v>14842</v>
      </c>
      <c r="CG94" s="26">
        <f t="shared" si="308"/>
        <v>0</v>
      </c>
      <c r="CH94" s="26">
        <f t="shared" si="308"/>
        <v>0</v>
      </c>
      <c r="CI94" s="26">
        <f t="shared" si="308"/>
        <v>0</v>
      </c>
      <c r="CJ94" s="26">
        <f t="shared" si="308"/>
        <v>-57</v>
      </c>
      <c r="CK94" s="26">
        <f t="shared" si="308"/>
        <v>0</v>
      </c>
      <c r="CL94" s="26">
        <f t="shared" si="308"/>
        <v>14785</v>
      </c>
      <c r="CM94" s="26">
        <f t="shared" si="308"/>
        <v>0</v>
      </c>
      <c r="CN94" s="26">
        <f t="shared" si="309"/>
        <v>0</v>
      </c>
      <c r="CO94" s="26">
        <f t="shared" si="309"/>
        <v>0</v>
      </c>
      <c r="CP94" s="26">
        <f t="shared" si="309"/>
        <v>0</v>
      </c>
      <c r="CQ94" s="26">
        <f t="shared" si="309"/>
        <v>0</v>
      </c>
      <c r="CR94" s="26">
        <f t="shared" si="309"/>
        <v>14785</v>
      </c>
      <c r="CS94" s="26">
        <f t="shared" si="309"/>
        <v>0</v>
      </c>
      <c r="CT94" s="26">
        <f t="shared" si="309"/>
        <v>14098</v>
      </c>
      <c r="CU94" s="26">
        <f t="shared" si="309"/>
        <v>0</v>
      </c>
      <c r="CV94" s="96">
        <f t="shared" si="298"/>
        <v>95.353398714913766</v>
      </c>
      <c r="CW94" s="96"/>
    </row>
    <row r="95" spans="1:101" s="9" customFormat="1" ht="33">
      <c r="A95" s="23" t="s">
        <v>155</v>
      </c>
      <c r="B95" s="24" t="s">
        <v>50</v>
      </c>
      <c r="C95" s="24" t="s">
        <v>60</v>
      </c>
      <c r="D95" s="28" t="s">
        <v>285</v>
      </c>
      <c r="E95" s="33"/>
      <c r="F95" s="26">
        <f t="shared" si="302"/>
        <v>14872</v>
      </c>
      <c r="G95" s="26">
        <f t="shared" si="302"/>
        <v>0</v>
      </c>
      <c r="H95" s="26">
        <f t="shared" si="302"/>
        <v>0</v>
      </c>
      <c r="I95" s="26">
        <f t="shared" si="302"/>
        <v>0</v>
      </c>
      <c r="J95" s="26">
        <f t="shared" si="302"/>
        <v>0</v>
      </c>
      <c r="K95" s="26">
        <f t="shared" si="302"/>
        <v>0</v>
      </c>
      <c r="L95" s="26">
        <f t="shared" si="302"/>
        <v>14872</v>
      </c>
      <c r="M95" s="26">
        <f t="shared" si="302"/>
        <v>0</v>
      </c>
      <c r="N95" s="26">
        <f t="shared" si="302"/>
        <v>0</v>
      </c>
      <c r="O95" s="26">
        <f t="shared" si="302"/>
        <v>0</v>
      </c>
      <c r="P95" s="26">
        <f t="shared" si="302"/>
        <v>0</v>
      </c>
      <c r="Q95" s="26">
        <f t="shared" si="302"/>
        <v>0</v>
      </c>
      <c r="R95" s="26">
        <f t="shared" si="302"/>
        <v>14872</v>
      </c>
      <c r="S95" s="26">
        <f t="shared" si="302"/>
        <v>0</v>
      </c>
      <c r="T95" s="26">
        <f t="shared" si="303"/>
        <v>0</v>
      </c>
      <c r="U95" s="26">
        <f t="shared" si="303"/>
        <v>0</v>
      </c>
      <c r="V95" s="26">
        <f t="shared" si="303"/>
        <v>0</v>
      </c>
      <c r="W95" s="26">
        <f t="shared" si="303"/>
        <v>0</v>
      </c>
      <c r="X95" s="26">
        <f t="shared" si="303"/>
        <v>14872</v>
      </c>
      <c r="Y95" s="26">
        <f t="shared" si="303"/>
        <v>0</v>
      </c>
      <c r="Z95" s="26">
        <f t="shared" si="303"/>
        <v>0</v>
      </c>
      <c r="AA95" s="26">
        <f t="shared" si="303"/>
        <v>0</v>
      </c>
      <c r="AB95" s="26">
        <f t="shared" si="303"/>
        <v>0</v>
      </c>
      <c r="AC95" s="26">
        <f t="shared" si="303"/>
        <v>0</v>
      </c>
      <c r="AD95" s="26">
        <f t="shared" si="303"/>
        <v>14872</v>
      </c>
      <c r="AE95" s="26">
        <f t="shared" si="303"/>
        <v>0</v>
      </c>
      <c r="AF95" s="26">
        <f t="shared" si="304"/>
        <v>0</v>
      </c>
      <c r="AG95" s="26">
        <f t="shared" si="304"/>
        <v>0</v>
      </c>
      <c r="AH95" s="26">
        <f t="shared" si="304"/>
        <v>0</v>
      </c>
      <c r="AI95" s="26">
        <f t="shared" si="304"/>
        <v>0</v>
      </c>
      <c r="AJ95" s="26">
        <f t="shared" si="304"/>
        <v>14872</v>
      </c>
      <c r="AK95" s="26">
        <f t="shared" si="304"/>
        <v>0</v>
      </c>
      <c r="AL95" s="26">
        <f t="shared" si="304"/>
        <v>0</v>
      </c>
      <c r="AM95" s="26">
        <f t="shared" si="304"/>
        <v>0</v>
      </c>
      <c r="AN95" s="26">
        <f t="shared" si="304"/>
        <v>0</v>
      </c>
      <c r="AO95" s="26">
        <f t="shared" si="304"/>
        <v>0</v>
      </c>
      <c r="AP95" s="26">
        <f t="shared" si="304"/>
        <v>14872</v>
      </c>
      <c r="AQ95" s="26">
        <f t="shared" si="304"/>
        <v>0</v>
      </c>
      <c r="AR95" s="26">
        <f t="shared" si="305"/>
        <v>0</v>
      </c>
      <c r="AS95" s="26">
        <f t="shared" si="305"/>
        <v>0</v>
      </c>
      <c r="AT95" s="26">
        <f t="shared" si="305"/>
        <v>-30</v>
      </c>
      <c r="AU95" s="26">
        <f t="shared" si="305"/>
        <v>0</v>
      </c>
      <c r="AV95" s="26">
        <f t="shared" si="305"/>
        <v>14842</v>
      </c>
      <c r="AW95" s="26">
        <f t="shared" si="305"/>
        <v>0</v>
      </c>
      <c r="AX95" s="26">
        <f t="shared" si="305"/>
        <v>0</v>
      </c>
      <c r="AY95" s="26">
        <f t="shared" si="305"/>
        <v>0</v>
      </c>
      <c r="AZ95" s="26">
        <f t="shared" si="305"/>
        <v>0</v>
      </c>
      <c r="BA95" s="26">
        <f t="shared" si="305"/>
        <v>0</v>
      </c>
      <c r="BB95" s="26">
        <f t="shared" si="305"/>
        <v>14842</v>
      </c>
      <c r="BC95" s="26">
        <f t="shared" si="305"/>
        <v>0</v>
      </c>
      <c r="BD95" s="26">
        <f t="shared" si="306"/>
        <v>0</v>
      </c>
      <c r="BE95" s="26">
        <f t="shared" si="306"/>
        <v>0</v>
      </c>
      <c r="BF95" s="26">
        <f t="shared" si="306"/>
        <v>0</v>
      </c>
      <c r="BG95" s="26">
        <f t="shared" si="306"/>
        <v>0</v>
      </c>
      <c r="BH95" s="26">
        <f t="shared" si="306"/>
        <v>14842</v>
      </c>
      <c r="BI95" s="26">
        <f t="shared" si="306"/>
        <v>0</v>
      </c>
      <c r="BJ95" s="26">
        <f t="shared" si="306"/>
        <v>0</v>
      </c>
      <c r="BK95" s="26">
        <f t="shared" si="306"/>
        <v>0</v>
      </c>
      <c r="BL95" s="26">
        <f t="shared" si="306"/>
        <v>0</v>
      </c>
      <c r="BM95" s="26">
        <f t="shared" si="306"/>
        <v>0</v>
      </c>
      <c r="BN95" s="26">
        <f t="shared" si="306"/>
        <v>14842</v>
      </c>
      <c r="BO95" s="26">
        <f t="shared" si="306"/>
        <v>0</v>
      </c>
      <c r="BP95" s="26">
        <f t="shared" si="307"/>
        <v>0</v>
      </c>
      <c r="BQ95" s="26">
        <f t="shared" si="307"/>
        <v>0</v>
      </c>
      <c r="BR95" s="26">
        <f t="shared" si="307"/>
        <v>0</v>
      </c>
      <c r="BS95" s="26">
        <f t="shared" si="307"/>
        <v>0</v>
      </c>
      <c r="BT95" s="26">
        <f t="shared" si="307"/>
        <v>14842</v>
      </c>
      <c r="BU95" s="26">
        <f t="shared" si="307"/>
        <v>0</v>
      </c>
      <c r="BV95" s="26">
        <f t="shared" si="307"/>
        <v>0</v>
      </c>
      <c r="BW95" s="26">
        <f t="shared" si="307"/>
        <v>0</v>
      </c>
      <c r="BX95" s="26">
        <f t="shared" si="307"/>
        <v>0</v>
      </c>
      <c r="BY95" s="26">
        <f t="shared" si="307"/>
        <v>0</v>
      </c>
      <c r="BZ95" s="26">
        <f t="shared" si="307"/>
        <v>14842</v>
      </c>
      <c r="CA95" s="26">
        <f t="shared" si="307"/>
        <v>0</v>
      </c>
      <c r="CB95" s="26">
        <f t="shared" si="308"/>
        <v>0</v>
      </c>
      <c r="CC95" s="26">
        <f t="shared" si="308"/>
        <v>0</v>
      </c>
      <c r="CD95" s="26">
        <f t="shared" si="308"/>
        <v>0</v>
      </c>
      <c r="CE95" s="26">
        <f t="shared" si="308"/>
        <v>0</v>
      </c>
      <c r="CF95" s="26">
        <f t="shared" si="308"/>
        <v>14842</v>
      </c>
      <c r="CG95" s="26">
        <f t="shared" si="308"/>
        <v>0</v>
      </c>
      <c r="CH95" s="26">
        <f t="shared" si="308"/>
        <v>0</v>
      </c>
      <c r="CI95" s="26">
        <f t="shared" si="308"/>
        <v>0</v>
      </c>
      <c r="CJ95" s="26">
        <f t="shared" si="308"/>
        <v>-57</v>
      </c>
      <c r="CK95" s="26">
        <f t="shared" si="308"/>
        <v>0</v>
      </c>
      <c r="CL95" s="26">
        <f t="shared" si="308"/>
        <v>14785</v>
      </c>
      <c r="CM95" s="26">
        <f t="shared" si="308"/>
        <v>0</v>
      </c>
      <c r="CN95" s="26">
        <f t="shared" si="309"/>
        <v>0</v>
      </c>
      <c r="CO95" s="26">
        <f t="shared" si="309"/>
        <v>0</v>
      </c>
      <c r="CP95" s="26">
        <f t="shared" si="309"/>
        <v>0</v>
      </c>
      <c r="CQ95" s="26">
        <f t="shared" si="309"/>
        <v>0</v>
      </c>
      <c r="CR95" s="26">
        <f t="shared" si="309"/>
        <v>14785</v>
      </c>
      <c r="CS95" s="26">
        <f t="shared" si="309"/>
        <v>0</v>
      </c>
      <c r="CT95" s="26">
        <f t="shared" si="309"/>
        <v>14098</v>
      </c>
      <c r="CU95" s="26">
        <f t="shared" si="309"/>
        <v>0</v>
      </c>
      <c r="CV95" s="96">
        <f t="shared" si="298"/>
        <v>95.353398714913766</v>
      </c>
      <c r="CW95" s="96"/>
    </row>
    <row r="96" spans="1:101" s="9" customFormat="1" ht="16.5">
      <c r="A96" s="23" t="s">
        <v>114</v>
      </c>
      <c r="B96" s="24" t="s">
        <v>50</v>
      </c>
      <c r="C96" s="24" t="s">
        <v>60</v>
      </c>
      <c r="D96" s="25" t="s">
        <v>288</v>
      </c>
      <c r="E96" s="24"/>
      <c r="F96" s="26">
        <f t="shared" ref="F96" si="310">F97+F99+F101</f>
        <v>14872</v>
      </c>
      <c r="G96" s="26">
        <f t="shared" ref="G96:M96" si="311">G97+G99+G101</f>
        <v>0</v>
      </c>
      <c r="H96" s="26">
        <f t="shared" si="311"/>
        <v>0</v>
      </c>
      <c r="I96" s="26">
        <f t="shared" si="311"/>
        <v>0</v>
      </c>
      <c r="J96" s="26">
        <f t="shared" si="311"/>
        <v>0</v>
      </c>
      <c r="K96" s="26">
        <f t="shared" si="311"/>
        <v>0</v>
      </c>
      <c r="L96" s="26">
        <f t="shared" si="311"/>
        <v>14872</v>
      </c>
      <c r="M96" s="26">
        <f t="shared" si="311"/>
        <v>0</v>
      </c>
      <c r="N96" s="26">
        <f t="shared" ref="N96:S96" si="312">N97+N99+N101</f>
        <v>0</v>
      </c>
      <c r="O96" s="26">
        <f t="shared" si="312"/>
        <v>0</v>
      </c>
      <c r="P96" s="26">
        <f t="shared" si="312"/>
        <v>0</v>
      </c>
      <c r="Q96" s="26">
        <f t="shared" si="312"/>
        <v>0</v>
      </c>
      <c r="R96" s="26">
        <f t="shared" si="312"/>
        <v>14872</v>
      </c>
      <c r="S96" s="26">
        <f t="shared" si="312"/>
        <v>0</v>
      </c>
      <c r="T96" s="26">
        <f t="shared" ref="T96:Y96" si="313">T97+T99+T101</f>
        <v>0</v>
      </c>
      <c r="U96" s="26">
        <f t="shared" si="313"/>
        <v>0</v>
      </c>
      <c r="V96" s="26">
        <f t="shared" si="313"/>
        <v>0</v>
      </c>
      <c r="W96" s="26">
        <f t="shared" si="313"/>
        <v>0</v>
      </c>
      <c r="X96" s="26">
        <f t="shared" si="313"/>
        <v>14872</v>
      </c>
      <c r="Y96" s="26">
        <f t="shared" si="313"/>
        <v>0</v>
      </c>
      <c r="Z96" s="26">
        <f t="shared" ref="Z96:AE96" si="314">Z97+Z99+Z101</f>
        <v>0</v>
      </c>
      <c r="AA96" s="26">
        <f t="shared" si="314"/>
        <v>0</v>
      </c>
      <c r="AB96" s="26">
        <f t="shared" si="314"/>
        <v>0</v>
      </c>
      <c r="AC96" s="26">
        <f t="shared" si="314"/>
        <v>0</v>
      </c>
      <c r="AD96" s="26">
        <f t="shared" si="314"/>
        <v>14872</v>
      </c>
      <c r="AE96" s="26">
        <f t="shared" si="314"/>
        <v>0</v>
      </c>
      <c r="AF96" s="26">
        <f t="shared" ref="AF96:AL96" si="315">AF97+AF99+AF101</f>
        <v>0</v>
      </c>
      <c r="AG96" s="26">
        <f t="shared" si="315"/>
        <v>0</v>
      </c>
      <c r="AH96" s="26">
        <f t="shared" si="315"/>
        <v>0</v>
      </c>
      <c r="AI96" s="26">
        <f t="shared" si="315"/>
        <v>0</v>
      </c>
      <c r="AJ96" s="26">
        <f t="shared" si="315"/>
        <v>14872</v>
      </c>
      <c r="AK96" s="26">
        <f t="shared" si="315"/>
        <v>0</v>
      </c>
      <c r="AL96" s="26">
        <f t="shared" si="315"/>
        <v>0</v>
      </c>
      <c r="AM96" s="26">
        <f t="shared" ref="AM96:AO96" si="316">AM97+AM99+AM101</f>
        <v>0</v>
      </c>
      <c r="AN96" s="26">
        <f t="shared" ref="AN96:AS96" si="317">AN97+AN99+AN101</f>
        <v>0</v>
      </c>
      <c r="AO96" s="26">
        <f t="shared" si="316"/>
        <v>0</v>
      </c>
      <c r="AP96" s="26">
        <f t="shared" si="317"/>
        <v>14872</v>
      </c>
      <c r="AQ96" s="26">
        <f t="shared" si="317"/>
        <v>0</v>
      </c>
      <c r="AR96" s="26">
        <f t="shared" si="317"/>
        <v>0</v>
      </c>
      <c r="AS96" s="26">
        <f t="shared" si="317"/>
        <v>0</v>
      </c>
      <c r="AT96" s="26">
        <f t="shared" ref="AT96:AY96" si="318">AT97+AT99+AT101</f>
        <v>-30</v>
      </c>
      <c r="AU96" s="26">
        <f t="shared" si="318"/>
        <v>0</v>
      </c>
      <c r="AV96" s="26">
        <f t="shared" si="318"/>
        <v>14842</v>
      </c>
      <c r="AW96" s="26">
        <f t="shared" si="318"/>
        <v>0</v>
      </c>
      <c r="AX96" s="26">
        <f t="shared" si="318"/>
        <v>0</v>
      </c>
      <c r="AY96" s="26">
        <f t="shared" si="318"/>
        <v>0</v>
      </c>
      <c r="AZ96" s="26">
        <f t="shared" ref="AZ96:BE96" si="319">AZ97+AZ99+AZ101</f>
        <v>0</v>
      </c>
      <c r="BA96" s="26">
        <f t="shared" si="319"/>
        <v>0</v>
      </c>
      <c r="BB96" s="26">
        <f t="shared" si="319"/>
        <v>14842</v>
      </c>
      <c r="BC96" s="26">
        <f t="shared" si="319"/>
        <v>0</v>
      </c>
      <c r="BD96" s="26">
        <f t="shared" si="319"/>
        <v>0</v>
      </c>
      <c r="BE96" s="26">
        <f t="shared" si="319"/>
        <v>0</v>
      </c>
      <c r="BF96" s="26">
        <f t="shared" ref="BF96:BJ96" si="320">BF97+BF99+BF101</f>
        <v>0</v>
      </c>
      <c r="BG96" s="26">
        <f t="shared" si="320"/>
        <v>0</v>
      </c>
      <c r="BH96" s="26">
        <f t="shared" si="320"/>
        <v>14842</v>
      </c>
      <c r="BI96" s="26">
        <f t="shared" si="320"/>
        <v>0</v>
      </c>
      <c r="BJ96" s="26">
        <f t="shared" si="320"/>
        <v>0</v>
      </c>
      <c r="BK96" s="26">
        <f t="shared" ref="BK96:BM96" si="321">BK97+BK99+BK101</f>
        <v>0</v>
      </c>
      <c r="BL96" s="26">
        <f t="shared" ref="BL96:BQ96" si="322">BL97+BL99+BL101</f>
        <v>0</v>
      </c>
      <c r="BM96" s="26">
        <f t="shared" si="321"/>
        <v>0</v>
      </c>
      <c r="BN96" s="26">
        <f t="shared" si="322"/>
        <v>14842</v>
      </c>
      <c r="BO96" s="26">
        <f t="shared" si="322"/>
        <v>0</v>
      </c>
      <c r="BP96" s="26">
        <f t="shared" si="322"/>
        <v>0</v>
      </c>
      <c r="BQ96" s="26">
        <f t="shared" si="322"/>
        <v>0</v>
      </c>
      <c r="BR96" s="26">
        <f t="shared" ref="BR96:BW96" si="323">BR97+BR99+BR101</f>
        <v>0</v>
      </c>
      <c r="BS96" s="26">
        <f t="shared" si="323"/>
        <v>0</v>
      </c>
      <c r="BT96" s="26">
        <f t="shared" si="323"/>
        <v>14842</v>
      </c>
      <c r="BU96" s="26">
        <f t="shared" si="323"/>
        <v>0</v>
      </c>
      <c r="BV96" s="26">
        <f t="shared" si="323"/>
        <v>0</v>
      </c>
      <c r="BW96" s="26">
        <f t="shared" si="323"/>
        <v>0</v>
      </c>
      <c r="BX96" s="26">
        <f t="shared" ref="BX96:CC96" si="324">BX97+BX99+BX101</f>
        <v>0</v>
      </c>
      <c r="BY96" s="26">
        <f t="shared" si="324"/>
        <v>0</v>
      </c>
      <c r="BZ96" s="26">
        <f t="shared" si="324"/>
        <v>14842</v>
      </c>
      <c r="CA96" s="26">
        <f t="shared" si="324"/>
        <v>0</v>
      </c>
      <c r="CB96" s="26">
        <f t="shared" si="324"/>
        <v>0</v>
      </c>
      <c r="CC96" s="26">
        <f t="shared" si="324"/>
        <v>0</v>
      </c>
      <c r="CD96" s="26">
        <f t="shared" ref="CD96:CI96" si="325">CD97+CD99+CD101</f>
        <v>0</v>
      </c>
      <c r="CE96" s="26">
        <f t="shared" si="325"/>
        <v>0</v>
      </c>
      <c r="CF96" s="26">
        <f t="shared" si="325"/>
        <v>14842</v>
      </c>
      <c r="CG96" s="26">
        <f t="shared" si="325"/>
        <v>0</v>
      </c>
      <c r="CH96" s="26">
        <f t="shared" si="325"/>
        <v>0</v>
      </c>
      <c r="CI96" s="26">
        <f t="shared" si="325"/>
        <v>0</v>
      </c>
      <c r="CJ96" s="26">
        <f t="shared" ref="CJ96:CO96" si="326">CJ97+CJ99+CJ101</f>
        <v>-57</v>
      </c>
      <c r="CK96" s="26">
        <f t="shared" si="326"/>
        <v>0</v>
      </c>
      <c r="CL96" s="26">
        <f t="shared" si="326"/>
        <v>14785</v>
      </c>
      <c r="CM96" s="26">
        <f t="shared" si="326"/>
        <v>0</v>
      </c>
      <c r="CN96" s="26">
        <f t="shared" si="326"/>
        <v>0</v>
      </c>
      <c r="CO96" s="26">
        <f t="shared" si="326"/>
        <v>0</v>
      </c>
      <c r="CP96" s="26">
        <f t="shared" ref="CP96:CR96" si="327">CP97+CP99+CP101</f>
        <v>0</v>
      </c>
      <c r="CQ96" s="26">
        <f t="shared" si="327"/>
        <v>0</v>
      </c>
      <c r="CR96" s="26">
        <f t="shared" si="327"/>
        <v>14785</v>
      </c>
      <c r="CS96" s="26">
        <f t="shared" ref="CS96:CU96" si="328">CS97+CS99+CS101</f>
        <v>0</v>
      </c>
      <c r="CT96" s="26">
        <f t="shared" si="328"/>
        <v>14098</v>
      </c>
      <c r="CU96" s="26">
        <f t="shared" si="328"/>
        <v>0</v>
      </c>
      <c r="CV96" s="96">
        <f t="shared" si="298"/>
        <v>95.353398714913766</v>
      </c>
      <c r="CW96" s="96"/>
    </row>
    <row r="97" spans="1:101" s="9" customFormat="1" ht="82.5">
      <c r="A97" s="23" t="s">
        <v>518</v>
      </c>
      <c r="B97" s="24" t="s">
        <v>50</v>
      </c>
      <c r="C97" s="24" t="s">
        <v>60</v>
      </c>
      <c r="D97" s="25" t="s">
        <v>288</v>
      </c>
      <c r="E97" s="24" t="s">
        <v>106</v>
      </c>
      <c r="F97" s="26">
        <f t="shared" ref="F97:AR97" si="329">F98</f>
        <v>13119</v>
      </c>
      <c r="G97" s="26">
        <f t="shared" si="329"/>
        <v>0</v>
      </c>
      <c r="H97" s="26">
        <f t="shared" si="329"/>
        <v>0</v>
      </c>
      <c r="I97" s="26">
        <f t="shared" si="329"/>
        <v>0</v>
      </c>
      <c r="J97" s="26">
        <f t="shared" si="329"/>
        <v>0</v>
      </c>
      <c r="K97" s="26">
        <f t="shared" si="329"/>
        <v>0</v>
      </c>
      <c r="L97" s="26">
        <f t="shared" si="329"/>
        <v>13119</v>
      </c>
      <c r="M97" s="26">
        <f t="shared" si="329"/>
        <v>0</v>
      </c>
      <c r="N97" s="26">
        <f t="shared" si="329"/>
        <v>0</v>
      </c>
      <c r="O97" s="26">
        <f t="shared" si="329"/>
        <v>0</v>
      </c>
      <c r="P97" s="26">
        <f t="shared" si="329"/>
        <v>0</v>
      </c>
      <c r="Q97" s="26">
        <f t="shared" si="329"/>
        <v>0</v>
      </c>
      <c r="R97" s="26">
        <f t="shared" si="329"/>
        <v>13119</v>
      </c>
      <c r="S97" s="26">
        <f t="shared" si="329"/>
        <v>0</v>
      </c>
      <c r="T97" s="26">
        <f t="shared" si="329"/>
        <v>0</v>
      </c>
      <c r="U97" s="26">
        <f t="shared" si="329"/>
        <v>0</v>
      </c>
      <c r="V97" s="26">
        <f t="shared" si="329"/>
        <v>0</v>
      </c>
      <c r="W97" s="26">
        <f t="shared" si="329"/>
        <v>0</v>
      </c>
      <c r="X97" s="26">
        <f t="shared" si="329"/>
        <v>13119</v>
      </c>
      <c r="Y97" s="26">
        <f t="shared" si="329"/>
        <v>0</v>
      </c>
      <c r="Z97" s="26">
        <f t="shared" si="329"/>
        <v>0</v>
      </c>
      <c r="AA97" s="26">
        <f t="shared" si="329"/>
        <v>0</v>
      </c>
      <c r="AB97" s="26">
        <f t="shared" si="329"/>
        <v>0</v>
      </c>
      <c r="AC97" s="26">
        <f t="shared" si="329"/>
        <v>0</v>
      </c>
      <c r="AD97" s="26">
        <f t="shared" si="329"/>
        <v>13119</v>
      </c>
      <c r="AE97" s="26">
        <f t="shared" si="329"/>
        <v>0</v>
      </c>
      <c r="AF97" s="26">
        <f t="shared" si="329"/>
        <v>0</v>
      </c>
      <c r="AG97" s="26">
        <f t="shared" si="329"/>
        <v>0</v>
      </c>
      <c r="AH97" s="26">
        <f t="shared" si="329"/>
        <v>0</v>
      </c>
      <c r="AI97" s="26">
        <f t="shared" si="329"/>
        <v>0</v>
      </c>
      <c r="AJ97" s="26">
        <f t="shared" si="329"/>
        <v>13119</v>
      </c>
      <c r="AK97" s="26">
        <f t="shared" si="329"/>
        <v>0</v>
      </c>
      <c r="AL97" s="26">
        <f t="shared" si="329"/>
        <v>0</v>
      </c>
      <c r="AM97" s="26">
        <f t="shared" si="329"/>
        <v>0</v>
      </c>
      <c r="AN97" s="26">
        <f t="shared" si="329"/>
        <v>0</v>
      </c>
      <c r="AO97" s="26">
        <f t="shared" si="329"/>
        <v>0</v>
      </c>
      <c r="AP97" s="26">
        <f t="shared" si="329"/>
        <v>13119</v>
      </c>
      <c r="AQ97" s="26">
        <f t="shared" si="329"/>
        <v>0</v>
      </c>
      <c r="AR97" s="26">
        <f t="shared" si="329"/>
        <v>0</v>
      </c>
      <c r="AS97" s="26">
        <f t="shared" ref="AS97:CU97" si="330">AS98</f>
        <v>0</v>
      </c>
      <c r="AT97" s="26">
        <f t="shared" si="330"/>
        <v>0</v>
      </c>
      <c r="AU97" s="26">
        <f t="shared" si="330"/>
        <v>0</v>
      </c>
      <c r="AV97" s="26">
        <f t="shared" si="330"/>
        <v>13119</v>
      </c>
      <c r="AW97" s="26">
        <f t="shared" si="330"/>
        <v>0</v>
      </c>
      <c r="AX97" s="26">
        <f t="shared" si="330"/>
        <v>0</v>
      </c>
      <c r="AY97" s="26">
        <f t="shared" si="330"/>
        <v>0</v>
      </c>
      <c r="AZ97" s="26">
        <f t="shared" si="330"/>
        <v>0</v>
      </c>
      <c r="BA97" s="26">
        <f t="shared" si="330"/>
        <v>0</v>
      </c>
      <c r="BB97" s="26">
        <f t="shared" si="330"/>
        <v>13119</v>
      </c>
      <c r="BC97" s="26">
        <f t="shared" si="330"/>
        <v>0</v>
      </c>
      <c r="BD97" s="26">
        <f t="shared" si="330"/>
        <v>0</v>
      </c>
      <c r="BE97" s="26">
        <f t="shared" si="330"/>
        <v>0</v>
      </c>
      <c r="BF97" s="26">
        <f t="shared" si="330"/>
        <v>0</v>
      </c>
      <c r="BG97" s="26">
        <f t="shared" si="330"/>
        <v>0</v>
      </c>
      <c r="BH97" s="26">
        <f t="shared" si="330"/>
        <v>13119</v>
      </c>
      <c r="BI97" s="26">
        <f t="shared" si="330"/>
        <v>0</v>
      </c>
      <c r="BJ97" s="26">
        <f t="shared" si="330"/>
        <v>0</v>
      </c>
      <c r="BK97" s="26">
        <f t="shared" si="330"/>
        <v>0</v>
      </c>
      <c r="BL97" s="26">
        <f t="shared" si="330"/>
        <v>0</v>
      </c>
      <c r="BM97" s="26">
        <f t="shared" si="330"/>
        <v>0</v>
      </c>
      <c r="BN97" s="26">
        <f t="shared" si="330"/>
        <v>13119</v>
      </c>
      <c r="BO97" s="26">
        <f t="shared" si="330"/>
        <v>0</v>
      </c>
      <c r="BP97" s="26">
        <f t="shared" si="330"/>
        <v>0</v>
      </c>
      <c r="BQ97" s="26">
        <f t="shared" si="330"/>
        <v>0</v>
      </c>
      <c r="BR97" s="26">
        <f t="shared" si="330"/>
        <v>0</v>
      </c>
      <c r="BS97" s="26">
        <f t="shared" si="330"/>
        <v>0</v>
      </c>
      <c r="BT97" s="26">
        <f t="shared" si="330"/>
        <v>13119</v>
      </c>
      <c r="BU97" s="26">
        <f t="shared" si="330"/>
        <v>0</v>
      </c>
      <c r="BV97" s="26">
        <f t="shared" si="330"/>
        <v>0</v>
      </c>
      <c r="BW97" s="26">
        <f t="shared" si="330"/>
        <v>0</v>
      </c>
      <c r="BX97" s="26">
        <f t="shared" si="330"/>
        <v>0</v>
      </c>
      <c r="BY97" s="26">
        <f t="shared" si="330"/>
        <v>0</v>
      </c>
      <c r="BZ97" s="26">
        <f t="shared" si="330"/>
        <v>13119</v>
      </c>
      <c r="CA97" s="26">
        <f t="shared" si="330"/>
        <v>0</v>
      </c>
      <c r="CB97" s="26">
        <f t="shared" si="330"/>
        <v>0</v>
      </c>
      <c r="CC97" s="26">
        <f t="shared" si="330"/>
        <v>0</v>
      </c>
      <c r="CD97" s="26">
        <f t="shared" si="330"/>
        <v>0</v>
      </c>
      <c r="CE97" s="26">
        <f t="shared" si="330"/>
        <v>0</v>
      </c>
      <c r="CF97" s="26">
        <f t="shared" si="330"/>
        <v>13119</v>
      </c>
      <c r="CG97" s="26">
        <f t="shared" si="330"/>
        <v>0</v>
      </c>
      <c r="CH97" s="26">
        <f t="shared" si="330"/>
        <v>0</v>
      </c>
      <c r="CI97" s="26">
        <f t="shared" si="330"/>
        <v>0</v>
      </c>
      <c r="CJ97" s="26">
        <f t="shared" si="330"/>
        <v>0</v>
      </c>
      <c r="CK97" s="26">
        <f t="shared" si="330"/>
        <v>0</v>
      </c>
      <c r="CL97" s="26">
        <f t="shared" si="330"/>
        <v>13119</v>
      </c>
      <c r="CM97" s="26">
        <f t="shared" si="330"/>
        <v>0</v>
      </c>
      <c r="CN97" s="26">
        <f t="shared" si="330"/>
        <v>0</v>
      </c>
      <c r="CO97" s="26">
        <f t="shared" si="330"/>
        <v>0</v>
      </c>
      <c r="CP97" s="26">
        <f t="shared" si="330"/>
        <v>0</v>
      </c>
      <c r="CQ97" s="26">
        <f t="shared" si="330"/>
        <v>0</v>
      </c>
      <c r="CR97" s="26">
        <f t="shared" si="330"/>
        <v>13119</v>
      </c>
      <c r="CS97" s="26">
        <f t="shared" si="330"/>
        <v>0</v>
      </c>
      <c r="CT97" s="26">
        <f t="shared" si="330"/>
        <v>12965</v>
      </c>
      <c r="CU97" s="26">
        <f t="shared" si="330"/>
        <v>0</v>
      </c>
      <c r="CV97" s="96">
        <f t="shared" si="298"/>
        <v>98.82613004039942</v>
      </c>
      <c r="CW97" s="96"/>
    </row>
    <row r="98" spans="1:101" s="9" customFormat="1" ht="33">
      <c r="A98" s="27" t="s">
        <v>176</v>
      </c>
      <c r="B98" s="24" t="s">
        <v>50</v>
      </c>
      <c r="C98" s="24" t="s">
        <v>60</v>
      </c>
      <c r="D98" s="25" t="s">
        <v>288</v>
      </c>
      <c r="E98" s="24" t="s">
        <v>175</v>
      </c>
      <c r="F98" s="26">
        <v>13119</v>
      </c>
      <c r="G98" s="26"/>
      <c r="H98" s="72"/>
      <c r="I98" s="72"/>
      <c r="J98" s="72"/>
      <c r="K98" s="72"/>
      <c r="L98" s="26">
        <f>F98+H98+I98+J98+K98</f>
        <v>13119</v>
      </c>
      <c r="M98" s="26">
        <f>G98+K98</f>
        <v>0</v>
      </c>
      <c r="N98" s="72"/>
      <c r="O98" s="72"/>
      <c r="P98" s="72"/>
      <c r="Q98" s="72"/>
      <c r="R98" s="26">
        <f>L98+N98+O98+P98+Q98</f>
        <v>13119</v>
      </c>
      <c r="S98" s="26">
        <f>M98+Q98</f>
        <v>0</v>
      </c>
      <c r="T98" s="72"/>
      <c r="U98" s="72"/>
      <c r="V98" s="72"/>
      <c r="W98" s="72"/>
      <c r="X98" s="26">
        <f>R98+T98+U98+V98+W98</f>
        <v>13119</v>
      </c>
      <c r="Y98" s="26">
        <f>S98+W98</f>
        <v>0</v>
      </c>
      <c r="Z98" s="72"/>
      <c r="AA98" s="72"/>
      <c r="AB98" s="72"/>
      <c r="AC98" s="72"/>
      <c r="AD98" s="26">
        <f>X98+Z98+AA98+AB98+AC98</f>
        <v>13119</v>
      </c>
      <c r="AE98" s="26">
        <f>Y98+AC98</f>
        <v>0</v>
      </c>
      <c r="AF98" s="72"/>
      <c r="AG98" s="72"/>
      <c r="AH98" s="72"/>
      <c r="AI98" s="72"/>
      <c r="AJ98" s="26">
        <f>AD98+AF98+AG98+AH98+AI98</f>
        <v>13119</v>
      </c>
      <c r="AK98" s="26">
        <f>AE98+AI98</f>
        <v>0</v>
      </c>
      <c r="AL98" s="72"/>
      <c r="AM98" s="72"/>
      <c r="AN98" s="72"/>
      <c r="AO98" s="72"/>
      <c r="AP98" s="26">
        <f>AJ98+AL98+AM98+AN98+AO98</f>
        <v>13119</v>
      </c>
      <c r="AQ98" s="26">
        <f>AK98+AO98</f>
        <v>0</v>
      </c>
      <c r="AR98" s="72"/>
      <c r="AS98" s="72"/>
      <c r="AT98" s="72"/>
      <c r="AU98" s="72"/>
      <c r="AV98" s="26">
        <f>AP98+AR98+AS98+AT98+AU98</f>
        <v>13119</v>
      </c>
      <c r="AW98" s="26">
        <f>AQ98+AU98</f>
        <v>0</v>
      </c>
      <c r="AX98" s="72"/>
      <c r="AY98" s="72"/>
      <c r="AZ98" s="72"/>
      <c r="BA98" s="72"/>
      <c r="BB98" s="26">
        <f>AV98+AX98+AY98+AZ98+BA98</f>
        <v>13119</v>
      </c>
      <c r="BC98" s="26">
        <f>AW98+BA98</f>
        <v>0</v>
      </c>
      <c r="BD98" s="72"/>
      <c r="BE98" s="72"/>
      <c r="BF98" s="72"/>
      <c r="BG98" s="72"/>
      <c r="BH98" s="26">
        <f>BB98+BD98+BE98+BF98+BG98</f>
        <v>13119</v>
      </c>
      <c r="BI98" s="26">
        <f>BC98+BG98</f>
        <v>0</v>
      </c>
      <c r="BJ98" s="72"/>
      <c r="BK98" s="72"/>
      <c r="BL98" s="72"/>
      <c r="BM98" s="72"/>
      <c r="BN98" s="26">
        <f>BH98+BJ98+BK98+BL98+BM98</f>
        <v>13119</v>
      </c>
      <c r="BO98" s="26">
        <f>BI98+BM98</f>
        <v>0</v>
      </c>
      <c r="BP98" s="72"/>
      <c r="BQ98" s="72"/>
      <c r="BR98" s="72"/>
      <c r="BS98" s="72"/>
      <c r="BT98" s="26">
        <f>BN98+BP98+BQ98+BR98+BS98</f>
        <v>13119</v>
      </c>
      <c r="BU98" s="26">
        <f>BO98+BS98</f>
        <v>0</v>
      </c>
      <c r="BV98" s="72"/>
      <c r="BW98" s="72"/>
      <c r="BX98" s="72"/>
      <c r="BY98" s="72"/>
      <c r="BZ98" s="26">
        <f>BT98+BV98+BW98+BX98+BY98</f>
        <v>13119</v>
      </c>
      <c r="CA98" s="26">
        <f>BU98+BY98</f>
        <v>0</v>
      </c>
      <c r="CB98" s="72"/>
      <c r="CC98" s="72"/>
      <c r="CD98" s="72"/>
      <c r="CE98" s="72"/>
      <c r="CF98" s="26">
        <f>BZ98+CB98+CC98+CD98+CE98</f>
        <v>13119</v>
      </c>
      <c r="CG98" s="26">
        <f>CA98+CE98</f>
        <v>0</v>
      </c>
      <c r="CH98" s="72"/>
      <c r="CI98" s="72"/>
      <c r="CJ98" s="72"/>
      <c r="CK98" s="72"/>
      <c r="CL98" s="26">
        <f>CF98+CH98+CI98+CJ98+CK98</f>
        <v>13119</v>
      </c>
      <c r="CM98" s="26">
        <f>CG98+CK98</f>
        <v>0</v>
      </c>
      <c r="CN98" s="72"/>
      <c r="CO98" s="72"/>
      <c r="CP98" s="72"/>
      <c r="CQ98" s="72"/>
      <c r="CR98" s="26">
        <f>CL98+CN98+CO98+CP98+CQ98</f>
        <v>13119</v>
      </c>
      <c r="CS98" s="26">
        <f>CM98+CQ98</f>
        <v>0</v>
      </c>
      <c r="CT98" s="26">
        <v>12965</v>
      </c>
      <c r="CU98" s="26"/>
      <c r="CV98" s="96">
        <f t="shared" si="298"/>
        <v>98.82613004039942</v>
      </c>
      <c r="CW98" s="96"/>
    </row>
    <row r="99" spans="1:101" s="9" customFormat="1" ht="33">
      <c r="A99" s="34" t="s">
        <v>486</v>
      </c>
      <c r="B99" s="24" t="s">
        <v>50</v>
      </c>
      <c r="C99" s="24" t="s">
        <v>60</v>
      </c>
      <c r="D99" s="25" t="s">
        <v>288</v>
      </c>
      <c r="E99" s="24" t="s">
        <v>81</v>
      </c>
      <c r="F99" s="26">
        <f t="shared" ref="F99:AR99" si="331">F100</f>
        <v>1733</v>
      </c>
      <c r="G99" s="26">
        <f t="shared" si="331"/>
        <v>0</v>
      </c>
      <c r="H99" s="26">
        <f t="shared" si="331"/>
        <v>0</v>
      </c>
      <c r="I99" s="26">
        <f t="shared" si="331"/>
        <v>0</v>
      </c>
      <c r="J99" s="26">
        <f t="shared" si="331"/>
        <v>0</v>
      </c>
      <c r="K99" s="26">
        <f t="shared" si="331"/>
        <v>0</v>
      </c>
      <c r="L99" s="26">
        <f t="shared" si="331"/>
        <v>1733</v>
      </c>
      <c r="M99" s="26">
        <f t="shared" si="331"/>
        <v>0</v>
      </c>
      <c r="N99" s="26">
        <f t="shared" si="331"/>
        <v>0</v>
      </c>
      <c r="O99" s="26">
        <f t="shared" si="331"/>
        <v>0</v>
      </c>
      <c r="P99" s="26">
        <f t="shared" si="331"/>
        <v>0</v>
      </c>
      <c r="Q99" s="26">
        <f t="shared" si="331"/>
        <v>0</v>
      </c>
      <c r="R99" s="26">
        <f t="shared" si="331"/>
        <v>1733</v>
      </c>
      <c r="S99" s="26">
        <f t="shared" si="331"/>
        <v>0</v>
      </c>
      <c r="T99" s="26">
        <f t="shared" si="331"/>
        <v>0</v>
      </c>
      <c r="U99" s="26">
        <f t="shared" si="331"/>
        <v>0</v>
      </c>
      <c r="V99" s="26">
        <f t="shared" si="331"/>
        <v>0</v>
      </c>
      <c r="W99" s="26">
        <f t="shared" si="331"/>
        <v>0</v>
      </c>
      <c r="X99" s="26">
        <f t="shared" si="331"/>
        <v>1733</v>
      </c>
      <c r="Y99" s="26">
        <f t="shared" si="331"/>
        <v>0</v>
      </c>
      <c r="Z99" s="26">
        <f t="shared" si="331"/>
        <v>0</v>
      </c>
      <c r="AA99" s="26">
        <f t="shared" si="331"/>
        <v>0</v>
      </c>
      <c r="AB99" s="26">
        <f t="shared" si="331"/>
        <v>0</v>
      </c>
      <c r="AC99" s="26">
        <f t="shared" si="331"/>
        <v>0</v>
      </c>
      <c r="AD99" s="26">
        <f t="shared" si="331"/>
        <v>1733</v>
      </c>
      <c r="AE99" s="26">
        <f t="shared" si="331"/>
        <v>0</v>
      </c>
      <c r="AF99" s="26">
        <f t="shared" si="331"/>
        <v>0</v>
      </c>
      <c r="AG99" s="26">
        <f t="shared" si="331"/>
        <v>0</v>
      </c>
      <c r="AH99" s="26">
        <f t="shared" si="331"/>
        <v>0</v>
      </c>
      <c r="AI99" s="26">
        <f t="shared" si="331"/>
        <v>0</v>
      </c>
      <c r="AJ99" s="26">
        <f t="shared" si="331"/>
        <v>1733</v>
      </c>
      <c r="AK99" s="26">
        <f t="shared" si="331"/>
        <v>0</v>
      </c>
      <c r="AL99" s="26">
        <f t="shared" si="331"/>
        <v>0</v>
      </c>
      <c r="AM99" s="26">
        <f t="shared" si="331"/>
        <v>0</v>
      </c>
      <c r="AN99" s="26">
        <f t="shared" si="331"/>
        <v>0</v>
      </c>
      <c r="AO99" s="26">
        <f t="shared" si="331"/>
        <v>0</v>
      </c>
      <c r="AP99" s="26">
        <f t="shared" si="331"/>
        <v>1733</v>
      </c>
      <c r="AQ99" s="26">
        <f t="shared" si="331"/>
        <v>0</v>
      </c>
      <c r="AR99" s="26">
        <f t="shared" si="331"/>
        <v>0</v>
      </c>
      <c r="AS99" s="26">
        <f t="shared" ref="AS99:CU99" si="332">AS100</f>
        <v>0</v>
      </c>
      <c r="AT99" s="26">
        <f t="shared" si="332"/>
        <v>-30</v>
      </c>
      <c r="AU99" s="26">
        <f t="shared" si="332"/>
        <v>0</v>
      </c>
      <c r="AV99" s="26">
        <f t="shared" si="332"/>
        <v>1703</v>
      </c>
      <c r="AW99" s="26">
        <f t="shared" si="332"/>
        <v>0</v>
      </c>
      <c r="AX99" s="26">
        <f t="shared" si="332"/>
        <v>0</v>
      </c>
      <c r="AY99" s="26">
        <f t="shared" si="332"/>
        <v>0</v>
      </c>
      <c r="AZ99" s="26">
        <f t="shared" si="332"/>
        <v>0</v>
      </c>
      <c r="BA99" s="26">
        <f t="shared" si="332"/>
        <v>0</v>
      </c>
      <c r="BB99" s="26">
        <f t="shared" si="332"/>
        <v>1703</v>
      </c>
      <c r="BC99" s="26">
        <f t="shared" si="332"/>
        <v>0</v>
      </c>
      <c r="BD99" s="26">
        <f t="shared" si="332"/>
        <v>0</v>
      </c>
      <c r="BE99" s="26">
        <f t="shared" si="332"/>
        <v>0</v>
      </c>
      <c r="BF99" s="26">
        <f t="shared" si="332"/>
        <v>0</v>
      </c>
      <c r="BG99" s="26">
        <f t="shared" si="332"/>
        <v>0</v>
      </c>
      <c r="BH99" s="26">
        <f t="shared" si="332"/>
        <v>1703</v>
      </c>
      <c r="BI99" s="26">
        <f t="shared" si="332"/>
        <v>0</v>
      </c>
      <c r="BJ99" s="26">
        <f t="shared" si="332"/>
        <v>0</v>
      </c>
      <c r="BK99" s="26">
        <f t="shared" si="332"/>
        <v>0</v>
      </c>
      <c r="BL99" s="26">
        <f t="shared" si="332"/>
        <v>0</v>
      </c>
      <c r="BM99" s="26">
        <f t="shared" si="332"/>
        <v>0</v>
      </c>
      <c r="BN99" s="26">
        <f t="shared" si="332"/>
        <v>1703</v>
      </c>
      <c r="BO99" s="26">
        <f t="shared" si="332"/>
        <v>0</v>
      </c>
      <c r="BP99" s="26">
        <f t="shared" si="332"/>
        <v>0</v>
      </c>
      <c r="BQ99" s="26">
        <f t="shared" si="332"/>
        <v>0</v>
      </c>
      <c r="BR99" s="26">
        <f t="shared" si="332"/>
        <v>0</v>
      </c>
      <c r="BS99" s="26">
        <f t="shared" si="332"/>
        <v>0</v>
      </c>
      <c r="BT99" s="26">
        <f t="shared" si="332"/>
        <v>1703</v>
      </c>
      <c r="BU99" s="26">
        <f t="shared" si="332"/>
        <v>0</v>
      </c>
      <c r="BV99" s="26">
        <f t="shared" si="332"/>
        <v>0</v>
      </c>
      <c r="BW99" s="26">
        <f t="shared" si="332"/>
        <v>0</v>
      </c>
      <c r="BX99" s="26">
        <f t="shared" si="332"/>
        <v>0</v>
      </c>
      <c r="BY99" s="26">
        <f t="shared" si="332"/>
        <v>0</v>
      </c>
      <c r="BZ99" s="26">
        <f t="shared" si="332"/>
        <v>1703</v>
      </c>
      <c r="CA99" s="26">
        <f t="shared" si="332"/>
        <v>0</v>
      </c>
      <c r="CB99" s="26">
        <f t="shared" si="332"/>
        <v>0</v>
      </c>
      <c r="CC99" s="26">
        <f t="shared" si="332"/>
        <v>0</v>
      </c>
      <c r="CD99" s="26">
        <f t="shared" si="332"/>
        <v>0</v>
      </c>
      <c r="CE99" s="26">
        <f t="shared" si="332"/>
        <v>0</v>
      </c>
      <c r="CF99" s="26">
        <f t="shared" si="332"/>
        <v>1703</v>
      </c>
      <c r="CG99" s="26">
        <f t="shared" si="332"/>
        <v>0</v>
      </c>
      <c r="CH99" s="26">
        <f t="shared" si="332"/>
        <v>0</v>
      </c>
      <c r="CI99" s="26">
        <f t="shared" si="332"/>
        <v>0</v>
      </c>
      <c r="CJ99" s="26">
        <f t="shared" si="332"/>
        <v>-57</v>
      </c>
      <c r="CK99" s="26">
        <f t="shared" si="332"/>
        <v>0</v>
      </c>
      <c r="CL99" s="26">
        <f t="shared" si="332"/>
        <v>1646</v>
      </c>
      <c r="CM99" s="26">
        <f t="shared" si="332"/>
        <v>0</v>
      </c>
      <c r="CN99" s="26">
        <f t="shared" si="332"/>
        <v>0</v>
      </c>
      <c r="CO99" s="26">
        <f t="shared" si="332"/>
        <v>0</v>
      </c>
      <c r="CP99" s="26">
        <f t="shared" si="332"/>
        <v>0</v>
      </c>
      <c r="CQ99" s="26">
        <f t="shared" si="332"/>
        <v>0</v>
      </c>
      <c r="CR99" s="26">
        <f t="shared" si="332"/>
        <v>1646</v>
      </c>
      <c r="CS99" s="26">
        <f t="shared" si="332"/>
        <v>0</v>
      </c>
      <c r="CT99" s="26">
        <f t="shared" si="332"/>
        <v>1131</v>
      </c>
      <c r="CU99" s="26">
        <f t="shared" si="332"/>
        <v>0</v>
      </c>
      <c r="CV99" s="96">
        <f t="shared" si="298"/>
        <v>68.712029161603894</v>
      </c>
      <c r="CW99" s="96"/>
    </row>
    <row r="100" spans="1:101" s="9" customFormat="1" ht="49.5">
      <c r="A100" s="34" t="s">
        <v>178</v>
      </c>
      <c r="B100" s="24" t="s">
        <v>50</v>
      </c>
      <c r="C100" s="24" t="s">
        <v>60</v>
      </c>
      <c r="D100" s="25" t="s">
        <v>288</v>
      </c>
      <c r="E100" s="24" t="s">
        <v>177</v>
      </c>
      <c r="F100" s="26">
        <v>1733</v>
      </c>
      <c r="G100" s="26"/>
      <c r="H100" s="72"/>
      <c r="I100" s="72"/>
      <c r="J100" s="72"/>
      <c r="K100" s="72"/>
      <c r="L100" s="26">
        <f>F100+H100+I100+J100+K100</f>
        <v>1733</v>
      </c>
      <c r="M100" s="26">
        <f>G100+K100</f>
        <v>0</v>
      </c>
      <c r="N100" s="72"/>
      <c r="O100" s="72"/>
      <c r="P100" s="72"/>
      <c r="Q100" s="72"/>
      <c r="R100" s="26">
        <f>L100+N100+O100+P100+Q100</f>
        <v>1733</v>
      </c>
      <c r="S100" s="26">
        <f>M100+Q100</f>
        <v>0</v>
      </c>
      <c r="T100" s="72"/>
      <c r="U100" s="72"/>
      <c r="V100" s="72"/>
      <c r="W100" s="72"/>
      <c r="X100" s="26">
        <f>R100+T100+U100+V100+W100</f>
        <v>1733</v>
      </c>
      <c r="Y100" s="26">
        <f>S100+W100</f>
        <v>0</v>
      </c>
      <c r="Z100" s="72"/>
      <c r="AA100" s="72"/>
      <c r="AB100" s="72"/>
      <c r="AC100" s="72"/>
      <c r="AD100" s="26">
        <f>X100+Z100+AA100+AB100+AC100</f>
        <v>1733</v>
      </c>
      <c r="AE100" s="26">
        <f>Y100+AC100</f>
        <v>0</v>
      </c>
      <c r="AF100" s="72"/>
      <c r="AG100" s="72"/>
      <c r="AH100" s="72"/>
      <c r="AI100" s="72"/>
      <c r="AJ100" s="26">
        <f>AD100+AF100+AG100+AH100+AI100</f>
        <v>1733</v>
      </c>
      <c r="AK100" s="26">
        <f>AE100+AI100</f>
        <v>0</v>
      </c>
      <c r="AL100" s="72"/>
      <c r="AM100" s="72"/>
      <c r="AN100" s="72"/>
      <c r="AO100" s="72"/>
      <c r="AP100" s="26">
        <f>AJ100+AL100+AM100+AN100+AO100</f>
        <v>1733</v>
      </c>
      <c r="AQ100" s="26">
        <f>AK100+AO100</f>
        <v>0</v>
      </c>
      <c r="AR100" s="72"/>
      <c r="AS100" s="72"/>
      <c r="AT100" s="26">
        <v>-30</v>
      </c>
      <c r="AU100" s="72"/>
      <c r="AV100" s="26">
        <f>AP100+AR100+AS100+AT100+AU100</f>
        <v>1703</v>
      </c>
      <c r="AW100" s="26">
        <f>AQ100+AU100</f>
        <v>0</v>
      </c>
      <c r="AX100" s="72"/>
      <c r="AY100" s="72"/>
      <c r="AZ100" s="26"/>
      <c r="BA100" s="72"/>
      <c r="BB100" s="26">
        <f>AV100+AX100+AY100+AZ100+BA100</f>
        <v>1703</v>
      </c>
      <c r="BC100" s="26">
        <f>AW100+BA100</f>
        <v>0</v>
      </c>
      <c r="BD100" s="72"/>
      <c r="BE100" s="72"/>
      <c r="BF100" s="26"/>
      <c r="BG100" s="72"/>
      <c r="BH100" s="26">
        <f>BB100+BD100+BE100+BF100+BG100</f>
        <v>1703</v>
      </c>
      <c r="BI100" s="26">
        <f>BC100+BG100</f>
        <v>0</v>
      </c>
      <c r="BJ100" s="26"/>
      <c r="BK100" s="26"/>
      <c r="BL100" s="26"/>
      <c r="BM100" s="26"/>
      <c r="BN100" s="26">
        <f>BH100+BJ100+BK100+BL100+BM100</f>
        <v>1703</v>
      </c>
      <c r="BO100" s="26">
        <f>BI100+BM100</f>
        <v>0</v>
      </c>
      <c r="BP100" s="26"/>
      <c r="BQ100" s="26"/>
      <c r="BR100" s="26"/>
      <c r="BS100" s="26"/>
      <c r="BT100" s="26">
        <f>BN100+BP100+BQ100+BR100+BS100</f>
        <v>1703</v>
      </c>
      <c r="BU100" s="26">
        <f>BO100+BS100</f>
        <v>0</v>
      </c>
      <c r="BV100" s="26"/>
      <c r="BW100" s="26"/>
      <c r="BX100" s="26"/>
      <c r="BY100" s="26"/>
      <c r="BZ100" s="26">
        <f>BT100+BV100+BW100+BX100+BY100</f>
        <v>1703</v>
      </c>
      <c r="CA100" s="26">
        <f>BU100+BY100</f>
        <v>0</v>
      </c>
      <c r="CB100" s="26"/>
      <c r="CC100" s="26"/>
      <c r="CD100" s="26"/>
      <c r="CE100" s="26"/>
      <c r="CF100" s="26">
        <f>BZ100+CB100+CC100+CD100+CE100</f>
        <v>1703</v>
      </c>
      <c r="CG100" s="26">
        <f>CA100+CE100</f>
        <v>0</v>
      </c>
      <c r="CH100" s="26"/>
      <c r="CI100" s="26"/>
      <c r="CJ100" s="26">
        <v>-57</v>
      </c>
      <c r="CK100" s="26"/>
      <c r="CL100" s="26">
        <f>CF100+CH100+CI100+CJ100+CK100</f>
        <v>1646</v>
      </c>
      <c r="CM100" s="26">
        <f>CG100+CK100</f>
        <v>0</v>
      </c>
      <c r="CN100" s="26"/>
      <c r="CO100" s="26"/>
      <c r="CP100" s="26"/>
      <c r="CQ100" s="26"/>
      <c r="CR100" s="26">
        <f>CL100+CN100+CO100+CP100+CQ100</f>
        <v>1646</v>
      </c>
      <c r="CS100" s="26">
        <f>CM100+CQ100</f>
        <v>0</v>
      </c>
      <c r="CT100" s="26">
        <v>1131</v>
      </c>
      <c r="CU100" s="26"/>
      <c r="CV100" s="96">
        <f t="shared" si="298"/>
        <v>68.712029161603894</v>
      </c>
      <c r="CW100" s="96"/>
    </row>
    <row r="101" spans="1:101" s="9" customFormat="1" ht="16.5">
      <c r="A101" s="23" t="s">
        <v>100</v>
      </c>
      <c r="B101" s="24" t="s">
        <v>50</v>
      </c>
      <c r="C101" s="24" t="s">
        <v>60</v>
      </c>
      <c r="D101" s="25" t="s">
        <v>288</v>
      </c>
      <c r="E101" s="24" t="s">
        <v>101</v>
      </c>
      <c r="F101" s="26">
        <f t="shared" ref="F101:AR101" si="333">F102</f>
        <v>20</v>
      </c>
      <c r="G101" s="26">
        <f t="shared" si="333"/>
        <v>0</v>
      </c>
      <c r="H101" s="26">
        <f t="shared" si="333"/>
        <v>0</v>
      </c>
      <c r="I101" s="26">
        <f t="shared" si="333"/>
        <v>0</v>
      </c>
      <c r="J101" s="26">
        <f t="shared" si="333"/>
        <v>0</v>
      </c>
      <c r="K101" s="26">
        <f t="shared" si="333"/>
        <v>0</v>
      </c>
      <c r="L101" s="26">
        <f t="shared" si="333"/>
        <v>20</v>
      </c>
      <c r="M101" s="26">
        <f t="shared" si="333"/>
        <v>0</v>
      </c>
      <c r="N101" s="26">
        <f t="shared" si="333"/>
        <v>0</v>
      </c>
      <c r="O101" s="26">
        <f t="shared" si="333"/>
        <v>0</v>
      </c>
      <c r="P101" s="26">
        <f t="shared" si="333"/>
        <v>0</v>
      </c>
      <c r="Q101" s="26">
        <f t="shared" si="333"/>
        <v>0</v>
      </c>
      <c r="R101" s="26">
        <f t="shared" si="333"/>
        <v>20</v>
      </c>
      <c r="S101" s="26">
        <f t="shared" si="333"/>
        <v>0</v>
      </c>
      <c r="T101" s="26">
        <f t="shared" si="333"/>
        <v>0</v>
      </c>
      <c r="U101" s="26">
        <f t="shared" si="333"/>
        <v>0</v>
      </c>
      <c r="V101" s="26">
        <f t="shared" si="333"/>
        <v>0</v>
      </c>
      <c r="W101" s="26">
        <f t="shared" si="333"/>
        <v>0</v>
      </c>
      <c r="X101" s="26">
        <f t="shared" si="333"/>
        <v>20</v>
      </c>
      <c r="Y101" s="26">
        <f t="shared" si="333"/>
        <v>0</v>
      </c>
      <c r="Z101" s="26">
        <f t="shared" si="333"/>
        <v>0</v>
      </c>
      <c r="AA101" s="26">
        <f t="shared" si="333"/>
        <v>0</v>
      </c>
      <c r="AB101" s="26">
        <f t="shared" si="333"/>
        <v>0</v>
      </c>
      <c r="AC101" s="26">
        <f t="shared" si="333"/>
        <v>0</v>
      </c>
      <c r="AD101" s="26">
        <f t="shared" si="333"/>
        <v>20</v>
      </c>
      <c r="AE101" s="26">
        <f t="shared" si="333"/>
        <v>0</v>
      </c>
      <c r="AF101" s="26">
        <f t="shared" si="333"/>
        <v>0</v>
      </c>
      <c r="AG101" s="26">
        <f t="shared" si="333"/>
        <v>0</v>
      </c>
      <c r="AH101" s="26">
        <f t="shared" si="333"/>
        <v>0</v>
      </c>
      <c r="AI101" s="26">
        <f t="shared" si="333"/>
        <v>0</v>
      </c>
      <c r="AJ101" s="26">
        <f t="shared" si="333"/>
        <v>20</v>
      </c>
      <c r="AK101" s="26">
        <f t="shared" si="333"/>
        <v>0</v>
      </c>
      <c r="AL101" s="26">
        <f t="shared" si="333"/>
        <v>0</v>
      </c>
      <c r="AM101" s="26">
        <f t="shared" si="333"/>
        <v>0</v>
      </c>
      <c r="AN101" s="26">
        <f t="shared" si="333"/>
        <v>0</v>
      </c>
      <c r="AO101" s="26">
        <f t="shared" si="333"/>
        <v>0</v>
      </c>
      <c r="AP101" s="26">
        <f t="shared" si="333"/>
        <v>20</v>
      </c>
      <c r="AQ101" s="26">
        <f t="shared" si="333"/>
        <v>0</v>
      </c>
      <c r="AR101" s="26">
        <f t="shared" si="333"/>
        <v>0</v>
      </c>
      <c r="AS101" s="26">
        <f t="shared" ref="AS101:CU101" si="334">AS102</f>
        <v>0</v>
      </c>
      <c r="AT101" s="26">
        <f t="shared" si="334"/>
        <v>0</v>
      </c>
      <c r="AU101" s="26">
        <f t="shared" si="334"/>
        <v>0</v>
      </c>
      <c r="AV101" s="26">
        <f t="shared" si="334"/>
        <v>20</v>
      </c>
      <c r="AW101" s="26">
        <f t="shared" si="334"/>
        <v>0</v>
      </c>
      <c r="AX101" s="26">
        <f t="shared" si="334"/>
        <v>0</v>
      </c>
      <c r="AY101" s="26">
        <f t="shared" si="334"/>
        <v>0</v>
      </c>
      <c r="AZ101" s="26">
        <f t="shared" si="334"/>
        <v>0</v>
      </c>
      <c r="BA101" s="26">
        <f t="shared" si="334"/>
        <v>0</v>
      </c>
      <c r="BB101" s="26">
        <f t="shared" si="334"/>
        <v>20</v>
      </c>
      <c r="BC101" s="26">
        <f t="shared" si="334"/>
        <v>0</v>
      </c>
      <c r="BD101" s="26">
        <f t="shared" si="334"/>
        <v>0</v>
      </c>
      <c r="BE101" s="26">
        <f t="shared" si="334"/>
        <v>0</v>
      </c>
      <c r="BF101" s="26">
        <f t="shared" si="334"/>
        <v>0</v>
      </c>
      <c r="BG101" s="26">
        <f t="shared" si="334"/>
        <v>0</v>
      </c>
      <c r="BH101" s="26">
        <f t="shared" si="334"/>
        <v>20</v>
      </c>
      <c r="BI101" s="26">
        <f t="shared" si="334"/>
        <v>0</v>
      </c>
      <c r="BJ101" s="26">
        <f t="shared" si="334"/>
        <v>0</v>
      </c>
      <c r="BK101" s="26">
        <f t="shared" si="334"/>
        <v>0</v>
      </c>
      <c r="BL101" s="26">
        <f t="shared" si="334"/>
        <v>0</v>
      </c>
      <c r="BM101" s="26">
        <f t="shared" si="334"/>
        <v>0</v>
      </c>
      <c r="BN101" s="26">
        <f t="shared" si="334"/>
        <v>20</v>
      </c>
      <c r="BO101" s="26">
        <f t="shared" si="334"/>
        <v>0</v>
      </c>
      <c r="BP101" s="26">
        <f t="shared" si="334"/>
        <v>0</v>
      </c>
      <c r="BQ101" s="26">
        <f t="shared" si="334"/>
        <v>0</v>
      </c>
      <c r="BR101" s="26">
        <f t="shared" si="334"/>
        <v>0</v>
      </c>
      <c r="BS101" s="26">
        <f t="shared" si="334"/>
        <v>0</v>
      </c>
      <c r="BT101" s="26">
        <f t="shared" si="334"/>
        <v>20</v>
      </c>
      <c r="BU101" s="26">
        <f t="shared" si="334"/>
        <v>0</v>
      </c>
      <c r="BV101" s="26">
        <f t="shared" si="334"/>
        <v>0</v>
      </c>
      <c r="BW101" s="26">
        <f t="shared" si="334"/>
        <v>0</v>
      </c>
      <c r="BX101" s="26">
        <f t="shared" si="334"/>
        <v>0</v>
      </c>
      <c r="BY101" s="26">
        <f t="shared" si="334"/>
        <v>0</v>
      </c>
      <c r="BZ101" s="26">
        <f t="shared" si="334"/>
        <v>20</v>
      </c>
      <c r="CA101" s="26">
        <f t="shared" si="334"/>
        <v>0</v>
      </c>
      <c r="CB101" s="26">
        <f t="shared" si="334"/>
        <v>0</v>
      </c>
      <c r="CC101" s="26">
        <f t="shared" si="334"/>
        <v>0</v>
      </c>
      <c r="CD101" s="26">
        <f t="shared" si="334"/>
        <v>0</v>
      </c>
      <c r="CE101" s="26">
        <f t="shared" si="334"/>
        <v>0</v>
      </c>
      <c r="CF101" s="26">
        <f t="shared" si="334"/>
        <v>20</v>
      </c>
      <c r="CG101" s="26">
        <f t="shared" si="334"/>
        <v>0</v>
      </c>
      <c r="CH101" s="26">
        <f t="shared" si="334"/>
        <v>0</v>
      </c>
      <c r="CI101" s="26">
        <f t="shared" si="334"/>
        <v>0</v>
      </c>
      <c r="CJ101" s="26">
        <f t="shared" si="334"/>
        <v>0</v>
      </c>
      <c r="CK101" s="26">
        <f t="shared" si="334"/>
        <v>0</v>
      </c>
      <c r="CL101" s="26">
        <f t="shared" si="334"/>
        <v>20</v>
      </c>
      <c r="CM101" s="26">
        <f t="shared" si="334"/>
        <v>0</v>
      </c>
      <c r="CN101" s="26">
        <f t="shared" si="334"/>
        <v>0</v>
      </c>
      <c r="CO101" s="26">
        <f t="shared" si="334"/>
        <v>0</v>
      </c>
      <c r="CP101" s="26">
        <f t="shared" si="334"/>
        <v>0</v>
      </c>
      <c r="CQ101" s="26">
        <f t="shared" si="334"/>
        <v>0</v>
      </c>
      <c r="CR101" s="26">
        <f t="shared" si="334"/>
        <v>20</v>
      </c>
      <c r="CS101" s="26">
        <f t="shared" si="334"/>
        <v>0</v>
      </c>
      <c r="CT101" s="26">
        <f t="shared" si="334"/>
        <v>2</v>
      </c>
      <c r="CU101" s="26">
        <f t="shared" si="334"/>
        <v>0</v>
      </c>
      <c r="CV101" s="96">
        <f t="shared" si="298"/>
        <v>10</v>
      </c>
      <c r="CW101" s="96"/>
    </row>
    <row r="102" spans="1:101" s="9" customFormat="1" ht="16.5">
      <c r="A102" s="23" t="s">
        <v>180</v>
      </c>
      <c r="B102" s="24" t="s">
        <v>50</v>
      </c>
      <c r="C102" s="24" t="s">
        <v>60</v>
      </c>
      <c r="D102" s="25" t="s">
        <v>288</v>
      </c>
      <c r="E102" s="24" t="s">
        <v>179</v>
      </c>
      <c r="F102" s="26">
        <v>20</v>
      </c>
      <c r="G102" s="26"/>
      <c r="H102" s="72"/>
      <c r="I102" s="72"/>
      <c r="J102" s="72"/>
      <c r="K102" s="72"/>
      <c r="L102" s="26">
        <f>F102+H102+I102+J102+K102</f>
        <v>20</v>
      </c>
      <c r="M102" s="26">
        <f>G102+K102</f>
        <v>0</v>
      </c>
      <c r="N102" s="72"/>
      <c r="O102" s="72"/>
      <c r="P102" s="72"/>
      <c r="Q102" s="72"/>
      <c r="R102" s="26">
        <f>L102+N102+O102+P102+Q102</f>
        <v>20</v>
      </c>
      <c r="S102" s="26">
        <f>M102+Q102</f>
        <v>0</v>
      </c>
      <c r="T102" s="72"/>
      <c r="U102" s="72"/>
      <c r="V102" s="72"/>
      <c r="W102" s="72"/>
      <c r="X102" s="26">
        <f>R102+T102+U102+V102+W102</f>
        <v>20</v>
      </c>
      <c r="Y102" s="26">
        <f>S102+W102</f>
        <v>0</v>
      </c>
      <c r="Z102" s="72"/>
      <c r="AA102" s="72"/>
      <c r="AB102" s="72"/>
      <c r="AC102" s="72"/>
      <c r="AD102" s="26">
        <f>X102+Z102+AA102+AB102+AC102</f>
        <v>20</v>
      </c>
      <c r="AE102" s="26">
        <f>Y102+AC102</f>
        <v>0</v>
      </c>
      <c r="AF102" s="72"/>
      <c r="AG102" s="72"/>
      <c r="AH102" s="72"/>
      <c r="AI102" s="72"/>
      <c r="AJ102" s="26">
        <f>AD102+AF102+AG102+AH102+AI102</f>
        <v>20</v>
      </c>
      <c r="AK102" s="26">
        <f>AE102+AI102</f>
        <v>0</v>
      </c>
      <c r="AL102" s="72"/>
      <c r="AM102" s="72"/>
      <c r="AN102" s="72"/>
      <c r="AO102" s="72"/>
      <c r="AP102" s="26">
        <f>AJ102+AL102+AM102+AN102+AO102</f>
        <v>20</v>
      </c>
      <c r="AQ102" s="26">
        <f>AK102+AO102</f>
        <v>0</v>
      </c>
      <c r="AR102" s="72"/>
      <c r="AS102" s="72"/>
      <c r="AT102" s="72"/>
      <c r="AU102" s="72"/>
      <c r="AV102" s="26">
        <f>AP102+AR102+AS102+AT102+AU102</f>
        <v>20</v>
      </c>
      <c r="AW102" s="26">
        <f>AQ102+AU102</f>
        <v>0</v>
      </c>
      <c r="AX102" s="72"/>
      <c r="AY102" s="72"/>
      <c r="AZ102" s="72"/>
      <c r="BA102" s="72"/>
      <c r="BB102" s="26">
        <f>AV102+AX102+AY102+AZ102+BA102</f>
        <v>20</v>
      </c>
      <c r="BC102" s="26">
        <f>AW102+BA102</f>
        <v>0</v>
      </c>
      <c r="BD102" s="72"/>
      <c r="BE102" s="72"/>
      <c r="BF102" s="72"/>
      <c r="BG102" s="72"/>
      <c r="BH102" s="26">
        <f>BB102+BD102+BE102+BF102+BG102</f>
        <v>20</v>
      </c>
      <c r="BI102" s="26">
        <f>BC102+BG102</f>
        <v>0</v>
      </c>
      <c r="BJ102" s="72"/>
      <c r="BK102" s="72"/>
      <c r="BL102" s="72"/>
      <c r="BM102" s="72"/>
      <c r="BN102" s="26">
        <f>BH102+BJ102+BK102+BL102+BM102</f>
        <v>20</v>
      </c>
      <c r="BO102" s="26">
        <f>BI102+BM102</f>
        <v>0</v>
      </c>
      <c r="BP102" s="72"/>
      <c r="BQ102" s="72"/>
      <c r="BR102" s="72"/>
      <c r="BS102" s="72"/>
      <c r="BT102" s="26">
        <f>BN102+BP102+BQ102+BR102+BS102</f>
        <v>20</v>
      </c>
      <c r="BU102" s="26">
        <f>BO102+BS102</f>
        <v>0</v>
      </c>
      <c r="BV102" s="72"/>
      <c r="BW102" s="72"/>
      <c r="BX102" s="72"/>
      <c r="BY102" s="72"/>
      <c r="BZ102" s="26">
        <f>BT102+BV102+BW102+BX102+BY102</f>
        <v>20</v>
      </c>
      <c r="CA102" s="26">
        <f>BU102+BY102</f>
        <v>0</v>
      </c>
      <c r="CB102" s="72"/>
      <c r="CC102" s="72"/>
      <c r="CD102" s="72"/>
      <c r="CE102" s="72"/>
      <c r="CF102" s="26">
        <f>BZ102+CB102+CC102+CD102+CE102</f>
        <v>20</v>
      </c>
      <c r="CG102" s="26">
        <f>CA102+CE102</f>
        <v>0</v>
      </c>
      <c r="CH102" s="72"/>
      <c r="CI102" s="72"/>
      <c r="CJ102" s="72"/>
      <c r="CK102" s="72"/>
      <c r="CL102" s="26">
        <f>CF102+CH102+CI102+CJ102+CK102</f>
        <v>20</v>
      </c>
      <c r="CM102" s="26">
        <f>CG102+CK102</f>
        <v>0</v>
      </c>
      <c r="CN102" s="72"/>
      <c r="CO102" s="72"/>
      <c r="CP102" s="72"/>
      <c r="CQ102" s="72"/>
      <c r="CR102" s="26">
        <f>CL102+CN102+CO102+CP102+CQ102</f>
        <v>20</v>
      </c>
      <c r="CS102" s="26">
        <f>CM102+CQ102</f>
        <v>0</v>
      </c>
      <c r="CT102" s="26">
        <v>2</v>
      </c>
      <c r="CU102" s="26"/>
      <c r="CV102" s="96">
        <f t="shared" si="298"/>
        <v>10</v>
      </c>
      <c r="CW102" s="96"/>
    </row>
    <row r="103" spans="1:101" s="9" customFormat="1" ht="16.5">
      <c r="A103" s="23"/>
      <c r="B103" s="24"/>
      <c r="C103" s="24"/>
      <c r="D103" s="25"/>
      <c r="E103" s="24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/>
      <c r="R103" s="72"/>
      <c r="S103" s="72"/>
      <c r="T103" s="72"/>
      <c r="U103" s="72"/>
      <c r="V103" s="72"/>
      <c r="W103" s="72"/>
      <c r="X103" s="72"/>
      <c r="Y103" s="72"/>
      <c r="Z103" s="72"/>
      <c r="AA103" s="72"/>
      <c r="AB103" s="72"/>
      <c r="AC103" s="72"/>
      <c r="AD103" s="72"/>
      <c r="AE103" s="72"/>
      <c r="AF103" s="72"/>
      <c r="AG103" s="72"/>
      <c r="AH103" s="72"/>
      <c r="AI103" s="72"/>
      <c r="AJ103" s="72"/>
      <c r="AK103" s="72"/>
      <c r="AL103" s="72"/>
      <c r="AM103" s="72"/>
      <c r="AN103" s="72"/>
      <c r="AO103" s="72"/>
      <c r="AP103" s="72"/>
      <c r="AQ103" s="72"/>
      <c r="AR103" s="72"/>
      <c r="AS103" s="72"/>
      <c r="AT103" s="72"/>
      <c r="AU103" s="72"/>
      <c r="AV103" s="72"/>
      <c r="AW103" s="72"/>
      <c r="AX103" s="72"/>
      <c r="AY103" s="72"/>
      <c r="AZ103" s="72"/>
      <c r="BA103" s="72"/>
      <c r="BB103" s="72"/>
      <c r="BC103" s="72"/>
      <c r="BD103" s="72"/>
      <c r="BE103" s="72"/>
      <c r="BF103" s="72"/>
      <c r="BG103" s="72"/>
      <c r="BH103" s="72"/>
      <c r="BI103" s="72"/>
      <c r="BJ103" s="72"/>
      <c r="BK103" s="72"/>
      <c r="BL103" s="72"/>
      <c r="BM103" s="72"/>
      <c r="BN103" s="72"/>
      <c r="BO103" s="72"/>
      <c r="BP103" s="72"/>
      <c r="BQ103" s="72"/>
      <c r="BR103" s="72"/>
      <c r="BS103" s="72"/>
      <c r="BT103" s="72"/>
      <c r="BU103" s="72"/>
      <c r="BV103" s="72"/>
      <c r="BW103" s="72"/>
      <c r="BX103" s="72"/>
      <c r="BY103" s="72"/>
      <c r="BZ103" s="72"/>
      <c r="CA103" s="72"/>
      <c r="CB103" s="72"/>
      <c r="CC103" s="72"/>
      <c r="CD103" s="72"/>
      <c r="CE103" s="72"/>
      <c r="CF103" s="72"/>
      <c r="CG103" s="72"/>
      <c r="CH103" s="72"/>
      <c r="CI103" s="72"/>
      <c r="CJ103" s="72"/>
      <c r="CK103" s="72"/>
      <c r="CL103" s="72"/>
      <c r="CM103" s="72"/>
      <c r="CN103" s="72"/>
      <c r="CO103" s="72"/>
      <c r="CP103" s="72"/>
      <c r="CQ103" s="72"/>
      <c r="CR103" s="72"/>
      <c r="CS103" s="72"/>
      <c r="CT103" s="26"/>
      <c r="CU103" s="26"/>
      <c r="CV103" s="96"/>
      <c r="CW103" s="96"/>
    </row>
    <row r="104" spans="1:101" s="8" customFormat="1" ht="18.75">
      <c r="A104" s="30" t="s">
        <v>19</v>
      </c>
      <c r="B104" s="20" t="s">
        <v>50</v>
      </c>
      <c r="C104" s="20" t="s">
        <v>57</v>
      </c>
      <c r="D104" s="31"/>
      <c r="E104" s="20"/>
      <c r="F104" s="22">
        <f t="shared" ref="F104:U108" si="335">F105</f>
        <v>3000</v>
      </c>
      <c r="G104" s="22">
        <f t="shared" si="335"/>
        <v>0</v>
      </c>
      <c r="H104" s="22">
        <f t="shared" si="335"/>
        <v>0</v>
      </c>
      <c r="I104" s="22">
        <f t="shared" si="335"/>
        <v>0</v>
      </c>
      <c r="J104" s="22">
        <f t="shared" si="335"/>
        <v>0</v>
      </c>
      <c r="K104" s="22">
        <f t="shared" si="335"/>
        <v>0</v>
      </c>
      <c r="L104" s="22">
        <f t="shared" si="335"/>
        <v>3000</v>
      </c>
      <c r="M104" s="22">
        <f t="shared" si="335"/>
        <v>0</v>
      </c>
      <c r="N104" s="22">
        <f t="shared" si="335"/>
        <v>0</v>
      </c>
      <c r="O104" s="22">
        <f t="shared" si="335"/>
        <v>0</v>
      </c>
      <c r="P104" s="22">
        <f t="shared" si="335"/>
        <v>0</v>
      </c>
      <c r="Q104" s="22">
        <f t="shared" si="335"/>
        <v>0</v>
      </c>
      <c r="R104" s="22">
        <f t="shared" si="335"/>
        <v>3000</v>
      </c>
      <c r="S104" s="22">
        <f t="shared" si="335"/>
        <v>0</v>
      </c>
      <c r="T104" s="22">
        <f t="shared" si="335"/>
        <v>0</v>
      </c>
      <c r="U104" s="22">
        <f t="shared" si="335"/>
        <v>0</v>
      </c>
      <c r="V104" s="22">
        <f t="shared" ref="T104:AI108" si="336">V105</f>
        <v>0</v>
      </c>
      <c r="W104" s="22">
        <f t="shared" si="336"/>
        <v>0</v>
      </c>
      <c r="X104" s="22">
        <f t="shared" si="336"/>
        <v>3000</v>
      </c>
      <c r="Y104" s="22">
        <f t="shared" si="336"/>
        <v>0</v>
      </c>
      <c r="Z104" s="22">
        <f t="shared" si="336"/>
        <v>0</v>
      </c>
      <c r="AA104" s="22">
        <f t="shared" si="336"/>
        <v>0</v>
      </c>
      <c r="AB104" s="22">
        <f t="shared" si="336"/>
        <v>0</v>
      </c>
      <c r="AC104" s="22">
        <f t="shared" si="336"/>
        <v>0</v>
      </c>
      <c r="AD104" s="22">
        <f t="shared" si="336"/>
        <v>3000</v>
      </c>
      <c r="AE104" s="22">
        <f t="shared" si="336"/>
        <v>0</v>
      </c>
      <c r="AF104" s="22">
        <f t="shared" si="336"/>
        <v>0</v>
      </c>
      <c r="AG104" s="22">
        <f t="shared" si="336"/>
        <v>0</v>
      </c>
      <c r="AH104" s="22">
        <f t="shared" si="336"/>
        <v>0</v>
      </c>
      <c r="AI104" s="22">
        <f t="shared" si="336"/>
        <v>0</v>
      </c>
      <c r="AJ104" s="22">
        <f t="shared" ref="AF104:AU108" si="337">AJ105</f>
        <v>3000</v>
      </c>
      <c r="AK104" s="22">
        <f t="shared" si="337"/>
        <v>0</v>
      </c>
      <c r="AL104" s="22">
        <f t="shared" si="337"/>
        <v>0</v>
      </c>
      <c r="AM104" s="22">
        <f t="shared" si="337"/>
        <v>0</v>
      </c>
      <c r="AN104" s="22">
        <f t="shared" si="337"/>
        <v>0</v>
      </c>
      <c r="AO104" s="22">
        <f t="shared" si="337"/>
        <v>0</v>
      </c>
      <c r="AP104" s="22">
        <f t="shared" si="337"/>
        <v>3000</v>
      </c>
      <c r="AQ104" s="22">
        <f t="shared" si="337"/>
        <v>0</v>
      </c>
      <c r="AR104" s="22">
        <f t="shared" si="337"/>
        <v>0</v>
      </c>
      <c r="AS104" s="22">
        <f t="shared" si="337"/>
        <v>0</v>
      </c>
      <c r="AT104" s="22">
        <f t="shared" si="337"/>
        <v>0</v>
      </c>
      <c r="AU104" s="22">
        <f t="shared" si="337"/>
        <v>0</v>
      </c>
      <c r="AV104" s="22">
        <f t="shared" ref="AR104:BG108" si="338">AV105</f>
        <v>3000</v>
      </c>
      <c r="AW104" s="22">
        <f t="shared" si="338"/>
        <v>0</v>
      </c>
      <c r="AX104" s="22">
        <f t="shared" si="338"/>
        <v>0</v>
      </c>
      <c r="AY104" s="22">
        <f t="shared" si="338"/>
        <v>-20</v>
      </c>
      <c r="AZ104" s="22">
        <f t="shared" si="338"/>
        <v>0</v>
      </c>
      <c r="BA104" s="22">
        <f t="shared" si="338"/>
        <v>0</v>
      </c>
      <c r="BB104" s="22">
        <f t="shared" si="338"/>
        <v>2980</v>
      </c>
      <c r="BC104" s="22">
        <f t="shared" si="338"/>
        <v>0</v>
      </c>
      <c r="BD104" s="22">
        <f t="shared" si="338"/>
        <v>0</v>
      </c>
      <c r="BE104" s="22">
        <f t="shared" si="338"/>
        <v>0</v>
      </c>
      <c r="BF104" s="22">
        <f t="shared" si="338"/>
        <v>0</v>
      </c>
      <c r="BG104" s="22">
        <f t="shared" si="338"/>
        <v>0</v>
      </c>
      <c r="BH104" s="22">
        <f t="shared" ref="BD104:BS108" si="339">BH105</f>
        <v>2980</v>
      </c>
      <c r="BI104" s="22">
        <f t="shared" si="339"/>
        <v>0</v>
      </c>
      <c r="BJ104" s="22">
        <f t="shared" si="339"/>
        <v>0</v>
      </c>
      <c r="BK104" s="22">
        <f t="shared" si="339"/>
        <v>-282</v>
      </c>
      <c r="BL104" s="22">
        <f t="shared" si="339"/>
        <v>0</v>
      </c>
      <c r="BM104" s="22">
        <f t="shared" si="339"/>
        <v>0</v>
      </c>
      <c r="BN104" s="22">
        <f t="shared" si="339"/>
        <v>2698</v>
      </c>
      <c r="BO104" s="22">
        <f t="shared" si="339"/>
        <v>0</v>
      </c>
      <c r="BP104" s="22">
        <f t="shared" si="339"/>
        <v>0</v>
      </c>
      <c r="BQ104" s="22">
        <f t="shared" si="339"/>
        <v>0</v>
      </c>
      <c r="BR104" s="22">
        <f t="shared" si="339"/>
        <v>0</v>
      </c>
      <c r="BS104" s="22">
        <f t="shared" si="339"/>
        <v>0</v>
      </c>
      <c r="BT104" s="22">
        <f t="shared" ref="BP104:CE108" si="340">BT105</f>
        <v>2698</v>
      </c>
      <c r="BU104" s="22">
        <f t="shared" si="340"/>
        <v>0</v>
      </c>
      <c r="BV104" s="22">
        <f t="shared" si="340"/>
        <v>0</v>
      </c>
      <c r="BW104" s="22">
        <f t="shared" si="340"/>
        <v>0</v>
      </c>
      <c r="BX104" s="22">
        <f t="shared" si="340"/>
        <v>0</v>
      </c>
      <c r="BY104" s="22">
        <f t="shared" si="340"/>
        <v>0</v>
      </c>
      <c r="BZ104" s="22">
        <f t="shared" si="340"/>
        <v>2698</v>
      </c>
      <c r="CA104" s="22">
        <f t="shared" si="340"/>
        <v>0</v>
      </c>
      <c r="CB104" s="22">
        <f t="shared" si="340"/>
        <v>0</v>
      </c>
      <c r="CC104" s="22">
        <f t="shared" si="340"/>
        <v>0</v>
      </c>
      <c r="CD104" s="22">
        <f t="shared" si="340"/>
        <v>0</v>
      </c>
      <c r="CE104" s="22">
        <f t="shared" si="340"/>
        <v>0</v>
      </c>
      <c r="CF104" s="22">
        <f t="shared" ref="CB104:CQ108" si="341">CF105</f>
        <v>2698</v>
      </c>
      <c r="CG104" s="22">
        <f t="shared" si="341"/>
        <v>0</v>
      </c>
      <c r="CH104" s="22">
        <f t="shared" si="341"/>
        <v>0</v>
      </c>
      <c r="CI104" s="22">
        <f t="shared" si="341"/>
        <v>0</v>
      </c>
      <c r="CJ104" s="22">
        <f t="shared" si="341"/>
        <v>0</v>
      </c>
      <c r="CK104" s="22">
        <f t="shared" si="341"/>
        <v>0</v>
      </c>
      <c r="CL104" s="22">
        <f t="shared" si="341"/>
        <v>2698</v>
      </c>
      <c r="CM104" s="22">
        <f t="shared" si="341"/>
        <v>0</v>
      </c>
      <c r="CN104" s="22">
        <f t="shared" si="341"/>
        <v>0</v>
      </c>
      <c r="CO104" s="22">
        <f t="shared" si="341"/>
        <v>0</v>
      </c>
      <c r="CP104" s="22">
        <f t="shared" si="341"/>
        <v>0</v>
      </c>
      <c r="CQ104" s="22">
        <f t="shared" si="341"/>
        <v>0</v>
      </c>
      <c r="CR104" s="22">
        <f t="shared" ref="CN104:CU108" si="342">CR105</f>
        <v>2698</v>
      </c>
      <c r="CS104" s="22">
        <f t="shared" si="342"/>
        <v>0</v>
      </c>
      <c r="CT104" s="22">
        <f t="shared" si="342"/>
        <v>0</v>
      </c>
      <c r="CU104" s="22">
        <f t="shared" si="342"/>
        <v>0</v>
      </c>
      <c r="CV104" s="97">
        <f t="shared" si="298"/>
        <v>0</v>
      </c>
      <c r="CW104" s="97"/>
    </row>
    <row r="105" spans="1:101" s="8" customFormat="1" ht="16.5">
      <c r="A105" s="23" t="s">
        <v>82</v>
      </c>
      <c r="B105" s="24" t="s">
        <v>50</v>
      </c>
      <c r="C105" s="24" t="s">
        <v>57</v>
      </c>
      <c r="D105" s="28" t="s">
        <v>265</v>
      </c>
      <c r="E105" s="33"/>
      <c r="F105" s="26">
        <f t="shared" si="335"/>
        <v>3000</v>
      </c>
      <c r="G105" s="26">
        <f t="shared" si="335"/>
        <v>0</v>
      </c>
      <c r="H105" s="26">
        <f t="shared" si="335"/>
        <v>0</v>
      </c>
      <c r="I105" s="26">
        <f t="shared" si="335"/>
        <v>0</v>
      </c>
      <c r="J105" s="26">
        <f t="shared" si="335"/>
        <v>0</v>
      </c>
      <c r="K105" s="26">
        <f t="shared" si="335"/>
        <v>0</v>
      </c>
      <c r="L105" s="26">
        <f t="shared" si="335"/>
        <v>3000</v>
      </c>
      <c r="M105" s="26">
        <f t="shared" si="335"/>
        <v>0</v>
      </c>
      <c r="N105" s="26">
        <f t="shared" si="335"/>
        <v>0</v>
      </c>
      <c r="O105" s="26">
        <f t="shared" si="335"/>
        <v>0</v>
      </c>
      <c r="P105" s="26">
        <f t="shared" si="335"/>
        <v>0</v>
      </c>
      <c r="Q105" s="26">
        <f t="shared" si="335"/>
        <v>0</v>
      </c>
      <c r="R105" s="26">
        <f t="shared" si="335"/>
        <v>3000</v>
      </c>
      <c r="S105" s="26">
        <f t="shared" si="335"/>
        <v>0</v>
      </c>
      <c r="T105" s="26">
        <f t="shared" si="336"/>
        <v>0</v>
      </c>
      <c r="U105" s="26">
        <f t="shared" si="336"/>
        <v>0</v>
      </c>
      <c r="V105" s="26">
        <f t="shared" si="336"/>
        <v>0</v>
      </c>
      <c r="W105" s="26">
        <f t="shared" si="336"/>
        <v>0</v>
      </c>
      <c r="X105" s="26">
        <f t="shared" si="336"/>
        <v>3000</v>
      </c>
      <c r="Y105" s="26">
        <f t="shared" si="336"/>
        <v>0</v>
      </c>
      <c r="Z105" s="26">
        <f t="shared" si="336"/>
        <v>0</v>
      </c>
      <c r="AA105" s="26">
        <f t="shared" si="336"/>
        <v>0</v>
      </c>
      <c r="AB105" s="26">
        <f t="shared" si="336"/>
        <v>0</v>
      </c>
      <c r="AC105" s="26">
        <f t="shared" si="336"/>
        <v>0</v>
      </c>
      <c r="AD105" s="26">
        <f t="shared" si="336"/>
        <v>3000</v>
      </c>
      <c r="AE105" s="26">
        <f t="shared" si="336"/>
        <v>0</v>
      </c>
      <c r="AF105" s="26">
        <f t="shared" si="337"/>
        <v>0</v>
      </c>
      <c r="AG105" s="26">
        <f t="shared" si="337"/>
        <v>0</v>
      </c>
      <c r="AH105" s="26">
        <f t="shared" si="337"/>
        <v>0</v>
      </c>
      <c r="AI105" s="26">
        <f t="shared" si="337"/>
        <v>0</v>
      </c>
      <c r="AJ105" s="26">
        <f t="shared" si="337"/>
        <v>3000</v>
      </c>
      <c r="AK105" s="26">
        <f t="shared" si="337"/>
        <v>0</v>
      </c>
      <c r="AL105" s="26">
        <f t="shared" si="337"/>
        <v>0</v>
      </c>
      <c r="AM105" s="26">
        <f t="shared" si="337"/>
        <v>0</v>
      </c>
      <c r="AN105" s="26">
        <f t="shared" si="337"/>
        <v>0</v>
      </c>
      <c r="AO105" s="26">
        <f t="shared" si="337"/>
        <v>0</v>
      </c>
      <c r="AP105" s="26">
        <f t="shared" si="337"/>
        <v>3000</v>
      </c>
      <c r="AQ105" s="26">
        <f t="shared" si="337"/>
        <v>0</v>
      </c>
      <c r="AR105" s="26">
        <f t="shared" si="338"/>
        <v>0</v>
      </c>
      <c r="AS105" s="26">
        <f t="shared" si="338"/>
        <v>0</v>
      </c>
      <c r="AT105" s="26">
        <f t="shared" si="338"/>
        <v>0</v>
      </c>
      <c r="AU105" s="26">
        <f t="shared" si="338"/>
        <v>0</v>
      </c>
      <c r="AV105" s="26">
        <f t="shared" si="338"/>
        <v>3000</v>
      </c>
      <c r="AW105" s="26">
        <f t="shared" si="338"/>
        <v>0</v>
      </c>
      <c r="AX105" s="26">
        <f t="shared" si="338"/>
        <v>0</v>
      </c>
      <c r="AY105" s="26">
        <f t="shared" si="338"/>
        <v>-20</v>
      </c>
      <c r="AZ105" s="26">
        <f t="shared" si="338"/>
        <v>0</v>
      </c>
      <c r="BA105" s="26">
        <f t="shared" si="338"/>
        <v>0</v>
      </c>
      <c r="BB105" s="26">
        <f t="shared" si="338"/>
        <v>2980</v>
      </c>
      <c r="BC105" s="26">
        <f t="shared" si="338"/>
        <v>0</v>
      </c>
      <c r="BD105" s="26">
        <f t="shared" si="339"/>
        <v>0</v>
      </c>
      <c r="BE105" s="26">
        <f t="shared" si="339"/>
        <v>0</v>
      </c>
      <c r="BF105" s="26">
        <f t="shared" si="339"/>
        <v>0</v>
      </c>
      <c r="BG105" s="26">
        <f t="shared" si="339"/>
        <v>0</v>
      </c>
      <c r="BH105" s="26">
        <f t="shared" si="339"/>
        <v>2980</v>
      </c>
      <c r="BI105" s="26">
        <f t="shared" si="339"/>
        <v>0</v>
      </c>
      <c r="BJ105" s="26">
        <f t="shared" si="339"/>
        <v>0</v>
      </c>
      <c r="BK105" s="26">
        <f t="shared" si="339"/>
        <v>-282</v>
      </c>
      <c r="BL105" s="26">
        <f t="shared" si="339"/>
        <v>0</v>
      </c>
      <c r="BM105" s="26">
        <f t="shared" si="339"/>
        <v>0</v>
      </c>
      <c r="BN105" s="26">
        <f t="shared" si="339"/>
        <v>2698</v>
      </c>
      <c r="BO105" s="26">
        <f t="shared" si="339"/>
        <v>0</v>
      </c>
      <c r="BP105" s="26">
        <f t="shared" si="340"/>
        <v>0</v>
      </c>
      <c r="BQ105" s="26">
        <f t="shared" si="340"/>
        <v>0</v>
      </c>
      <c r="BR105" s="26">
        <f t="shared" si="340"/>
        <v>0</v>
      </c>
      <c r="BS105" s="26">
        <f t="shared" si="340"/>
        <v>0</v>
      </c>
      <c r="BT105" s="26">
        <f t="shared" si="340"/>
        <v>2698</v>
      </c>
      <c r="BU105" s="26">
        <f t="shared" si="340"/>
        <v>0</v>
      </c>
      <c r="BV105" s="26">
        <f t="shared" si="340"/>
        <v>0</v>
      </c>
      <c r="BW105" s="26">
        <f t="shared" si="340"/>
        <v>0</v>
      </c>
      <c r="BX105" s="26">
        <f t="shared" si="340"/>
        <v>0</v>
      </c>
      <c r="BY105" s="26">
        <f t="shared" si="340"/>
        <v>0</v>
      </c>
      <c r="BZ105" s="26">
        <f t="shared" si="340"/>
        <v>2698</v>
      </c>
      <c r="CA105" s="26">
        <f t="shared" si="340"/>
        <v>0</v>
      </c>
      <c r="CB105" s="26">
        <f t="shared" si="341"/>
        <v>0</v>
      </c>
      <c r="CC105" s="26">
        <f t="shared" si="341"/>
        <v>0</v>
      </c>
      <c r="CD105" s="26">
        <f t="shared" si="341"/>
        <v>0</v>
      </c>
      <c r="CE105" s="26">
        <f t="shared" si="341"/>
        <v>0</v>
      </c>
      <c r="CF105" s="26">
        <f t="shared" si="341"/>
        <v>2698</v>
      </c>
      <c r="CG105" s="26">
        <f t="shared" si="341"/>
        <v>0</v>
      </c>
      <c r="CH105" s="26">
        <f t="shared" si="341"/>
        <v>0</v>
      </c>
      <c r="CI105" s="26">
        <f t="shared" si="341"/>
        <v>0</v>
      </c>
      <c r="CJ105" s="26">
        <f t="shared" si="341"/>
        <v>0</v>
      </c>
      <c r="CK105" s="26">
        <f t="shared" si="341"/>
        <v>0</v>
      </c>
      <c r="CL105" s="26">
        <f t="shared" si="341"/>
        <v>2698</v>
      </c>
      <c r="CM105" s="26">
        <f t="shared" si="341"/>
        <v>0</v>
      </c>
      <c r="CN105" s="26">
        <f t="shared" si="342"/>
        <v>0</v>
      </c>
      <c r="CO105" s="26">
        <f t="shared" si="342"/>
        <v>0</v>
      </c>
      <c r="CP105" s="26">
        <f t="shared" si="342"/>
        <v>0</v>
      </c>
      <c r="CQ105" s="26">
        <f t="shared" si="342"/>
        <v>0</v>
      </c>
      <c r="CR105" s="26">
        <f t="shared" si="342"/>
        <v>2698</v>
      </c>
      <c r="CS105" s="26">
        <f t="shared" si="342"/>
        <v>0</v>
      </c>
      <c r="CT105" s="26">
        <f t="shared" si="342"/>
        <v>0</v>
      </c>
      <c r="CU105" s="26">
        <f t="shared" si="342"/>
        <v>0</v>
      </c>
      <c r="CV105" s="96">
        <f t="shared" si="298"/>
        <v>0</v>
      </c>
      <c r="CW105" s="96"/>
    </row>
    <row r="106" spans="1:101" s="8" customFormat="1" ht="16.5">
      <c r="A106" s="23" t="s">
        <v>19</v>
      </c>
      <c r="B106" s="24" t="s">
        <v>50</v>
      </c>
      <c r="C106" s="24" t="s">
        <v>57</v>
      </c>
      <c r="D106" s="25" t="s">
        <v>407</v>
      </c>
      <c r="E106" s="33"/>
      <c r="F106" s="26">
        <f t="shared" si="335"/>
        <v>3000</v>
      </c>
      <c r="G106" s="26">
        <f t="shared" si="335"/>
        <v>0</v>
      </c>
      <c r="H106" s="26">
        <f t="shared" si="335"/>
        <v>0</v>
      </c>
      <c r="I106" s="26">
        <f t="shared" si="335"/>
        <v>0</v>
      </c>
      <c r="J106" s="26">
        <f t="shared" si="335"/>
        <v>0</v>
      </c>
      <c r="K106" s="26">
        <f t="shared" si="335"/>
        <v>0</v>
      </c>
      <c r="L106" s="26">
        <f t="shared" si="335"/>
        <v>3000</v>
      </c>
      <c r="M106" s="26">
        <f t="shared" si="335"/>
        <v>0</v>
      </c>
      <c r="N106" s="26">
        <f t="shared" si="335"/>
        <v>0</v>
      </c>
      <c r="O106" s="26">
        <f t="shared" si="335"/>
        <v>0</v>
      </c>
      <c r="P106" s="26">
        <f t="shared" si="335"/>
        <v>0</v>
      </c>
      <c r="Q106" s="26">
        <f t="shared" si="335"/>
        <v>0</v>
      </c>
      <c r="R106" s="26">
        <f t="shared" si="335"/>
        <v>3000</v>
      </c>
      <c r="S106" s="26">
        <f t="shared" si="335"/>
        <v>0</v>
      </c>
      <c r="T106" s="26">
        <f t="shared" si="336"/>
        <v>0</v>
      </c>
      <c r="U106" s="26">
        <f t="shared" si="336"/>
        <v>0</v>
      </c>
      <c r="V106" s="26">
        <f t="shared" si="336"/>
        <v>0</v>
      </c>
      <c r="W106" s="26">
        <f t="shared" si="336"/>
        <v>0</v>
      </c>
      <c r="X106" s="26">
        <f t="shared" si="336"/>
        <v>3000</v>
      </c>
      <c r="Y106" s="26">
        <f t="shared" si="336"/>
        <v>0</v>
      </c>
      <c r="Z106" s="26">
        <f t="shared" si="336"/>
        <v>0</v>
      </c>
      <c r="AA106" s="26">
        <f t="shared" si="336"/>
        <v>0</v>
      </c>
      <c r="AB106" s="26">
        <f t="shared" si="336"/>
        <v>0</v>
      </c>
      <c r="AC106" s="26">
        <f t="shared" si="336"/>
        <v>0</v>
      </c>
      <c r="AD106" s="26">
        <f t="shared" si="336"/>
        <v>3000</v>
      </c>
      <c r="AE106" s="26">
        <f t="shared" si="336"/>
        <v>0</v>
      </c>
      <c r="AF106" s="26">
        <f t="shared" si="337"/>
        <v>0</v>
      </c>
      <c r="AG106" s="26">
        <f t="shared" si="337"/>
        <v>0</v>
      </c>
      <c r="AH106" s="26">
        <f t="shared" si="337"/>
        <v>0</v>
      </c>
      <c r="AI106" s="26">
        <f t="shared" si="337"/>
        <v>0</v>
      </c>
      <c r="AJ106" s="26">
        <f t="shared" si="337"/>
        <v>3000</v>
      </c>
      <c r="AK106" s="26">
        <f t="shared" si="337"/>
        <v>0</v>
      </c>
      <c r="AL106" s="26">
        <f t="shared" si="337"/>
        <v>0</v>
      </c>
      <c r="AM106" s="26">
        <f t="shared" si="337"/>
        <v>0</v>
      </c>
      <c r="AN106" s="26">
        <f t="shared" si="337"/>
        <v>0</v>
      </c>
      <c r="AO106" s="26">
        <f t="shared" si="337"/>
        <v>0</v>
      </c>
      <c r="AP106" s="26">
        <f t="shared" si="337"/>
        <v>3000</v>
      </c>
      <c r="AQ106" s="26">
        <f t="shared" si="337"/>
        <v>0</v>
      </c>
      <c r="AR106" s="26">
        <f t="shared" si="338"/>
        <v>0</v>
      </c>
      <c r="AS106" s="26">
        <f t="shared" si="338"/>
        <v>0</v>
      </c>
      <c r="AT106" s="26">
        <f t="shared" si="338"/>
        <v>0</v>
      </c>
      <c r="AU106" s="26">
        <f t="shared" si="338"/>
        <v>0</v>
      </c>
      <c r="AV106" s="26">
        <f t="shared" si="338"/>
        <v>3000</v>
      </c>
      <c r="AW106" s="26">
        <f t="shared" si="338"/>
        <v>0</v>
      </c>
      <c r="AX106" s="26">
        <f t="shared" si="338"/>
        <v>0</v>
      </c>
      <c r="AY106" s="26">
        <f t="shared" si="338"/>
        <v>-20</v>
      </c>
      <c r="AZ106" s="26">
        <f t="shared" si="338"/>
        <v>0</v>
      </c>
      <c r="BA106" s="26">
        <f t="shared" si="338"/>
        <v>0</v>
      </c>
      <c r="BB106" s="26">
        <f t="shared" si="338"/>
        <v>2980</v>
      </c>
      <c r="BC106" s="26">
        <f t="shared" si="338"/>
        <v>0</v>
      </c>
      <c r="BD106" s="26">
        <f t="shared" si="339"/>
        <v>0</v>
      </c>
      <c r="BE106" s="26">
        <f t="shared" si="339"/>
        <v>0</v>
      </c>
      <c r="BF106" s="26">
        <f t="shared" si="339"/>
        <v>0</v>
      </c>
      <c r="BG106" s="26">
        <f t="shared" si="339"/>
        <v>0</v>
      </c>
      <c r="BH106" s="26">
        <f t="shared" si="339"/>
        <v>2980</v>
      </c>
      <c r="BI106" s="26">
        <f t="shared" si="339"/>
        <v>0</v>
      </c>
      <c r="BJ106" s="26">
        <f t="shared" si="339"/>
        <v>0</v>
      </c>
      <c r="BK106" s="26">
        <f t="shared" si="339"/>
        <v>-282</v>
      </c>
      <c r="BL106" s="26">
        <f t="shared" si="339"/>
        <v>0</v>
      </c>
      <c r="BM106" s="26">
        <f t="shared" si="339"/>
        <v>0</v>
      </c>
      <c r="BN106" s="26">
        <f t="shared" si="339"/>
        <v>2698</v>
      </c>
      <c r="BO106" s="26">
        <f t="shared" si="339"/>
        <v>0</v>
      </c>
      <c r="BP106" s="26">
        <f t="shared" si="340"/>
        <v>0</v>
      </c>
      <c r="BQ106" s="26">
        <f t="shared" si="340"/>
        <v>0</v>
      </c>
      <c r="BR106" s="26">
        <f t="shared" si="340"/>
        <v>0</v>
      </c>
      <c r="BS106" s="26">
        <f t="shared" si="340"/>
        <v>0</v>
      </c>
      <c r="BT106" s="26">
        <f t="shared" si="340"/>
        <v>2698</v>
      </c>
      <c r="BU106" s="26">
        <f t="shared" si="340"/>
        <v>0</v>
      </c>
      <c r="BV106" s="26">
        <f t="shared" si="340"/>
        <v>0</v>
      </c>
      <c r="BW106" s="26">
        <f t="shared" si="340"/>
        <v>0</v>
      </c>
      <c r="BX106" s="26">
        <f t="shared" si="340"/>
        <v>0</v>
      </c>
      <c r="BY106" s="26">
        <f t="shared" si="340"/>
        <v>0</v>
      </c>
      <c r="BZ106" s="26">
        <f t="shared" si="340"/>
        <v>2698</v>
      </c>
      <c r="CA106" s="26">
        <f t="shared" si="340"/>
        <v>0</v>
      </c>
      <c r="CB106" s="26">
        <f t="shared" si="341"/>
        <v>0</v>
      </c>
      <c r="CC106" s="26">
        <f t="shared" si="341"/>
        <v>0</v>
      </c>
      <c r="CD106" s="26">
        <f t="shared" si="341"/>
        <v>0</v>
      </c>
      <c r="CE106" s="26">
        <f t="shared" si="341"/>
        <v>0</v>
      </c>
      <c r="CF106" s="26">
        <f t="shared" si="341"/>
        <v>2698</v>
      </c>
      <c r="CG106" s="26">
        <f t="shared" si="341"/>
        <v>0</v>
      </c>
      <c r="CH106" s="26">
        <f t="shared" si="341"/>
        <v>0</v>
      </c>
      <c r="CI106" s="26">
        <f t="shared" si="341"/>
        <v>0</v>
      </c>
      <c r="CJ106" s="26">
        <f t="shared" si="341"/>
        <v>0</v>
      </c>
      <c r="CK106" s="26">
        <f t="shared" si="341"/>
        <v>0</v>
      </c>
      <c r="CL106" s="26">
        <f t="shared" si="341"/>
        <v>2698</v>
      </c>
      <c r="CM106" s="26">
        <f t="shared" si="341"/>
        <v>0</v>
      </c>
      <c r="CN106" s="26">
        <f t="shared" si="342"/>
        <v>0</v>
      </c>
      <c r="CO106" s="26">
        <f t="shared" si="342"/>
        <v>0</v>
      </c>
      <c r="CP106" s="26">
        <f t="shared" si="342"/>
        <v>0</v>
      </c>
      <c r="CQ106" s="26">
        <f t="shared" si="342"/>
        <v>0</v>
      </c>
      <c r="CR106" s="26">
        <f t="shared" si="342"/>
        <v>2698</v>
      </c>
      <c r="CS106" s="26">
        <f t="shared" si="342"/>
        <v>0</v>
      </c>
      <c r="CT106" s="26">
        <f t="shared" si="342"/>
        <v>0</v>
      </c>
      <c r="CU106" s="26">
        <f t="shared" si="342"/>
        <v>0</v>
      </c>
      <c r="CV106" s="96">
        <f t="shared" si="298"/>
        <v>0</v>
      </c>
      <c r="CW106" s="96"/>
    </row>
    <row r="107" spans="1:101" s="8" customFormat="1" ht="49.5">
      <c r="A107" s="23" t="s">
        <v>749</v>
      </c>
      <c r="B107" s="24" t="s">
        <v>50</v>
      </c>
      <c r="C107" s="24" t="s">
        <v>57</v>
      </c>
      <c r="D107" s="25" t="s">
        <v>408</v>
      </c>
      <c r="E107" s="24"/>
      <c r="F107" s="26">
        <f t="shared" si="335"/>
        <v>3000</v>
      </c>
      <c r="G107" s="26">
        <f t="shared" si="335"/>
        <v>0</v>
      </c>
      <c r="H107" s="26">
        <f t="shared" si="335"/>
        <v>0</v>
      </c>
      <c r="I107" s="26">
        <f t="shared" si="335"/>
        <v>0</v>
      </c>
      <c r="J107" s="26">
        <f t="shared" si="335"/>
        <v>0</v>
      </c>
      <c r="K107" s="26">
        <f t="shared" si="335"/>
        <v>0</v>
      </c>
      <c r="L107" s="26">
        <f t="shared" si="335"/>
        <v>3000</v>
      </c>
      <c r="M107" s="26">
        <f t="shared" si="335"/>
        <v>0</v>
      </c>
      <c r="N107" s="26">
        <f t="shared" si="335"/>
        <v>0</v>
      </c>
      <c r="O107" s="26">
        <f t="shared" si="335"/>
        <v>0</v>
      </c>
      <c r="P107" s="26">
        <f t="shared" si="335"/>
        <v>0</v>
      </c>
      <c r="Q107" s="26">
        <f t="shared" si="335"/>
        <v>0</v>
      </c>
      <c r="R107" s="26">
        <f t="shared" si="335"/>
        <v>3000</v>
      </c>
      <c r="S107" s="26">
        <f t="shared" si="335"/>
        <v>0</v>
      </c>
      <c r="T107" s="26">
        <f t="shared" si="336"/>
        <v>0</v>
      </c>
      <c r="U107" s="26">
        <f t="shared" si="336"/>
        <v>0</v>
      </c>
      <c r="V107" s="26">
        <f t="shared" si="336"/>
        <v>0</v>
      </c>
      <c r="W107" s="26">
        <f t="shared" si="336"/>
        <v>0</v>
      </c>
      <c r="X107" s="26">
        <f t="shared" si="336"/>
        <v>3000</v>
      </c>
      <c r="Y107" s="26">
        <f t="shared" si="336"/>
        <v>0</v>
      </c>
      <c r="Z107" s="26">
        <f t="shared" si="336"/>
        <v>0</v>
      </c>
      <c r="AA107" s="26">
        <f t="shared" si="336"/>
        <v>0</v>
      </c>
      <c r="AB107" s="26">
        <f t="shared" si="336"/>
        <v>0</v>
      </c>
      <c r="AC107" s="26">
        <f t="shared" si="336"/>
        <v>0</v>
      </c>
      <c r="AD107" s="26">
        <f t="shared" si="336"/>
        <v>3000</v>
      </c>
      <c r="AE107" s="26">
        <f t="shared" si="336"/>
        <v>0</v>
      </c>
      <c r="AF107" s="26">
        <f t="shared" si="337"/>
        <v>0</v>
      </c>
      <c r="AG107" s="26">
        <f t="shared" si="337"/>
        <v>0</v>
      </c>
      <c r="AH107" s="26">
        <f t="shared" si="337"/>
        <v>0</v>
      </c>
      <c r="AI107" s="26">
        <f t="shared" si="337"/>
        <v>0</v>
      </c>
      <c r="AJ107" s="26">
        <f t="shared" si="337"/>
        <v>3000</v>
      </c>
      <c r="AK107" s="26">
        <f t="shared" si="337"/>
        <v>0</v>
      </c>
      <c r="AL107" s="26">
        <f t="shared" si="337"/>
        <v>0</v>
      </c>
      <c r="AM107" s="26">
        <f t="shared" si="337"/>
        <v>0</v>
      </c>
      <c r="AN107" s="26">
        <f t="shared" si="337"/>
        <v>0</v>
      </c>
      <c r="AO107" s="26">
        <f t="shared" si="337"/>
        <v>0</v>
      </c>
      <c r="AP107" s="26">
        <f t="shared" si="337"/>
        <v>3000</v>
      </c>
      <c r="AQ107" s="26">
        <f t="shared" si="337"/>
        <v>0</v>
      </c>
      <c r="AR107" s="26">
        <f t="shared" si="338"/>
        <v>0</v>
      </c>
      <c r="AS107" s="26">
        <f t="shared" si="338"/>
        <v>0</v>
      </c>
      <c r="AT107" s="26">
        <f t="shared" si="338"/>
        <v>0</v>
      </c>
      <c r="AU107" s="26">
        <f t="shared" si="338"/>
        <v>0</v>
      </c>
      <c r="AV107" s="26">
        <f t="shared" si="338"/>
        <v>3000</v>
      </c>
      <c r="AW107" s="26">
        <f t="shared" si="338"/>
        <v>0</v>
      </c>
      <c r="AX107" s="26">
        <f t="shared" si="338"/>
        <v>0</v>
      </c>
      <c r="AY107" s="26">
        <f t="shared" si="338"/>
        <v>-20</v>
      </c>
      <c r="AZ107" s="26">
        <f t="shared" si="338"/>
        <v>0</v>
      </c>
      <c r="BA107" s="26">
        <f t="shared" si="338"/>
        <v>0</v>
      </c>
      <c r="BB107" s="26">
        <f t="shared" si="338"/>
        <v>2980</v>
      </c>
      <c r="BC107" s="26">
        <f t="shared" si="338"/>
        <v>0</v>
      </c>
      <c r="BD107" s="26">
        <f t="shared" si="339"/>
        <v>0</v>
      </c>
      <c r="BE107" s="26">
        <f t="shared" si="339"/>
        <v>0</v>
      </c>
      <c r="BF107" s="26">
        <f t="shared" si="339"/>
        <v>0</v>
      </c>
      <c r="BG107" s="26">
        <f t="shared" si="339"/>
        <v>0</v>
      </c>
      <c r="BH107" s="26">
        <f t="shared" si="339"/>
        <v>2980</v>
      </c>
      <c r="BI107" s="26">
        <f t="shared" si="339"/>
        <v>0</v>
      </c>
      <c r="BJ107" s="26">
        <f t="shared" si="339"/>
        <v>0</v>
      </c>
      <c r="BK107" s="26">
        <f t="shared" si="339"/>
        <v>-282</v>
      </c>
      <c r="BL107" s="26">
        <f t="shared" si="339"/>
        <v>0</v>
      </c>
      <c r="BM107" s="26">
        <f t="shared" si="339"/>
        <v>0</v>
      </c>
      <c r="BN107" s="26">
        <f t="shared" si="339"/>
        <v>2698</v>
      </c>
      <c r="BO107" s="26">
        <f t="shared" si="339"/>
        <v>0</v>
      </c>
      <c r="BP107" s="26">
        <f t="shared" si="340"/>
        <v>0</v>
      </c>
      <c r="BQ107" s="26">
        <f t="shared" si="340"/>
        <v>0</v>
      </c>
      <c r="BR107" s="26">
        <f t="shared" si="340"/>
        <v>0</v>
      </c>
      <c r="BS107" s="26">
        <f t="shared" si="340"/>
        <v>0</v>
      </c>
      <c r="BT107" s="26">
        <f t="shared" si="340"/>
        <v>2698</v>
      </c>
      <c r="BU107" s="26">
        <f t="shared" si="340"/>
        <v>0</v>
      </c>
      <c r="BV107" s="26">
        <f t="shared" si="340"/>
        <v>0</v>
      </c>
      <c r="BW107" s="26">
        <f t="shared" si="340"/>
        <v>0</v>
      </c>
      <c r="BX107" s="26">
        <f t="shared" si="340"/>
        <v>0</v>
      </c>
      <c r="BY107" s="26">
        <f t="shared" si="340"/>
        <v>0</v>
      </c>
      <c r="BZ107" s="26">
        <f t="shared" si="340"/>
        <v>2698</v>
      </c>
      <c r="CA107" s="26">
        <f t="shared" si="340"/>
        <v>0</v>
      </c>
      <c r="CB107" s="26">
        <f t="shared" si="341"/>
        <v>0</v>
      </c>
      <c r="CC107" s="26">
        <f t="shared" si="341"/>
        <v>0</v>
      </c>
      <c r="CD107" s="26">
        <f t="shared" si="341"/>
        <v>0</v>
      </c>
      <c r="CE107" s="26">
        <f t="shared" si="341"/>
        <v>0</v>
      </c>
      <c r="CF107" s="26">
        <f t="shared" si="341"/>
        <v>2698</v>
      </c>
      <c r="CG107" s="26">
        <f t="shared" si="341"/>
        <v>0</v>
      </c>
      <c r="CH107" s="26">
        <f t="shared" si="341"/>
        <v>0</v>
      </c>
      <c r="CI107" s="26">
        <f t="shared" si="341"/>
        <v>0</v>
      </c>
      <c r="CJ107" s="26">
        <f t="shared" si="341"/>
        <v>0</v>
      </c>
      <c r="CK107" s="26">
        <f t="shared" si="341"/>
        <v>0</v>
      </c>
      <c r="CL107" s="26">
        <f t="shared" si="341"/>
        <v>2698</v>
      </c>
      <c r="CM107" s="26">
        <f t="shared" si="341"/>
        <v>0</v>
      </c>
      <c r="CN107" s="26">
        <f t="shared" si="342"/>
        <v>0</v>
      </c>
      <c r="CO107" s="26">
        <f t="shared" si="342"/>
        <v>0</v>
      </c>
      <c r="CP107" s="26">
        <f t="shared" si="342"/>
        <v>0</v>
      </c>
      <c r="CQ107" s="26">
        <f t="shared" si="342"/>
        <v>0</v>
      </c>
      <c r="CR107" s="26">
        <f t="shared" si="342"/>
        <v>2698</v>
      </c>
      <c r="CS107" s="26">
        <f t="shared" si="342"/>
        <v>0</v>
      </c>
      <c r="CT107" s="26">
        <f t="shared" si="342"/>
        <v>0</v>
      </c>
      <c r="CU107" s="26">
        <f t="shared" si="342"/>
        <v>0</v>
      </c>
      <c r="CV107" s="96">
        <f t="shared" si="298"/>
        <v>0</v>
      </c>
      <c r="CW107" s="96"/>
    </row>
    <row r="108" spans="1:101" s="8" customFormat="1" ht="16.5">
      <c r="A108" s="23" t="s">
        <v>100</v>
      </c>
      <c r="B108" s="24" t="s">
        <v>50</v>
      </c>
      <c r="C108" s="24" t="s">
        <v>57</v>
      </c>
      <c r="D108" s="25" t="s">
        <v>408</v>
      </c>
      <c r="E108" s="24" t="s">
        <v>101</v>
      </c>
      <c r="F108" s="26">
        <f t="shared" si="335"/>
        <v>3000</v>
      </c>
      <c r="G108" s="26">
        <f t="shared" si="335"/>
        <v>0</v>
      </c>
      <c r="H108" s="26">
        <f t="shared" si="335"/>
        <v>0</v>
      </c>
      <c r="I108" s="26">
        <f t="shared" si="335"/>
        <v>0</v>
      </c>
      <c r="J108" s="26">
        <f t="shared" si="335"/>
        <v>0</v>
      </c>
      <c r="K108" s="26">
        <f t="shared" si="335"/>
        <v>0</v>
      </c>
      <c r="L108" s="26">
        <f t="shared" si="335"/>
        <v>3000</v>
      </c>
      <c r="M108" s="26">
        <f t="shared" si="335"/>
        <v>0</v>
      </c>
      <c r="N108" s="26">
        <f t="shared" si="335"/>
        <v>0</v>
      </c>
      <c r="O108" s="26">
        <f t="shared" si="335"/>
        <v>0</v>
      </c>
      <c r="P108" s="26">
        <f t="shared" si="335"/>
        <v>0</v>
      </c>
      <c r="Q108" s="26">
        <f t="shared" si="335"/>
        <v>0</v>
      </c>
      <c r="R108" s="26">
        <f t="shared" si="335"/>
        <v>3000</v>
      </c>
      <c r="S108" s="26">
        <f t="shared" si="335"/>
        <v>0</v>
      </c>
      <c r="T108" s="26">
        <f t="shared" si="336"/>
        <v>0</v>
      </c>
      <c r="U108" s="26">
        <f t="shared" si="336"/>
        <v>0</v>
      </c>
      <c r="V108" s="26">
        <f t="shared" si="336"/>
        <v>0</v>
      </c>
      <c r="W108" s="26">
        <f t="shared" si="336"/>
        <v>0</v>
      </c>
      <c r="X108" s="26">
        <f t="shared" si="336"/>
        <v>3000</v>
      </c>
      <c r="Y108" s="26">
        <f t="shared" si="336"/>
        <v>0</v>
      </c>
      <c r="Z108" s="26">
        <f t="shared" si="336"/>
        <v>0</v>
      </c>
      <c r="AA108" s="26">
        <f t="shared" si="336"/>
        <v>0</v>
      </c>
      <c r="AB108" s="26">
        <f t="shared" si="336"/>
        <v>0</v>
      </c>
      <c r="AC108" s="26">
        <f t="shared" si="336"/>
        <v>0</v>
      </c>
      <c r="AD108" s="26">
        <f t="shared" si="336"/>
        <v>3000</v>
      </c>
      <c r="AE108" s="26">
        <f t="shared" si="336"/>
        <v>0</v>
      </c>
      <c r="AF108" s="26">
        <f t="shared" si="337"/>
        <v>0</v>
      </c>
      <c r="AG108" s="26">
        <f t="shared" si="337"/>
        <v>0</v>
      </c>
      <c r="AH108" s="26">
        <f t="shared" si="337"/>
        <v>0</v>
      </c>
      <c r="AI108" s="26">
        <f t="shared" si="337"/>
        <v>0</v>
      </c>
      <c r="AJ108" s="26">
        <f t="shared" si="337"/>
        <v>3000</v>
      </c>
      <c r="AK108" s="26">
        <f t="shared" si="337"/>
        <v>0</v>
      </c>
      <c r="AL108" s="26">
        <f t="shared" si="337"/>
        <v>0</v>
      </c>
      <c r="AM108" s="26">
        <f t="shared" si="337"/>
        <v>0</v>
      </c>
      <c r="AN108" s="26">
        <f t="shared" si="337"/>
        <v>0</v>
      </c>
      <c r="AO108" s="26">
        <f t="shared" si="337"/>
        <v>0</v>
      </c>
      <c r="AP108" s="26">
        <f t="shared" si="337"/>
        <v>3000</v>
      </c>
      <c r="AQ108" s="26">
        <f t="shared" si="337"/>
        <v>0</v>
      </c>
      <c r="AR108" s="26">
        <f t="shared" si="338"/>
        <v>0</v>
      </c>
      <c r="AS108" s="26">
        <f t="shared" si="338"/>
        <v>0</v>
      </c>
      <c r="AT108" s="26">
        <f t="shared" si="338"/>
        <v>0</v>
      </c>
      <c r="AU108" s="26">
        <f t="shared" si="338"/>
        <v>0</v>
      </c>
      <c r="AV108" s="26">
        <f t="shared" si="338"/>
        <v>3000</v>
      </c>
      <c r="AW108" s="26">
        <f t="shared" si="338"/>
        <v>0</v>
      </c>
      <c r="AX108" s="26">
        <f t="shared" si="338"/>
        <v>0</v>
      </c>
      <c r="AY108" s="26">
        <f t="shared" si="338"/>
        <v>-20</v>
      </c>
      <c r="AZ108" s="26">
        <f t="shared" si="338"/>
        <v>0</v>
      </c>
      <c r="BA108" s="26">
        <f t="shared" si="338"/>
        <v>0</v>
      </c>
      <c r="BB108" s="26">
        <f t="shared" si="338"/>
        <v>2980</v>
      </c>
      <c r="BC108" s="26">
        <f t="shared" si="338"/>
        <v>0</v>
      </c>
      <c r="BD108" s="26">
        <f t="shared" si="339"/>
        <v>0</v>
      </c>
      <c r="BE108" s="26">
        <f t="shared" si="339"/>
        <v>0</v>
      </c>
      <c r="BF108" s="26">
        <f t="shared" si="339"/>
        <v>0</v>
      </c>
      <c r="BG108" s="26">
        <f t="shared" si="339"/>
        <v>0</v>
      </c>
      <c r="BH108" s="26">
        <f t="shared" si="339"/>
        <v>2980</v>
      </c>
      <c r="BI108" s="26">
        <f t="shared" si="339"/>
        <v>0</v>
      </c>
      <c r="BJ108" s="26">
        <f t="shared" si="339"/>
        <v>0</v>
      </c>
      <c r="BK108" s="26">
        <f t="shared" si="339"/>
        <v>-282</v>
      </c>
      <c r="BL108" s="26">
        <f t="shared" si="339"/>
        <v>0</v>
      </c>
      <c r="BM108" s="26">
        <f t="shared" si="339"/>
        <v>0</v>
      </c>
      <c r="BN108" s="26">
        <f t="shared" si="339"/>
        <v>2698</v>
      </c>
      <c r="BO108" s="26">
        <f t="shared" si="339"/>
        <v>0</v>
      </c>
      <c r="BP108" s="26">
        <f t="shared" si="340"/>
        <v>0</v>
      </c>
      <c r="BQ108" s="26">
        <f t="shared" si="340"/>
        <v>0</v>
      </c>
      <c r="BR108" s="26">
        <f t="shared" si="340"/>
        <v>0</v>
      </c>
      <c r="BS108" s="26">
        <f t="shared" si="340"/>
        <v>0</v>
      </c>
      <c r="BT108" s="26">
        <f t="shared" si="340"/>
        <v>2698</v>
      </c>
      <c r="BU108" s="26">
        <f t="shared" si="340"/>
        <v>0</v>
      </c>
      <c r="BV108" s="26">
        <f t="shared" si="340"/>
        <v>0</v>
      </c>
      <c r="BW108" s="26">
        <f t="shared" si="340"/>
        <v>0</v>
      </c>
      <c r="BX108" s="26">
        <f t="shared" si="340"/>
        <v>0</v>
      </c>
      <c r="BY108" s="26">
        <f t="shared" si="340"/>
        <v>0</v>
      </c>
      <c r="BZ108" s="26">
        <f t="shared" si="340"/>
        <v>2698</v>
      </c>
      <c r="CA108" s="26">
        <f t="shared" si="340"/>
        <v>0</v>
      </c>
      <c r="CB108" s="26">
        <f t="shared" si="341"/>
        <v>0</v>
      </c>
      <c r="CC108" s="26">
        <f t="shared" si="341"/>
        <v>0</v>
      </c>
      <c r="CD108" s="26">
        <f t="shared" si="341"/>
        <v>0</v>
      </c>
      <c r="CE108" s="26">
        <f t="shared" si="341"/>
        <v>0</v>
      </c>
      <c r="CF108" s="26">
        <f t="shared" si="341"/>
        <v>2698</v>
      </c>
      <c r="CG108" s="26">
        <f t="shared" si="341"/>
        <v>0</v>
      </c>
      <c r="CH108" s="26">
        <f t="shared" si="341"/>
        <v>0</v>
      </c>
      <c r="CI108" s="26">
        <f t="shared" si="341"/>
        <v>0</v>
      </c>
      <c r="CJ108" s="26">
        <f t="shared" si="341"/>
        <v>0</v>
      </c>
      <c r="CK108" s="26">
        <f t="shared" si="341"/>
        <v>0</v>
      </c>
      <c r="CL108" s="26">
        <f t="shared" si="341"/>
        <v>2698</v>
      </c>
      <c r="CM108" s="26">
        <f t="shared" si="341"/>
        <v>0</v>
      </c>
      <c r="CN108" s="26">
        <f t="shared" si="342"/>
        <v>0</v>
      </c>
      <c r="CO108" s="26">
        <f t="shared" si="342"/>
        <v>0</v>
      </c>
      <c r="CP108" s="26">
        <f t="shared" si="342"/>
        <v>0</v>
      </c>
      <c r="CQ108" s="26">
        <f t="shared" si="342"/>
        <v>0</v>
      </c>
      <c r="CR108" s="26">
        <f t="shared" si="342"/>
        <v>2698</v>
      </c>
      <c r="CS108" s="26">
        <f t="shared" si="342"/>
        <v>0</v>
      </c>
      <c r="CT108" s="26">
        <f t="shared" si="342"/>
        <v>0</v>
      </c>
      <c r="CU108" s="26">
        <f t="shared" si="342"/>
        <v>0</v>
      </c>
      <c r="CV108" s="96">
        <f t="shared" si="298"/>
        <v>0</v>
      </c>
      <c r="CW108" s="96"/>
    </row>
    <row r="109" spans="1:101" s="8" customFormat="1" ht="16.5">
      <c r="A109" s="23" t="s">
        <v>182</v>
      </c>
      <c r="B109" s="24" t="s">
        <v>50</v>
      </c>
      <c r="C109" s="24" t="s">
        <v>57</v>
      </c>
      <c r="D109" s="25" t="s">
        <v>408</v>
      </c>
      <c r="E109" s="24" t="s">
        <v>181</v>
      </c>
      <c r="F109" s="26">
        <v>3000</v>
      </c>
      <c r="G109" s="26"/>
      <c r="H109" s="79"/>
      <c r="I109" s="79"/>
      <c r="J109" s="79"/>
      <c r="K109" s="79"/>
      <c r="L109" s="26">
        <f>F109+H109+I109+J109+K109</f>
        <v>3000</v>
      </c>
      <c r="M109" s="26">
        <f>G109+K109</f>
        <v>0</v>
      </c>
      <c r="N109" s="79"/>
      <c r="O109" s="79"/>
      <c r="P109" s="79"/>
      <c r="Q109" s="79"/>
      <c r="R109" s="26">
        <f>L109+N109+O109+P109+Q109</f>
        <v>3000</v>
      </c>
      <c r="S109" s="26">
        <f>M109+Q109</f>
        <v>0</v>
      </c>
      <c r="T109" s="79"/>
      <c r="U109" s="79"/>
      <c r="V109" s="79"/>
      <c r="W109" s="79"/>
      <c r="X109" s="26">
        <f>R109+T109+U109+V109+W109</f>
        <v>3000</v>
      </c>
      <c r="Y109" s="26">
        <f>S109+W109</f>
        <v>0</v>
      </c>
      <c r="Z109" s="79"/>
      <c r="AA109" s="79"/>
      <c r="AB109" s="79"/>
      <c r="AC109" s="79"/>
      <c r="AD109" s="26">
        <f>X109+Z109+AA109+AB109+AC109</f>
        <v>3000</v>
      </c>
      <c r="AE109" s="26">
        <f>Y109+AC109</f>
        <v>0</v>
      </c>
      <c r="AF109" s="79"/>
      <c r="AG109" s="79"/>
      <c r="AH109" s="79"/>
      <c r="AI109" s="79"/>
      <c r="AJ109" s="26">
        <f>AD109+AF109+AG109+AH109+AI109</f>
        <v>3000</v>
      </c>
      <c r="AK109" s="26">
        <f>AE109+AI109</f>
        <v>0</v>
      </c>
      <c r="AL109" s="79"/>
      <c r="AM109" s="79"/>
      <c r="AN109" s="79"/>
      <c r="AO109" s="79"/>
      <c r="AP109" s="26">
        <f>AJ109+AL109+AM109+AN109+AO109</f>
        <v>3000</v>
      </c>
      <c r="AQ109" s="26">
        <f>AK109+AO109</f>
        <v>0</v>
      </c>
      <c r="AR109" s="79"/>
      <c r="AS109" s="79"/>
      <c r="AT109" s="79"/>
      <c r="AU109" s="79"/>
      <c r="AV109" s="26">
        <f>AP109+AR109+AS109+AT109+AU109</f>
        <v>3000</v>
      </c>
      <c r="AW109" s="26">
        <f>AQ109+AU109</f>
        <v>0</v>
      </c>
      <c r="AX109" s="79"/>
      <c r="AY109" s="26">
        <v>-20</v>
      </c>
      <c r="AZ109" s="79"/>
      <c r="BA109" s="79"/>
      <c r="BB109" s="26">
        <f>AV109+AX109+AY109+AZ109+BA109</f>
        <v>2980</v>
      </c>
      <c r="BC109" s="26">
        <f>AW109+BA109</f>
        <v>0</v>
      </c>
      <c r="BD109" s="79"/>
      <c r="BE109" s="26"/>
      <c r="BF109" s="79"/>
      <c r="BG109" s="79"/>
      <c r="BH109" s="26">
        <f>BB109+BD109+BE109+BF109+BG109</f>
        <v>2980</v>
      </c>
      <c r="BI109" s="26">
        <f>BC109+BG109</f>
        <v>0</v>
      </c>
      <c r="BJ109" s="79"/>
      <c r="BK109" s="79">
        <v>-282</v>
      </c>
      <c r="BL109" s="79"/>
      <c r="BM109" s="79"/>
      <c r="BN109" s="26">
        <f>BH109+BJ109+BK109+BL109+BM109</f>
        <v>2698</v>
      </c>
      <c r="BO109" s="26">
        <f>BI109+BM109</f>
        <v>0</v>
      </c>
      <c r="BP109" s="79"/>
      <c r="BQ109" s="79"/>
      <c r="BR109" s="79"/>
      <c r="BS109" s="79"/>
      <c r="BT109" s="26">
        <f>BN109+BP109+BQ109+BR109+BS109</f>
        <v>2698</v>
      </c>
      <c r="BU109" s="26">
        <f>BO109+BS109</f>
        <v>0</v>
      </c>
      <c r="BV109" s="79"/>
      <c r="BW109" s="79"/>
      <c r="BX109" s="79"/>
      <c r="BY109" s="79"/>
      <c r="BZ109" s="26">
        <f>BT109+BV109+BW109+BX109+BY109</f>
        <v>2698</v>
      </c>
      <c r="CA109" s="26">
        <f>BU109+BY109</f>
        <v>0</v>
      </c>
      <c r="CB109" s="79"/>
      <c r="CC109" s="79"/>
      <c r="CD109" s="79"/>
      <c r="CE109" s="79"/>
      <c r="CF109" s="26">
        <f>BZ109+CB109+CC109+CD109+CE109</f>
        <v>2698</v>
      </c>
      <c r="CG109" s="26">
        <f>CA109+CE109</f>
        <v>0</v>
      </c>
      <c r="CH109" s="79"/>
      <c r="CI109" s="79"/>
      <c r="CJ109" s="79"/>
      <c r="CK109" s="79"/>
      <c r="CL109" s="26">
        <f>CF109+CH109+CI109+CJ109+CK109</f>
        <v>2698</v>
      </c>
      <c r="CM109" s="26">
        <f>CG109+CK109</f>
        <v>0</v>
      </c>
      <c r="CN109" s="79"/>
      <c r="CO109" s="79"/>
      <c r="CP109" s="79"/>
      <c r="CQ109" s="79"/>
      <c r="CR109" s="26">
        <f>CL109+CN109+CO109+CP109+CQ109</f>
        <v>2698</v>
      </c>
      <c r="CS109" s="26">
        <f>CM109+CQ109</f>
        <v>0</v>
      </c>
      <c r="CT109" s="100"/>
      <c r="CU109" s="100"/>
      <c r="CV109" s="96">
        <f t="shared" si="298"/>
        <v>0</v>
      </c>
      <c r="CW109" s="96"/>
    </row>
    <row r="110" spans="1:101" ht="16.5">
      <c r="A110" s="37"/>
      <c r="B110" s="38"/>
      <c r="C110" s="38"/>
      <c r="D110" s="39"/>
      <c r="E110" s="38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54"/>
      <c r="CU110" s="54"/>
      <c r="CV110" s="96"/>
      <c r="CW110" s="96"/>
    </row>
    <row r="111" spans="1:101" ht="18.75">
      <c r="A111" s="30" t="s">
        <v>20</v>
      </c>
      <c r="B111" s="20" t="s">
        <v>50</v>
      </c>
      <c r="C111" s="20" t="s">
        <v>73</v>
      </c>
      <c r="D111" s="31"/>
      <c r="E111" s="20"/>
      <c r="F111" s="22">
        <f t="shared" ref="F111:M111" si="343">F239+F117+F150+F229+F145+F112</f>
        <v>683476</v>
      </c>
      <c r="G111" s="22">
        <f t="shared" si="343"/>
        <v>0</v>
      </c>
      <c r="H111" s="22">
        <f t="shared" si="343"/>
        <v>0</v>
      </c>
      <c r="I111" s="22">
        <f t="shared" si="343"/>
        <v>0</v>
      </c>
      <c r="J111" s="22">
        <f t="shared" si="343"/>
        <v>0</v>
      </c>
      <c r="K111" s="22">
        <f t="shared" si="343"/>
        <v>0</v>
      </c>
      <c r="L111" s="22">
        <f t="shared" si="343"/>
        <v>683476</v>
      </c>
      <c r="M111" s="22">
        <f t="shared" si="343"/>
        <v>0</v>
      </c>
      <c r="N111" s="22">
        <f t="shared" ref="N111:AS111" si="344">N239+N117+N150+N229+N145+N112+N224</f>
        <v>0</v>
      </c>
      <c r="O111" s="22">
        <f t="shared" si="344"/>
        <v>-22658</v>
      </c>
      <c r="P111" s="22">
        <f t="shared" si="344"/>
        <v>0</v>
      </c>
      <c r="Q111" s="22">
        <f t="shared" si="344"/>
        <v>4928</v>
      </c>
      <c r="R111" s="22">
        <f t="shared" si="344"/>
        <v>665746</v>
      </c>
      <c r="S111" s="22">
        <f t="shared" si="344"/>
        <v>4928</v>
      </c>
      <c r="T111" s="22">
        <f t="shared" si="344"/>
        <v>0</v>
      </c>
      <c r="U111" s="22">
        <f t="shared" si="344"/>
        <v>-3098</v>
      </c>
      <c r="V111" s="22">
        <f t="shared" si="344"/>
        <v>0</v>
      </c>
      <c r="W111" s="22">
        <f t="shared" si="344"/>
        <v>0</v>
      </c>
      <c r="X111" s="22">
        <f t="shared" si="344"/>
        <v>662648</v>
      </c>
      <c r="Y111" s="22">
        <f t="shared" si="344"/>
        <v>4928</v>
      </c>
      <c r="Z111" s="22">
        <f t="shared" si="344"/>
        <v>0</v>
      </c>
      <c r="AA111" s="22">
        <f t="shared" si="344"/>
        <v>-55683</v>
      </c>
      <c r="AB111" s="22">
        <f t="shared" si="344"/>
        <v>-5622</v>
      </c>
      <c r="AC111" s="22">
        <f t="shared" si="344"/>
        <v>453</v>
      </c>
      <c r="AD111" s="22">
        <f t="shared" si="344"/>
        <v>601796</v>
      </c>
      <c r="AE111" s="22">
        <f t="shared" si="344"/>
        <v>5381</v>
      </c>
      <c r="AF111" s="22">
        <f t="shared" si="344"/>
        <v>1242</v>
      </c>
      <c r="AG111" s="22">
        <f t="shared" si="344"/>
        <v>-38312</v>
      </c>
      <c r="AH111" s="22">
        <f t="shared" si="344"/>
        <v>0</v>
      </c>
      <c r="AI111" s="22">
        <f t="shared" si="344"/>
        <v>0</v>
      </c>
      <c r="AJ111" s="22">
        <f t="shared" si="344"/>
        <v>564726</v>
      </c>
      <c r="AK111" s="22">
        <f t="shared" si="344"/>
        <v>5381</v>
      </c>
      <c r="AL111" s="22">
        <f t="shared" si="344"/>
        <v>2180</v>
      </c>
      <c r="AM111" s="22">
        <f t="shared" si="344"/>
        <v>-20509</v>
      </c>
      <c r="AN111" s="22">
        <f t="shared" si="344"/>
        <v>0</v>
      </c>
      <c r="AO111" s="22">
        <f t="shared" si="344"/>
        <v>0</v>
      </c>
      <c r="AP111" s="22">
        <f t="shared" si="344"/>
        <v>546397</v>
      </c>
      <c r="AQ111" s="22">
        <f t="shared" si="344"/>
        <v>5381</v>
      </c>
      <c r="AR111" s="22">
        <f t="shared" si="344"/>
        <v>6950</v>
      </c>
      <c r="AS111" s="22">
        <f t="shared" si="344"/>
        <v>-71039</v>
      </c>
      <c r="AT111" s="22">
        <f t="shared" ref="AT111:BY111" si="345">AT239+AT117+AT150+AT229+AT145+AT112+AT224</f>
        <v>-521</v>
      </c>
      <c r="AU111" s="22">
        <f t="shared" si="345"/>
        <v>0</v>
      </c>
      <c r="AV111" s="22">
        <f t="shared" si="345"/>
        <v>481787</v>
      </c>
      <c r="AW111" s="22">
        <f t="shared" si="345"/>
        <v>5381</v>
      </c>
      <c r="AX111" s="22">
        <f t="shared" si="345"/>
        <v>37629</v>
      </c>
      <c r="AY111" s="22">
        <f t="shared" si="345"/>
        <v>-277</v>
      </c>
      <c r="AZ111" s="22">
        <f t="shared" si="345"/>
        <v>0</v>
      </c>
      <c r="BA111" s="22">
        <f t="shared" si="345"/>
        <v>402</v>
      </c>
      <c r="BB111" s="22">
        <f t="shared" si="345"/>
        <v>519541</v>
      </c>
      <c r="BC111" s="22">
        <f t="shared" si="345"/>
        <v>5783</v>
      </c>
      <c r="BD111" s="22">
        <f t="shared" si="345"/>
        <v>59216</v>
      </c>
      <c r="BE111" s="22">
        <f t="shared" si="345"/>
        <v>-8635</v>
      </c>
      <c r="BF111" s="22">
        <f t="shared" si="345"/>
        <v>0</v>
      </c>
      <c r="BG111" s="22">
        <f t="shared" si="345"/>
        <v>0</v>
      </c>
      <c r="BH111" s="22">
        <f t="shared" si="345"/>
        <v>570122</v>
      </c>
      <c r="BI111" s="22">
        <f t="shared" si="345"/>
        <v>5783</v>
      </c>
      <c r="BJ111" s="22">
        <f t="shared" si="345"/>
        <v>5249</v>
      </c>
      <c r="BK111" s="22">
        <f t="shared" si="345"/>
        <v>-6870</v>
      </c>
      <c r="BL111" s="22">
        <f t="shared" si="345"/>
        <v>0</v>
      </c>
      <c r="BM111" s="22">
        <f t="shared" si="345"/>
        <v>0</v>
      </c>
      <c r="BN111" s="22">
        <f t="shared" si="345"/>
        <v>568501</v>
      </c>
      <c r="BO111" s="22">
        <f t="shared" si="345"/>
        <v>5783</v>
      </c>
      <c r="BP111" s="22">
        <f t="shared" si="345"/>
        <v>865</v>
      </c>
      <c r="BQ111" s="22">
        <f t="shared" si="345"/>
        <v>-2000</v>
      </c>
      <c r="BR111" s="22">
        <f t="shared" si="345"/>
        <v>0</v>
      </c>
      <c r="BS111" s="22">
        <f t="shared" si="345"/>
        <v>0</v>
      </c>
      <c r="BT111" s="22">
        <f t="shared" si="345"/>
        <v>567366</v>
      </c>
      <c r="BU111" s="22">
        <f t="shared" si="345"/>
        <v>5783</v>
      </c>
      <c r="BV111" s="22">
        <f t="shared" si="345"/>
        <v>0</v>
      </c>
      <c r="BW111" s="22">
        <f t="shared" si="345"/>
        <v>0</v>
      </c>
      <c r="BX111" s="22">
        <f t="shared" si="345"/>
        <v>0</v>
      </c>
      <c r="BY111" s="22">
        <f t="shared" si="345"/>
        <v>0</v>
      </c>
      <c r="BZ111" s="22">
        <f t="shared" ref="BZ111:CM111" si="346">BZ239+BZ117+BZ150+BZ229+BZ145+BZ112+BZ224</f>
        <v>567366</v>
      </c>
      <c r="CA111" s="22">
        <f t="shared" si="346"/>
        <v>5783</v>
      </c>
      <c r="CB111" s="22">
        <f t="shared" si="346"/>
        <v>0</v>
      </c>
      <c r="CC111" s="22">
        <f t="shared" si="346"/>
        <v>40423</v>
      </c>
      <c r="CD111" s="22">
        <f t="shared" si="346"/>
        <v>0</v>
      </c>
      <c r="CE111" s="22">
        <f t="shared" si="346"/>
        <v>0</v>
      </c>
      <c r="CF111" s="22">
        <f t="shared" si="346"/>
        <v>607789</v>
      </c>
      <c r="CG111" s="22">
        <f t="shared" si="346"/>
        <v>5783</v>
      </c>
      <c r="CH111" s="22">
        <f t="shared" si="346"/>
        <v>860</v>
      </c>
      <c r="CI111" s="22">
        <f t="shared" si="346"/>
        <v>37</v>
      </c>
      <c r="CJ111" s="22">
        <f t="shared" si="346"/>
        <v>-686</v>
      </c>
      <c r="CK111" s="22">
        <f t="shared" si="346"/>
        <v>88</v>
      </c>
      <c r="CL111" s="22">
        <f t="shared" si="346"/>
        <v>608088</v>
      </c>
      <c r="CM111" s="22">
        <f t="shared" si="346"/>
        <v>5871</v>
      </c>
      <c r="CN111" s="22">
        <f t="shared" ref="CN111:CS111" si="347">CN239+CN117+CN150+CN229+CN145+CN112+CN224</f>
        <v>24187</v>
      </c>
      <c r="CO111" s="22">
        <f t="shared" si="347"/>
        <v>0</v>
      </c>
      <c r="CP111" s="22">
        <f t="shared" si="347"/>
        <v>0</v>
      </c>
      <c r="CQ111" s="22">
        <f t="shared" si="347"/>
        <v>0</v>
      </c>
      <c r="CR111" s="22">
        <f t="shared" si="347"/>
        <v>632275</v>
      </c>
      <c r="CS111" s="22">
        <f t="shared" si="347"/>
        <v>5871</v>
      </c>
      <c r="CT111" s="22">
        <f t="shared" ref="CT111:CU111" si="348">CT239+CT117+CT150+CT229+CT145+CT112+CT224</f>
        <v>587567</v>
      </c>
      <c r="CU111" s="22">
        <f t="shared" si="348"/>
        <v>26451</v>
      </c>
      <c r="CV111" s="97">
        <f t="shared" si="298"/>
        <v>92.929026135779523</v>
      </c>
      <c r="CW111" s="97">
        <f t="shared" si="299"/>
        <v>450.53653551354114</v>
      </c>
    </row>
    <row r="112" spans="1:101" ht="99">
      <c r="A112" s="62" t="s">
        <v>219</v>
      </c>
      <c r="B112" s="24" t="s">
        <v>50</v>
      </c>
      <c r="C112" s="24" t="s">
        <v>73</v>
      </c>
      <c r="D112" s="50" t="s">
        <v>321</v>
      </c>
      <c r="E112" s="24"/>
      <c r="F112" s="26">
        <f t="shared" ref="F112:U115" si="349">F113</f>
        <v>1190</v>
      </c>
      <c r="G112" s="26">
        <f t="shared" si="349"/>
        <v>0</v>
      </c>
      <c r="H112" s="26">
        <f t="shared" si="349"/>
        <v>0</v>
      </c>
      <c r="I112" s="26">
        <f t="shared" si="349"/>
        <v>0</v>
      </c>
      <c r="J112" s="26">
        <f t="shared" si="349"/>
        <v>0</v>
      </c>
      <c r="K112" s="26">
        <f t="shared" si="349"/>
        <v>0</v>
      </c>
      <c r="L112" s="26">
        <f t="shared" si="349"/>
        <v>1190</v>
      </c>
      <c r="M112" s="26">
        <f t="shared" si="349"/>
        <v>0</v>
      </c>
      <c r="N112" s="26">
        <f t="shared" si="349"/>
        <v>0</v>
      </c>
      <c r="O112" s="26">
        <f t="shared" si="349"/>
        <v>0</v>
      </c>
      <c r="P112" s="26">
        <f t="shared" si="349"/>
        <v>0</v>
      </c>
      <c r="Q112" s="26">
        <f t="shared" si="349"/>
        <v>0</v>
      </c>
      <c r="R112" s="26">
        <f t="shared" si="349"/>
        <v>1190</v>
      </c>
      <c r="S112" s="26">
        <f t="shared" si="349"/>
        <v>0</v>
      </c>
      <c r="T112" s="26">
        <f t="shared" si="349"/>
        <v>0</v>
      </c>
      <c r="U112" s="26">
        <f t="shared" si="349"/>
        <v>0</v>
      </c>
      <c r="V112" s="26">
        <f t="shared" ref="T112:AI115" si="350">V113</f>
        <v>0</v>
      </c>
      <c r="W112" s="26">
        <f t="shared" si="350"/>
        <v>0</v>
      </c>
      <c r="X112" s="26">
        <f t="shared" si="350"/>
        <v>1190</v>
      </c>
      <c r="Y112" s="26">
        <f t="shared" si="350"/>
        <v>0</v>
      </c>
      <c r="Z112" s="26">
        <f t="shared" si="350"/>
        <v>0</v>
      </c>
      <c r="AA112" s="26">
        <f t="shared" si="350"/>
        <v>0</v>
      </c>
      <c r="AB112" s="26">
        <f t="shared" si="350"/>
        <v>0</v>
      </c>
      <c r="AC112" s="26">
        <f t="shared" si="350"/>
        <v>0</v>
      </c>
      <c r="AD112" s="26">
        <f t="shared" si="350"/>
        <v>1190</v>
      </c>
      <c r="AE112" s="26">
        <f t="shared" si="350"/>
        <v>0</v>
      </c>
      <c r="AF112" s="26">
        <f t="shared" si="350"/>
        <v>0</v>
      </c>
      <c r="AG112" s="26">
        <f t="shared" si="350"/>
        <v>0</v>
      </c>
      <c r="AH112" s="26">
        <f t="shared" si="350"/>
        <v>0</v>
      </c>
      <c r="AI112" s="26">
        <f t="shared" si="350"/>
        <v>0</v>
      </c>
      <c r="AJ112" s="26">
        <f t="shared" ref="AF112:AU115" si="351">AJ113</f>
        <v>1190</v>
      </c>
      <c r="AK112" s="26">
        <f t="shared" si="351"/>
        <v>0</v>
      </c>
      <c r="AL112" s="26">
        <f t="shared" si="351"/>
        <v>0</v>
      </c>
      <c r="AM112" s="26">
        <f t="shared" si="351"/>
        <v>0</v>
      </c>
      <c r="AN112" s="26">
        <f t="shared" si="351"/>
        <v>0</v>
      </c>
      <c r="AO112" s="26">
        <f t="shared" si="351"/>
        <v>0</v>
      </c>
      <c r="AP112" s="26">
        <f t="shared" si="351"/>
        <v>1190</v>
      </c>
      <c r="AQ112" s="26">
        <f t="shared" si="351"/>
        <v>0</v>
      </c>
      <c r="AR112" s="26">
        <f t="shared" si="351"/>
        <v>0</v>
      </c>
      <c r="AS112" s="26">
        <f t="shared" si="351"/>
        <v>0</v>
      </c>
      <c r="AT112" s="26">
        <f t="shared" si="351"/>
        <v>0</v>
      </c>
      <c r="AU112" s="26">
        <f t="shared" si="351"/>
        <v>0</v>
      </c>
      <c r="AV112" s="26">
        <f t="shared" ref="AR112:BG115" si="352">AV113</f>
        <v>1190</v>
      </c>
      <c r="AW112" s="26">
        <f t="shared" si="352"/>
        <v>0</v>
      </c>
      <c r="AX112" s="26">
        <f t="shared" si="352"/>
        <v>0</v>
      </c>
      <c r="AY112" s="26">
        <f t="shared" si="352"/>
        <v>0</v>
      </c>
      <c r="AZ112" s="26">
        <f t="shared" si="352"/>
        <v>0</v>
      </c>
      <c r="BA112" s="26">
        <f t="shared" si="352"/>
        <v>0</v>
      </c>
      <c r="BB112" s="26">
        <f t="shared" si="352"/>
        <v>1190</v>
      </c>
      <c r="BC112" s="26">
        <f t="shared" si="352"/>
        <v>0</v>
      </c>
      <c r="BD112" s="26">
        <f t="shared" si="352"/>
        <v>0</v>
      </c>
      <c r="BE112" s="26">
        <f t="shared" si="352"/>
        <v>0</v>
      </c>
      <c r="BF112" s="26">
        <f t="shared" si="352"/>
        <v>0</v>
      </c>
      <c r="BG112" s="26">
        <f t="shared" si="352"/>
        <v>0</v>
      </c>
      <c r="BH112" s="26">
        <f t="shared" ref="BD112:BS115" si="353">BH113</f>
        <v>1190</v>
      </c>
      <c r="BI112" s="26">
        <f t="shared" si="353"/>
        <v>0</v>
      </c>
      <c r="BJ112" s="26">
        <f t="shared" si="353"/>
        <v>0</v>
      </c>
      <c r="BK112" s="26">
        <f t="shared" si="353"/>
        <v>0</v>
      </c>
      <c r="BL112" s="26">
        <f t="shared" si="353"/>
        <v>0</v>
      </c>
      <c r="BM112" s="26">
        <f t="shared" si="353"/>
        <v>0</v>
      </c>
      <c r="BN112" s="26">
        <f t="shared" si="353"/>
        <v>1190</v>
      </c>
      <c r="BO112" s="26">
        <f t="shared" si="353"/>
        <v>0</v>
      </c>
      <c r="BP112" s="26">
        <f t="shared" si="353"/>
        <v>0</v>
      </c>
      <c r="BQ112" s="26">
        <f t="shared" si="353"/>
        <v>0</v>
      </c>
      <c r="BR112" s="26">
        <f t="shared" si="353"/>
        <v>0</v>
      </c>
      <c r="BS112" s="26">
        <f t="shared" si="353"/>
        <v>0</v>
      </c>
      <c r="BT112" s="26">
        <f t="shared" ref="BP112:CE115" si="354">BT113</f>
        <v>1190</v>
      </c>
      <c r="BU112" s="26">
        <f t="shared" si="354"/>
        <v>0</v>
      </c>
      <c r="BV112" s="26">
        <f t="shared" si="354"/>
        <v>0</v>
      </c>
      <c r="BW112" s="26">
        <f t="shared" si="354"/>
        <v>0</v>
      </c>
      <c r="BX112" s="26">
        <f t="shared" si="354"/>
        <v>0</v>
      </c>
      <c r="BY112" s="26">
        <f t="shared" si="354"/>
        <v>0</v>
      </c>
      <c r="BZ112" s="26">
        <f t="shared" si="354"/>
        <v>1190</v>
      </c>
      <c r="CA112" s="26">
        <f t="shared" si="354"/>
        <v>0</v>
      </c>
      <c r="CB112" s="26">
        <f t="shared" si="354"/>
        <v>0</v>
      </c>
      <c r="CC112" s="26">
        <f t="shared" si="354"/>
        <v>0</v>
      </c>
      <c r="CD112" s="26">
        <f t="shared" si="354"/>
        <v>0</v>
      </c>
      <c r="CE112" s="26">
        <f t="shared" si="354"/>
        <v>0</v>
      </c>
      <c r="CF112" s="26">
        <f t="shared" ref="CB112:CQ115" si="355">CF113</f>
        <v>1190</v>
      </c>
      <c r="CG112" s="26">
        <f t="shared" si="355"/>
        <v>0</v>
      </c>
      <c r="CH112" s="26">
        <f t="shared" si="355"/>
        <v>0</v>
      </c>
      <c r="CI112" s="26">
        <f t="shared" si="355"/>
        <v>0</v>
      </c>
      <c r="CJ112" s="26">
        <f t="shared" si="355"/>
        <v>-190</v>
      </c>
      <c r="CK112" s="26">
        <f t="shared" si="355"/>
        <v>0</v>
      </c>
      <c r="CL112" s="26">
        <f t="shared" si="355"/>
        <v>1000</v>
      </c>
      <c r="CM112" s="26">
        <f t="shared" si="355"/>
        <v>0</v>
      </c>
      <c r="CN112" s="26">
        <f t="shared" si="355"/>
        <v>0</v>
      </c>
      <c r="CO112" s="26">
        <f t="shared" si="355"/>
        <v>0</v>
      </c>
      <c r="CP112" s="26">
        <f t="shared" si="355"/>
        <v>0</v>
      </c>
      <c r="CQ112" s="26">
        <f t="shared" si="355"/>
        <v>0</v>
      </c>
      <c r="CR112" s="26">
        <f t="shared" ref="CN112:CU115" si="356">CR113</f>
        <v>1000</v>
      </c>
      <c r="CS112" s="26">
        <f t="shared" si="356"/>
        <v>0</v>
      </c>
      <c r="CT112" s="26">
        <f t="shared" si="356"/>
        <v>746</v>
      </c>
      <c r="CU112" s="26">
        <f t="shared" si="356"/>
        <v>0</v>
      </c>
      <c r="CV112" s="96">
        <f t="shared" si="298"/>
        <v>74.599999999999994</v>
      </c>
      <c r="CW112" s="96"/>
    </row>
    <row r="113" spans="1:101" ht="16.5">
      <c r="A113" s="23" t="s">
        <v>79</v>
      </c>
      <c r="B113" s="24" t="s">
        <v>50</v>
      </c>
      <c r="C113" s="24" t="s">
        <v>73</v>
      </c>
      <c r="D113" s="50" t="s">
        <v>322</v>
      </c>
      <c r="E113" s="24"/>
      <c r="F113" s="26">
        <f t="shared" si="349"/>
        <v>1190</v>
      </c>
      <c r="G113" s="26">
        <f t="shared" si="349"/>
        <v>0</v>
      </c>
      <c r="H113" s="26">
        <f t="shared" si="349"/>
        <v>0</v>
      </c>
      <c r="I113" s="26">
        <f t="shared" si="349"/>
        <v>0</v>
      </c>
      <c r="J113" s="26">
        <f t="shared" si="349"/>
        <v>0</v>
      </c>
      <c r="K113" s="26">
        <f t="shared" si="349"/>
        <v>0</v>
      </c>
      <c r="L113" s="26">
        <f t="shared" si="349"/>
        <v>1190</v>
      </c>
      <c r="M113" s="26">
        <f t="shared" si="349"/>
        <v>0</v>
      </c>
      <c r="N113" s="26">
        <f t="shared" si="349"/>
        <v>0</v>
      </c>
      <c r="O113" s="26">
        <f t="shared" si="349"/>
        <v>0</v>
      </c>
      <c r="P113" s="26">
        <f t="shared" si="349"/>
        <v>0</v>
      </c>
      <c r="Q113" s="26">
        <f t="shared" si="349"/>
        <v>0</v>
      </c>
      <c r="R113" s="26">
        <f t="shared" si="349"/>
        <v>1190</v>
      </c>
      <c r="S113" s="26">
        <f t="shared" si="349"/>
        <v>0</v>
      </c>
      <c r="T113" s="26">
        <f t="shared" si="350"/>
        <v>0</v>
      </c>
      <c r="U113" s="26">
        <f t="shared" si="350"/>
        <v>0</v>
      </c>
      <c r="V113" s="26">
        <f t="shared" si="350"/>
        <v>0</v>
      </c>
      <c r="W113" s="26">
        <f t="shared" si="350"/>
        <v>0</v>
      </c>
      <c r="X113" s="26">
        <f t="shared" si="350"/>
        <v>1190</v>
      </c>
      <c r="Y113" s="26">
        <f t="shared" si="350"/>
        <v>0</v>
      </c>
      <c r="Z113" s="26">
        <f t="shared" si="350"/>
        <v>0</v>
      </c>
      <c r="AA113" s="26">
        <f t="shared" si="350"/>
        <v>0</v>
      </c>
      <c r="AB113" s="26">
        <f t="shared" si="350"/>
        <v>0</v>
      </c>
      <c r="AC113" s="26">
        <f t="shared" si="350"/>
        <v>0</v>
      </c>
      <c r="AD113" s="26">
        <f t="shared" si="350"/>
        <v>1190</v>
      </c>
      <c r="AE113" s="26">
        <f t="shared" si="350"/>
        <v>0</v>
      </c>
      <c r="AF113" s="26">
        <f t="shared" si="351"/>
        <v>0</v>
      </c>
      <c r="AG113" s="26">
        <f t="shared" si="351"/>
        <v>0</v>
      </c>
      <c r="AH113" s="26">
        <f t="shared" si="351"/>
        <v>0</v>
      </c>
      <c r="AI113" s="26">
        <f t="shared" si="351"/>
        <v>0</v>
      </c>
      <c r="AJ113" s="26">
        <f t="shared" si="351"/>
        <v>1190</v>
      </c>
      <c r="AK113" s="26">
        <f t="shared" si="351"/>
        <v>0</v>
      </c>
      <c r="AL113" s="26">
        <f t="shared" si="351"/>
        <v>0</v>
      </c>
      <c r="AM113" s="26">
        <f t="shared" si="351"/>
        <v>0</v>
      </c>
      <c r="AN113" s="26">
        <f t="shared" si="351"/>
        <v>0</v>
      </c>
      <c r="AO113" s="26">
        <f t="shared" si="351"/>
        <v>0</v>
      </c>
      <c r="AP113" s="26">
        <f t="shared" si="351"/>
        <v>1190</v>
      </c>
      <c r="AQ113" s="26">
        <f t="shared" si="351"/>
        <v>0</v>
      </c>
      <c r="AR113" s="26">
        <f t="shared" si="352"/>
        <v>0</v>
      </c>
      <c r="AS113" s="26">
        <f t="shared" si="352"/>
        <v>0</v>
      </c>
      <c r="AT113" s="26">
        <f t="shared" si="352"/>
        <v>0</v>
      </c>
      <c r="AU113" s="26">
        <f t="shared" si="352"/>
        <v>0</v>
      </c>
      <c r="AV113" s="26">
        <f t="shared" si="352"/>
        <v>1190</v>
      </c>
      <c r="AW113" s="26">
        <f t="shared" si="352"/>
        <v>0</v>
      </c>
      <c r="AX113" s="26">
        <f t="shared" si="352"/>
        <v>0</v>
      </c>
      <c r="AY113" s="26">
        <f t="shared" si="352"/>
        <v>0</v>
      </c>
      <c r="AZ113" s="26">
        <f t="shared" si="352"/>
        <v>0</v>
      </c>
      <c r="BA113" s="26">
        <f t="shared" si="352"/>
        <v>0</v>
      </c>
      <c r="BB113" s="26">
        <f t="shared" si="352"/>
        <v>1190</v>
      </c>
      <c r="BC113" s="26">
        <f t="shared" si="352"/>
        <v>0</v>
      </c>
      <c r="BD113" s="26">
        <f t="shared" si="353"/>
        <v>0</v>
      </c>
      <c r="BE113" s="26">
        <f t="shared" si="353"/>
        <v>0</v>
      </c>
      <c r="BF113" s="26">
        <f t="shared" si="353"/>
        <v>0</v>
      </c>
      <c r="BG113" s="26">
        <f t="shared" si="353"/>
        <v>0</v>
      </c>
      <c r="BH113" s="26">
        <f t="shared" si="353"/>
        <v>1190</v>
      </c>
      <c r="BI113" s="26">
        <f t="shared" si="353"/>
        <v>0</v>
      </c>
      <c r="BJ113" s="26">
        <f t="shared" si="353"/>
        <v>0</v>
      </c>
      <c r="BK113" s="26">
        <f t="shared" si="353"/>
        <v>0</v>
      </c>
      <c r="BL113" s="26">
        <f t="shared" si="353"/>
        <v>0</v>
      </c>
      <c r="BM113" s="26">
        <f t="shared" si="353"/>
        <v>0</v>
      </c>
      <c r="BN113" s="26">
        <f t="shared" si="353"/>
        <v>1190</v>
      </c>
      <c r="BO113" s="26">
        <f t="shared" si="353"/>
        <v>0</v>
      </c>
      <c r="BP113" s="26">
        <f t="shared" si="354"/>
        <v>0</v>
      </c>
      <c r="BQ113" s="26">
        <f t="shared" si="354"/>
        <v>0</v>
      </c>
      <c r="BR113" s="26">
        <f t="shared" si="354"/>
        <v>0</v>
      </c>
      <c r="BS113" s="26">
        <f t="shared" si="354"/>
        <v>0</v>
      </c>
      <c r="BT113" s="26">
        <f t="shared" si="354"/>
        <v>1190</v>
      </c>
      <c r="BU113" s="26">
        <f t="shared" si="354"/>
        <v>0</v>
      </c>
      <c r="BV113" s="26">
        <f t="shared" si="354"/>
        <v>0</v>
      </c>
      <c r="BW113" s="26">
        <f t="shared" si="354"/>
        <v>0</v>
      </c>
      <c r="BX113" s="26">
        <f t="shared" si="354"/>
        <v>0</v>
      </c>
      <c r="BY113" s="26">
        <f t="shared" si="354"/>
        <v>0</v>
      </c>
      <c r="BZ113" s="26">
        <f t="shared" si="354"/>
        <v>1190</v>
      </c>
      <c r="CA113" s="26">
        <f t="shared" si="354"/>
        <v>0</v>
      </c>
      <c r="CB113" s="26">
        <f t="shared" si="355"/>
        <v>0</v>
      </c>
      <c r="CC113" s="26">
        <f t="shared" si="355"/>
        <v>0</v>
      </c>
      <c r="CD113" s="26">
        <f t="shared" si="355"/>
        <v>0</v>
      </c>
      <c r="CE113" s="26">
        <f t="shared" si="355"/>
        <v>0</v>
      </c>
      <c r="CF113" s="26">
        <f t="shared" si="355"/>
        <v>1190</v>
      </c>
      <c r="CG113" s="26">
        <f t="shared" si="355"/>
        <v>0</v>
      </c>
      <c r="CH113" s="26">
        <f t="shared" si="355"/>
        <v>0</v>
      </c>
      <c r="CI113" s="26">
        <f t="shared" si="355"/>
        <v>0</v>
      </c>
      <c r="CJ113" s="26">
        <f t="shared" si="355"/>
        <v>-190</v>
      </c>
      <c r="CK113" s="26">
        <f t="shared" si="355"/>
        <v>0</v>
      </c>
      <c r="CL113" s="26">
        <f t="shared" si="355"/>
        <v>1000</v>
      </c>
      <c r="CM113" s="26">
        <f t="shared" si="355"/>
        <v>0</v>
      </c>
      <c r="CN113" s="26">
        <f t="shared" si="356"/>
        <v>0</v>
      </c>
      <c r="CO113" s="26">
        <f t="shared" si="356"/>
        <v>0</v>
      </c>
      <c r="CP113" s="26">
        <f t="shared" si="356"/>
        <v>0</v>
      </c>
      <c r="CQ113" s="26">
        <f t="shared" si="356"/>
        <v>0</v>
      </c>
      <c r="CR113" s="26">
        <f t="shared" si="356"/>
        <v>1000</v>
      </c>
      <c r="CS113" s="26">
        <f t="shared" si="356"/>
        <v>0</v>
      </c>
      <c r="CT113" s="26">
        <f t="shared" si="356"/>
        <v>746</v>
      </c>
      <c r="CU113" s="26">
        <f t="shared" si="356"/>
        <v>0</v>
      </c>
      <c r="CV113" s="96">
        <f t="shared" si="298"/>
        <v>74.599999999999994</v>
      </c>
      <c r="CW113" s="96"/>
    </row>
    <row r="114" spans="1:101" ht="33">
      <c r="A114" s="23" t="s">
        <v>97</v>
      </c>
      <c r="B114" s="24" t="s">
        <v>50</v>
      </c>
      <c r="C114" s="24" t="s">
        <v>73</v>
      </c>
      <c r="D114" s="50" t="s">
        <v>524</v>
      </c>
      <c r="E114" s="24"/>
      <c r="F114" s="26">
        <f t="shared" si="349"/>
        <v>1190</v>
      </c>
      <c r="G114" s="26">
        <f t="shared" si="349"/>
        <v>0</v>
      </c>
      <c r="H114" s="26">
        <f t="shared" si="349"/>
        <v>0</v>
      </c>
      <c r="I114" s="26">
        <f t="shared" si="349"/>
        <v>0</v>
      </c>
      <c r="J114" s="26">
        <f t="shared" si="349"/>
        <v>0</v>
      </c>
      <c r="K114" s="26">
        <f t="shared" si="349"/>
        <v>0</v>
      </c>
      <c r="L114" s="26">
        <f t="shared" si="349"/>
        <v>1190</v>
      </c>
      <c r="M114" s="26">
        <f t="shared" si="349"/>
        <v>0</v>
      </c>
      <c r="N114" s="26">
        <f t="shared" si="349"/>
        <v>0</v>
      </c>
      <c r="O114" s="26">
        <f t="shared" si="349"/>
        <v>0</v>
      </c>
      <c r="P114" s="26">
        <f t="shared" si="349"/>
        <v>0</v>
      </c>
      <c r="Q114" s="26">
        <f t="shared" si="349"/>
        <v>0</v>
      </c>
      <c r="R114" s="26">
        <f t="shared" si="349"/>
        <v>1190</v>
      </c>
      <c r="S114" s="26">
        <f t="shared" si="349"/>
        <v>0</v>
      </c>
      <c r="T114" s="26">
        <f t="shared" si="350"/>
        <v>0</v>
      </c>
      <c r="U114" s="26">
        <f t="shared" si="350"/>
        <v>0</v>
      </c>
      <c r="V114" s="26">
        <f t="shared" si="350"/>
        <v>0</v>
      </c>
      <c r="W114" s="26">
        <f t="shared" si="350"/>
        <v>0</v>
      </c>
      <c r="X114" s="26">
        <f t="shared" si="350"/>
        <v>1190</v>
      </c>
      <c r="Y114" s="26">
        <f t="shared" si="350"/>
        <v>0</v>
      </c>
      <c r="Z114" s="26">
        <f t="shared" si="350"/>
        <v>0</v>
      </c>
      <c r="AA114" s="26">
        <f t="shared" si="350"/>
        <v>0</v>
      </c>
      <c r="AB114" s="26">
        <f t="shared" si="350"/>
        <v>0</v>
      </c>
      <c r="AC114" s="26">
        <f t="shared" si="350"/>
        <v>0</v>
      </c>
      <c r="AD114" s="26">
        <f t="shared" si="350"/>
        <v>1190</v>
      </c>
      <c r="AE114" s="26">
        <f t="shared" si="350"/>
        <v>0</v>
      </c>
      <c r="AF114" s="26">
        <f t="shared" si="351"/>
        <v>0</v>
      </c>
      <c r="AG114" s="26">
        <f t="shared" si="351"/>
        <v>0</v>
      </c>
      <c r="AH114" s="26">
        <f t="shared" si="351"/>
        <v>0</v>
      </c>
      <c r="AI114" s="26">
        <f t="shared" si="351"/>
        <v>0</v>
      </c>
      <c r="AJ114" s="26">
        <f t="shared" si="351"/>
        <v>1190</v>
      </c>
      <c r="AK114" s="26">
        <f t="shared" si="351"/>
        <v>0</v>
      </c>
      <c r="AL114" s="26">
        <f t="shared" si="351"/>
        <v>0</v>
      </c>
      <c r="AM114" s="26">
        <f t="shared" si="351"/>
        <v>0</v>
      </c>
      <c r="AN114" s="26">
        <f t="shared" si="351"/>
        <v>0</v>
      </c>
      <c r="AO114" s="26">
        <f t="shared" si="351"/>
        <v>0</v>
      </c>
      <c r="AP114" s="26">
        <f t="shared" si="351"/>
        <v>1190</v>
      </c>
      <c r="AQ114" s="26">
        <f t="shared" si="351"/>
        <v>0</v>
      </c>
      <c r="AR114" s="26">
        <f t="shared" si="352"/>
        <v>0</v>
      </c>
      <c r="AS114" s="26">
        <f t="shared" si="352"/>
        <v>0</v>
      </c>
      <c r="AT114" s="26">
        <f t="shared" si="352"/>
        <v>0</v>
      </c>
      <c r="AU114" s="26">
        <f t="shared" si="352"/>
        <v>0</v>
      </c>
      <c r="AV114" s="26">
        <f t="shared" si="352"/>
        <v>1190</v>
      </c>
      <c r="AW114" s="26">
        <f t="shared" si="352"/>
        <v>0</v>
      </c>
      <c r="AX114" s="26">
        <f t="shared" si="352"/>
        <v>0</v>
      </c>
      <c r="AY114" s="26">
        <f t="shared" si="352"/>
        <v>0</v>
      </c>
      <c r="AZ114" s="26">
        <f t="shared" si="352"/>
        <v>0</v>
      </c>
      <c r="BA114" s="26">
        <f t="shared" si="352"/>
        <v>0</v>
      </c>
      <c r="BB114" s="26">
        <f t="shared" si="352"/>
        <v>1190</v>
      </c>
      <c r="BC114" s="26">
        <f t="shared" si="352"/>
        <v>0</v>
      </c>
      <c r="BD114" s="26">
        <f t="shared" si="353"/>
        <v>0</v>
      </c>
      <c r="BE114" s="26">
        <f t="shared" si="353"/>
        <v>0</v>
      </c>
      <c r="BF114" s="26">
        <f t="shared" si="353"/>
        <v>0</v>
      </c>
      <c r="BG114" s="26">
        <f t="shared" si="353"/>
        <v>0</v>
      </c>
      <c r="BH114" s="26">
        <f t="shared" si="353"/>
        <v>1190</v>
      </c>
      <c r="BI114" s="26">
        <f t="shared" si="353"/>
        <v>0</v>
      </c>
      <c r="BJ114" s="26">
        <f t="shared" si="353"/>
        <v>0</v>
      </c>
      <c r="BK114" s="26">
        <f t="shared" si="353"/>
        <v>0</v>
      </c>
      <c r="BL114" s="26">
        <f t="shared" si="353"/>
        <v>0</v>
      </c>
      <c r="BM114" s="26">
        <f t="shared" si="353"/>
        <v>0</v>
      </c>
      <c r="BN114" s="26">
        <f t="shared" si="353"/>
        <v>1190</v>
      </c>
      <c r="BO114" s="26">
        <f t="shared" si="353"/>
        <v>0</v>
      </c>
      <c r="BP114" s="26">
        <f t="shared" si="354"/>
        <v>0</v>
      </c>
      <c r="BQ114" s="26">
        <f t="shared" si="354"/>
        <v>0</v>
      </c>
      <c r="BR114" s="26">
        <f t="shared" si="354"/>
        <v>0</v>
      </c>
      <c r="BS114" s="26">
        <f t="shared" si="354"/>
        <v>0</v>
      </c>
      <c r="BT114" s="26">
        <f t="shared" si="354"/>
        <v>1190</v>
      </c>
      <c r="BU114" s="26">
        <f t="shared" si="354"/>
        <v>0</v>
      </c>
      <c r="BV114" s="26">
        <f t="shared" si="354"/>
        <v>0</v>
      </c>
      <c r="BW114" s="26">
        <f t="shared" si="354"/>
        <v>0</v>
      </c>
      <c r="BX114" s="26">
        <f t="shared" si="354"/>
        <v>0</v>
      </c>
      <c r="BY114" s="26">
        <f t="shared" si="354"/>
        <v>0</v>
      </c>
      <c r="BZ114" s="26">
        <f t="shared" si="354"/>
        <v>1190</v>
      </c>
      <c r="CA114" s="26">
        <f t="shared" si="354"/>
        <v>0</v>
      </c>
      <c r="CB114" s="26">
        <f t="shared" si="355"/>
        <v>0</v>
      </c>
      <c r="CC114" s="26">
        <f t="shared" si="355"/>
        <v>0</v>
      </c>
      <c r="CD114" s="26">
        <f t="shared" si="355"/>
        <v>0</v>
      </c>
      <c r="CE114" s="26">
        <f t="shared" si="355"/>
        <v>0</v>
      </c>
      <c r="CF114" s="26">
        <f t="shared" si="355"/>
        <v>1190</v>
      </c>
      <c r="CG114" s="26">
        <f t="shared" si="355"/>
        <v>0</v>
      </c>
      <c r="CH114" s="26">
        <f t="shared" si="355"/>
        <v>0</v>
      </c>
      <c r="CI114" s="26">
        <f t="shared" si="355"/>
        <v>0</v>
      </c>
      <c r="CJ114" s="26">
        <f t="shared" si="355"/>
        <v>-190</v>
      </c>
      <c r="CK114" s="26">
        <f t="shared" si="355"/>
        <v>0</v>
      </c>
      <c r="CL114" s="26">
        <f t="shared" si="355"/>
        <v>1000</v>
      </c>
      <c r="CM114" s="26">
        <f t="shared" si="355"/>
        <v>0</v>
      </c>
      <c r="CN114" s="26">
        <f t="shared" si="356"/>
        <v>0</v>
      </c>
      <c r="CO114" s="26">
        <f t="shared" si="356"/>
        <v>0</v>
      </c>
      <c r="CP114" s="26">
        <f t="shared" si="356"/>
        <v>0</v>
      </c>
      <c r="CQ114" s="26">
        <f t="shared" si="356"/>
        <v>0</v>
      </c>
      <c r="CR114" s="26">
        <f t="shared" si="356"/>
        <v>1000</v>
      </c>
      <c r="CS114" s="26">
        <f t="shared" si="356"/>
        <v>0</v>
      </c>
      <c r="CT114" s="26">
        <f t="shared" si="356"/>
        <v>746</v>
      </c>
      <c r="CU114" s="26">
        <f t="shared" si="356"/>
        <v>0</v>
      </c>
      <c r="CV114" s="96">
        <f t="shared" si="298"/>
        <v>74.599999999999994</v>
      </c>
      <c r="CW114" s="96"/>
    </row>
    <row r="115" spans="1:101" ht="33">
      <c r="A115" s="36" t="s">
        <v>486</v>
      </c>
      <c r="B115" s="24" t="s">
        <v>50</v>
      </c>
      <c r="C115" s="24" t="s">
        <v>73</v>
      </c>
      <c r="D115" s="50" t="s">
        <v>524</v>
      </c>
      <c r="E115" s="24" t="s">
        <v>81</v>
      </c>
      <c r="F115" s="26">
        <f t="shared" si="349"/>
        <v>1190</v>
      </c>
      <c r="G115" s="26">
        <f t="shared" si="349"/>
        <v>0</v>
      </c>
      <c r="H115" s="26">
        <f t="shared" si="349"/>
        <v>0</v>
      </c>
      <c r="I115" s="26">
        <f t="shared" si="349"/>
        <v>0</v>
      </c>
      <c r="J115" s="26">
        <f t="shared" si="349"/>
        <v>0</v>
      </c>
      <c r="K115" s="26">
        <f t="shared" si="349"/>
        <v>0</v>
      </c>
      <c r="L115" s="26">
        <f t="shared" si="349"/>
        <v>1190</v>
      </c>
      <c r="M115" s="26">
        <f t="shared" si="349"/>
        <v>0</v>
      </c>
      <c r="N115" s="26">
        <f t="shared" si="349"/>
        <v>0</v>
      </c>
      <c r="O115" s="26">
        <f t="shared" si="349"/>
        <v>0</v>
      </c>
      <c r="P115" s="26">
        <f t="shared" si="349"/>
        <v>0</v>
      </c>
      <c r="Q115" s="26">
        <f t="shared" si="349"/>
        <v>0</v>
      </c>
      <c r="R115" s="26">
        <f t="shared" si="349"/>
        <v>1190</v>
      </c>
      <c r="S115" s="26">
        <f t="shared" si="349"/>
        <v>0</v>
      </c>
      <c r="T115" s="26">
        <f t="shared" si="350"/>
        <v>0</v>
      </c>
      <c r="U115" s="26">
        <f t="shared" si="350"/>
        <v>0</v>
      </c>
      <c r="V115" s="26">
        <f t="shared" si="350"/>
        <v>0</v>
      </c>
      <c r="W115" s="26">
        <f t="shared" si="350"/>
        <v>0</v>
      </c>
      <c r="X115" s="26">
        <f t="shared" si="350"/>
        <v>1190</v>
      </c>
      <c r="Y115" s="26">
        <f t="shared" si="350"/>
        <v>0</v>
      </c>
      <c r="Z115" s="26">
        <f t="shared" si="350"/>
        <v>0</v>
      </c>
      <c r="AA115" s="26">
        <f t="shared" si="350"/>
        <v>0</v>
      </c>
      <c r="AB115" s="26">
        <f t="shared" si="350"/>
        <v>0</v>
      </c>
      <c r="AC115" s="26">
        <f t="shared" si="350"/>
        <v>0</v>
      </c>
      <c r="AD115" s="26">
        <f t="shared" si="350"/>
        <v>1190</v>
      </c>
      <c r="AE115" s="26">
        <f t="shared" si="350"/>
        <v>0</v>
      </c>
      <c r="AF115" s="26">
        <f t="shared" si="351"/>
        <v>0</v>
      </c>
      <c r="AG115" s="26">
        <f t="shared" si="351"/>
        <v>0</v>
      </c>
      <c r="AH115" s="26">
        <f t="shared" si="351"/>
        <v>0</v>
      </c>
      <c r="AI115" s="26">
        <f t="shared" si="351"/>
        <v>0</v>
      </c>
      <c r="AJ115" s="26">
        <f t="shared" si="351"/>
        <v>1190</v>
      </c>
      <c r="AK115" s="26">
        <f t="shared" si="351"/>
        <v>0</v>
      </c>
      <c r="AL115" s="26">
        <f t="shared" si="351"/>
        <v>0</v>
      </c>
      <c r="AM115" s="26">
        <f t="shared" si="351"/>
        <v>0</v>
      </c>
      <c r="AN115" s="26">
        <f t="shared" si="351"/>
        <v>0</v>
      </c>
      <c r="AO115" s="26">
        <f t="shared" si="351"/>
        <v>0</v>
      </c>
      <c r="AP115" s="26">
        <f t="shared" si="351"/>
        <v>1190</v>
      </c>
      <c r="AQ115" s="26">
        <f t="shared" si="351"/>
        <v>0</v>
      </c>
      <c r="AR115" s="26">
        <f t="shared" si="352"/>
        <v>0</v>
      </c>
      <c r="AS115" s="26">
        <f t="shared" si="352"/>
        <v>0</v>
      </c>
      <c r="AT115" s="26">
        <f t="shared" si="352"/>
        <v>0</v>
      </c>
      <c r="AU115" s="26">
        <f t="shared" si="352"/>
        <v>0</v>
      </c>
      <c r="AV115" s="26">
        <f t="shared" si="352"/>
        <v>1190</v>
      </c>
      <c r="AW115" s="26">
        <f t="shared" si="352"/>
        <v>0</v>
      </c>
      <c r="AX115" s="26">
        <f t="shared" si="352"/>
        <v>0</v>
      </c>
      <c r="AY115" s="26">
        <f t="shared" si="352"/>
        <v>0</v>
      </c>
      <c r="AZ115" s="26">
        <f t="shared" si="352"/>
        <v>0</v>
      </c>
      <c r="BA115" s="26">
        <f t="shared" si="352"/>
        <v>0</v>
      </c>
      <c r="BB115" s="26">
        <f t="shared" si="352"/>
        <v>1190</v>
      </c>
      <c r="BC115" s="26">
        <f t="shared" si="352"/>
        <v>0</v>
      </c>
      <c r="BD115" s="26">
        <f t="shared" si="353"/>
        <v>0</v>
      </c>
      <c r="BE115" s="26">
        <f t="shared" si="353"/>
        <v>0</v>
      </c>
      <c r="BF115" s="26">
        <f t="shared" si="353"/>
        <v>0</v>
      </c>
      <c r="BG115" s="26">
        <f t="shared" si="353"/>
        <v>0</v>
      </c>
      <c r="BH115" s="26">
        <f t="shared" si="353"/>
        <v>1190</v>
      </c>
      <c r="BI115" s="26">
        <f t="shared" si="353"/>
        <v>0</v>
      </c>
      <c r="BJ115" s="26">
        <f t="shared" si="353"/>
        <v>0</v>
      </c>
      <c r="BK115" s="26">
        <f t="shared" si="353"/>
        <v>0</v>
      </c>
      <c r="BL115" s="26">
        <f t="shared" si="353"/>
        <v>0</v>
      </c>
      <c r="BM115" s="26">
        <f t="shared" si="353"/>
        <v>0</v>
      </c>
      <c r="BN115" s="26">
        <f t="shared" si="353"/>
        <v>1190</v>
      </c>
      <c r="BO115" s="26">
        <f t="shared" si="353"/>
        <v>0</v>
      </c>
      <c r="BP115" s="26">
        <f t="shared" si="354"/>
        <v>0</v>
      </c>
      <c r="BQ115" s="26">
        <f t="shared" si="354"/>
        <v>0</v>
      </c>
      <c r="BR115" s="26">
        <f t="shared" si="354"/>
        <v>0</v>
      </c>
      <c r="BS115" s="26">
        <f t="shared" si="354"/>
        <v>0</v>
      </c>
      <c r="BT115" s="26">
        <f t="shared" si="354"/>
        <v>1190</v>
      </c>
      <c r="BU115" s="26">
        <f t="shared" si="354"/>
        <v>0</v>
      </c>
      <c r="BV115" s="26">
        <f t="shared" si="354"/>
        <v>0</v>
      </c>
      <c r="BW115" s="26">
        <f t="shared" si="354"/>
        <v>0</v>
      </c>
      <c r="BX115" s="26">
        <f t="shared" si="354"/>
        <v>0</v>
      </c>
      <c r="BY115" s="26">
        <f t="shared" si="354"/>
        <v>0</v>
      </c>
      <c r="BZ115" s="26">
        <f t="shared" si="354"/>
        <v>1190</v>
      </c>
      <c r="CA115" s="26">
        <f t="shared" si="354"/>
        <v>0</v>
      </c>
      <c r="CB115" s="26">
        <f t="shared" si="355"/>
        <v>0</v>
      </c>
      <c r="CC115" s="26">
        <f t="shared" si="355"/>
        <v>0</v>
      </c>
      <c r="CD115" s="26">
        <f t="shared" si="355"/>
        <v>0</v>
      </c>
      <c r="CE115" s="26">
        <f t="shared" si="355"/>
        <v>0</v>
      </c>
      <c r="CF115" s="26">
        <f t="shared" si="355"/>
        <v>1190</v>
      </c>
      <c r="CG115" s="26">
        <f t="shared" si="355"/>
        <v>0</v>
      </c>
      <c r="CH115" s="26">
        <f t="shared" si="355"/>
        <v>0</v>
      </c>
      <c r="CI115" s="26">
        <f t="shared" si="355"/>
        <v>0</v>
      </c>
      <c r="CJ115" s="26">
        <f t="shared" si="355"/>
        <v>-190</v>
      </c>
      <c r="CK115" s="26">
        <f t="shared" si="355"/>
        <v>0</v>
      </c>
      <c r="CL115" s="26">
        <f t="shared" si="355"/>
        <v>1000</v>
      </c>
      <c r="CM115" s="26">
        <f t="shared" si="355"/>
        <v>0</v>
      </c>
      <c r="CN115" s="26">
        <f t="shared" si="356"/>
        <v>0</v>
      </c>
      <c r="CO115" s="26">
        <f t="shared" si="356"/>
        <v>0</v>
      </c>
      <c r="CP115" s="26">
        <f t="shared" si="356"/>
        <v>0</v>
      </c>
      <c r="CQ115" s="26">
        <f t="shared" si="356"/>
        <v>0</v>
      </c>
      <c r="CR115" s="26">
        <f t="shared" si="356"/>
        <v>1000</v>
      </c>
      <c r="CS115" s="26">
        <f t="shared" si="356"/>
        <v>0</v>
      </c>
      <c r="CT115" s="26">
        <f t="shared" si="356"/>
        <v>746</v>
      </c>
      <c r="CU115" s="26">
        <f t="shared" si="356"/>
        <v>0</v>
      </c>
      <c r="CV115" s="96">
        <f t="shared" si="298"/>
        <v>74.599999999999994</v>
      </c>
      <c r="CW115" s="96"/>
    </row>
    <row r="116" spans="1:101" ht="49.5">
      <c r="A116" s="34" t="s">
        <v>178</v>
      </c>
      <c r="B116" s="24" t="s">
        <v>50</v>
      </c>
      <c r="C116" s="24" t="s">
        <v>73</v>
      </c>
      <c r="D116" s="50" t="s">
        <v>524</v>
      </c>
      <c r="E116" s="24" t="s">
        <v>177</v>
      </c>
      <c r="F116" s="26">
        <v>1190</v>
      </c>
      <c r="G116" s="26"/>
      <c r="H116" s="16"/>
      <c r="I116" s="16"/>
      <c r="J116" s="16"/>
      <c r="K116" s="16"/>
      <c r="L116" s="26">
        <f>F116+H116+I116+J116+K116</f>
        <v>1190</v>
      </c>
      <c r="M116" s="26">
        <f>G116+K116</f>
        <v>0</v>
      </c>
      <c r="N116" s="16"/>
      <c r="O116" s="16"/>
      <c r="P116" s="16"/>
      <c r="Q116" s="16"/>
      <c r="R116" s="26">
        <f>L116+N116+O116+P116+Q116</f>
        <v>1190</v>
      </c>
      <c r="S116" s="26">
        <f>M116+Q116</f>
        <v>0</v>
      </c>
      <c r="T116" s="16"/>
      <c r="U116" s="16"/>
      <c r="V116" s="16"/>
      <c r="W116" s="16"/>
      <c r="X116" s="26">
        <f>R116+T116+U116+V116+W116</f>
        <v>1190</v>
      </c>
      <c r="Y116" s="26">
        <f>S116+W116</f>
        <v>0</v>
      </c>
      <c r="Z116" s="16"/>
      <c r="AA116" s="16"/>
      <c r="AB116" s="16"/>
      <c r="AC116" s="16"/>
      <c r="AD116" s="26">
        <f>X116+Z116+AA116+AB116+AC116</f>
        <v>1190</v>
      </c>
      <c r="AE116" s="26">
        <f>Y116+AC116</f>
        <v>0</v>
      </c>
      <c r="AF116" s="16"/>
      <c r="AG116" s="16"/>
      <c r="AH116" s="16"/>
      <c r="AI116" s="16"/>
      <c r="AJ116" s="26">
        <f>AD116+AF116+AG116+AH116+AI116</f>
        <v>1190</v>
      </c>
      <c r="AK116" s="26">
        <f>AE116+AI116</f>
        <v>0</v>
      </c>
      <c r="AL116" s="16"/>
      <c r="AM116" s="16"/>
      <c r="AN116" s="16"/>
      <c r="AO116" s="16"/>
      <c r="AP116" s="26">
        <f>AJ116+AL116+AM116+AN116+AO116</f>
        <v>1190</v>
      </c>
      <c r="AQ116" s="26">
        <f>AK116+AO116</f>
        <v>0</v>
      </c>
      <c r="AR116" s="16"/>
      <c r="AS116" s="16"/>
      <c r="AT116" s="26"/>
      <c r="AU116" s="16"/>
      <c r="AV116" s="26">
        <f>AP116+AR116+AS116+AT116+AU116</f>
        <v>1190</v>
      </c>
      <c r="AW116" s="26">
        <f>AQ116+AU116</f>
        <v>0</v>
      </c>
      <c r="AX116" s="16"/>
      <c r="AY116" s="16"/>
      <c r="AZ116" s="26"/>
      <c r="BA116" s="16"/>
      <c r="BB116" s="26">
        <f>AV116+AX116+AY116+AZ116+BA116</f>
        <v>1190</v>
      </c>
      <c r="BC116" s="26">
        <f>AW116+BA116</f>
        <v>0</v>
      </c>
      <c r="BD116" s="16"/>
      <c r="BE116" s="16"/>
      <c r="BF116" s="26"/>
      <c r="BG116" s="16"/>
      <c r="BH116" s="26">
        <f>BB116+BD116+BE116+BF116+BG116</f>
        <v>1190</v>
      </c>
      <c r="BI116" s="26">
        <f>BC116+BG116</f>
        <v>0</v>
      </c>
      <c r="BJ116" s="26"/>
      <c r="BK116" s="26"/>
      <c r="BL116" s="26"/>
      <c r="BM116" s="26"/>
      <c r="BN116" s="26">
        <f>BH116+BJ116+BK116+BL116+BM116</f>
        <v>1190</v>
      </c>
      <c r="BO116" s="26">
        <f>BI116+BM116</f>
        <v>0</v>
      </c>
      <c r="BP116" s="26"/>
      <c r="BQ116" s="26"/>
      <c r="BR116" s="26"/>
      <c r="BS116" s="26"/>
      <c r="BT116" s="26">
        <f>BN116+BP116+BQ116+BR116+BS116</f>
        <v>1190</v>
      </c>
      <c r="BU116" s="26">
        <f>BO116+BS116</f>
        <v>0</v>
      </c>
      <c r="BV116" s="26"/>
      <c r="BW116" s="26"/>
      <c r="BX116" s="26"/>
      <c r="BY116" s="26"/>
      <c r="BZ116" s="26">
        <f>BT116+BV116+BW116+BX116+BY116</f>
        <v>1190</v>
      </c>
      <c r="CA116" s="26">
        <f>BU116+BY116</f>
        <v>0</v>
      </c>
      <c r="CB116" s="26"/>
      <c r="CC116" s="26"/>
      <c r="CD116" s="26"/>
      <c r="CE116" s="26"/>
      <c r="CF116" s="26">
        <f>BZ116+CB116+CC116+CD116+CE116</f>
        <v>1190</v>
      </c>
      <c r="CG116" s="26">
        <f>CA116+CE116</f>
        <v>0</v>
      </c>
      <c r="CH116" s="26"/>
      <c r="CI116" s="26"/>
      <c r="CJ116" s="26">
        <v>-190</v>
      </c>
      <c r="CK116" s="26"/>
      <c r="CL116" s="26">
        <f>CF116+CH116+CI116+CJ116+CK116</f>
        <v>1000</v>
      </c>
      <c r="CM116" s="26">
        <f>CG116+CK116</f>
        <v>0</v>
      </c>
      <c r="CN116" s="26"/>
      <c r="CO116" s="26"/>
      <c r="CP116" s="26"/>
      <c r="CQ116" s="26"/>
      <c r="CR116" s="26">
        <f>CL116+CN116+CO116+CP116+CQ116</f>
        <v>1000</v>
      </c>
      <c r="CS116" s="26">
        <f>CM116+CQ116</f>
        <v>0</v>
      </c>
      <c r="CT116" s="26">
        <v>746</v>
      </c>
      <c r="CU116" s="54"/>
      <c r="CV116" s="96">
        <f t="shared" si="298"/>
        <v>74.599999999999994</v>
      </c>
      <c r="CW116" s="96"/>
    </row>
    <row r="117" spans="1:101" ht="66">
      <c r="A117" s="23" t="s">
        <v>515</v>
      </c>
      <c r="B117" s="40" t="s">
        <v>50</v>
      </c>
      <c r="C117" s="40" t="s">
        <v>73</v>
      </c>
      <c r="D117" s="40" t="s">
        <v>255</v>
      </c>
      <c r="E117" s="40"/>
      <c r="F117" s="26">
        <f>F118+F122</f>
        <v>160641</v>
      </c>
      <c r="G117" s="26">
        <f t="shared" ref="G117:M117" si="357">G118+G122</f>
        <v>0</v>
      </c>
      <c r="H117" s="26">
        <f t="shared" si="357"/>
        <v>0</v>
      </c>
      <c r="I117" s="26">
        <f t="shared" si="357"/>
        <v>0</v>
      </c>
      <c r="J117" s="26">
        <f t="shared" si="357"/>
        <v>0</v>
      </c>
      <c r="K117" s="26">
        <f t="shared" si="357"/>
        <v>0</v>
      </c>
      <c r="L117" s="26">
        <f t="shared" si="357"/>
        <v>160641</v>
      </c>
      <c r="M117" s="26">
        <f t="shared" si="357"/>
        <v>0</v>
      </c>
      <c r="N117" s="26">
        <f>N118+N122+N135</f>
        <v>0</v>
      </c>
      <c r="O117" s="26">
        <f t="shared" ref="O117:S117" si="358">O118+O122+O135</f>
        <v>0</v>
      </c>
      <c r="P117" s="26">
        <f t="shared" si="358"/>
        <v>0</v>
      </c>
      <c r="Q117" s="26">
        <f t="shared" si="358"/>
        <v>554</v>
      </c>
      <c r="R117" s="26">
        <f t="shared" si="358"/>
        <v>161195</v>
      </c>
      <c r="S117" s="26">
        <f t="shared" si="358"/>
        <v>554</v>
      </c>
      <c r="T117" s="26">
        <f>T118+T122+T135</f>
        <v>0</v>
      </c>
      <c r="U117" s="26">
        <f t="shared" ref="U117:Y117" si="359">U118+U122+U135</f>
        <v>0</v>
      </c>
      <c r="V117" s="26">
        <f t="shared" si="359"/>
        <v>0</v>
      </c>
      <c r="W117" s="26">
        <f t="shared" si="359"/>
        <v>0</v>
      </c>
      <c r="X117" s="26">
        <f t="shared" si="359"/>
        <v>161195</v>
      </c>
      <c r="Y117" s="26">
        <f t="shared" si="359"/>
        <v>554</v>
      </c>
      <c r="Z117" s="26">
        <f>Z118+Z122+Z135+Z131</f>
        <v>0</v>
      </c>
      <c r="AA117" s="26">
        <f t="shared" ref="AA117:AE117" si="360">AA118+AA122+AA135+AA131</f>
        <v>0</v>
      </c>
      <c r="AB117" s="26">
        <f t="shared" si="360"/>
        <v>0</v>
      </c>
      <c r="AC117" s="26">
        <f t="shared" si="360"/>
        <v>453</v>
      </c>
      <c r="AD117" s="26">
        <f t="shared" si="360"/>
        <v>161648</v>
      </c>
      <c r="AE117" s="26">
        <f t="shared" si="360"/>
        <v>1007</v>
      </c>
      <c r="AF117" s="26">
        <f>AF118+AF122+AF135+AF131</f>
        <v>0</v>
      </c>
      <c r="AG117" s="26">
        <f t="shared" ref="AG117:AL117" si="361">AG118+AG122+AG135+AG131</f>
        <v>0</v>
      </c>
      <c r="AH117" s="26">
        <f t="shared" si="361"/>
        <v>0</v>
      </c>
      <c r="AI117" s="26">
        <f t="shared" si="361"/>
        <v>0</v>
      </c>
      <c r="AJ117" s="26">
        <f t="shared" si="361"/>
        <v>161648</v>
      </c>
      <c r="AK117" s="26">
        <f t="shared" si="361"/>
        <v>1007</v>
      </c>
      <c r="AL117" s="26">
        <f t="shared" si="361"/>
        <v>0</v>
      </c>
      <c r="AM117" s="26">
        <f t="shared" ref="AM117:AO117" si="362">AM118+AM122+AM135+AM131</f>
        <v>0</v>
      </c>
      <c r="AN117" s="26">
        <f t="shared" ref="AN117:AS117" si="363">AN118+AN122+AN135+AN131</f>
        <v>0</v>
      </c>
      <c r="AO117" s="26">
        <f t="shared" si="362"/>
        <v>0</v>
      </c>
      <c r="AP117" s="26">
        <f t="shared" si="363"/>
        <v>161648</v>
      </c>
      <c r="AQ117" s="26">
        <f t="shared" si="363"/>
        <v>1007</v>
      </c>
      <c r="AR117" s="26">
        <f t="shared" si="363"/>
        <v>0</v>
      </c>
      <c r="AS117" s="26">
        <f t="shared" si="363"/>
        <v>0</v>
      </c>
      <c r="AT117" s="26">
        <f t="shared" ref="AT117:AY117" si="364">AT118+AT122+AT135+AT131</f>
        <v>0</v>
      </c>
      <c r="AU117" s="26">
        <f t="shared" si="364"/>
        <v>0</v>
      </c>
      <c r="AV117" s="26">
        <f t="shared" si="364"/>
        <v>161648</v>
      </c>
      <c r="AW117" s="26">
        <f t="shared" si="364"/>
        <v>1007</v>
      </c>
      <c r="AX117" s="26">
        <f t="shared" si="364"/>
        <v>0</v>
      </c>
      <c r="AY117" s="26">
        <f t="shared" si="364"/>
        <v>0</v>
      </c>
      <c r="AZ117" s="26">
        <f t="shared" ref="AZ117:BE117" si="365">AZ118+AZ122+AZ135+AZ131</f>
        <v>0</v>
      </c>
      <c r="BA117" s="26">
        <f t="shared" si="365"/>
        <v>113</v>
      </c>
      <c r="BB117" s="26">
        <f t="shared" si="365"/>
        <v>161761</v>
      </c>
      <c r="BC117" s="26">
        <f t="shared" si="365"/>
        <v>1120</v>
      </c>
      <c r="BD117" s="26">
        <f t="shared" si="365"/>
        <v>0</v>
      </c>
      <c r="BE117" s="26">
        <f t="shared" si="365"/>
        <v>0</v>
      </c>
      <c r="BF117" s="26">
        <f t="shared" ref="BF117:BJ117" si="366">BF118+BF122+BF135+BF131</f>
        <v>0</v>
      </c>
      <c r="BG117" s="26">
        <f t="shared" si="366"/>
        <v>0</v>
      </c>
      <c r="BH117" s="26">
        <f t="shared" si="366"/>
        <v>161761</v>
      </c>
      <c r="BI117" s="26">
        <f t="shared" si="366"/>
        <v>1120</v>
      </c>
      <c r="BJ117" s="26">
        <f t="shared" si="366"/>
        <v>0</v>
      </c>
      <c r="BK117" s="26">
        <f t="shared" ref="BK117:BM117" si="367">BK118+BK122+BK135+BK131</f>
        <v>0</v>
      </c>
      <c r="BL117" s="26">
        <f t="shared" ref="BL117:BQ117" si="368">BL118+BL122+BL135+BL131</f>
        <v>0</v>
      </c>
      <c r="BM117" s="26">
        <f t="shared" si="367"/>
        <v>0</v>
      </c>
      <c r="BN117" s="26">
        <f t="shared" si="368"/>
        <v>161761</v>
      </c>
      <c r="BO117" s="26">
        <f t="shared" si="368"/>
        <v>1120</v>
      </c>
      <c r="BP117" s="26">
        <f t="shared" si="368"/>
        <v>0</v>
      </c>
      <c r="BQ117" s="26">
        <f t="shared" si="368"/>
        <v>0</v>
      </c>
      <c r="BR117" s="26">
        <f t="shared" ref="BR117:BW117" si="369">BR118+BR122+BR135+BR131</f>
        <v>0</v>
      </c>
      <c r="BS117" s="26">
        <f t="shared" si="369"/>
        <v>0</v>
      </c>
      <c r="BT117" s="26">
        <f t="shared" si="369"/>
        <v>161761</v>
      </c>
      <c r="BU117" s="26">
        <f t="shared" si="369"/>
        <v>1120</v>
      </c>
      <c r="BV117" s="26">
        <f t="shared" si="369"/>
        <v>0</v>
      </c>
      <c r="BW117" s="26">
        <f t="shared" si="369"/>
        <v>0</v>
      </c>
      <c r="BX117" s="26">
        <f t="shared" ref="BX117:CC117" si="370">BX118+BX122+BX135+BX131</f>
        <v>0</v>
      </c>
      <c r="BY117" s="26">
        <f t="shared" si="370"/>
        <v>0</v>
      </c>
      <c r="BZ117" s="26">
        <f t="shared" si="370"/>
        <v>161761</v>
      </c>
      <c r="CA117" s="26">
        <f t="shared" si="370"/>
        <v>1120</v>
      </c>
      <c r="CB117" s="26">
        <f t="shared" si="370"/>
        <v>0</v>
      </c>
      <c r="CC117" s="26">
        <f t="shared" si="370"/>
        <v>0</v>
      </c>
      <c r="CD117" s="26">
        <f t="shared" ref="CD117:CI117" si="371">CD118+CD122+CD135+CD131</f>
        <v>0</v>
      </c>
      <c r="CE117" s="26">
        <f t="shared" si="371"/>
        <v>0</v>
      </c>
      <c r="CF117" s="26">
        <f t="shared" si="371"/>
        <v>161761</v>
      </c>
      <c r="CG117" s="26">
        <f t="shared" si="371"/>
        <v>1120</v>
      </c>
      <c r="CH117" s="26">
        <f t="shared" si="371"/>
        <v>0</v>
      </c>
      <c r="CI117" s="26">
        <f t="shared" si="371"/>
        <v>47</v>
      </c>
      <c r="CJ117" s="26">
        <f t="shared" ref="CJ117:CO117" si="372">CJ118+CJ122+CJ135+CJ131</f>
        <v>-107</v>
      </c>
      <c r="CK117" s="26">
        <f t="shared" si="372"/>
        <v>0</v>
      </c>
      <c r="CL117" s="26">
        <f t="shared" si="372"/>
        <v>161701</v>
      </c>
      <c r="CM117" s="26">
        <f t="shared" si="372"/>
        <v>1120</v>
      </c>
      <c r="CN117" s="26">
        <f t="shared" si="372"/>
        <v>0</v>
      </c>
      <c r="CO117" s="26">
        <f t="shared" si="372"/>
        <v>0</v>
      </c>
      <c r="CP117" s="26">
        <f t="shared" ref="CP117:CS117" si="373">CP118+CP122+CP135+CP131</f>
        <v>0</v>
      </c>
      <c r="CQ117" s="26">
        <f t="shared" si="373"/>
        <v>0</v>
      </c>
      <c r="CR117" s="26">
        <f t="shared" si="373"/>
        <v>161701</v>
      </c>
      <c r="CS117" s="26">
        <f t="shared" si="373"/>
        <v>1120</v>
      </c>
      <c r="CT117" s="26">
        <f t="shared" ref="CT117:CU117" si="374">CT118+CT122+CT135+CT131</f>
        <v>160393</v>
      </c>
      <c r="CU117" s="26">
        <f t="shared" si="374"/>
        <v>1110</v>
      </c>
      <c r="CV117" s="96">
        <f t="shared" si="298"/>
        <v>99.191099622142104</v>
      </c>
      <c r="CW117" s="96">
        <f t="shared" si="299"/>
        <v>99.107142857142861</v>
      </c>
    </row>
    <row r="118" spans="1:101" ht="33">
      <c r="A118" s="59" t="s">
        <v>229</v>
      </c>
      <c r="B118" s="40" t="s">
        <v>50</v>
      </c>
      <c r="C118" s="40" t="s">
        <v>73</v>
      </c>
      <c r="D118" s="40" t="s">
        <v>377</v>
      </c>
      <c r="E118" s="40"/>
      <c r="F118" s="26">
        <f t="shared" ref="F118:U120" si="375">F119</f>
        <v>139852</v>
      </c>
      <c r="G118" s="26">
        <f t="shared" si="375"/>
        <v>0</v>
      </c>
      <c r="H118" s="26">
        <f t="shared" si="375"/>
        <v>0</v>
      </c>
      <c r="I118" s="26">
        <f t="shared" si="375"/>
        <v>0</v>
      </c>
      <c r="J118" s="26">
        <f t="shared" si="375"/>
        <v>0</v>
      </c>
      <c r="K118" s="26">
        <f t="shared" si="375"/>
        <v>0</v>
      </c>
      <c r="L118" s="26">
        <f t="shared" si="375"/>
        <v>139852</v>
      </c>
      <c r="M118" s="26">
        <f t="shared" si="375"/>
        <v>0</v>
      </c>
      <c r="N118" s="26">
        <f t="shared" si="375"/>
        <v>0</v>
      </c>
      <c r="O118" s="26">
        <f t="shared" si="375"/>
        <v>0</v>
      </c>
      <c r="P118" s="26">
        <f t="shared" si="375"/>
        <v>0</v>
      </c>
      <c r="Q118" s="26">
        <f t="shared" si="375"/>
        <v>0</v>
      </c>
      <c r="R118" s="26">
        <f t="shared" si="375"/>
        <v>139852</v>
      </c>
      <c r="S118" s="26">
        <f t="shared" si="375"/>
        <v>0</v>
      </c>
      <c r="T118" s="26">
        <f t="shared" si="375"/>
        <v>0</v>
      </c>
      <c r="U118" s="26">
        <f t="shared" si="375"/>
        <v>0</v>
      </c>
      <c r="V118" s="26">
        <f t="shared" ref="T118:AI120" si="376">V119</f>
        <v>0</v>
      </c>
      <c r="W118" s="26">
        <f t="shared" si="376"/>
        <v>0</v>
      </c>
      <c r="X118" s="26">
        <f t="shared" si="376"/>
        <v>139852</v>
      </c>
      <c r="Y118" s="26">
        <f t="shared" si="376"/>
        <v>0</v>
      </c>
      <c r="Z118" s="26">
        <f t="shared" si="376"/>
        <v>0</v>
      </c>
      <c r="AA118" s="26">
        <f t="shared" si="376"/>
        <v>0</v>
      </c>
      <c r="AB118" s="26">
        <f t="shared" si="376"/>
        <v>0</v>
      </c>
      <c r="AC118" s="26">
        <f t="shared" si="376"/>
        <v>0</v>
      </c>
      <c r="AD118" s="26">
        <f t="shared" si="376"/>
        <v>139852</v>
      </c>
      <c r="AE118" s="26">
        <f t="shared" si="376"/>
        <v>0</v>
      </c>
      <c r="AF118" s="26">
        <f t="shared" si="376"/>
        <v>0</v>
      </c>
      <c r="AG118" s="26">
        <f t="shared" si="376"/>
        <v>0</v>
      </c>
      <c r="AH118" s="26">
        <f t="shared" si="376"/>
        <v>0</v>
      </c>
      <c r="AI118" s="26">
        <f t="shared" si="376"/>
        <v>0</v>
      </c>
      <c r="AJ118" s="26">
        <f t="shared" ref="AF118:AU120" si="377">AJ119</f>
        <v>139852</v>
      </c>
      <c r="AK118" s="26">
        <f t="shared" si="377"/>
        <v>0</v>
      </c>
      <c r="AL118" s="26">
        <f t="shared" si="377"/>
        <v>0</v>
      </c>
      <c r="AM118" s="26">
        <f t="shared" si="377"/>
        <v>0</v>
      </c>
      <c r="AN118" s="26">
        <f t="shared" si="377"/>
        <v>0</v>
      </c>
      <c r="AO118" s="26">
        <f t="shared" si="377"/>
        <v>0</v>
      </c>
      <c r="AP118" s="26">
        <f t="shared" si="377"/>
        <v>139852</v>
      </c>
      <c r="AQ118" s="26">
        <f t="shared" si="377"/>
        <v>0</v>
      </c>
      <c r="AR118" s="26">
        <f t="shared" si="377"/>
        <v>0</v>
      </c>
      <c r="AS118" s="26">
        <f t="shared" si="377"/>
        <v>0</v>
      </c>
      <c r="AT118" s="26">
        <f t="shared" si="377"/>
        <v>0</v>
      </c>
      <c r="AU118" s="26">
        <f t="shared" si="377"/>
        <v>0</v>
      </c>
      <c r="AV118" s="26">
        <f t="shared" ref="AR118:BG120" si="378">AV119</f>
        <v>139852</v>
      </c>
      <c r="AW118" s="26">
        <f t="shared" si="378"/>
        <v>0</v>
      </c>
      <c r="AX118" s="26">
        <f t="shared" si="378"/>
        <v>0</v>
      </c>
      <c r="AY118" s="26">
        <f t="shared" si="378"/>
        <v>0</v>
      </c>
      <c r="AZ118" s="26">
        <f t="shared" si="378"/>
        <v>0</v>
      </c>
      <c r="BA118" s="26">
        <f t="shared" si="378"/>
        <v>0</v>
      </c>
      <c r="BB118" s="26">
        <f t="shared" si="378"/>
        <v>139852</v>
      </c>
      <c r="BC118" s="26">
        <f t="shared" si="378"/>
        <v>0</v>
      </c>
      <c r="BD118" s="26">
        <f t="shared" si="378"/>
        <v>0</v>
      </c>
      <c r="BE118" s="26">
        <f t="shared" si="378"/>
        <v>0</v>
      </c>
      <c r="BF118" s="26">
        <f t="shared" si="378"/>
        <v>0</v>
      </c>
      <c r="BG118" s="26">
        <f t="shared" si="378"/>
        <v>0</v>
      </c>
      <c r="BH118" s="26">
        <f t="shared" ref="BD118:BS120" si="379">BH119</f>
        <v>139852</v>
      </c>
      <c r="BI118" s="26">
        <f t="shared" si="379"/>
        <v>0</v>
      </c>
      <c r="BJ118" s="26">
        <f t="shared" si="379"/>
        <v>0</v>
      </c>
      <c r="BK118" s="26">
        <f t="shared" si="379"/>
        <v>0</v>
      </c>
      <c r="BL118" s="26">
        <f t="shared" si="379"/>
        <v>0</v>
      </c>
      <c r="BM118" s="26">
        <f t="shared" si="379"/>
        <v>0</v>
      </c>
      <c r="BN118" s="26">
        <f t="shared" si="379"/>
        <v>139852</v>
      </c>
      <c r="BO118" s="26">
        <f t="shared" si="379"/>
        <v>0</v>
      </c>
      <c r="BP118" s="26">
        <f t="shared" si="379"/>
        <v>0</v>
      </c>
      <c r="BQ118" s="26">
        <f t="shared" si="379"/>
        <v>0</v>
      </c>
      <c r="BR118" s="26">
        <f t="shared" si="379"/>
        <v>0</v>
      </c>
      <c r="BS118" s="26">
        <f t="shared" si="379"/>
        <v>0</v>
      </c>
      <c r="BT118" s="26">
        <f t="shared" ref="BP118:CE120" si="380">BT119</f>
        <v>139852</v>
      </c>
      <c r="BU118" s="26">
        <f t="shared" si="380"/>
        <v>0</v>
      </c>
      <c r="BV118" s="26">
        <f t="shared" si="380"/>
        <v>0</v>
      </c>
      <c r="BW118" s="26">
        <f t="shared" si="380"/>
        <v>0</v>
      </c>
      <c r="BX118" s="26">
        <f t="shared" si="380"/>
        <v>0</v>
      </c>
      <c r="BY118" s="26">
        <f t="shared" si="380"/>
        <v>0</v>
      </c>
      <c r="BZ118" s="26">
        <f t="shared" si="380"/>
        <v>139852</v>
      </c>
      <c r="CA118" s="26">
        <f t="shared" si="380"/>
        <v>0</v>
      </c>
      <c r="CB118" s="26">
        <f t="shared" si="380"/>
        <v>0</v>
      </c>
      <c r="CC118" s="26">
        <f t="shared" si="380"/>
        <v>0</v>
      </c>
      <c r="CD118" s="26">
        <f t="shared" si="380"/>
        <v>0</v>
      </c>
      <c r="CE118" s="26">
        <f t="shared" si="380"/>
        <v>0</v>
      </c>
      <c r="CF118" s="26">
        <f t="shared" ref="CB118:CQ120" si="381">CF119</f>
        <v>139852</v>
      </c>
      <c r="CG118" s="26">
        <f t="shared" si="381"/>
        <v>0</v>
      </c>
      <c r="CH118" s="26">
        <f t="shared" si="381"/>
        <v>0</v>
      </c>
      <c r="CI118" s="26">
        <f t="shared" si="381"/>
        <v>0</v>
      </c>
      <c r="CJ118" s="26">
        <f t="shared" si="381"/>
        <v>0</v>
      </c>
      <c r="CK118" s="26">
        <f t="shared" si="381"/>
        <v>0</v>
      </c>
      <c r="CL118" s="26">
        <f t="shared" si="381"/>
        <v>139852</v>
      </c>
      <c r="CM118" s="26">
        <f t="shared" si="381"/>
        <v>0</v>
      </c>
      <c r="CN118" s="26">
        <f t="shared" si="381"/>
        <v>0</v>
      </c>
      <c r="CO118" s="26">
        <f t="shared" si="381"/>
        <v>0</v>
      </c>
      <c r="CP118" s="26">
        <f t="shared" si="381"/>
        <v>0</v>
      </c>
      <c r="CQ118" s="26">
        <f t="shared" si="381"/>
        <v>0</v>
      </c>
      <c r="CR118" s="26">
        <f t="shared" ref="CN118:CU120" si="382">CR119</f>
        <v>139852</v>
      </c>
      <c r="CS118" s="26">
        <f t="shared" si="382"/>
        <v>0</v>
      </c>
      <c r="CT118" s="26">
        <f t="shared" si="382"/>
        <v>139852</v>
      </c>
      <c r="CU118" s="26">
        <f t="shared" si="382"/>
        <v>0</v>
      </c>
      <c r="CV118" s="96">
        <f t="shared" si="298"/>
        <v>100</v>
      </c>
      <c r="CW118" s="96"/>
    </row>
    <row r="119" spans="1:101" ht="33">
      <c r="A119" s="27" t="s">
        <v>145</v>
      </c>
      <c r="B119" s="40" t="s">
        <v>50</v>
      </c>
      <c r="C119" s="40" t="s">
        <v>73</v>
      </c>
      <c r="D119" s="40" t="s">
        <v>378</v>
      </c>
      <c r="E119" s="40"/>
      <c r="F119" s="26">
        <f t="shared" si="375"/>
        <v>139852</v>
      </c>
      <c r="G119" s="26">
        <f t="shared" si="375"/>
        <v>0</v>
      </c>
      <c r="H119" s="26">
        <f t="shared" si="375"/>
        <v>0</v>
      </c>
      <c r="I119" s="26">
        <f t="shared" si="375"/>
        <v>0</v>
      </c>
      <c r="J119" s="26">
        <f t="shared" si="375"/>
        <v>0</v>
      </c>
      <c r="K119" s="26">
        <f t="shared" si="375"/>
        <v>0</v>
      </c>
      <c r="L119" s="26">
        <f t="shared" si="375"/>
        <v>139852</v>
      </c>
      <c r="M119" s="26">
        <f t="shared" si="375"/>
        <v>0</v>
      </c>
      <c r="N119" s="26">
        <f t="shared" si="375"/>
        <v>0</v>
      </c>
      <c r="O119" s="26">
        <f t="shared" si="375"/>
        <v>0</v>
      </c>
      <c r="P119" s="26">
        <f t="shared" si="375"/>
        <v>0</v>
      </c>
      <c r="Q119" s="26">
        <f t="shared" si="375"/>
        <v>0</v>
      </c>
      <c r="R119" s="26">
        <f t="shared" si="375"/>
        <v>139852</v>
      </c>
      <c r="S119" s="26">
        <f t="shared" si="375"/>
        <v>0</v>
      </c>
      <c r="T119" s="26">
        <f t="shared" si="376"/>
        <v>0</v>
      </c>
      <c r="U119" s="26">
        <f t="shared" si="376"/>
        <v>0</v>
      </c>
      <c r="V119" s="26">
        <f t="shared" si="376"/>
        <v>0</v>
      </c>
      <c r="W119" s="26">
        <f t="shared" si="376"/>
        <v>0</v>
      </c>
      <c r="X119" s="26">
        <f t="shared" si="376"/>
        <v>139852</v>
      </c>
      <c r="Y119" s="26">
        <f t="shared" si="376"/>
        <v>0</v>
      </c>
      <c r="Z119" s="26">
        <f t="shared" si="376"/>
        <v>0</v>
      </c>
      <c r="AA119" s="26">
        <f t="shared" si="376"/>
        <v>0</v>
      </c>
      <c r="AB119" s="26">
        <f t="shared" si="376"/>
        <v>0</v>
      </c>
      <c r="AC119" s="26">
        <f t="shared" si="376"/>
        <v>0</v>
      </c>
      <c r="AD119" s="26">
        <f t="shared" si="376"/>
        <v>139852</v>
      </c>
      <c r="AE119" s="26">
        <f t="shared" si="376"/>
        <v>0</v>
      </c>
      <c r="AF119" s="26">
        <f t="shared" si="377"/>
        <v>0</v>
      </c>
      <c r="AG119" s="26">
        <f t="shared" si="377"/>
        <v>0</v>
      </c>
      <c r="AH119" s="26">
        <f t="shared" si="377"/>
        <v>0</v>
      </c>
      <c r="AI119" s="26">
        <f t="shared" si="377"/>
        <v>0</v>
      </c>
      <c r="AJ119" s="26">
        <f t="shared" si="377"/>
        <v>139852</v>
      </c>
      <c r="AK119" s="26">
        <f t="shared" si="377"/>
        <v>0</v>
      </c>
      <c r="AL119" s="26">
        <f t="shared" si="377"/>
        <v>0</v>
      </c>
      <c r="AM119" s="26">
        <f t="shared" si="377"/>
        <v>0</v>
      </c>
      <c r="AN119" s="26">
        <f t="shared" si="377"/>
        <v>0</v>
      </c>
      <c r="AO119" s="26">
        <f t="shared" si="377"/>
        <v>0</v>
      </c>
      <c r="AP119" s="26">
        <f t="shared" si="377"/>
        <v>139852</v>
      </c>
      <c r="AQ119" s="26">
        <f t="shared" si="377"/>
        <v>0</v>
      </c>
      <c r="AR119" s="26">
        <f t="shared" si="378"/>
        <v>0</v>
      </c>
      <c r="AS119" s="26">
        <f t="shared" si="378"/>
        <v>0</v>
      </c>
      <c r="AT119" s="26">
        <f t="shared" si="378"/>
        <v>0</v>
      </c>
      <c r="AU119" s="26">
        <f t="shared" si="378"/>
        <v>0</v>
      </c>
      <c r="AV119" s="26">
        <f t="shared" si="378"/>
        <v>139852</v>
      </c>
      <c r="AW119" s="26">
        <f t="shared" si="378"/>
        <v>0</v>
      </c>
      <c r="AX119" s="26">
        <f t="shared" si="378"/>
        <v>0</v>
      </c>
      <c r="AY119" s="26">
        <f t="shared" si="378"/>
        <v>0</v>
      </c>
      <c r="AZ119" s="26">
        <f t="shared" si="378"/>
        <v>0</v>
      </c>
      <c r="BA119" s="26">
        <f t="shared" si="378"/>
        <v>0</v>
      </c>
      <c r="BB119" s="26">
        <f t="shared" si="378"/>
        <v>139852</v>
      </c>
      <c r="BC119" s="26">
        <f t="shared" si="378"/>
        <v>0</v>
      </c>
      <c r="BD119" s="26">
        <f t="shared" si="379"/>
        <v>0</v>
      </c>
      <c r="BE119" s="26">
        <f t="shared" si="379"/>
        <v>0</v>
      </c>
      <c r="BF119" s="26">
        <f t="shared" si="379"/>
        <v>0</v>
      </c>
      <c r="BG119" s="26">
        <f t="shared" si="379"/>
        <v>0</v>
      </c>
      <c r="BH119" s="26">
        <f t="shared" si="379"/>
        <v>139852</v>
      </c>
      <c r="BI119" s="26">
        <f t="shared" si="379"/>
        <v>0</v>
      </c>
      <c r="BJ119" s="26">
        <f t="shared" si="379"/>
        <v>0</v>
      </c>
      <c r="BK119" s="26">
        <f t="shared" si="379"/>
        <v>0</v>
      </c>
      <c r="BL119" s="26">
        <f t="shared" si="379"/>
        <v>0</v>
      </c>
      <c r="BM119" s="26">
        <f t="shared" si="379"/>
        <v>0</v>
      </c>
      <c r="BN119" s="26">
        <f t="shared" si="379"/>
        <v>139852</v>
      </c>
      <c r="BO119" s="26">
        <f t="shared" si="379"/>
        <v>0</v>
      </c>
      <c r="BP119" s="26">
        <f t="shared" si="380"/>
        <v>0</v>
      </c>
      <c r="BQ119" s="26">
        <f t="shared" si="380"/>
        <v>0</v>
      </c>
      <c r="BR119" s="26">
        <f t="shared" si="380"/>
        <v>0</v>
      </c>
      <c r="BS119" s="26">
        <f t="shared" si="380"/>
        <v>0</v>
      </c>
      <c r="BT119" s="26">
        <f t="shared" si="380"/>
        <v>139852</v>
      </c>
      <c r="BU119" s="26">
        <f t="shared" si="380"/>
        <v>0</v>
      </c>
      <c r="BV119" s="26">
        <f t="shared" si="380"/>
        <v>0</v>
      </c>
      <c r="BW119" s="26">
        <f t="shared" si="380"/>
        <v>0</v>
      </c>
      <c r="BX119" s="26">
        <f t="shared" si="380"/>
        <v>0</v>
      </c>
      <c r="BY119" s="26">
        <f t="shared" si="380"/>
        <v>0</v>
      </c>
      <c r="BZ119" s="26">
        <f t="shared" si="380"/>
        <v>139852</v>
      </c>
      <c r="CA119" s="26">
        <f t="shared" si="380"/>
        <v>0</v>
      </c>
      <c r="CB119" s="26">
        <f t="shared" si="381"/>
        <v>0</v>
      </c>
      <c r="CC119" s="26">
        <f t="shared" si="381"/>
        <v>0</v>
      </c>
      <c r="CD119" s="26">
        <f t="shared" si="381"/>
        <v>0</v>
      </c>
      <c r="CE119" s="26">
        <f t="shared" si="381"/>
        <v>0</v>
      </c>
      <c r="CF119" s="26">
        <f t="shared" si="381"/>
        <v>139852</v>
      </c>
      <c r="CG119" s="26">
        <f t="shared" si="381"/>
        <v>0</v>
      </c>
      <c r="CH119" s="26">
        <f t="shared" si="381"/>
        <v>0</v>
      </c>
      <c r="CI119" s="26">
        <f t="shared" si="381"/>
        <v>0</v>
      </c>
      <c r="CJ119" s="26">
        <f t="shared" si="381"/>
        <v>0</v>
      </c>
      <c r="CK119" s="26">
        <f t="shared" si="381"/>
        <v>0</v>
      </c>
      <c r="CL119" s="26">
        <f t="shared" si="381"/>
        <v>139852</v>
      </c>
      <c r="CM119" s="26">
        <f t="shared" si="381"/>
        <v>0</v>
      </c>
      <c r="CN119" s="26">
        <f t="shared" si="382"/>
        <v>0</v>
      </c>
      <c r="CO119" s="26">
        <f t="shared" si="382"/>
        <v>0</v>
      </c>
      <c r="CP119" s="26">
        <f t="shared" si="382"/>
        <v>0</v>
      </c>
      <c r="CQ119" s="26">
        <f t="shared" si="382"/>
        <v>0</v>
      </c>
      <c r="CR119" s="26">
        <f t="shared" si="382"/>
        <v>139852</v>
      </c>
      <c r="CS119" s="26">
        <f t="shared" si="382"/>
        <v>0</v>
      </c>
      <c r="CT119" s="26">
        <f t="shared" si="382"/>
        <v>139852</v>
      </c>
      <c r="CU119" s="26">
        <f t="shared" si="382"/>
        <v>0</v>
      </c>
      <c r="CV119" s="96">
        <f t="shared" si="298"/>
        <v>100</v>
      </c>
      <c r="CW119" s="96"/>
    </row>
    <row r="120" spans="1:101" ht="49.5">
      <c r="A120" s="23" t="s">
        <v>84</v>
      </c>
      <c r="B120" s="40" t="s">
        <v>50</v>
      </c>
      <c r="C120" s="40" t="s">
        <v>73</v>
      </c>
      <c r="D120" s="40" t="s">
        <v>378</v>
      </c>
      <c r="E120" s="40" t="s">
        <v>85</v>
      </c>
      <c r="F120" s="26">
        <f t="shared" si="375"/>
        <v>139852</v>
      </c>
      <c r="G120" s="26">
        <f t="shared" si="375"/>
        <v>0</v>
      </c>
      <c r="H120" s="26">
        <f t="shared" si="375"/>
        <v>0</v>
      </c>
      <c r="I120" s="26">
        <f t="shared" si="375"/>
        <v>0</v>
      </c>
      <c r="J120" s="26">
        <f t="shared" si="375"/>
        <v>0</v>
      </c>
      <c r="K120" s="26">
        <f t="shared" si="375"/>
        <v>0</v>
      </c>
      <c r="L120" s="26">
        <f t="shared" si="375"/>
        <v>139852</v>
      </c>
      <c r="M120" s="26">
        <f t="shared" si="375"/>
        <v>0</v>
      </c>
      <c r="N120" s="26">
        <f t="shared" si="375"/>
        <v>0</v>
      </c>
      <c r="O120" s="26">
        <f t="shared" si="375"/>
        <v>0</v>
      </c>
      <c r="P120" s="26">
        <f t="shared" si="375"/>
        <v>0</v>
      </c>
      <c r="Q120" s="26">
        <f t="shared" si="375"/>
        <v>0</v>
      </c>
      <c r="R120" s="26">
        <f t="shared" si="375"/>
        <v>139852</v>
      </c>
      <c r="S120" s="26">
        <f t="shared" si="375"/>
        <v>0</v>
      </c>
      <c r="T120" s="26">
        <f t="shared" si="376"/>
        <v>0</v>
      </c>
      <c r="U120" s="26">
        <f t="shared" si="376"/>
        <v>0</v>
      </c>
      <c r="V120" s="26">
        <f t="shared" si="376"/>
        <v>0</v>
      </c>
      <c r="W120" s="26">
        <f t="shared" si="376"/>
        <v>0</v>
      </c>
      <c r="X120" s="26">
        <f t="shared" si="376"/>
        <v>139852</v>
      </c>
      <c r="Y120" s="26">
        <f t="shared" si="376"/>
        <v>0</v>
      </c>
      <c r="Z120" s="26">
        <f t="shared" si="376"/>
        <v>0</v>
      </c>
      <c r="AA120" s="26">
        <f t="shared" si="376"/>
        <v>0</v>
      </c>
      <c r="AB120" s="26">
        <f t="shared" si="376"/>
        <v>0</v>
      </c>
      <c r="AC120" s="26">
        <f t="shared" si="376"/>
        <v>0</v>
      </c>
      <c r="AD120" s="26">
        <f t="shared" si="376"/>
        <v>139852</v>
      </c>
      <c r="AE120" s="26">
        <f t="shared" si="376"/>
        <v>0</v>
      </c>
      <c r="AF120" s="26">
        <f t="shared" si="377"/>
        <v>0</v>
      </c>
      <c r="AG120" s="26">
        <f t="shared" si="377"/>
        <v>0</v>
      </c>
      <c r="AH120" s="26">
        <f t="shared" si="377"/>
        <v>0</v>
      </c>
      <c r="AI120" s="26">
        <f t="shared" si="377"/>
        <v>0</v>
      </c>
      <c r="AJ120" s="26">
        <f t="shared" si="377"/>
        <v>139852</v>
      </c>
      <c r="AK120" s="26">
        <f t="shared" si="377"/>
        <v>0</v>
      </c>
      <c r="AL120" s="26">
        <f t="shared" si="377"/>
        <v>0</v>
      </c>
      <c r="AM120" s="26">
        <f t="shared" si="377"/>
        <v>0</v>
      </c>
      <c r="AN120" s="26">
        <f t="shared" si="377"/>
        <v>0</v>
      </c>
      <c r="AO120" s="26">
        <f t="shared" si="377"/>
        <v>0</v>
      </c>
      <c r="AP120" s="26">
        <f t="shared" si="377"/>
        <v>139852</v>
      </c>
      <c r="AQ120" s="26">
        <f t="shared" si="377"/>
        <v>0</v>
      </c>
      <c r="AR120" s="26">
        <f t="shared" si="378"/>
        <v>0</v>
      </c>
      <c r="AS120" s="26">
        <f t="shared" si="378"/>
        <v>0</v>
      </c>
      <c r="AT120" s="26">
        <f t="shared" si="378"/>
        <v>0</v>
      </c>
      <c r="AU120" s="26">
        <f t="shared" si="378"/>
        <v>0</v>
      </c>
      <c r="AV120" s="26">
        <f t="shared" si="378"/>
        <v>139852</v>
      </c>
      <c r="AW120" s="26">
        <f t="shared" si="378"/>
        <v>0</v>
      </c>
      <c r="AX120" s="26">
        <f t="shared" si="378"/>
        <v>0</v>
      </c>
      <c r="AY120" s="26">
        <f t="shared" si="378"/>
        <v>0</v>
      </c>
      <c r="AZ120" s="26">
        <f t="shared" si="378"/>
        <v>0</v>
      </c>
      <c r="BA120" s="26">
        <f t="shared" si="378"/>
        <v>0</v>
      </c>
      <c r="BB120" s="26">
        <f t="shared" si="378"/>
        <v>139852</v>
      </c>
      <c r="BC120" s="26">
        <f t="shared" si="378"/>
        <v>0</v>
      </c>
      <c r="BD120" s="26">
        <f t="shared" si="379"/>
        <v>0</v>
      </c>
      <c r="BE120" s="26">
        <f t="shared" si="379"/>
        <v>0</v>
      </c>
      <c r="BF120" s="26">
        <f t="shared" si="379"/>
        <v>0</v>
      </c>
      <c r="BG120" s="26">
        <f t="shared" si="379"/>
        <v>0</v>
      </c>
      <c r="BH120" s="26">
        <f t="shared" si="379"/>
        <v>139852</v>
      </c>
      <c r="BI120" s="26">
        <f t="shared" si="379"/>
        <v>0</v>
      </c>
      <c r="BJ120" s="26">
        <f t="shared" si="379"/>
        <v>0</v>
      </c>
      <c r="BK120" s="26">
        <f t="shared" si="379"/>
        <v>0</v>
      </c>
      <c r="BL120" s="26">
        <f t="shared" si="379"/>
        <v>0</v>
      </c>
      <c r="BM120" s="26">
        <f t="shared" si="379"/>
        <v>0</v>
      </c>
      <c r="BN120" s="26">
        <f t="shared" si="379"/>
        <v>139852</v>
      </c>
      <c r="BO120" s="26">
        <f t="shared" si="379"/>
        <v>0</v>
      </c>
      <c r="BP120" s="26">
        <f t="shared" si="380"/>
        <v>0</v>
      </c>
      <c r="BQ120" s="26">
        <f t="shared" si="380"/>
        <v>0</v>
      </c>
      <c r="BR120" s="26">
        <f t="shared" si="380"/>
        <v>0</v>
      </c>
      <c r="BS120" s="26">
        <f t="shared" si="380"/>
        <v>0</v>
      </c>
      <c r="BT120" s="26">
        <f t="shared" si="380"/>
        <v>139852</v>
      </c>
      <c r="BU120" s="26">
        <f t="shared" si="380"/>
        <v>0</v>
      </c>
      <c r="BV120" s="26">
        <f t="shared" si="380"/>
        <v>0</v>
      </c>
      <c r="BW120" s="26">
        <f t="shared" si="380"/>
        <v>0</v>
      </c>
      <c r="BX120" s="26">
        <f t="shared" si="380"/>
        <v>0</v>
      </c>
      <c r="BY120" s="26">
        <f t="shared" si="380"/>
        <v>0</v>
      </c>
      <c r="BZ120" s="26">
        <f t="shared" si="380"/>
        <v>139852</v>
      </c>
      <c r="CA120" s="26">
        <f t="shared" si="380"/>
        <v>0</v>
      </c>
      <c r="CB120" s="26">
        <f t="shared" si="381"/>
        <v>0</v>
      </c>
      <c r="CC120" s="26">
        <f t="shared" si="381"/>
        <v>0</v>
      </c>
      <c r="CD120" s="26">
        <f t="shared" si="381"/>
        <v>0</v>
      </c>
      <c r="CE120" s="26">
        <f t="shared" si="381"/>
        <v>0</v>
      </c>
      <c r="CF120" s="26">
        <f t="shared" si="381"/>
        <v>139852</v>
      </c>
      <c r="CG120" s="26">
        <f t="shared" si="381"/>
        <v>0</v>
      </c>
      <c r="CH120" s="26">
        <f t="shared" si="381"/>
        <v>0</v>
      </c>
      <c r="CI120" s="26">
        <f t="shared" si="381"/>
        <v>0</v>
      </c>
      <c r="CJ120" s="26">
        <f t="shared" si="381"/>
        <v>0</v>
      </c>
      <c r="CK120" s="26">
        <f t="shared" si="381"/>
        <v>0</v>
      </c>
      <c r="CL120" s="26">
        <f t="shared" si="381"/>
        <v>139852</v>
      </c>
      <c r="CM120" s="26">
        <f t="shared" si="381"/>
        <v>0</v>
      </c>
      <c r="CN120" s="26">
        <f t="shared" si="382"/>
        <v>0</v>
      </c>
      <c r="CO120" s="26">
        <f t="shared" si="382"/>
        <v>0</v>
      </c>
      <c r="CP120" s="26">
        <f t="shared" si="382"/>
        <v>0</v>
      </c>
      <c r="CQ120" s="26">
        <f t="shared" si="382"/>
        <v>0</v>
      </c>
      <c r="CR120" s="26">
        <f t="shared" si="382"/>
        <v>139852</v>
      </c>
      <c r="CS120" s="26">
        <f t="shared" si="382"/>
        <v>0</v>
      </c>
      <c r="CT120" s="26">
        <f t="shared" si="382"/>
        <v>139852</v>
      </c>
      <c r="CU120" s="26">
        <f t="shared" si="382"/>
        <v>0</v>
      </c>
      <c r="CV120" s="96">
        <f t="shared" si="298"/>
        <v>100</v>
      </c>
      <c r="CW120" s="96"/>
    </row>
    <row r="121" spans="1:101" ht="16.5">
      <c r="A121" s="23" t="s">
        <v>198</v>
      </c>
      <c r="B121" s="40" t="s">
        <v>50</v>
      </c>
      <c r="C121" s="40" t="s">
        <v>73</v>
      </c>
      <c r="D121" s="40" t="s">
        <v>378</v>
      </c>
      <c r="E121" s="40" t="s">
        <v>197</v>
      </c>
      <c r="F121" s="26">
        <f>124485+15367</f>
        <v>139852</v>
      </c>
      <c r="G121" s="26"/>
      <c r="H121" s="16"/>
      <c r="I121" s="16"/>
      <c r="J121" s="16"/>
      <c r="K121" s="16"/>
      <c r="L121" s="26">
        <f>F121+H121+I121+J121+K121</f>
        <v>139852</v>
      </c>
      <c r="M121" s="26">
        <f>G121+K121</f>
        <v>0</v>
      </c>
      <c r="N121" s="16"/>
      <c r="O121" s="16"/>
      <c r="P121" s="16"/>
      <c r="Q121" s="16"/>
      <c r="R121" s="26">
        <f>L121+N121+O121+P121+Q121</f>
        <v>139852</v>
      </c>
      <c r="S121" s="26">
        <f>M121+Q121</f>
        <v>0</v>
      </c>
      <c r="T121" s="16"/>
      <c r="U121" s="16"/>
      <c r="V121" s="16"/>
      <c r="W121" s="16"/>
      <c r="X121" s="26">
        <f>R121+T121+U121+V121+W121</f>
        <v>139852</v>
      </c>
      <c r="Y121" s="26">
        <f>S121+W121</f>
        <v>0</v>
      </c>
      <c r="Z121" s="16"/>
      <c r="AA121" s="16"/>
      <c r="AB121" s="16"/>
      <c r="AC121" s="16"/>
      <c r="AD121" s="26">
        <f>X121+Z121+AA121+AB121+AC121</f>
        <v>139852</v>
      </c>
      <c r="AE121" s="26">
        <f>Y121+AC121</f>
        <v>0</v>
      </c>
      <c r="AF121" s="16"/>
      <c r="AG121" s="16"/>
      <c r="AH121" s="16"/>
      <c r="AI121" s="16"/>
      <c r="AJ121" s="26">
        <f>AD121+AF121+AG121+AH121+AI121</f>
        <v>139852</v>
      </c>
      <c r="AK121" s="26">
        <f>AE121+AI121</f>
        <v>0</v>
      </c>
      <c r="AL121" s="16"/>
      <c r="AM121" s="16"/>
      <c r="AN121" s="16"/>
      <c r="AO121" s="16"/>
      <c r="AP121" s="26">
        <f>AJ121+AL121+AM121+AN121+AO121</f>
        <v>139852</v>
      </c>
      <c r="AQ121" s="26">
        <f>AK121+AO121</f>
        <v>0</v>
      </c>
      <c r="AR121" s="16"/>
      <c r="AS121" s="16"/>
      <c r="AT121" s="16"/>
      <c r="AU121" s="16"/>
      <c r="AV121" s="26">
        <f>AP121+AR121+AS121+AT121+AU121</f>
        <v>139852</v>
      </c>
      <c r="AW121" s="26">
        <f>AQ121+AU121</f>
        <v>0</v>
      </c>
      <c r="AX121" s="16"/>
      <c r="AY121" s="16"/>
      <c r="AZ121" s="16"/>
      <c r="BA121" s="16"/>
      <c r="BB121" s="26">
        <f>AV121+AX121+AY121+AZ121+BA121</f>
        <v>139852</v>
      </c>
      <c r="BC121" s="26">
        <f>AW121+BA121</f>
        <v>0</v>
      </c>
      <c r="BD121" s="16"/>
      <c r="BE121" s="16"/>
      <c r="BF121" s="16"/>
      <c r="BG121" s="16"/>
      <c r="BH121" s="26">
        <f>BB121+BD121+BE121+BF121+BG121</f>
        <v>139852</v>
      </c>
      <c r="BI121" s="26">
        <f>BC121+BG121</f>
        <v>0</v>
      </c>
      <c r="BJ121" s="16"/>
      <c r="BK121" s="16"/>
      <c r="BL121" s="16"/>
      <c r="BM121" s="16"/>
      <c r="BN121" s="26">
        <f>BH121+BJ121+BK121+BL121+BM121</f>
        <v>139852</v>
      </c>
      <c r="BO121" s="26">
        <f>BI121+BM121</f>
        <v>0</v>
      </c>
      <c r="BP121" s="16"/>
      <c r="BQ121" s="16"/>
      <c r="BR121" s="16"/>
      <c r="BS121" s="16"/>
      <c r="BT121" s="26">
        <f>BN121+BP121+BQ121+BR121+BS121</f>
        <v>139852</v>
      </c>
      <c r="BU121" s="26">
        <f>BO121+BS121</f>
        <v>0</v>
      </c>
      <c r="BV121" s="16"/>
      <c r="BW121" s="16"/>
      <c r="BX121" s="16"/>
      <c r="BY121" s="16"/>
      <c r="BZ121" s="26">
        <f>BT121+BV121+BW121+BX121+BY121</f>
        <v>139852</v>
      </c>
      <c r="CA121" s="26">
        <f>BU121+BY121</f>
        <v>0</v>
      </c>
      <c r="CB121" s="16"/>
      <c r="CC121" s="16"/>
      <c r="CD121" s="16"/>
      <c r="CE121" s="16"/>
      <c r="CF121" s="26">
        <f>BZ121+CB121+CC121+CD121+CE121</f>
        <v>139852</v>
      </c>
      <c r="CG121" s="26">
        <f>CA121+CE121</f>
        <v>0</v>
      </c>
      <c r="CH121" s="16"/>
      <c r="CI121" s="16"/>
      <c r="CJ121" s="16"/>
      <c r="CK121" s="16"/>
      <c r="CL121" s="26">
        <f>CF121+CH121+CI121+CJ121+CK121</f>
        <v>139852</v>
      </c>
      <c r="CM121" s="26">
        <f>CG121+CK121</f>
        <v>0</v>
      </c>
      <c r="CN121" s="16"/>
      <c r="CO121" s="16"/>
      <c r="CP121" s="16"/>
      <c r="CQ121" s="16"/>
      <c r="CR121" s="26">
        <f>CL121+CN121+CO121+CP121+CQ121</f>
        <v>139852</v>
      </c>
      <c r="CS121" s="26">
        <f>CM121+CQ121</f>
        <v>0</v>
      </c>
      <c r="CT121" s="26">
        <v>139852</v>
      </c>
      <c r="CU121" s="54"/>
      <c r="CV121" s="96">
        <f t="shared" si="298"/>
        <v>100</v>
      </c>
      <c r="CW121" s="96"/>
    </row>
    <row r="122" spans="1:101" ht="24" customHeight="1">
      <c r="A122" s="23" t="s">
        <v>79</v>
      </c>
      <c r="B122" s="40" t="s">
        <v>50</v>
      </c>
      <c r="C122" s="40" t="s">
        <v>73</v>
      </c>
      <c r="D122" s="40" t="s">
        <v>256</v>
      </c>
      <c r="E122" s="40"/>
      <c r="F122" s="26">
        <f t="shared" ref="F122" si="383">F123+F128</f>
        <v>20789</v>
      </c>
      <c r="G122" s="26">
        <f t="shared" ref="G122:M122" si="384">G123+G128</f>
        <v>0</v>
      </c>
      <c r="H122" s="26">
        <f t="shared" si="384"/>
        <v>0</v>
      </c>
      <c r="I122" s="26">
        <f t="shared" si="384"/>
        <v>0</v>
      </c>
      <c r="J122" s="26">
        <f t="shared" si="384"/>
        <v>0</v>
      </c>
      <c r="K122" s="26">
        <f t="shared" si="384"/>
        <v>0</v>
      </c>
      <c r="L122" s="26">
        <f t="shared" si="384"/>
        <v>20789</v>
      </c>
      <c r="M122" s="26">
        <f t="shared" si="384"/>
        <v>0</v>
      </c>
      <c r="N122" s="26">
        <f t="shared" ref="N122:S122" si="385">N123+N128</f>
        <v>0</v>
      </c>
      <c r="O122" s="26">
        <f t="shared" si="385"/>
        <v>0</v>
      </c>
      <c r="P122" s="26">
        <f t="shared" si="385"/>
        <v>0</v>
      </c>
      <c r="Q122" s="26">
        <f t="shared" si="385"/>
        <v>0</v>
      </c>
      <c r="R122" s="26">
        <f t="shared" si="385"/>
        <v>20789</v>
      </c>
      <c r="S122" s="26">
        <f t="shared" si="385"/>
        <v>0</v>
      </c>
      <c r="T122" s="26">
        <f t="shared" ref="T122:Y122" si="386">T123+T128</f>
        <v>0</v>
      </c>
      <c r="U122" s="26">
        <f t="shared" si="386"/>
        <v>0</v>
      </c>
      <c r="V122" s="26">
        <f t="shared" si="386"/>
        <v>0</v>
      </c>
      <c r="W122" s="26">
        <f t="shared" si="386"/>
        <v>0</v>
      </c>
      <c r="X122" s="26">
        <f t="shared" si="386"/>
        <v>20789</v>
      </c>
      <c r="Y122" s="26">
        <f t="shared" si="386"/>
        <v>0</v>
      </c>
      <c r="Z122" s="26">
        <f t="shared" ref="Z122:AE122" si="387">Z123+Z128</f>
        <v>0</v>
      </c>
      <c r="AA122" s="26">
        <f t="shared" si="387"/>
        <v>0</v>
      </c>
      <c r="AB122" s="26">
        <f t="shared" si="387"/>
        <v>0</v>
      </c>
      <c r="AC122" s="26">
        <f t="shared" si="387"/>
        <v>0</v>
      </c>
      <c r="AD122" s="26">
        <f t="shared" si="387"/>
        <v>20789</v>
      </c>
      <c r="AE122" s="26">
        <f t="shared" si="387"/>
        <v>0</v>
      </c>
      <c r="AF122" s="26">
        <f t="shared" ref="AF122:AL122" si="388">AF123+AF128</f>
        <v>0</v>
      </c>
      <c r="AG122" s="26">
        <f t="shared" si="388"/>
        <v>0</v>
      </c>
      <c r="AH122" s="26">
        <f t="shared" si="388"/>
        <v>0</v>
      </c>
      <c r="AI122" s="26">
        <f t="shared" si="388"/>
        <v>0</v>
      </c>
      <c r="AJ122" s="26">
        <f t="shared" si="388"/>
        <v>20789</v>
      </c>
      <c r="AK122" s="26">
        <f t="shared" si="388"/>
        <v>0</v>
      </c>
      <c r="AL122" s="26">
        <f t="shared" si="388"/>
        <v>0</v>
      </c>
      <c r="AM122" s="26">
        <f t="shared" ref="AM122:AO122" si="389">AM123+AM128</f>
        <v>0</v>
      </c>
      <c r="AN122" s="26">
        <f t="shared" ref="AN122:AS122" si="390">AN123+AN128</f>
        <v>0</v>
      </c>
      <c r="AO122" s="26">
        <f t="shared" si="389"/>
        <v>0</v>
      </c>
      <c r="AP122" s="26">
        <f t="shared" si="390"/>
        <v>20789</v>
      </c>
      <c r="AQ122" s="26">
        <f t="shared" si="390"/>
        <v>0</v>
      </c>
      <c r="AR122" s="26">
        <f t="shared" si="390"/>
        <v>0</v>
      </c>
      <c r="AS122" s="26">
        <f t="shared" si="390"/>
        <v>0</v>
      </c>
      <c r="AT122" s="26">
        <f t="shared" ref="AT122:AY122" si="391">AT123+AT128</f>
        <v>0</v>
      </c>
      <c r="AU122" s="26">
        <f t="shared" si="391"/>
        <v>0</v>
      </c>
      <c r="AV122" s="26">
        <f t="shared" si="391"/>
        <v>20789</v>
      </c>
      <c r="AW122" s="26">
        <f t="shared" si="391"/>
        <v>0</v>
      </c>
      <c r="AX122" s="26">
        <f t="shared" si="391"/>
        <v>0</v>
      </c>
      <c r="AY122" s="26">
        <f t="shared" si="391"/>
        <v>0</v>
      </c>
      <c r="AZ122" s="26">
        <f t="shared" ref="AZ122:BE122" si="392">AZ123+AZ128</f>
        <v>0</v>
      </c>
      <c r="BA122" s="26">
        <f t="shared" si="392"/>
        <v>0</v>
      </c>
      <c r="BB122" s="26">
        <f t="shared" si="392"/>
        <v>20789</v>
      </c>
      <c r="BC122" s="26">
        <f t="shared" si="392"/>
        <v>0</v>
      </c>
      <c r="BD122" s="26">
        <f t="shared" si="392"/>
        <v>0</v>
      </c>
      <c r="BE122" s="26">
        <f t="shared" si="392"/>
        <v>0</v>
      </c>
      <c r="BF122" s="26">
        <f t="shared" ref="BF122:BJ122" si="393">BF123+BF128</f>
        <v>0</v>
      </c>
      <c r="BG122" s="26">
        <f t="shared" si="393"/>
        <v>0</v>
      </c>
      <c r="BH122" s="26">
        <f t="shared" si="393"/>
        <v>20789</v>
      </c>
      <c r="BI122" s="26">
        <f t="shared" si="393"/>
        <v>0</v>
      </c>
      <c r="BJ122" s="26">
        <f t="shared" si="393"/>
        <v>0</v>
      </c>
      <c r="BK122" s="26">
        <f t="shared" ref="BK122:BM122" si="394">BK123+BK128</f>
        <v>0</v>
      </c>
      <c r="BL122" s="26">
        <f t="shared" ref="BL122:BQ122" si="395">BL123+BL128</f>
        <v>0</v>
      </c>
      <c r="BM122" s="26">
        <f t="shared" si="394"/>
        <v>0</v>
      </c>
      <c r="BN122" s="26">
        <f t="shared" si="395"/>
        <v>20789</v>
      </c>
      <c r="BO122" s="26">
        <f t="shared" si="395"/>
        <v>0</v>
      </c>
      <c r="BP122" s="26">
        <f t="shared" si="395"/>
        <v>0</v>
      </c>
      <c r="BQ122" s="26">
        <f t="shared" si="395"/>
        <v>0</v>
      </c>
      <c r="BR122" s="26">
        <f t="shared" ref="BR122:BW122" si="396">BR123+BR128</f>
        <v>0</v>
      </c>
      <c r="BS122" s="26">
        <f t="shared" si="396"/>
        <v>0</v>
      </c>
      <c r="BT122" s="26">
        <f t="shared" si="396"/>
        <v>20789</v>
      </c>
      <c r="BU122" s="26">
        <f t="shared" si="396"/>
        <v>0</v>
      </c>
      <c r="BV122" s="26">
        <f t="shared" si="396"/>
        <v>0</v>
      </c>
      <c r="BW122" s="26">
        <f t="shared" si="396"/>
        <v>0</v>
      </c>
      <c r="BX122" s="26">
        <f t="shared" ref="BX122:CC122" si="397">BX123+BX128</f>
        <v>0</v>
      </c>
      <c r="BY122" s="26">
        <f t="shared" si="397"/>
        <v>0</v>
      </c>
      <c r="BZ122" s="26">
        <f t="shared" si="397"/>
        <v>20789</v>
      </c>
      <c r="CA122" s="26">
        <f t="shared" si="397"/>
        <v>0</v>
      </c>
      <c r="CB122" s="26">
        <f t="shared" si="397"/>
        <v>0</v>
      </c>
      <c r="CC122" s="26">
        <f t="shared" si="397"/>
        <v>0</v>
      </c>
      <c r="CD122" s="26">
        <f t="shared" ref="CD122:CI122" si="398">CD123+CD128</f>
        <v>0</v>
      </c>
      <c r="CE122" s="26">
        <f t="shared" si="398"/>
        <v>0</v>
      </c>
      <c r="CF122" s="26">
        <f t="shared" si="398"/>
        <v>20789</v>
      </c>
      <c r="CG122" s="26">
        <f t="shared" si="398"/>
        <v>0</v>
      </c>
      <c r="CH122" s="26">
        <f t="shared" si="398"/>
        <v>0</v>
      </c>
      <c r="CI122" s="26">
        <f t="shared" si="398"/>
        <v>47</v>
      </c>
      <c r="CJ122" s="26">
        <f t="shared" ref="CJ122:CO122" si="399">CJ123+CJ128</f>
        <v>-107</v>
      </c>
      <c r="CK122" s="26">
        <f t="shared" si="399"/>
        <v>0</v>
      </c>
      <c r="CL122" s="26">
        <f t="shared" si="399"/>
        <v>20729</v>
      </c>
      <c r="CM122" s="26">
        <f t="shared" si="399"/>
        <v>0</v>
      </c>
      <c r="CN122" s="26">
        <f t="shared" si="399"/>
        <v>0</v>
      </c>
      <c r="CO122" s="26">
        <f t="shared" si="399"/>
        <v>0</v>
      </c>
      <c r="CP122" s="26">
        <f t="shared" ref="CP122:CR122" si="400">CP123+CP128</f>
        <v>0</v>
      </c>
      <c r="CQ122" s="26">
        <f t="shared" si="400"/>
        <v>0</v>
      </c>
      <c r="CR122" s="26">
        <f t="shared" si="400"/>
        <v>20729</v>
      </c>
      <c r="CS122" s="26">
        <f t="shared" ref="CS122:CU122" si="401">CS123+CS128</f>
        <v>0</v>
      </c>
      <c r="CT122" s="26">
        <f t="shared" si="401"/>
        <v>19431</v>
      </c>
      <c r="CU122" s="26">
        <f t="shared" si="401"/>
        <v>0</v>
      </c>
      <c r="CV122" s="96">
        <f t="shared" si="298"/>
        <v>93.738241111486317</v>
      </c>
      <c r="CW122" s="96"/>
    </row>
    <row r="123" spans="1:101" ht="33">
      <c r="A123" s="27" t="s">
        <v>146</v>
      </c>
      <c r="B123" s="40" t="s">
        <v>50</v>
      </c>
      <c r="C123" s="40" t="s">
        <v>73</v>
      </c>
      <c r="D123" s="40" t="s">
        <v>257</v>
      </c>
      <c r="E123" s="40"/>
      <c r="F123" s="26">
        <f t="shared" ref="F123" si="402">F124+F126</f>
        <v>20534</v>
      </c>
      <c r="G123" s="26">
        <f t="shared" ref="G123:M123" si="403">G124+G126</f>
        <v>0</v>
      </c>
      <c r="H123" s="26">
        <f t="shared" si="403"/>
        <v>0</v>
      </c>
      <c r="I123" s="26">
        <f t="shared" si="403"/>
        <v>0</v>
      </c>
      <c r="J123" s="26">
        <f t="shared" si="403"/>
        <v>0</v>
      </c>
      <c r="K123" s="26">
        <f t="shared" si="403"/>
        <v>0</v>
      </c>
      <c r="L123" s="26">
        <f t="shared" si="403"/>
        <v>20534</v>
      </c>
      <c r="M123" s="26">
        <f t="shared" si="403"/>
        <v>0</v>
      </c>
      <c r="N123" s="26">
        <f t="shared" ref="N123:S123" si="404">N124+N126</f>
        <v>0</v>
      </c>
      <c r="O123" s="26">
        <f t="shared" si="404"/>
        <v>0</v>
      </c>
      <c r="P123" s="26">
        <f t="shared" si="404"/>
        <v>0</v>
      </c>
      <c r="Q123" s="26">
        <f t="shared" si="404"/>
        <v>0</v>
      </c>
      <c r="R123" s="26">
        <f t="shared" si="404"/>
        <v>20534</v>
      </c>
      <c r="S123" s="26">
        <f t="shared" si="404"/>
        <v>0</v>
      </c>
      <c r="T123" s="26">
        <f t="shared" ref="T123:Y123" si="405">T124+T126</f>
        <v>0</v>
      </c>
      <c r="U123" s="26">
        <f t="shared" si="405"/>
        <v>0</v>
      </c>
      <c r="V123" s="26">
        <f t="shared" si="405"/>
        <v>0</v>
      </c>
      <c r="W123" s="26">
        <f t="shared" si="405"/>
        <v>0</v>
      </c>
      <c r="X123" s="26">
        <f t="shared" si="405"/>
        <v>20534</v>
      </c>
      <c r="Y123" s="26">
        <f t="shared" si="405"/>
        <v>0</v>
      </c>
      <c r="Z123" s="26">
        <f t="shared" ref="Z123:AE123" si="406">Z124+Z126</f>
        <v>0</v>
      </c>
      <c r="AA123" s="26">
        <f t="shared" si="406"/>
        <v>0</v>
      </c>
      <c r="AB123" s="26">
        <f t="shared" si="406"/>
        <v>0</v>
      </c>
      <c r="AC123" s="26">
        <f t="shared" si="406"/>
        <v>0</v>
      </c>
      <c r="AD123" s="26">
        <f t="shared" si="406"/>
        <v>20534</v>
      </c>
      <c r="AE123" s="26">
        <f t="shared" si="406"/>
        <v>0</v>
      </c>
      <c r="AF123" s="26">
        <f t="shared" ref="AF123:AL123" si="407">AF124+AF126</f>
        <v>0</v>
      </c>
      <c r="AG123" s="26">
        <f t="shared" si="407"/>
        <v>0</v>
      </c>
      <c r="AH123" s="26">
        <f t="shared" si="407"/>
        <v>0</v>
      </c>
      <c r="AI123" s="26">
        <f t="shared" si="407"/>
        <v>0</v>
      </c>
      <c r="AJ123" s="26">
        <f t="shared" si="407"/>
        <v>20534</v>
      </c>
      <c r="AK123" s="26">
        <f t="shared" si="407"/>
        <v>0</v>
      </c>
      <c r="AL123" s="26">
        <f t="shared" si="407"/>
        <v>0</v>
      </c>
      <c r="AM123" s="26">
        <f t="shared" ref="AM123:AO123" si="408">AM124+AM126</f>
        <v>0</v>
      </c>
      <c r="AN123" s="26">
        <f t="shared" ref="AN123:AS123" si="409">AN124+AN126</f>
        <v>0</v>
      </c>
      <c r="AO123" s="26">
        <f t="shared" si="408"/>
        <v>0</v>
      </c>
      <c r="AP123" s="26">
        <f t="shared" si="409"/>
        <v>20534</v>
      </c>
      <c r="AQ123" s="26">
        <f t="shared" si="409"/>
        <v>0</v>
      </c>
      <c r="AR123" s="26">
        <f t="shared" si="409"/>
        <v>0</v>
      </c>
      <c r="AS123" s="26">
        <f t="shared" si="409"/>
        <v>0</v>
      </c>
      <c r="AT123" s="26">
        <f t="shared" ref="AT123:AY123" si="410">AT124+AT126</f>
        <v>0</v>
      </c>
      <c r="AU123" s="26">
        <f t="shared" si="410"/>
        <v>0</v>
      </c>
      <c r="AV123" s="26">
        <f t="shared" si="410"/>
        <v>20534</v>
      </c>
      <c r="AW123" s="26">
        <f t="shared" si="410"/>
        <v>0</v>
      </c>
      <c r="AX123" s="26">
        <f t="shared" si="410"/>
        <v>0</v>
      </c>
      <c r="AY123" s="26">
        <f t="shared" si="410"/>
        <v>0</v>
      </c>
      <c r="AZ123" s="26">
        <f t="shared" ref="AZ123:BE123" si="411">AZ124+AZ126</f>
        <v>0</v>
      </c>
      <c r="BA123" s="26">
        <f t="shared" si="411"/>
        <v>0</v>
      </c>
      <c r="BB123" s="26">
        <f t="shared" si="411"/>
        <v>20534</v>
      </c>
      <c r="BC123" s="26">
        <f t="shared" si="411"/>
        <v>0</v>
      </c>
      <c r="BD123" s="26">
        <f t="shared" si="411"/>
        <v>0</v>
      </c>
      <c r="BE123" s="26">
        <f t="shared" si="411"/>
        <v>0</v>
      </c>
      <c r="BF123" s="26">
        <f t="shared" ref="BF123:BJ123" si="412">BF124+BF126</f>
        <v>0</v>
      </c>
      <c r="BG123" s="26">
        <f t="shared" si="412"/>
        <v>0</v>
      </c>
      <c r="BH123" s="26">
        <f t="shared" si="412"/>
        <v>20534</v>
      </c>
      <c r="BI123" s="26">
        <f t="shared" si="412"/>
        <v>0</v>
      </c>
      <c r="BJ123" s="26">
        <f t="shared" si="412"/>
        <v>0</v>
      </c>
      <c r="BK123" s="26">
        <f t="shared" ref="BK123:BM123" si="413">BK124+BK126</f>
        <v>0</v>
      </c>
      <c r="BL123" s="26">
        <f t="shared" ref="BL123:BQ123" si="414">BL124+BL126</f>
        <v>0</v>
      </c>
      <c r="BM123" s="26">
        <f t="shared" si="413"/>
        <v>0</v>
      </c>
      <c r="BN123" s="26">
        <f t="shared" si="414"/>
        <v>20534</v>
      </c>
      <c r="BO123" s="26">
        <f t="shared" si="414"/>
        <v>0</v>
      </c>
      <c r="BP123" s="26">
        <f t="shared" si="414"/>
        <v>0</v>
      </c>
      <c r="BQ123" s="26">
        <f t="shared" si="414"/>
        <v>0</v>
      </c>
      <c r="BR123" s="26">
        <f t="shared" ref="BR123:BW123" si="415">BR124+BR126</f>
        <v>0</v>
      </c>
      <c r="BS123" s="26">
        <f t="shared" si="415"/>
        <v>0</v>
      </c>
      <c r="BT123" s="26">
        <f t="shared" si="415"/>
        <v>20534</v>
      </c>
      <c r="BU123" s="26">
        <f t="shared" si="415"/>
        <v>0</v>
      </c>
      <c r="BV123" s="26">
        <f t="shared" si="415"/>
        <v>0</v>
      </c>
      <c r="BW123" s="26">
        <f t="shared" si="415"/>
        <v>0</v>
      </c>
      <c r="BX123" s="26">
        <f t="shared" ref="BX123:CC123" si="416">BX124+BX126</f>
        <v>0</v>
      </c>
      <c r="BY123" s="26">
        <f t="shared" si="416"/>
        <v>0</v>
      </c>
      <c r="BZ123" s="26">
        <f t="shared" si="416"/>
        <v>20534</v>
      </c>
      <c r="CA123" s="26">
        <f t="shared" si="416"/>
        <v>0</v>
      </c>
      <c r="CB123" s="26">
        <f t="shared" si="416"/>
        <v>0</v>
      </c>
      <c r="CC123" s="26">
        <f t="shared" si="416"/>
        <v>0</v>
      </c>
      <c r="CD123" s="26">
        <f t="shared" ref="CD123:CI123" si="417">CD124+CD126</f>
        <v>0</v>
      </c>
      <c r="CE123" s="26">
        <f t="shared" si="417"/>
        <v>0</v>
      </c>
      <c r="CF123" s="26">
        <f t="shared" si="417"/>
        <v>20534</v>
      </c>
      <c r="CG123" s="26">
        <f t="shared" si="417"/>
        <v>0</v>
      </c>
      <c r="CH123" s="26">
        <f t="shared" si="417"/>
        <v>0</v>
      </c>
      <c r="CI123" s="26">
        <f t="shared" si="417"/>
        <v>0</v>
      </c>
      <c r="CJ123" s="26">
        <f t="shared" ref="CJ123:CO123" si="418">CJ124+CJ126</f>
        <v>-107</v>
      </c>
      <c r="CK123" s="26">
        <f t="shared" si="418"/>
        <v>0</v>
      </c>
      <c r="CL123" s="26">
        <f t="shared" si="418"/>
        <v>20427</v>
      </c>
      <c r="CM123" s="26">
        <f t="shared" si="418"/>
        <v>0</v>
      </c>
      <c r="CN123" s="26">
        <f t="shared" si="418"/>
        <v>0</v>
      </c>
      <c r="CO123" s="26">
        <f t="shared" si="418"/>
        <v>0</v>
      </c>
      <c r="CP123" s="26">
        <f t="shared" ref="CP123:CR123" si="419">CP124+CP126</f>
        <v>0</v>
      </c>
      <c r="CQ123" s="26">
        <f t="shared" si="419"/>
        <v>0</v>
      </c>
      <c r="CR123" s="26">
        <f t="shared" si="419"/>
        <v>20427</v>
      </c>
      <c r="CS123" s="26">
        <f t="shared" ref="CS123:CU123" si="420">CS124+CS126</f>
        <v>0</v>
      </c>
      <c r="CT123" s="26">
        <f t="shared" si="420"/>
        <v>19131</v>
      </c>
      <c r="CU123" s="26">
        <f t="shared" si="420"/>
        <v>0</v>
      </c>
      <c r="CV123" s="96">
        <f t="shared" si="298"/>
        <v>93.655456014098988</v>
      </c>
      <c r="CW123" s="96"/>
    </row>
    <row r="124" spans="1:101" ht="33">
      <c r="A124" s="36" t="s">
        <v>486</v>
      </c>
      <c r="B124" s="40" t="s">
        <v>50</v>
      </c>
      <c r="C124" s="40" t="s">
        <v>73</v>
      </c>
      <c r="D124" s="40" t="s">
        <v>257</v>
      </c>
      <c r="E124" s="40" t="s">
        <v>81</v>
      </c>
      <c r="F124" s="26">
        <f t="shared" ref="F124:AR124" si="421">F125</f>
        <v>20334</v>
      </c>
      <c r="G124" s="26">
        <f t="shared" si="421"/>
        <v>0</v>
      </c>
      <c r="H124" s="26">
        <f t="shared" si="421"/>
        <v>0</v>
      </c>
      <c r="I124" s="26">
        <f t="shared" si="421"/>
        <v>0</v>
      </c>
      <c r="J124" s="26">
        <f t="shared" si="421"/>
        <v>0</v>
      </c>
      <c r="K124" s="26">
        <f t="shared" si="421"/>
        <v>0</v>
      </c>
      <c r="L124" s="26">
        <f t="shared" si="421"/>
        <v>20334</v>
      </c>
      <c r="M124" s="26">
        <f t="shared" si="421"/>
        <v>0</v>
      </c>
      <c r="N124" s="26">
        <f t="shared" si="421"/>
        <v>0</v>
      </c>
      <c r="O124" s="26">
        <f t="shared" si="421"/>
        <v>0</v>
      </c>
      <c r="P124" s="26">
        <f t="shared" si="421"/>
        <v>0</v>
      </c>
      <c r="Q124" s="26">
        <f t="shared" si="421"/>
        <v>0</v>
      </c>
      <c r="R124" s="26">
        <f t="shared" si="421"/>
        <v>20334</v>
      </c>
      <c r="S124" s="26">
        <f t="shared" si="421"/>
        <v>0</v>
      </c>
      <c r="T124" s="26">
        <f t="shared" si="421"/>
        <v>0</v>
      </c>
      <c r="U124" s="26">
        <f t="shared" si="421"/>
        <v>0</v>
      </c>
      <c r="V124" s="26">
        <f t="shared" si="421"/>
        <v>0</v>
      </c>
      <c r="W124" s="26">
        <f t="shared" si="421"/>
        <v>0</v>
      </c>
      <c r="X124" s="26">
        <f t="shared" si="421"/>
        <v>20334</v>
      </c>
      <c r="Y124" s="26">
        <f t="shared" si="421"/>
        <v>0</v>
      </c>
      <c r="Z124" s="26">
        <f t="shared" si="421"/>
        <v>0</v>
      </c>
      <c r="AA124" s="26">
        <f t="shared" si="421"/>
        <v>0</v>
      </c>
      <c r="AB124" s="26">
        <f t="shared" si="421"/>
        <v>0</v>
      </c>
      <c r="AC124" s="26">
        <f t="shared" si="421"/>
        <v>0</v>
      </c>
      <c r="AD124" s="26">
        <f t="shared" si="421"/>
        <v>20334</v>
      </c>
      <c r="AE124" s="26">
        <f t="shared" si="421"/>
        <v>0</v>
      </c>
      <c r="AF124" s="26">
        <f t="shared" si="421"/>
        <v>0</v>
      </c>
      <c r="AG124" s="26">
        <f t="shared" si="421"/>
        <v>0</v>
      </c>
      <c r="AH124" s="26">
        <f t="shared" si="421"/>
        <v>0</v>
      </c>
      <c r="AI124" s="26">
        <f t="shared" si="421"/>
        <v>0</v>
      </c>
      <c r="AJ124" s="26">
        <f t="shared" si="421"/>
        <v>20334</v>
      </c>
      <c r="AK124" s="26">
        <f t="shared" si="421"/>
        <v>0</v>
      </c>
      <c r="AL124" s="26">
        <f t="shared" si="421"/>
        <v>0</v>
      </c>
      <c r="AM124" s="26">
        <f t="shared" si="421"/>
        <v>0</v>
      </c>
      <c r="AN124" s="26">
        <f t="shared" si="421"/>
        <v>0</v>
      </c>
      <c r="AO124" s="26">
        <f t="shared" si="421"/>
        <v>0</v>
      </c>
      <c r="AP124" s="26">
        <f t="shared" si="421"/>
        <v>20334</v>
      </c>
      <c r="AQ124" s="26">
        <f t="shared" si="421"/>
        <v>0</v>
      </c>
      <c r="AR124" s="26">
        <f t="shared" si="421"/>
        <v>0</v>
      </c>
      <c r="AS124" s="26">
        <f t="shared" ref="AS124:CU124" si="422">AS125</f>
        <v>0</v>
      </c>
      <c r="AT124" s="26">
        <f t="shared" si="422"/>
        <v>0</v>
      </c>
      <c r="AU124" s="26">
        <f t="shared" si="422"/>
        <v>0</v>
      </c>
      <c r="AV124" s="26">
        <f t="shared" si="422"/>
        <v>20334</v>
      </c>
      <c r="AW124" s="26">
        <f t="shared" si="422"/>
        <v>0</v>
      </c>
      <c r="AX124" s="26">
        <f t="shared" si="422"/>
        <v>0</v>
      </c>
      <c r="AY124" s="26">
        <f t="shared" si="422"/>
        <v>0</v>
      </c>
      <c r="AZ124" s="26">
        <f t="shared" si="422"/>
        <v>0</v>
      </c>
      <c r="BA124" s="26">
        <f t="shared" si="422"/>
        <v>0</v>
      </c>
      <c r="BB124" s="26">
        <f t="shared" si="422"/>
        <v>20334</v>
      </c>
      <c r="BC124" s="26">
        <f t="shared" si="422"/>
        <v>0</v>
      </c>
      <c r="BD124" s="26">
        <f t="shared" si="422"/>
        <v>0</v>
      </c>
      <c r="BE124" s="26">
        <f t="shared" si="422"/>
        <v>0</v>
      </c>
      <c r="BF124" s="26">
        <f t="shared" si="422"/>
        <v>0</v>
      </c>
      <c r="BG124" s="26">
        <f t="shared" si="422"/>
        <v>0</v>
      </c>
      <c r="BH124" s="26">
        <f t="shared" si="422"/>
        <v>20334</v>
      </c>
      <c r="BI124" s="26">
        <f t="shared" si="422"/>
        <v>0</v>
      </c>
      <c r="BJ124" s="26">
        <f t="shared" si="422"/>
        <v>0</v>
      </c>
      <c r="BK124" s="26">
        <f t="shared" si="422"/>
        <v>0</v>
      </c>
      <c r="BL124" s="26">
        <f t="shared" si="422"/>
        <v>0</v>
      </c>
      <c r="BM124" s="26">
        <f t="shared" si="422"/>
        <v>0</v>
      </c>
      <c r="BN124" s="26">
        <f t="shared" si="422"/>
        <v>20334</v>
      </c>
      <c r="BO124" s="26">
        <f t="shared" si="422"/>
        <v>0</v>
      </c>
      <c r="BP124" s="26">
        <f t="shared" si="422"/>
        <v>0</v>
      </c>
      <c r="BQ124" s="26">
        <f t="shared" si="422"/>
        <v>0</v>
      </c>
      <c r="BR124" s="26">
        <f t="shared" si="422"/>
        <v>0</v>
      </c>
      <c r="BS124" s="26">
        <f t="shared" si="422"/>
        <v>0</v>
      </c>
      <c r="BT124" s="26">
        <f t="shared" si="422"/>
        <v>20334</v>
      </c>
      <c r="BU124" s="26">
        <f t="shared" si="422"/>
        <v>0</v>
      </c>
      <c r="BV124" s="26">
        <f t="shared" si="422"/>
        <v>0</v>
      </c>
      <c r="BW124" s="26">
        <f t="shared" si="422"/>
        <v>0</v>
      </c>
      <c r="BX124" s="26">
        <f t="shared" si="422"/>
        <v>0</v>
      </c>
      <c r="BY124" s="26">
        <f t="shared" si="422"/>
        <v>0</v>
      </c>
      <c r="BZ124" s="26">
        <f t="shared" si="422"/>
        <v>20334</v>
      </c>
      <c r="CA124" s="26">
        <f t="shared" si="422"/>
        <v>0</v>
      </c>
      <c r="CB124" s="26">
        <f t="shared" si="422"/>
        <v>0</v>
      </c>
      <c r="CC124" s="26">
        <f t="shared" si="422"/>
        <v>0</v>
      </c>
      <c r="CD124" s="26">
        <f t="shared" si="422"/>
        <v>0</v>
      </c>
      <c r="CE124" s="26">
        <f t="shared" si="422"/>
        <v>0</v>
      </c>
      <c r="CF124" s="26">
        <f t="shared" si="422"/>
        <v>20334</v>
      </c>
      <c r="CG124" s="26">
        <f t="shared" si="422"/>
        <v>0</v>
      </c>
      <c r="CH124" s="26">
        <f t="shared" si="422"/>
        <v>0</v>
      </c>
      <c r="CI124" s="26">
        <f t="shared" si="422"/>
        <v>0</v>
      </c>
      <c r="CJ124" s="26">
        <f t="shared" si="422"/>
        <v>-107</v>
      </c>
      <c r="CK124" s="26">
        <f t="shared" si="422"/>
        <v>0</v>
      </c>
      <c r="CL124" s="26">
        <f t="shared" si="422"/>
        <v>20227</v>
      </c>
      <c r="CM124" s="26">
        <f t="shared" si="422"/>
        <v>0</v>
      </c>
      <c r="CN124" s="26">
        <f t="shared" si="422"/>
        <v>0</v>
      </c>
      <c r="CO124" s="26">
        <f t="shared" si="422"/>
        <v>0</v>
      </c>
      <c r="CP124" s="26">
        <f t="shared" si="422"/>
        <v>0</v>
      </c>
      <c r="CQ124" s="26">
        <f t="shared" si="422"/>
        <v>0</v>
      </c>
      <c r="CR124" s="26">
        <f t="shared" si="422"/>
        <v>20227</v>
      </c>
      <c r="CS124" s="26">
        <f t="shared" si="422"/>
        <v>0</v>
      </c>
      <c r="CT124" s="26">
        <f t="shared" si="422"/>
        <v>19129</v>
      </c>
      <c r="CU124" s="26">
        <f t="shared" si="422"/>
        <v>0</v>
      </c>
      <c r="CV124" s="96">
        <f t="shared" si="298"/>
        <v>94.571612201512835</v>
      </c>
      <c r="CW124" s="96"/>
    </row>
    <row r="125" spans="1:101" ht="49.5">
      <c r="A125" s="34" t="s">
        <v>178</v>
      </c>
      <c r="B125" s="40" t="s">
        <v>50</v>
      </c>
      <c r="C125" s="40" t="s">
        <v>73</v>
      </c>
      <c r="D125" s="40" t="s">
        <v>257</v>
      </c>
      <c r="E125" s="40" t="s">
        <v>177</v>
      </c>
      <c r="F125" s="26">
        <f>1800+16467+2067</f>
        <v>20334</v>
      </c>
      <c r="G125" s="26"/>
      <c r="H125" s="16"/>
      <c r="I125" s="16"/>
      <c r="J125" s="16"/>
      <c r="K125" s="16"/>
      <c r="L125" s="26">
        <f>F125+H125+I125+J125+K125</f>
        <v>20334</v>
      </c>
      <c r="M125" s="26">
        <f>G125+K125</f>
        <v>0</v>
      </c>
      <c r="N125" s="16"/>
      <c r="O125" s="16"/>
      <c r="P125" s="16"/>
      <c r="Q125" s="16"/>
      <c r="R125" s="26">
        <f>L125+N125+O125+P125+Q125</f>
        <v>20334</v>
      </c>
      <c r="S125" s="26">
        <f>M125+Q125</f>
        <v>0</v>
      </c>
      <c r="T125" s="16"/>
      <c r="U125" s="16"/>
      <c r="V125" s="16"/>
      <c r="W125" s="16"/>
      <c r="X125" s="26">
        <f>R125+T125+U125+V125+W125</f>
        <v>20334</v>
      </c>
      <c r="Y125" s="26">
        <f>S125+W125</f>
        <v>0</v>
      </c>
      <c r="Z125" s="16"/>
      <c r="AA125" s="16"/>
      <c r="AB125" s="16"/>
      <c r="AC125" s="16"/>
      <c r="AD125" s="26">
        <f>X125+Z125+AA125+AB125+AC125</f>
        <v>20334</v>
      </c>
      <c r="AE125" s="26">
        <f>Y125+AC125</f>
        <v>0</v>
      </c>
      <c r="AF125" s="66"/>
      <c r="AG125" s="16"/>
      <c r="AH125" s="16"/>
      <c r="AI125" s="16"/>
      <c r="AJ125" s="26">
        <f>AD125+AF125+AG125+AH125+AI125</f>
        <v>20334</v>
      </c>
      <c r="AK125" s="26">
        <f>AE125+AI125</f>
        <v>0</v>
      </c>
      <c r="AL125" s="16"/>
      <c r="AM125" s="16"/>
      <c r="AN125" s="16"/>
      <c r="AO125" s="16"/>
      <c r="AP125" s="26">
        <f>AJ125+AL125+AM125+AN125+AO125</f>
        <v>20334</v>
      </c>
      <c r="AQ125" s="26">
        <f>AK125+AO125</f>
        <v>0</v>
      </c>
      <c r="AR125" s="16"/>
      <c r="AS125" s="16"/>
      <c r="AT125" s="16"/>
      <c r="AU125" s="16"/>
      <c r="AV125" s="26">
        <f>AP125+AR125+AS125+AT125+AU125</f>
        <v>20334</v>
      </c>
      <c r="AW125" s="26">
        <f>AQ125+AU125</f>
        <v>0</v>
      </c>
      <c r="AX125" s="16"/>
      <c r="AY125" s="16"/>
      <c r="AZ125" s="16"/>
      <c r="BA125" s="16"/>
      <c r="BB125" s="26">
        <f>AV125+AX125+AY125+AZ125+BA125</f>
        <v>20334</v>
      </c>
      <c r="BC125" s="26">
        <f>AW125+BA125</f>
        <v>0</v>
      </c>
      <c r="BD125" s="16"/>
      <c r="BE125" s="16"/>
      <c r="BF125" s="16"/>
      <c r="BG125" s="16"/>
      <c r="BH125" s="26">
        <f>BB125+BD125+BE125+BF125+BG125</f>
        <v>20334</v>
      </c>
      <c r="BI125" s="26">
        <f>BC125+BG125</f>
        <v>0</v>
      </c>
      <c r="BJ125" s="16"/>
      <c r="BK125" s="16"/>
      <c r="BL125" s="16"/>
      <c r="BM125" s="16"/>
      <c r="BN125" s="26">
        <f>BH125+BJ125+BK125+BL125+BM125</f>
        <v>20334</v>
      </c>
      <c r="BO125" s="26">
        <f>BI125+BM125</f>
        <v>0</v>
      </c>
      <c r="BP125" s="16"/>
      <c r="BQ125" s="16"/>
      <c r="BR125" s="16"/>
      <c r="BS125" s="16"/>
      <c r="BT125" s="26">
        <f>BN125+BP125+BQ125+BR125+BS125</f>
        <v>20334</v>
      </c>
      <c r="BU125" s="26">
        <f>BO125+BS125</f>
        <v>0</v>
      </c>
      <c r="BV125" s="16"/>
      <c r="BW125" s="16"/>
      <c r="BX125" s="16"/>
      <c r="BY125" s="16"/>
      <c r="BZ125" s="26">
        <f>BT125+BV125+BW125+BX125+BY125</f>
        <v>20334</v>
      </c>
      <c r="CA125" s="26">
        <f>BU125+BY125</f>
        <v>0</v>
      </c>
      <c r="CB125" s="16"/>
      <c r="CC125" s="16"/>
      <c r="CD125" s="16"/>
      <c r="CE125" s="16"/>
      <c r="CF125" s="26">
        <f>BZ125+CB125+CC125+CD125+CE125</f>
        <v>20334</v>
      </c>
      <c r="CG125" s="26">
        <f>CA125+CE125</f>
        <v>0</v>
      </c>
      <c r="CH125" s="16"/>
      <c r="CI125" s="16"/>
      <c r="CJ125" s="16">
        <v>-107</v>
      </c>
      <c r="CK125" s="16"/>
      <c r="CL125" s="26">
        <f>CF125+CH125+CI125+CJ125+CK125</f>
        <v>20227</v>
      </c>
      <c r="CM125" s="26">
        <f>CG125+CK125</f>
        <v>0</v>
      </c>
      <c r="CN125" s="16"/>
      <c r="CO125" s="16"/>
      <c r="CP125" s="16"/>
      <c r="CQ125" s="16"/>
      <c r="CR125" s="26">
        <f>CL125+CN125+CO125+CP125+CQ125</f>
        <v>20227</v>
      </c>
      <c r="CS125" s="26">
        <f>CM125+CQ125</f>
        <v>0</v>
      </c>
      <c r="CT125" s="26">
        <v>19129</v>
      </c>
      <c r="CU125" s="54"/>
      <c r="CV125" s="96">
        <f t="shared" si="298"/>
        <v>94.571612201512835</v>
      </c>
      <c r="CW125" s="96"/>
    </row>
    <row r="126" spans="1:101" ht="16.5">
      <c r="A126" s="27" t="s">
        <v>100</v>
      </c>
      <c r="B126" s="40" t="s">
        <v>50</v>
      </c>
      <c r="C126" s="40" t="s">
        <v>73</v>
      </c>
      <c r="D126" s="40" t="s">
        <v>257</v>
      </c>
      <c r="E126" s="40" t="s">
        <v>101</v>
      </c>
      <c r="F126" s="26">
        <f t="shared" ref="F126:AR126" si="423">F127</f>
        <v>200</v>
      </c>
      <c r="G126" s="26">
        <f t="shared" si="423"/>
        <v>0</v>
      </c>
      <c r="H126" s="26">
        <f t="shared" si="423"/>
        <v>0</v>
      </c>
      <c r="I126" s="26">
        <f t="shared" si="423"/>
        <v>0</v>
      </c>
      <c r="J126" s="26">
        <f t="shared" si="423"/>
        <v>0</v>
      </c>
      <c r="K126" s="26">
        <f t="shared" si="423"/>
        <v>0</v>
      </c>
      <c r="L126" s="26">
        <f t="shared" si="423"/>
        <v>200</v>
      </c>
      <c r="M126" s="26">
        <f t="shared" si="423"/>
        <v>0</v>
      </c>
      <c r="N126" s="26">
        <f t="shared" si="423"/>
        <v>0</v>
      </c>
      <c r="O126" s="26">
        <f t="shared" si="423"/>
        <v>0</v>
      </c>
      <c r="P126" s="26">
        <f t="shared" si="423"/>
        <v>0</v>
      </c>
      <c r="Q126" s="26">
        <f t="shared" si="423"/>
        <v>0</v>
      </c>
      <c r="R126" s="26">
        <f t="shared" si="423"/>
        <v>200</v>
      </c>
      <c r="S126" s="26">
        <f t="shared" si="423"/>
        <v>0</v>
      </c>
      <c r="T126" s="26">
        <f t="shared" si="423"/>
        <v>0</v>
      </c>
      <c r="U126" s="26">
        <f t="shared" si="423"/>
        <v>0</v>
      </c>
      <c r="V126" s="26">
        <f t="shared" si="423"/>
        <v>0</v>
      </c>
      <c r="W126" s="26">
        <f t="shared" si="423"/>
        <v>0</v>
      </c>
      <c r="X126" s="26">
        <f t="shared" si="423"/>
        <v>200</v>
      </c>
      <c r="Y126" s="26">
        <f t="shared" si="423"/>
        <v>0</v>
      </c>
      <c r="Z126" s="26">
        <f t="shared" si="423"/>
        <v>0</v>
      </c>
      <c r="AA126" s="26">
        <f t="shared" si="423"/>
        <v>0</v>
      </c>
      <c r="AB126" s="26">
        <f t="shared" si="423"/>
        <v>0</v>
      </c>
      <c r="AC126" s="26">
        <f t="shared" si="423"/>
        <v>0</v>
      </c>
      <c r="AD126" s="26">
        <f t="shared" si="423"/>
        <v>200</v>
      </c>
      <c r="AE126" s="26">
        <f t="shared" si="423"/>
        <v>0</v>
      </c>
      <c r="AF126" s="26">
        <f t="shared" si="423"/>
        <v>0</v>
      </c>
      <c r="AG126" s="26">
        <f t="shared" si="423"/>
        <v>0</v>
      </c>
      <c r="AH126" s="26">
        <f t="shared" si="423"/>
        <v>0</v>
      </c>
      <c r="AI126" s="26">
        <f t="shared" si="423"/>
        <v>0</v>
      </c>
      <c r="AJ126" s="26">
        <f t="shared" si="423"/>
        <v>200</v>
      </c>
      <c r="AK126" s="26">
        <f t="shared" si="423"/>
        <v>0</v>
      </c>
      <c r="AL126" s="26">
        <f t="shared" si="423"/>
        <v>0</v>
      </c>
      <c r="AM126" s="26">
        <f t="shared" si="423"/>
        <v>0</v>
      </c>
      <c r="AN126" s="26">
        <f t="shared" si="423"/>
        <v>0</v>
      </c>
      <c r="AO126" s="26">
        <f t="shared" si="423"/>
        <v>0</v>
      </c>
      <c r="AP126" s="26">
        <f t="shared" si="423"/>
        <v>200</v>
      </c>
      <c r="AQ126" s="26">
        <f t="shared" si="423"/>
        <v>0</v>
      </c>
      <c r="AR126" s="26">
        <f t="shared" si="423"/>
        <v>0</v>
      </c>
      <c r="AS126" s="26">
        <f t="shared" ref="AS126:CU126" si="424">AS127</f>
        <v>0</v>
      </c>
      <c r="AT126" s="26">
        <f t="shared" si="424"/>
        <v>0</v>
      </c>
      <c r="AU126" s="26">
        <f t="shared" si="424"/>
        <v>0</v>
      </c>
      <c r="AV126" s="26">
        <f t="shared" si="424"/>
        <v>200</v>
      </c>
      <c r="AW126" s="26">
        <f t="shared" si="424"/>
        <v>0</v>
      </c>
      <c r="AX126" s="26">
        <f t="shared" si="424"/>
        <v>0</v>
      </c>
      <c r="AY126" s="26">
        <f t="shared" si="424"/>
        <v>0</v>
      </c>
      <c r="AZ126" s="26">
        <f t="shared" si="424"/>
        <v>0</v>
      </c>
      <c r="BA126" s="26">
        <f t="shared" si="424"/>
        <v>0</v>
      </c>
      <c r="BB126" s="26">
        <f t="shared" si="424"/>
        <v>200</v>
      </c>
      <c r="BC126" s="26">
        <f t="shared" si="424"/>
        <v>0</v>
      </c>
      <c r="BD126" s="26">
        <f t="shared" si="424"/>
        <v>0</v>
      </c>
      <c r="BE126" s="26">
        <f t="shared" si="424"/>
        <v>0</v>
      </c>
      <c r="BF126" s="26">
        <f t="shared" si="424"/>
        <v>0</v>
      </c>
      <c r="BG126" s="26">
        <f t="shared" si="424"/>
        <v>0</v>
      </c>
      <c r="BH126" s="26">
        <f t="shared" si="424"/>
        <v>200</v>
      </c>
      <c r="BI126" s="26">
        <f t="shared" si="424"/>
        <v>0</v>
      </c>
      <c r="BJ126" s="26">
        <f t="shared" si="424"/>
        <v>0</v>
      </c>
      <c r="BK126" s="26">
        <f t="shared" si="424"/>
        <v>0</v>
      </c>
      <c r="BL126" s="26">
        <f t="shared" si="424"/>
        <v>0</v>
      </c>
      <c r="BM126" s="26">
        <f t="shared" si="424"/>
        <v>0</v>
      </c>
      <c r="BN126" s="26">
        <f t="shared" si="424"/>
        <v>200</v>
      </c>
      <c r="BO126" s="26">
        <f t="shared" si="424"/>
        <v>0</v>
      </c>
      <c r="BP126" s="26">
        <f t="shared" si="424"/>
        <v>0</v>
      </c>
      <c r="BQ126" s="26">
        <f t="shared" si="424"/>
        <v>0</v>
      </c>
      <c r="BR126" s="26">
        <f t="shared" si="424"/>
        <v>0</v>
      </c>
      <c r="BS126" s="26">
        <f t="shared" si="424"/>
        <v>0</v>
      </c>
      <c r="BT126" s="26">
        <f t="shared" si="424"/>
        <v>200</v>
      </c>
      <c r="BU126" s="26">
        <f t="shared" si="424"/>
        <v>0</v>
      </c>
      <c r="BV126" s="26">
        <f t="shared" si="424"/>
        <v>0</v>
      </c>
      <c r="BW126" s="26">
        <f t="shared" si="424"/>
        <v>0</v>
      </c>
      <c r="BX126" s="26">
        <f t="shared" si="424"/>
        <v>0</v>
      </c>
      <c r="BY126" s="26">
        <f t="shared" si="424"/>
        <v>0</v>
      </c>
      <c r="BZ126" s="26">
        <f t="shared" si="424"/>
        <v>200</v>
      </c>
      <c r="CA126" s="26">
        <f t="shared" si="424"/>
        <v>0</v>
      </c>
      <c r="CB126" s="26">
        <f t="shared" si="424"/>
        <v>0</v>
      </c>
      <c r="CC126" s="26">
        <f t="shared" si="424"/>
        <v>0</v>
      </c>
      <c r="CD126" s="26">
        <f t="shared" si="424"/>
        <v>0</v>
      </c>
      <c r="CE126" s="26">
        <f t="shared" si="424"/>
        <v>0</v>
      </c>
      <c r="CF126" s="26">
        <f t="shared" si="424"/>
        <v>200</v>
      </c>
      <c r="CG126" s="26">
        <f t="shared" si="424"/>
        <v>0</v>
      </c>
      <c r="CH126" s="26">
        <f t="shared" si="424"/>
        <v>0</v>
      </c>
      <c r="CI126" s="26">
        <f t="shared" si="424"/>
        <v>0</v>
      </c>
      <c r="CJ126" s="26">
        <f t="shared" si="424"/>
        <v>0</v>
      </c>
      <c r="CK126" s="26">
        <f t="shared" si="424"/>
        <v>0</v>
      </c>
      <c r="CL126" s="26">
        <f t="shared" si="424"/>
        <v>200</v>
      </c>
      <c r="CM126" s="26">
        <f t="shared" si="424"/>
        <v>0</v>
      </c>
      <c r="CN126" s="26">
        <f t="shared" si="424"/>
        <v>0</v>
      </c>
      <c r="CO126" s="26">
        <f t="shared" si="424"/>
        <v>0</v>
      </c>
      <c r="CP126" s="26">
        <f t="shared" si="424"/>
        <v>0</v>
      </c>
      <c r="CQ126" s="26">
        <f t="shared" si="424"/>
        <v>0</v>
      </c>
      <c r="CR126" s="26">
        <f t="shared" si="424"/>
        <v>200</v>
      </c>
      <c r="CS126" s="26">
        <f t="shared" si="424"/>
        <v>0</v>
      </c>
      <c r="CT126" s="26">
        <f t="shared" si="424"/>
        <v>2</v>
      </c>
      <c r="CU126" s="26">
        <f t="shared" si="424"/>
        <v>0</v>
      </c>
      <c r="CV126" s="96">
        <f t="shared" si="298"/>
        <v>1</v>
      </c>
      <c r="CW126" s="96"/>
    </row>
    <row r="127" spans="1:101" ht="16.5">
      <c r="A127" s="23" t="s">
        <v>180</v>
      </c>
      <c r="B127" s="40" t="s">
        <v>50</v>
      </c>
      <c r="C127" s="40" t="s">
        <v>73</v>
      </c>
      <c r="D127" s="40" t="s">
        <v>257</v>
      </c>
      <c r="E127" s="40" t="s">
        <v>179</v>
      </c>
      <c r="F127" s="26">
        <v>200</v>
      </c>
      <c r="G127" s="26"/>
      <c r="H127" s="16"/>
      <c r="I127" s="16"/>
      <c r="J127" s="16"/>
      <c r="K127" s="16"/>
      <c r="L127" s="26">
        <f>F127+H127+I127+J127+K127</f>
        <v>200</v>
      </c>
      <c r="M127" s="26">
        <f>G127+K127</f>
        <v>0</v>
      </c>
      <c r="N127" s="16"/>
      <c r="O127" s="16"/>
      <c r="P127" s="16"/>
      <c r="Q127" s="16"/>
      <c r="R127" s="26">
        <f>L127+N127+O127+P127+Q127</f>
        <v>200</v>
      </c>
      <c r="S127" s="26">
        <f>M127+Q127</f>
        <v>0</v>
      </c>
      <c r="T127" s="16"/>
      <c r="U127" s="16"/>
      <c r="V127" s="16"/>
      <c r="W127" s="16"/>
      <c r="X127" s="26">
        <f>R127+T127+U127+V127+W127</f>
        <v>200</v>
      </c>
      <c r="Y127" s="26">
        <f>S127+W127</f>
        <v>0</v>
      </c>
      <c r="Z127" s="16"/>
      <c r="AA127" s="16"/>
      <c r="AB127" s="16"/>
      <c r="AC127" s="16"/>
      <c r="AD127" s="26">
        <f>X127+Z127+AA127+AB127+AC127</f>
        <v>200</v>
      </c>
      <c r="AE127" s="26">
        <f>Y127+AC127</f>
        <v>0</v>
      </c>
      <c r="AF127" s="16"/>
      <c r="AG127" s="16"/>
      <c r="AH127" s="16"/>
      <c r="AI127" s="16"/>
      <c r="AJ127" s="26">
        <f>AD127+AF127+AG127+AH127+AI127</f>
        <v>200</v>
      </c>
      <c r="AK127" s="26">
        <f>AE127+AI127</f>
        <v>0</v>
      </c>
      <c r="AL127" s="16"/>
      <c r="AM127" s="16"/>
      <c r="AN127" s="16"/>
      <c r="AO127" s="16"/>
      <c r="AP127" s="26">
        <f>AJ127+AL127+AM127+AN127+AO127</f>
        <v>200</v>
      </c>
      <c r="AQ127" s="26">
        <f>AK127+AO127</f>
        <v>0</v>
      </c>
      <c r="AR127" s="16"/>
      <c r="AS127" s="16"/>
      <c r="AT127" s="16"/>
      <c r="AU127" s="16"/>
      <c r="AV127" s="26">
        <f>AP127+AR127+AS127+AT127+AU127</f>
        <v>200</v>
      </c>
      <c r="AW127" s="26">
        <f>AQ127+AU127</f>
        <v>0</v>
      </c>
      <c r="AX127" s="16"/>
      <c r="AY127" s="16"/>
      <c r="AZ127" s="16"/>
      <c r="BA127" s="16"/>
      <c r="BB127" s="26">
        <f>AV127+AX127+AY127+AZ127+BA127</f>
        <v>200</v>
      </c>
      <c r="BC127" s="26">
        <f>AW127+BA127</f>
        <v>0</v>
      </c>
      <c r="BD127" s="16"/>
      <c r="BE127" s="16"/>
      <c r="BF127" s="16"/>
      <c r="BG127" s="16"/>
      <c r="BH127" s="26">
        <f>BB127+BD127+BE127+BF127+BG127</f>
        <v>200</v>
      </c>
      <c r="BI127" s="26">
        <f>BC127+BG127</f>
        <v>0</v>
      </c>
      <c r="BJ127" s="16"/>
      <c r="BK127" s="16"/>
      <c r="BL127" s="16"/>
      <c r="BM127" s="16"/>
      <c r="BN127" s="26">
        <f>BH127+BJ127+BK127+BL127+BM127</f>
        <v>200</v>
      </c>
      <c r="BO127" s="26">
        <f>BI127+BM127</f>
        <v>0</v>
      </c>
      <c r="BP127" s="16"/>
      <c r="BQ127" s="16"/>
      <c r="BR127" s="16"/>
      <c r="BS127" s="16"/>
      <c r="BT127" s="26">
        <f>BN127+BP127+BQ127+BR127+BS127</f>
        <v>200</v>
      </c>
      <c r="BU127" s="26">
        <f>BO127+BS127</f>
        <v>0</v>
      </c>
      <c r="BV127" s="16"/>
      <c r="BW127" s="16"/>
      <c r="BX127" s="16"/>
      <c r="BY127" s="16"/>
      <c r="BZ127" s="26">
        <f>BT127+BV127+BW127+BX127+BY127</f>
        <v>200</v>
      </c>
      <c r="CA127" s="26">
        <f>BU127+BY127</f>
        <v>0</v>
      </c>
      <c r="CB127" s="16"/>
      <c r="CC127" s="16"/>
      <c r="CD127" s="16"/>
      <c r="CE127" s="16"/>
      <c r="CF127" s="26">
        <f>BZ127+CB127+CC127+CD127+CE127</f>
        <v>200</v>
      </c>
      <c r="CG127" s="26">
        <f>CA127+CE127</f>
        <v>0</v>
      </c>
      <c r="CH127" s="16"/>
      <c r="CI127" s="16"/>
      <c r="CJ127" s="16"/>
      <c r="CK127" s="16"/>
      <c r="CL127" s="26">
        <f>CF127+CH127+CI127+CJ127+CK127</f>
        <v>200</v>
      </c>
      <c r="CM127" s="26">
        <f>CG127+CK127</f>
        <v>0</v>
      </c>
      <c r="CN127" s="16"/>
      <c r="CO127" s="16"/>
      <c r="CP127" s="16"/>
      <c r="CQ127" s="16"/>
      <c r="CR127" s="26">
        <f>CL127+CN127+CO127+CP127+CQ127</f>
        <v>200</v>
      </c>
      <c r="CS127" s="26">
        <f>CM127+CQ127</f>
        <v>0</v>
      </c>
      <c r="CT127" s="26">
        <v>2</v>
      </c>
      <c r="CU127" s="54"/>
      <c r="CV127" s="96">
        <f t="shared" si="298"/>
        <v>1</v>
      </c>
      <c r="CW127" s="96"/>
    </row>
    <row r="128" spans="1:101" ht="49.5">
      <c r="A128" s="27" t="s">
        <v>216</v>
      </c>
      <c r="B128" s="40" t="s">
        <v>50</v>
      </c>
      <c r="C128" s="40" t="s">
        <v>73</v>
      </c>
      <c r="D128" s="40" t="s">
        <v>379</v>
      </c>
      <c r="E128" s="40"/>
      <c r="F128" s="26">
        <f t="shared" ref="F128:U129" si="425">F129</f>
        <v>255</v>
      </c>
      <c r="G128" s="26">
        <f t="shared" si="425"/>
        <v>0</v>
      </c>
      <c r="H128" s="26">
        <f t="shared" si="425"/>
        <v>0</v>
      </c>
      <c r="I128" s="26">
        <f t="shared" si="425"/>
        <v>0</v>
      </c>
      <c r="J128" s="26">
        <f t="shared" si="425"/>
        <v>0</v>
      </c>
      <c r="K128" s="26">
        <f t="shared" si="425"/>
        <v>0</v>
      </c>
      <c r="L128" s="26">
        <f t="shared" si="425"/>
        <v>255</v>
      </c>
      <c r="M128" s="26">
        <f t="shared" si="425"/>
        <v>0</v>
      </c>
      <c r="N128" s="26">
        <f t="shared" si="425"/>
        <v>0</v>
      </c>
      <c r="O128" s="26">
        <f t="shared" si="425"/>
        <v>0</v>
      </c>
      <c r="P128" s="26">
        <f t="shared" si="425"/>
        <v>0</v>
      </c>
      <c r="Q128" s="26">
        <f t="shared" si="425"/>
        <v>0</v>
      </c>
      <c r="R128" s="26">
        <f t="shared" si="425"/>
        <v>255</v>
      </c>
      <c r="S128" s="26">
        <f t="shared" si="425"/>
        <v>0</v>
      </c>
      <c r="T128" s="26">
        <f t="shared" si="425"/>
        <v>0</v>
      </c>
      <c r="U128" s="26">
        <f t="shared" si="425"/>
        <v>0</v>
      </c>
      <c r="V128" s="26">
        <f t="shared" ref="T128:AI129" si="426">V129</f>
        <v>0</v>
      </c>
      <c r="W128" s="26">
        <f t="shared" si="426"/>
        <v>0</v>
      </c>
      <c r="X128" s="26">
        <f t="shared" si="426"/>
        <v>255</v>
      </c>
      <c r="Y128" s="26">
        <f t="shared" si="426"/>
        <v>0</v>
      </c>
      <c r="Z128" s="26">
        <f t="shared" si="426"/>
        <v>0</v>
      </c>
      <c r="AA128" s="26">
        <f t="shared" si="426"/>
        <v>0</v>
      </c>
      <c r="AB128" s="26">
        <f t="shared" si="426"/>
        <v>0</v>
      </c>
      <c r="AC128" s="26">
        <f t="shared" si="426"/>
        <v>0</v>
      </c>
      <c r="AD128" s="26">
        <f t="shared" si="426"/>
        <v>255</v>
      </c>
      <c r="AE128" s="26">
        <f t="shared" si="426"/>
        <v>0</v>
      </c>
      <c r="AF128" s="26">
        <f t="shared" si="426"/>
        <v>0</v>
      </c>
      <c r="AG128" s="26">
        <f t="shared" si="426"/>
        <v>0</v>
      </c>
      <c r="AH128" s="26">
        <f t="shared" si="426"/>
        <v>0</v>
      </c>
      <c r="AI128" s="26">
        <f t="shared" si="426"/>
        <v>0</v>
      </c>
      <c r="AJ128" s="26">
        <f t="shared" ref="AF128:AU129" si="427">AJ129</f>
        <v>255</v>
      </c>
      <c r="AK128" s="26">
        <f t="shared" si="427"/>
        <v>0</v>
      </c>
      <c r="AL128" s="26">
        <f t="shared" si="427"/>
        <v>0</v>
      </c>
      <c r="AM128" s="26">
        <f t="shared" si="427"/>
        <v>0</v>
      </c>
      <c r="AN128" s="26">
        <f t="shared" si="427"/>
        <v>0</v>
      </c>
      <c r="AO128" s="26">
        <f t="shared" si="427"/>
        <v>0</v>
      </c>
      <c r="AP128" s="26">
        <f t="shared" si="427"/>
        <v>255</v>
      </c>
      <c r="AQ128" s="26">
        <f t="shared" si="427"/>
        <v>0</v>
      </c>
      <c r="AR128" s="26">
        <f t="shared" si="427"/>
        <v>0</v>
      </c>
      <c r="AS128" s="26">
        <f t="shared" si="427"/>
        <v>0</v>
      </c>
      <c r="AT128" s="26">
        <f t="shared" si="427"/>
        <v>0</v>
      </c>
      <c r="AU128" s="26">
        <f t="shared" si="427"/>
        <v>0</v>
      </c>
      <c r="AV128" s="26">
        <f t="shared" ref="AR128:BG129" si="428">AV129</f>
        <v>255</v>
      </c>
      <c r="AW128" s="26">
        <f t="shared" si="428"/>
        <v>0</v>
      </c>
      <c r="AX128" s="26">
        <f t="shared" si="428"/>
        <v>0</v>
      </c>
      <c r="AY128" s="26">
        <f t="shared" si="428"/>
        <v>0</v>
      </c>
      <c r="AZ128" s="26">
        <f t="shared" si="428"/>
        <v>0</v>
      </c>
      <c r="BA128" s="26">
        <f t="shared" si="428"/>
        <v>0</v>
      </c>
      <c r="BB128" s="26">
        <f t="shared" si="428"/>
        <v>255</v>
      </c>
      <c r="BC128" s="26">
        <f t="shared" si="428"/>
        <v>0</v>
      </c>
      <c r="BD128" s="26">
        <f t="shared" si="428"/>
        <v>0</v>
      </c>
      <c r="BE128" s="26">
        <f t="shared" si="428"/>
        <v>0</v>
      </c>
      <c r="BF128" s="26">
        <f t="shared" si="428"/>
        <v>0</v>
      </c>
      <c r="BG128" s="26">
        <f t="shared" si="428"/>
        <v>0</v>
      </c>
      <c r="BH128" s="26">
        <f t="shared" ref="BD128:BS129" si="429">BH129</f>
        <v>255</v>
      </c>
      <c r="BI128" s="26">
        <f t="shared" si="429"/>
        <v>0</v>
      </c>
      <c r="BJ128" s="26">
        <f t="shared" si="429"/>
        <v>0</v>
      </c>
      <c r="BK128" s="26">
        <f t="shared" si="429"/>
        <v>0</v>
      </c>
      <c r="BL128" s="26">
        <f t="shared" si="429"/>
        <v>0</v>
      </c>
      <c r="BM128" s="26">
        <f t="shared" si="429"/>
        <v>0</v>
      </c>
      <c r="BN128" s="26">
        <f t="shared" si="429"/>
        <v>255</v>
      </c>
      <c r="BO128" s="26">
        <f t="shared" si="429"/>
        <v>0</v>
      </c>
      <c r="BP128" s="26">
        <f t="shared" si="429"/>
        <v>0</v>
      </c>
      <c r="BQ128" s="26">
        <f t="shared" si="429"/>
        <v>0</v>
      </c>
      <c r="BR128" s="26">
        <f t="shared" si="429"/>
        <v>0</v>
      </c>
      <c r="BS128" s="26">
        <f t="shared" si="429"/>
        <v>0</v>
      </c>
      <c r="BT128" s="26">
        <f t="shared" ref="BP128:CE129" si="430">BT129</f>
        <v>255</v>
      </c>
      <c r="BU128" s="26">
        <f t="shared" si="430"/>
        <v>0</v>
      </c>
      <c r="BV128" s="26">
        <f t="shared" si="430"/>
        <v>0</v>
      </c>
      <c r="BW128" s="26">
        <f t="shared" si="430"/>
        <v>0</v>
      </c>
      <c r="BX128" s="26">
        <f t="shared" si="430"/>
        <v>0</v>
      </c>
      <c r="BY128" s="26">
        <f t="shared" si="430"/>
        <v>0</v>
      </c>
      <c r="BZ128" s="26">
        <f t="shared" si="430"/>
        <v>255</v>
      </c>
      <c r="CA128" s="26">
        <f t="shared" si="430"/>
        <v>0</v>
      </c>
      <c r="CB128" s="26">
        <f t="shared" si="430"/>
        <v>0</v>
      </c>
      <c r="CC128" s="26">
        <f t="shared" si="430"/>
        <v>0</v>
      </c>
      <c r="CD128" s="26">
        <f t="shared" si="430"/>
        <v>0</v>
      </c>
      <c r="CE128" s="26">
        <f t="shared" si="430"/>
        <v>0</v>
      </c>
      <c r="CF128" s="26">
        <f t="shared" ref="CB128:CQ129" si="431">CF129</f>
        <v>255</v>
      </c>
      <c r="CG128" s="26">
        <f t="shared" si="431"/>
        <v>0</v>
      </c>
      <c r="CH128" s="26">
        <f t="shared" si="431"/>
        <v>0</v>
      </c>
      <c r="CI128" s="26">
        <f t="shared" si="431"/>
        <v>47</v>
      </c>
      <c r="CJ128" s="26">
        <f t="shared" si="431"/>
        <v>0</v>
      </c>
      <c r="CK128" s="26">
        <f t="shared" si="431"/>
        <v>0</v>
      </c>
      <c r="CL128" s="26">
        <f t="shared" si="431"/>
        <v>302</v>
      </c>
      <c r="CM128" s="26">
        <f t="shared" si="431"/>
        <v>0</v>
      </c>
      <c r="CN128" s="26">
        <f t="shared" si="431"/>
        <v>0</v>
      </c>
      <c r="CO128" s="26">
        <f t="shared" si="431"/>
        <v>0</v>
      </c>
      <c r="CP128" s="26">
        <f t="shared" si="431"/>
        <v>0</v>
      </c>
      <c r="CQ128" s="26">
        <f t="shared" si="431"/>
        <v>0</v>
      </c>
      <c r="CR128" s="26">
        <f t="shared" ref="CN128:CU129" si="432">CR129</f>
        <v>302</v>
      </c>
      <c r="CS128" s="26">
        <f t="shared" si="432"/>
        <v>0</v>
      </c>
      <c r="CT128" s="26">
        <f t="shared" si="432"/>
        <v>300</v>
      </c>
      <c r="CU128" s="26">
        <f t="shared" si="432"/>
        <v>0</v>
      </c>
      <c r="CV128" s="96">
        <f t="shared" si="298"/>
        <v>99.337748344370851</v>
      </c>
      <c r="CW128" s="96"/>
    </row>
    <row r="129" spans="1:101" ht="49.5">
      <c r="A129" s="23" t="s">
        <v>84</v>
      </c>
      <c r="B129" s="40" t="s">
        <v>50</v>
      </c>
      <c r="C129" s="40" t="s">
        <v>73</v>
      </c>
      <c r="D129" s="40" t="s">
        <v>379</v>
      </c>
      <c r="E129" s="40" t="s">
        <v>85</v>
      </c>
      <c r="F129" s="26">
        <f t="shared" si="425"/>
        <v>255</v>
      </c>
      <c r="G129" s="26">
        <f t="shared" si="425"/>
        <v>0</v>
      </c>
      <c r="H129" s="26">
        <f t="shared" si="425"/>
        <v>0</v>
      </c>
      <c r="I129" s="26">
        <f t="shared" si="425"/>
        <v>0</v>
      </c>
      <c r="J129" s="26">
        <f t="shared" si="425"/>
        <v>0</v>
      </c>
      <c r="K129" s="26">
        <f t="shared" si="425"/>
        <v>0</v>
      </c>
      <c r="L129" s="26">
        <f t="shared" si="425"/>
        <v>255</v>
      </c>
      <c r="M129" s="26">
        <f t="shared" si="425"/>
        <v>0</v>
      </c>
      <c r="N129" s="26">
        <f t="shared" si="425"/>
        <v>0</v>
      </c>
      <c r="O129" s="26">
        <f t="shared" si="425"/>
        <v>0</v>
      </c>
      <c r="P129" s="26">
        <f t="shared" si="425"/>
        <v>0</v>
      </c>
      <c r="Q129" s="26">
        <f t="shared" si="425"/>
        <v>0</v>
      </c>
      <c r="R129" s="26">
        <f t="shared" si="425"/>
        <v>255</v>
      </c>
      <c r="S129" s="26">
        <f t="shared" si="425"/>
        <v>0</v>
      </c>
      <c r="T129" s="26">
        <f t="shared" si="426"/>
        <v>0</v>
      </c>
      <c r="U129" s="26">
        <f t="shared" si="426"/>
        <v>0</v>
      </c>
      <c r="V129" s="26">
        <f t="shared" si="426"/>
        <v>0</v>
      </c>
      <c r="W129" s="26">
        <f t="shared" si="426"/>
        <v>0</v>
      </c>
      <c r="X129" s="26">
        <f t="shared" si="426"/>
        <v>255</v>
      </c>
      <c r="Y129" s="26">
        <f t="shared" si="426"/>
        <v>0</v>
      </c>
      <c r="Z129" s="26">
        <f t="shared" si="426"/>
        <v>0</v>
      </c>
      <c r="AA129" s="26">
        <f t="shared" si="426"/>
        <v>0</v>
      </c>
      <c r="AB129" s="26">
        <f t="shared" si="426"/>
        <v>0</v>
      </c>
      <c r="AC129" s="26">
        <f t="shared" si="426"/>
        <v>0</v>
      </c>
      <c r="AD129" s="26">
        <f t="shared" si="426"/>
        <v>255</v>
      </c>
      <c r="AE129" s="26">
        <f t="shared" si="426"/>
        <v>0</v>
      </c>
      <c r="AF129" s="26">
        <f t="shared" si="427"/>
        <v>0</v>
      </c>
      <c r="AG129" s="26">
        <f t="shared" si="427"/>
        <v>0</v>
      </c>
      <c r="AH129" s="26">
        <f t="shared" si="427"/>
        <v>0</v>
      </c>
      <c r="AI129" s="26">
        <f t="shared" si="427"/>
        <v>0</v>
      </c>
      <c r="AJ129" s="26">
        <f t="shared" si="427"/>
        <v>255</v>
      </c>
      <c r="AK129" s="26">
        <f t="shared" si="427"/>
        <v>0</v>
      </c>
      <c r="AL129" s="26">
        <f t="shared" si="427"/>
        <v>0</v>
      </c>
      <c r="AM129" s="26">
        <f t="shared" si="427"/>
        <v>0</v>
      </c>
      <c r="AN129" s="26">
        <f t="shared" si="427"/>
        <v>0</v>
      </c>
      <c r="AO129" s="26">
        <f t="shared" si="427"/>
        <v>0</v>
      </c>
      <c r="AP129" s="26">
        <f t="shared" si="427"/>
        <v>255</v>
      </c>
      <c r="AQ129" s="26">
        <f t="shared" si="427"/>
        <v>0</v>
      </c>
      <c r="AR129" s="26">
        <f t="shared" si="428"/>
        <v>0</v>
      </c>
      <c r="AS129" s="26">
        <f t="shared" si="428"/>
        <v>0</v>
      </c>
      <c r="AT129" s="26">
        <f t="shared" si="428"/>
        <v>0</v>
      </c>
      <c r="AU129" s="26">
        <f t="shared" si="428"/>
        <v>0</v>
      </c>
      <c r="AV129" s="26">
        <f t="shared" si="428"/>
        <v>255</v>
      </c>
      <c r="AW129" s="26">
        <f t="shared" si="428"/>
        <v>0</v>
      </c>
      <c r="AX129" s="26">
        <f t="shared" si="428"/>
        <v>0</v>
      </c>
      <c r="AY129" s="26">
        <f t="shared" si="428"/>
        <v>0</v>
      </c>
      <c r="AZ129" s="26">
        <f t="shared" si="428"/>
        <v>0</v>
      </c>
      <c r="BA129" s="26">
        <f t="shared" si="428"/>
        <v>0</v>
      </c>
      <c r="BB129" s="26">
        <f t="shared" si="428"/>
        <v>255</v>
      </c>
      <c r="BC129" s="26">
        <f t="shared" si="428"/>
        <v>0</v>
      </c>
      <c r="BD129" s="26">
        <f t="shared" si="429"/>
        <v>0</v>
      </c>
      <c r="BE129" s="26">
        <f t="shared" si="429"/>
        <v>0</v>
      </c>
      <c r="BF129" s="26">
        <f t="shared" si="429"/>
        <v>0</v>
      </c>
      <c r="BG129" s="26">
        <f t="shared" si="429"/>
        <v>0</v>
      </c>
      <c r="BH129" s="26">
        <f t="shared" si="429"/>
        <v>255</v>
      </c>
      <c r="BI129" s="26">
        <f t="shared" si="429"/>
        <v>0</v>
      </c>
      <c r="BJ129" s="26">
        <f t="shared" si="429"/>
        <v>0</v>
      </c>
      <c r="BK129" s="26">
        <f t="shared" si="429"/>
        <v>0</v>
      </c>
      <c r="BL129" s="26">
        <f t="shared" si="429"/>
        <v>0</v>
      </c>
      <c r="BM129" s="26">
        <f t="shared" si="429"/>
        <v>0</v>
      </c>
      <c r="BN129" s="26">
        <f t="shared" si="429"/>
        <v>255</v>
      </c>
      <c r="BO129" s="26">
        <f t="shared" si="429"/>
        <v>0</v>
      </c>
      <c r="BP129" s="26">
        <f t="shared" si="430"/>
        <v>0</v>
      </c>
      <c r="BQ129" s="26">
        <f t="shared" si="430"/>
        <v>0</v>
      </c>
      <c r="BR129" s="26">
        <f t="shared" si="430"/>
        <v>0</v>
      </c>
      <c r="BS129" s="26">
        <f t="shared" si="430"/>
        <v>0</v>
      </c>
      <c r="BT129" s="26">
        <f t="shared" si="430"/>
        <v>255</v>
      </c>
      <c r="BU129" s="26">
        <f t="shared" si="430"/>
        <v>0</v>
      </c>
      <c r="BV129" s="26">
        <f t="shared" si="430"/>
        <v>0</v>
      </c>
      <c r="BW129" s="26">
        <f t="shared" si="430"/>
        <v>0</v>
      </c>
      <c r="BX129" s="26">
        <f t="shared" si="430"/>
        <v>0</v>
      </c>
      <c r="BY129" s="26">
        <f t="shared" si="430"/>
        <v>0</v>
      </c>
      <c r="BZ129" s="26">
        <f t="shared" si="430"/>
        <v>255</v>
      </c>
      <c r="CA129" s="26">
        <f t="shared" si="430"/>
        <v>0</v>
      </c>
      <c r="CB129" s="26">
        <f t="shared" si="431"/>
        <v>0</v>
      </c>
      <c r="CC129" s="26">
        <f t="shared" si="431"/>
        <v>0</v>
      </c>
      <c r="CD129" s="26">
        <f t="shared" si="431"/>
        <v>0</v>
      </c>
      <c r="CE129" s="26">
        <f t="shared" si="431"/>
        <v>0</v>
      </c>
      <c r="CF129" s="26">
        <f t="shared" si="431"/>
        <v>255</v>
      </c>
      <c r="CG129" s="26">
        <f t="shared" si="431"/>
        <v>0</v>
      </c>
      <c r="CH129" s="26">
        <f t="shared" si="431"/>
        <v>0</v>
      </c>
      <c r="CI129" s="26">
        <f t="shared" si="431"/>
        <v>47</v>
      </c>
      <c r="CJ129" s="26">
        <f t="shared" si="431"/>
        <v>0</v>
      </c>
      <c r="CK129" s="26">
        <f t="shared" si="431"/>
        <v>0</v>
      </c>
      <c r="CL129" s="26">
        <f t="shared" si="431"/>
        <v>302</v>
      </c>
      <c r="CM129" s="26">
        <f t="shared" si="431"/>
        <v>0</v>
      </c>
      <c r="CN129" s="26">
        <f t="shared" si="432"/>
        <v>0</v>
      </c>
      <c r="CO129" s="26">
        <f t="shared" si="432"/>
        <v>0</v>
      </c>
      <c r="CP129" s="26">
        <f t="shared" si="432"/>
        <v>0</v>
      </c>
      <c r="CQ129" s="26">
        <f t="shared" si="432"/>
        <v>0</v>
      </c>
      <c r="CR129" s="26">
        <f t="shared" si="432"/>
        <v>302</v>
      </c>
      <c r="CS129" s="26">
        <f t="shared" si="432"/>
        <v>0</v>
      </c>
      <c r="CT129" s="26">
        <f t="shared" si="432"/>
        <v>300</v>
      </c>
      <c r="CU129" s="26">
        <f t="shared" si="432"/>
        <v>0</v>
      </c>
      <c r="CV129" s="96">
        <f t="shared" si="298"/>
        <v>99.337748344370851</v>
      </c>
      <c r="CW129" s="96"/>
    </row>
    <row r="130" spans="1:101" ht="16.5">
      <c r="A130" s="23" t="s">
        <v>198</v>
      </c>
      <c r="B130" s="40" t="s">
        <v>50</v>
      </c>
      <c r="C130" s="40" t="s">
        <v>73</v>
      </c>
      <c r="D130" s="40" t="s">
        <v>379</v>
      </c>
      <c r="E130" s="40" t="s">
        <v>197</v>
      </c>
      <c r="F130" s="26">
        <v>255</v>
      </c>
      <c r="G130" s="26"/>
      <c r="H130" s="16"/>
      <c r="I130" s="16"/>
      <c r="J130" s="16"/>
      <c r="K130" s="16"/>
      <c r="L130" s="26">
        <f>F130+H130+I130+J130+K130</f>
        <v>255</v>
      </c>
      <c r="M130" s="26">
        <f>G130+K130</f>
        <v>0</v>
      </c>
      <c r="N130" s="16"/>
      <c r="O130" s="16"/>
      <c r="P130" s="16"/>
      <c r="Q130" s="16"/>
      <c r="R130" s="26">
        <f>L130+N130+O130+P130+Q130</f>
        <v>255</v>
      </c>
      <c r="S130" s="26">
        <f>M130+Q130</f>
        <v>0</v>
      </c>
      <c r="T130" s="16"/>
      <c r="U130" s="16"/>
      <c r="V130" s="16"/>
      <c r="W130" s="16"/>
      <c r="X130" s="26">
        <f>R130+T130+U130+V130+W130</f>
        <v>255</v>
      </c>
      <c r="Y130" s="26">
        <f>S130+W130</f>
        <v>0</v>
      </c>
      <c r="Z130" s="16"/>
      <c r="AA130" s="16"/>
      <c r="AB130" s="16"/>
      <c r="AC130" s="16"/>
      <c r="AD130" s="26">
        <f>X130+Z130+AA130+AB130+AC130</f>
        <v>255</v>
      </c>
      <c r="AE130" s="26">
        <f>Y130+AC130</f>
        <v>0</v>
      </c>
      <c r="AF130" s="16"/>
      <c r="AG130" s="16"/>
      <c r="AH130" s="16"/>
      <c r="AI130" s="16"/>
      <c r="AJ130" s="26">
        <f>AD130+AF130+AG130+AH130+AI130</f>
        <v>255</v>
      </c>
      <c r="AK130" s="26">
        <f>AE130+AI130</f>
        <v>0</v>
      </c>
      <c r="AL130" s="16"/>
      <c r="AM130" s="16"/>
      <c r="AN130" s="16"/>
      <c r="AO130" s="16"/>
      <c r="AP130" s="26">
        <f>AJ130+AL130+AM130+AN130+AO130</f>
        <v>255</v>
      </c>
      <c r="AQ130" s="26">
        <f>AK130+AO130</f>
        <v>0</v>
      </c>
      <c r="AR130" s="16"/>
      <c r="AS130" s="16"/>
      <c r="AT130" s="16"/>
      <c r="AU130" s="16"/>
      <c r="AV130" s="26">
        <f>AP130+AR130+AS130+AT130+AU130</f>
        <v>255</v>
      </c>
      <c r="AW130" s="26">
        <f>AQ130+AU130</f>
        <v>0</v>
      </c>
      <c r="AX130" s="16"/>
      <c r="AY130" s="16"/>
      <c r="AZ130" s="16"/>
      <c r="BA130" s="16"/>
      <c r="BB130" s="26">
        <f>AV130+AX130+AY130+AZ130+BA130</f>
        <v>255</v>
      </c>
      <c r="BC130" s="26">
        <f>AW130+BA130</f>
        <v>0</v>
      </c>
      <c r="BD130" s="16"/>
      <c r="BE130" s="16"/>
      <c r="BF130" s="16"/>
      <c r="BG130" s="16"/>
      <c r="BH130" s="26">
        <f>BB130+BD130+BE130+BF130+BG130</f>
        <v>255</v>
      </c>
      <c r="BI130" s="26">
        <f>BC130+BG130</f>
        <v>0</v>
      </c>
      <c r="BJ130" s="16"/>
      <c r="BK130" s="16"/>
      <c r="BL130" s="16"/>
      <c r="BM130" s="16"/>
      <c r="BN130" s="26">
        <f>BH130+BJ130+BK130+BL130+BM130</f>
        <v>255</v>
      </c>
      <c r="BO130" s="26">
        <f>BI130+BM130</f>
        <v>0</v>
      </c>
      <c r="BP130" s="16"/>
      <c r="BQ130" s="16"/>
      <c r="BR130" s="16"/>
      <c r="BS130" s="16"/>
      <c r="BT130" s="26">
        <f>BN130+BP130+BQ130+BR130+BS130</f>
        <v>255</v>
      </c>
      <c r="BU130" s="26">
        <f>BO130+BS130</f>
        <v>0</v>
      </c>
      <c r="BV130" s="16"/>
      <c r="BW130" s="16"/>
      <c r="BX130" s="16"/>
      <c r="BY130" s="16"/>
      <c r="BZ130" s="26">
        <f>BT130+BV130+BW130+BX130+BY130</f>
        <v>255</v>
      </c>
      <c r="CA130" s="26">
        <f>BU130+BY130</f>
        <v>0</v>
      </c>
      <c r="CB130" s="16"/>
      <c r="CC130" s="16"/>
      <c r="CD130" s="16"/>
      <c r="CE130" s="16"/>
      <c r="CF130" s="26">
        <f>BZ130+CB130+CC130+CD130+CE130</f>
        <v>255</v>
      </c>
      <c r="CG130" s="26">
        <f>CA130+CE130</f>
        <v>0</v>
      </c>
      <c r="CH130" s="16"/>
      <c r="CI130" s="16">
        <v>47</v>
      </c>
      <c r="CJ130" s="16"/>
      <c r="CK130" s="16"/>
      <c r="CL130" s="26">
        <f>CF130+CH130+CI130+CJ130+CK130</f>
        <v>302</v>
      </c>
      <c r="CM130" s="26">
        <f>CG130+CK130</f>
        <v>0</v>
      </c>
      <c r="CN130" s="16"/>
      <c r="CO130" s="16"/>
      <c r="CP130" s="16"/>
      <c r="CQ130" s="16"/>
      <c r="CR130" s="26">
        <f>CL130+CN130+CO130+CP130+CQ130</f>
        <v>302</v>
      </c>
      <c r="CS130" s="26">
        <f>CM130+CQ130</f>
        <v>0</v>
      </c>
      <c r="CT130" s="26">
        <v>300</v>
      </c>
      <c r="CU130" s="54"/>
      <c r="CV130" s="96">
        <f t="shared" si="298"/>
        <v>99.337748344370851</v>
      </c>
      <c r="CW130" s="96"/>
    </row>
    <row r="131" spans="1:101" ht="21" customHeight="1">
      <c r="A131" s="34" t="s">
        <v>574</v>
      </c>
      <c r="B131" s="40" t="s">
        <v>50</v>
      </c>
      <c r="C131" s="40" t="s">
        <v>73</v>
      </c>
      <c r="D131" s="40" t="s">
        <v>645</v>
      </c>
      <c r="E131" s="40"/>
      <c r="F131" s="26"/>
      <c r="G131" s="26"/>
      <c r="H131" s="16"/>
      <c r="I131" s="16"/>
      <c r="J131" s="16"/>
      <c r="K131" s="16"/>
      <c r="L131" s="26"/>
      <c r="M131" s="26"/>
      <c r="N131" s="16"/>
      <c r="O131" s="16"/>
      <c r="P131" s="16"/>
      <c r="Q131" s="16"/>
      <c r="R131" s="26"/>
      <c r="S131" s="26"/>
      <c r="T131" s="16"/>
      <c r="U131" s="16"/>
      <c r="V131" s="16"/>
      <c r="W131" s="16"/>
      <c r="X131" s="26"/>
      <c r="Y131" s="26"/>
      <c r="Z131" s="16">
        <f>Z132</f>
        <v>0</v>
      </c>
      <c r="AA131" s="16">
        <f t="shared" ref="AA131:AR133" si="433">AA132</f>
        <v>0</v>
      </c>
      <c r="AB131" s="16">
        <f t="shared" si="433"/>
        <v>0</v>
      </c>
      <c r="AC131" s="26">
        <f t="shared" si="433"/>
        <v>453</v>
      </c>
      <c r="AD131" s="26">
        <f t="shared" si="433"/>
        <v>453</v>
      </c>
      <c r="AE131" s="26">
        <f t="shared" si="433"/>
        <v>453</v>
      </c>
      <c r="AF131" s="16">
        <f>AF132</f>
        <v>0</v>
      </c>
      <c r="AG131" s="16">
        <f t="shared" si="433"/>
        <v>0</v>
      </c>
      <c r="AH131" s="16">
        <f t="shared" si="433"/>
        <v>0</v>
      </c>
      <c r="AI131" s="26">
        <f t="shared" si="433"/>
        <v>0</v>
      </c>
      <c r="AJ131" s="26">
        <f t="shared" si="433"/>
        <v>453</v>
      </c>
      <c r="AK131" s="26">
        <f t="shared" si="433"/>
        <v>453</v>
      </c>
      <c r="AL131" s="16">
        <f t="shared" si="433"/>
        <v>0</v>
      </c>
      <c r="AM131" s="16">
        <f t="shared" si="433"/>
        <v>0</v>
      </c>
      <c r="AN131" s="16">
        <f t="shared" si="433"/>
        <v>0</v>
      </c>
      <c r="AO131" s="16">
        <f t="shared" si="433"/>
        <v>0</v>
      </c>
      <c r="AP131" s="26">
        <f t="shared" si="433"/>
        <v>453</v>
      </c>
      <c r="AQ131" s="26">
        <f t="shared" ref="AL131:AQ133" si="434">AQ132</f>
        <v>453</v>
      </c>
      <c r="AR131" s="16">
        <f t="shared" si="433"/>
        <v>0</v>
      </c>
      <c r="AS131" s="16">
        <f t="shared" ref="AR131:BG133" si="435">AS132</f>
        <v>0</v>
      </c>
      <c r="AT131" s="16">
        <f t="shared" si="435"/>
        <v>0</v>
      </c>
      <c r="AU131" s="16">
        <f t="shared" si="435"/>
        <v>0</v>
      </c>
      <c r="AV131" s="26">
        <f t="shared" si="435"/>
        <v>453</v>
      </c>
      <c r="AW131" s="26">
        <f t="shared" si="435"/>
        <v>453</v>
      </c>
      <c r="AX131" s="16">
        <f t="shared" si="435"/>
        <v>0</v>
      </c>
      <c r="AY131" s="16">
        <f t="shared" si="435"/>
        <v>0</v>
      </c>
      <c r="AZ131" s="16">
        <f t="shared" si="435"/>
        <v>0</v>
      </c>
      <c r="BA131" s="16">
        <f t="shared" si="435"/>
        <v>0</v>
      </c>
      <c r="BB131" s="26">
        <f t="shared" si="435"/>
        <v>453</v>
      </c>
      <c r="BC131" s="26">
        <f t="shared" si="435"/>
        <v>453</v>
      </c>
      <c r="BD131" s="16">
        <f t="shared" si="435"/>
        <v>0</v>
      </c>
      <c r="BE131" s="16">
        <f t="shared" si="435"/>
        <v>0</v>
      </c>
      <c r="BF131" s="16">
        <f t="shared" si="435"/>
        <v>0</v>
      </c>
      <c r="BG131" s="16">
        <f t="shared" si="435"/>
        <v>0</v>
      </c>
      <c r="BH131" s="26">
        <f t="shared" ref="BD131:BS133" si="436">BH132</f>
        <v>453</v>
      </c>
      <c r="BI131" s="26">
        <f t="shared" si="436"/>
        <v>453</v>
      </c>
      <c r="BJ131" s="16">
        <f t="shared" si="436"/>
        <v>0</v>
      </c>
      <c r="BK131" s="16">
        <f t="shared" si="436"/>
        <v>0</v>
      </c>
      <c r="BL131" s="16">
        <f t="shared" si="436"/>
        <v>0</v>
      </c>
      <c r="BM131" s="16">
        <f t="shared" si="436"/>
        <v>0</v>
      </c>
      <c r="BN131" s="26">
        <f t="shared" si="436"/>
        <v>453</v>
      </c>
      <c r="BO131" s="26">
        <f t="shared" si="436"/>
        <v>453</v>
      </c>
      <c r="BP131" s="16">
        <f t="shared" si="436"/>
        <v>0</v>
      </c>
      <c r="BQ131" s="16">
        <f t="shared" si="436"/>
        <v>0</v>
      </c>
      <c r="BR131" s="16">
        <f t="shared" si="436"/>
        <v>0</v>
      </c>
      <c r="BS131" s="16">
        <f t="shared" si="436"/>
        <v>0</v>
      </c>
      <c r="BT131" s="26">
        <f t="shared" ref="BP131:CE133" si="437">BT132</f>
        <v>453</v>
      </c>
      <c r="BU131" s="26">
        <f t="shared" si="437"/>
        <v>453</v>
      </c>
      <c r="BV131" s="16">
        <f t="shared" si="437"/>
        <v>0</v>
      </c>
      <c r="BW131" s="16">
        <f t="shared" si="437"/>
        <v>0</v>
      </c>
      <c r="BX131" s="16">
        <f t="shared" si="437"/>
        <v>0</v>
      </c>
      <c r="BY131" s="16">
        <f t="shared" si="437"/>
        <v>0</v>
      </c>
      <c r="BZ131" s="26">
        <f t="shared" si="437"/>
        <v>453</v>
      </c>
      <c r="CA131" s="26">
        <f t="shared" si="437"/>
        <v>453</v>
      </c>
      <c r="CB131" s="16">
        <f t="shared" si="437"/>
        <v>0</v>
      </c>
      <c r="CC131" s="16">
        <f t="shared" si="437"/>
        <v>0</v>
      </c>
      <c r="CD131" s="16">
        <f t="shared" si="437"/>
        <v>0</v>
      </c>
      <c r="CE131" s="16">
        <f t="shared" si="437"/>
        <v>0</v>
      </c>
      <c r="CF131" s="26">
        <f t="shared" ref="CB131:CQ133" si="438">CF132</f>
        <v>453</v>
      </c>
      <c r="CG131" s="26">
        <f t="shared" si="438"/>
        <v>453</v>
      </c>
      <c r="CH131" s="16">
        <f t="shared" si="438"/>
        <v>0</v>
      </c>
      <c r="CI131" s="16">
        <f t="shared" si="438"/>
        <v>0</v>
      </c>
      <c r="CJ131" s="16">
        <f t="shared" si="438"/>
        <v>0</v>
      </c>
      <c r="CK131" s="16">
        <f t="shared" si="438"/>
        <v>0</v>
      </c>
      <c r="CL131" s="26">
        <f t="shared" si="438"/>
        <v>453</v>
      </c>
      <c r="CM131" s="26">
        <f t="shared" si="438"/>
        <v>453</v>
      </c>
      <c r="CN131" s="16">
        <f t="shared" si="438"/>
        <v>0</v>
      </c>
      <c r="CO131" s="16">
        <f t="shared" si="438"/>
        <v>0</v>
      </c>
      <c r="CP131" s="16">
        <f t="shared" si="438"/>
        <v>0</v>
      </c>
      <c r="CQ131" s="16">
        <f t="shared" si="438"/>
        <v>0</v>
      </c>
      <c r="CR131" s="26">
        <f t="shared" ref="CN131:CU133" si="439">CR132</f>
        <v>453</v>
      </c>
      <c r="CS131" s="26">
        <f t="shared" si="439"/>
        <v>453</v>
      </c>
      <c r="CT131" s="26">
        <f t="shared" si="439"/>
        <v>453</v>
      </c>
      <c r="CU131" s="26">
        <f t="shared" si="439"/>
        <v>453</v>
      </c>
      <c r="CV131" s="96">
        <f t="shared" si="298"/>
        <v>100</v>
      </c>
      <c r="CW131" s="96">
        <f t="shared" si="299"/>
        <v>100</v>
      </c>
    </row>
    <row r="132" spans="1:101" ht="49.5">
      <c r="A132" s="34" t="s">
        <v>647</v>
      </c>
      <c r="B132" s="40" t="s">
        <v>50</v>
      </c>
      <c r="C132" s="40" t="s">
        <v>73</v>
      </c>
      <c r="D132" s="40" t="s">
        <v>646</v>
      </c>
      <c r="E132" s="40"/>
      <c r="F132" s="26"/>
      <c r="G132" s="26"/>
      <c r="H132" s="16"/>
      <c r="I132" s="16"/>
      <c r="J132" s="16"/>
      <c r="K132" s="16"/>
      <c r="L132" s="26"/>
      <c r="M132" s="26"/>
      <c r="N132" s="16"/>
      <c r="O132" s="16"/>
      <c r="P132" s="16"/>
      <c r="Q132" s="16"/>
      <c r="R132" s="26"/>
      <c r="S132" s="26"/>
      <c r="T132" s="16"/>
      <c r="U132" s="16"/>
      <c r="V132" s="16"/>
      <c r="W132" s="16"/>
      <c r="X132" s="26"/>
      <c r="Y132" s="26"/>
      <c r="Z132" s="16">
        <f>Z133</f>
        <v>0</v>
      </c>
      <c r="AA132" s="16">
        <f t="shared" si="433"/>
        <v>0</v>
      </c>
      <c r="AB132" s="16">
        <f t="shared" si="433"/>
        <v>0</v>
      </c>
      <c r="AC132" s="26">
        <f t="shared" si="433"/>
        <v>453</v>
      </c>
      <c r="AD132" s="26">
        <f t="shared" si="433"/>
        <v>453</v>
      </c>
      <c r="AE132" s="26">
        <f t="shared" si="433"/>
        <v>453</v>
      </c>
      <c r="AF132" s="16">
        <f>AF133</f>
        <v>0</v>
      </c>
      <c r="AG132" s="16">
        <f t="shared" si="433"/>
        <v>0</v>
      </c>
      <c r="AH132" s="16">
        <f t="shared" si="433"/>
        <v>0</v>
      </c>
      <c r="AI132" s="26">
        <f t="shared" si="433"/>
        <v>0</v>
      </c>
      <c r="AJ132" s="26">
        <f t="shared" si="433"/>
        <v>453</v>
      </c>
      <c r="AK132" s="26">
        <f t="shared" si="433"/>
        <v>453</v>
      </c>
      <c r="AL132" s="16">
        <f t="shared" si="434"/>
        <v>0</v>
      </c>
      <c r="AM132" s="16">
        <f t="shared" si="434"/>
        <v>0</v>
      </c>
      <c r="AN132" s="16">
        <f t="shared" si="434"/>
        <v>0</v>
      </c>
      <c r="AO132" s="16">
        <f t="shared" si="434"/>
        <v>0</v>
      </c>
      <c r="AP132" s="26">
        <f t="shared" si="434"/>
        <v>453</v>
      </c>
      <c r="AQ132" s="26">
        <f t="shared" si="434"/>
        <v>453</v>
      </c>
      <c r="AR132" s="16">
        <f t="shared" si="435"/>
        <v>0</v>
      </c>
      <c r="AS132" s="16">
        <f t="shared" si="435"/>
        <v>0</v>
      </c>
      <c r="AT132" s="16">
        <f t="shared" si="435"/>
        <v>0</v>
      </c>
      <c r="AU132" s="16">
        <f t="shared" si="435"/>
        <v>0</v>
      </c>
      <c r="AV132" s="26">
        <f t="shared" si="435"/>
        <v>453</v>
      </c>
      <c r="AW132" s="26">
        <f t="shared" si="435"/>
        <v>453</v>
      </c>
      <c r="AX132" s="16">
        <f t="shared" si="435"/>
        <v>0</v>
      </c>
      <c r="AY132" s="16">
        <f t="shared" si="435"/>
        <v>0</v>
      </c>
      <c r="AZ132" s="16">
        <f t="shared" si="435"/>
        <v>0</v>
      </c>
      <c r="BA132" s="16">
        <f t="shared" si="435"/>
        <v>0</v>
      </c>
      <c r="BB132" s="26">
        <f t="shared" si="435"/>
        <v>453</v>
      </c>
      <c r="BC132" s="26">
        <f t="shared" si="435"/>
        <v>453</v>
      </c>
      <c r="BD132" s="16">
        <f t="shared" si="436"/>
        <v>0</v>
      </c>
      <c r="BE132" s="16">
        <f t="shared" si="436"/>
        <v>0</v>
      </c>
      <c r="BF132" s="16">
        <f t="shared" si="436"/>
        <v>0</v>
      </c>
      <c r="BG132" s="16">
        <f t="shared" si="436"/>
        <v>0</v>
      </c>
      <c r="BH132" s="26">
        <f t="shared" si="436"/>
        <v>453</v>
      </c>
      <c r="BI132" s="26">
        <f t="shared" si="436"/>
        <v>453</v>
      </c>
      <c r="BJ132" s="16">
        <f t="shared" si="436"/>
        <v>0</v>
      </c>
      <c r="BK132" s="16">
        <f t="shared" si="436"/>
        <v>0</v>
      </c>
      <c r="BL132" s="16">
        <f t="shared" si="436"/>
        <v>0</v>
      </c>
      <c r="BM132" s="16">
        <f t="shared" si="436"/>
        <v>0</v>
      </c>
      <c r="BN132" s="26">
        <f t="shared" si="436"/>
        <v>453</v>
      </c>
      <c r="BO132" s="26">
        <f t="shared" si="436"/>
        <v>453</v>
      </c>
      <c r="BP132" s="16">
        <f t="shared" si="437"/>
        <v>0</v>
      </c>
      <c r="BQ132" s="16">
        <f t="shared" si="437"/>
        <v>0</v>
      </c>
      <c r="BR132" s="16">
        <f t="shared" si="437"/>
        <v>0</v>
      </c>
      <c r="BS132" s="16">
        <f t="shared" si="437"/>
        <v>0</v>
      </c>
      <c r="BT132" s="26">
        <f t="shared" si="437"/>
        <v>453</v>
      </c>
      <c r="BU132" s="26">
        <f t="shared" si="437"/>
        <v>453</v>
      </c>
      <c r="BV132" s="16">
        <f t="shared" si="437"/>
        <v>0</v>
      </c>
      <c r="BW132" s="16">
        <f t="shared" si="437"/>
        <v>0</v>
      </c>
      <c r="BX132" s="16">
        <f t="shared" si="437"/>
        <v>0</v>
      </c>
      <c r="BY132" s="16">
        <f t="shared" si="437"/>
        <v>0</v>
      </c>
      <c r="BZ132" s="26">
        <f t="shared" si="437"/>
        <v>453</v>
      </c>
      <c r="CA132" s="26">
        <f t="shared" si="437"/>
        <v>453</v>
      </c>
      <c r="CB132" s="16">
        <f t="shared" si="438"/>
        <v>0</v>
      </c>
      <c r="CC132" s="16">
        <f t="shared" si="438"/>
        <v>0</v>
      </c>
      <c r="CD132" s="16">
        <f t="shared" si="438"/>
        <v>0</v>
      </c>
      <c r="CE132" s="16">
        <f t="shared" si="438"/>
        <v>0</v>
      </c>
      <c r="CF132" s="26">
        <f t="shared" si="438"/>
        <v>453</v>
      </c>
      <c r="CG132" s="26">
        <f t="shared" si="438"/>
        <v>453</v>
      </c>
      <c r="CH132" s="16">
        <f t="shared" si="438"/>
        <v>0</v>
      </c>
      <c r="CI132" s="16">
        <f t="shared" si="438"/>
        <v>0</v>
      </c>
      <c r="CJ132" s="16">
        <f t="shared" si="438"/>
        <v>0</v>
      </c>
      <c r="CK132" s="16">
        <f t="shared" si="438"/>
        <v>0</v>
      </c>
      <c r="CL132" s="26">
        <f t="shared" si="438"/>
        <v>453</v>
      </c>
      <c r="CM132" s="26">
        <f t="shared" si="438"/>
        <v>453</v>
      </c>
      <c r="CN132" s="16">
        <f t="shared" si="439"/>
        <v>0</v>
      </c>
      <c r="CO132" s="16">
        <f t="shared" si="439"/>
        <v>0</v>
      </c>
      <c r="CP132" s="16">
        <f t="shared" si="439"/>
        <v>0</v>
      </c>
      <c r="CQ132" s="16">
        <f t="shared" si="439"/>
        <v>0</v>
      </c>
      <c r="CR132" s="26">
        <f t="shared" si="439"/>
        <v>453</v>
      </c>
      <c r="CS132" s="26">
        <f t="shared" si="439"/>
        <v>453</v>
      </c>
      <c r="CT132" s="26">
        <f t="shared" si="439"/>
        <v>453</v>
      </c>
      <c r="CU132" s="26">
        <f t="shared" si="439"/>
        <v>453</v>
      </c>
      <c r="CV132" s="96">
        <f t="shared" si="298"/>
        <v>100</v>
      </c>
      <c r="CW132" s="96">
        <f t="shared" si="299"/>
        <v>100</v>
      </c>
    </row>
    <row r="133" spans="1:101" ht="49.5">
      <c r="A133" s="23" t="s">
        <v>84</v>
      </c>
      <c r="B133" s="40" t="s">
        <v>50</v>
      </c>
      <c r="C133" s="40" t="s">
        <v>73</v>
      </c>
      <c r="D133" s="40" t="s">
        <v>646</v>
      </c>
      <c r="E133" s="40" t="s">
        <v>85</v>
      </c>
      <c r="F133" s="26"/>
      <c r="G133" s="26"/>
      <c r="H133" s="16"/>
      <c r="I133" s="16"/>
      <c r="J133" s="16"/>
      <c r="K133" s="16"/>
      <c r="L133" s="26"/>
      <c r="M133" s="26"/>
      <c r="N133" s="16"/>
      <c r="O133" s="16"/>
      <c r="P133" s="16"/>
      <c r="Q133" s="16"/>
      <c r="R133" s="26"/>
      <c r="S133" s="26"/>
      <c r="T133" s="16"/>
      <c r="U133" s="16"/>
      <c r="V133" s="16"/>
      <c r="W133" s="16"/>
      <c r="X133" s="26"/>
      <c r="Y133" s="26"/>
      <c r="Z133" s="16">
        <f>Z134</f>
        <v>0</v>
      </c>
      <c r="AA133" s="16">
        <f t="shared" si="433"/>
        <v>0</v>
      </c>
      <c r="AB133" s="16">
        <f t="shared" si="433"/>
        <v>0</v>
      </c>
      <c r="AC133" s="26">
        <f t="shared" si="433"/>
        <v>453</v>
      </c>
      <c r="AD133" s="26">
        <f t="shared" si="433"/>
        <v>453</v>
      </c>
      <c r="AE133" s="26">
        <f t="shared" si="433"/>
        <v>453</v>
      </c>
      <c r="AF133" s="16">
        <f>AF134</f>
        <v>0</v>
      </c>
      <c r="AG133" s="16">
        <f t="shared" si="433"/>
        <v>0</v>
      </c>
      <c r="AH133" s="16">
        <f t="shared" si="433"/>
        <v>0</v>
      </c>
      <c r="AI133" s="26">
        <f t="shared" si="433"/>
        <v>0</v>
      </c>
      <c r="AJ133" s="26">
        <f t="shared" si="433"/>
        <v>453</v>
      </c>
      <c r="AK133" s="26">
        <f t="shared" si="433"/>
        <v>453</v>
      </c>
      <c r="AL133" s="16">
        <f t="shared" si="434"/>
        <v>0</v>
      </c>
      <c r="AM133" s="16">
        <f t="shared" si="434"/>
        <v>0</v>
      </c>
      <c r="AN133" s="16">
        <f t="shared" si="434"/>
        <v>0</v>
      </c>
      <c r="AO133" s="16">
        <f t="shared" si="434"/>
        <v>0</v>
      </c>
      <c r="AP133" s="26">
        <f t="shared" si="434"/>
        <v>453</v>
      </c>
      <c r="AQ133" s="26">
        <f t="shared" si="434"/>
        <v>453</v>
      </c>
      <c r="AR133" s="16">
        <f t="shared" si="435"/>
        <v>0</v>
      </c>
      <c r="AS133" s="16">
        <f t="shared" si="435"/>
        <v>0</v>
      </c>
      <c r="AT133" s="16">
        <f t="shared" si="435"/>
        <v>0</v>
      </c>
      <c r="AU133" s="16">
        <f t="shared" si="435"/>
        <v>0</v>
      </c>
      <c r="AV133" s="26">
        <f t="shared" si="435"/>
        <v>453</v>
      </c>
      <c r="AW133" s="26">
        <f t="shared" si="435"/>
        <v>453</v>
      </c>
      <c r="AX133" s="16">
        <f t="shared" si="435"/>
        <v>0</v>
      </c>
      <c r="AY133" s="16">
        <f t="shared" si="435"/>
        <v>0</v>
      </c>
      <c r="AZ133" s="16">
        <f t="shared" si="435"/>
        <v>0</v>
      </c>
      <c r="BA133" s="16">
        <f t="shared" si="435"/>
        <v>0</v>
      </c>
      <c r="BB133" s="26">
        <f t="shared" si="435"/>
        <v>453</v>
      </c>
      <c r="BC133" s="26">
        <f t="shared" si="435"/>
        <v>453</v>
      </c>
      <c r="BD133" s="16">
        <f t="shared" si="436"/>
        <v>0</v>
      </c>
      <c r="BE133" s="16">
        <f t="shared" si="436"/>
        <v>0</v>
      </c>
      <c r="BF133" s="16">
        <f t="shared" si="436"/>
        <v>0</v>
      </c>
      <c r="BG133" s="16">
        <f t="shared" si="436"/>
        <v>0</v>
      </c>
      <c r="BH133" s="26">
        <f t="shared" si="436"/>
        <v>453</v>
      </c>
      <c r="BI133" s="26">
        <f t="shared" si="436"/>
        <v>453</v>
      </c>
      <c r="BJ133" s="16">
        <f t="shared" si="436"/>
        <v>0</v>
      </c>
      <c r="BK133" s="16">
        <f t="shared" si="436"/>
        <v>0</v>
      </c>
      <c r="BL133" s="16">
        <f t="shared" si="436"/>
        <v>0</v>
      </c>
      <c r="BM133" s="16">
        <f t="shared" si="436"/>
        <v>0</v>
      </c>
      <c r="BN133" s="26">
        <f t="shared" si="436"/>
        <v>453</v>
      </c>
      <c r="BO133" s="26">
        <f t="shared" si="436"/>
        <v>453</v>
      </c>
      <c r="BP133" s="16">
        <f t="shared" si="437"/>
        <v>0</v>
      </c>
      <c r="BQ133" s="16">
        <f t="shared" si="437"/>
        <v>0</v>
      </c>
      <c r="BR133" s="16">
        <f t="shared" si="437"/>
        <v>0</v>
      </c>
      <c r="BS133" s="16">
        <f t="shared" si="437"/>
        <v>0</v>
      </c>
      <c r="BT133" s="26">
        <f t="shared" si="437"/>
        <v>453</v>
      </c>
      <c r="BU133" s="26">
        <f t="shared" si="437"/>
        <v>453</v>
      </c>
      <c r="BV133" s="16">
        <f t="shared" si="437"/>
        <v>0</v>
      </c>
      <c r="BW133" s="16">
        <f t="shared" si="437"/>
        <v>0</v>
      </c>
      <c r="BX133" s="16">
        <f t="shared" si="437"/>
        <v>0</v>
      </c>
      <c r="BY133" s="16">
        <f t="shared" si="437"/>
        <v>0</v>
      </c>
      <c r="BZ133" s="26">
        <f t="shared" si="437"/>
        <v>453</v>
      </c>
      <c r="CA133" s="26">
        <f t="shared" si="437"/>
        <v>453</v>
      </c>
      <c r="CB133" s="16">
        <f t="shared" si="438"/>
        <v>0</v>
      </c>
      <c r="CC133" s="16">
        <f t="shared" si="438"/>
        <v>0</v>
      </c>
      <c r="CD133" s="16">
        <f t="shared" si="438"/>
        <v>0</v>
      </c>
      <c r="CE133" s="16">
        <f t="shared" si="438"/>
        <v>0</v>
      </c>
      <c r="CF133" s="26">
        <f t="shared" si="438"/>
        <v>453</v>
      </c>
      <c r="CG133" s="26">
        <f t="shared" si="438"/>
        <v>453</v>
      </c>
      <c r="CH133" s="16">
        <f t="shared" si="438"/>
        <v>0</v>
      </c>
      <c r="CI133" s="16">
        <f t="shared" si="438"/>
        <v>0</v>
      </c>
      <c r="CJ133" s="16">
        <f t="shared" si="438"/>
        <v>0</v>
      </c>
      <c r="CK133" s="16">
        <f t="shared" si="438"/>
        <v>0</v>
      </c>
      <c r="CL133" s="26">
        <f t="shared" si="438"/>
        <v>453</v>
      </c>
      <c r="CM133" s="26">
        <f t="shared" si="438"/>
        <v>453</v>
      </c>
      <c r="CN133" s="16">
        <f t="shared" si="439"/>
        <v>0</v>
      </c>
      <c r="CO133" s="16">
        <f t="shared" si="439"/>
        <v>0</v>
      </c>
      <c r="CP133" s="16">
        <f t="shared" si="439"/>
        <v>0</v>
      </c>
      <c r="CQ133" s="16">
        <f t="shared" si="439"/>
        <v>0</v>
      </c>
      <c r="CR133" s="26">
        <f t="shared" si="439"/>
        <v>453</v>
      </c>
      <c r="CS133" s="26">
        <f t="shared" si="439"/>
        <v>453</v>
      </c>
      <c r="CT133" s="26">
        <f t="shared" si="439"/>
        <v>453</v>
      </c>
      <c r="CU133" s="26">
        <f t="shared" si="439"/>
        <v>453</v>
      </c>
      <c r="CV133" s="96">
        <f t="shared" si="298"/>
        <v>100</v>
      </c>
      <c r="CW133" s="96">
        <f t="shared" si="299"/>
        <v>100</v>
      </c>
    </row>
    <row r="134" spans="1:101" ht="16.5">
      <c r="A134" s="23" t="s">
        <v>198</v>
      </c>
      <c r="B134" s="40" t="s">
        <v>50</v>
      </c>
      <c r="C134" s="40" t="s">
        <v>73</v>
      </c>
      <c r="D134" s="40" t="s">
        <v>646</v>
      </c>
      <c r="E134" s="40" t="s">
        <v>197</v>
      </c>
      <c r="F134" s="26"/>
      <c r="G134" s="26"/>
      <c r="H134" s="16"/>
      <c r="I134" s="16"/>
      <c r="J134" s="16"/>
      <c r="K134" s="16"/>
      <c r="L134" s="26"/>
      <c r="M134" s="26"/>
      <c r="N134" s="16"/>
      <c r="O134" s="16"/>
      <c r="P134" s="16"/>
      <c r="Q134" s="16"/>
      <c r="R134" s="26"/>
      <c r="S134" s="26"/>
      <c r="T134" s="16"/>
      <c r="U134" s="16"/>
      <c r="V134" s="16"/>
      <c r="W134" s="16"/>
      <c r="X134" s="26"/>
      <c r="Y134" s="26"/>
      <c r="Z134" s="16"/>
      <c r="AA134" s="16"/>
      <c r="AB134" s="16"/>
      <c r="AC134" s="26">
        <v>453</v>
      </c>
      <c r="AD134" s="26">
        <f>X134+Z134+AA134+AB134+AC134</f>
        <v>453</v>
      </c>
      <c r="AE134" s="26">
        <f>Y134+AC134</f>
        <v>453</v>
      </c>
      <c r="AF134" s="16"/>
      <c r="AG134" s="16"/>
      <c r="AH134" s="16"/>
      <c r="AI134" s="26"/>
      <c r="AJ134" s="26">
        <f>AD134+AF134+AG134+AH134+AI134</f>
        <v>453</v>
      </c>
      <c r="AK134" s="26">
        <f>AE134+AI134</f>
        <v>453</v>
      </c>
      <c r="AL134" s="16"/>
      <c r="AM134" s="16"/>
      <c r="AN134" s="16"/>
      <c r="AO134" s="16"/>
      <c r="AP134" s="26">
        <f>AJ134+AL134+AM134+AN134+AO134</f>
        <v>453</v>
      </c>
      <c r="AQ134" s="26">
        <f>AK134+AO134</f>
        <v>453</v>
      </c>
      <c r="AR134" s="16"/>
      <c r="AS134" s="16"/>
      <c r="AT134" s="16"/>
      <c r="AU134" s="16"/>
      <c r="AV134" s="26">
        <f>AP134+AR134+AS134+AT134+AU134</f>
        <v>453</v>
      </c>
      <c r="AW134" s="26">
        <f>AQ134+AU134</f>
        <v>453</v>
      </c>
      <c r="AX134" s="16"/>
      <c r="AY134" s="16"/>
      <c r="AZ134" s="16"/>
      <c r="BA134" s="16"/>
      <c r="BB134" s="26">
        <f>AV134+AX134+AY134+AZ134+BA134</f>
        <v>453</v>
      </c>
      <c r="BC134" s="26">
        <f>AW134+BA134</f>
        <v>453</v>
      </c>
      <c r="BD134" s="16"/>
      <c r="BE134" s="16"/>
      <c r="BF134" s="16"/>
      <c r="BG134" s="16"/>
      <c r="BH134" s="26">
        <f>BB134+BD134+BE134+BF134+BG134</f>
        <v>453</v>
      </c>
      <c r="BI134" s="26">
        <f>BC134+BG134</f>
        <v>453</v>
      </c>
      <c r="BJ134" s="16"/>
      <c r="BK134" s="16"/>
      <c r="BL134" s="16"/>
      <c r="BM134" s="16"/>
      <c r="BN134" s="26">
        <f>BH134+BJ134+BK134+BL134+BM134</f>
        <v>453</v>
      </c>
      <c r="BO134" s="26">
        <f>BI134+BM134</f>
        <v>453</v>
      </c>
      <c r="BP134" s="16"/>
      <c r="BQ134" s="16"/>
      <c r="BR134" s="16"/>
      <c r="BS134" s="16"/>
      <c r="BT134" s="26">
        <f>BN134+BP134+BQ134+BR134+BS134</f>
        <v>453</v>
      </c>
      <c r="BU134" s="26">
        <f>BO134+BS134</f>
        <v>453</v>
      </c>
      <c r="BV134" s="16"/>
      <c r="BW134" s="16"/>
      <c r="BX134" s="16"/>
      <c r="BY134" s="16"/>
      <c r="BZ134" s="26">
        <f>BT134+BV134+BW134+BX134+BY134</f>
        <v>453</v>
      </c>
      <c r="CA134" s="26">
        <f>BU134+BY134</f>
        <v>453</v>
      </c>
      <c r="CB134" s="16"/>
      <c r="CC134" s="16"/>
      <c r="CD134" s="16"/>
      <c r="CE134" s="16"/>
      <c r="CF134" s="26">
        <f>BZ134+CB134+CC134+CD134+CE134</f>
        <v>453</v>
      </c>
      <c r="CG134" s="26">
        <f>CA134+CE134</f>
        <v>453</v>
      </c>
      <c r="CH134" s="16"/>
      <c r="CI134" s="16"/>
      <c r="CJ134" s="16"/>
      <c r="CK134" s="16"/>
      <c r="CL134" s="26">
        <f>CF134+CH134+CI134+CJ134+CK134</f>
        <v>453</v>
      </c>
      <c r="CM134" s="26">
        <f>CG134+CK134</f>
        <v>453</v>
      </c>
      <c r="CN134" s="16"/>
      <c r="CO134" s="16"/>
      <c r="CP134" s="16"/>
      <c r="CQ134" s="16"/>
      <c r="CR134" s="26">
        <f>CL134+CN134+CO134+CP134+CQ134</f>
        <v>453</v>
      </c>
      <c r="CS134" s="26">
        <f>CM134+CQ134</f>
        <v>453</v>
      </c>
      <c r="CT134" s="26">
        <v>453</v>
      </c>
      <c r="CU134" s="26">
        <v>453</v>
      </c>
      <c r="CV134" s="96">
        <f t="shared" si="298"/>
        <v>100</v>
      </c>
      <c r="CW134" s="96">
        <f t="shared" si="299"/>
        <v>100</v>
      </c>
    </row>
    <row r="135" spans="1:101" ht="16.5">
      <c r="A135" s="23" t="s">
        <v>576</v>
      </c>
      <c r="B135" s="40" t="s">
        <v>50</v>
      </c>
      <c r="C135" s="40" t="s">
        <v>73</v>
      </c>
      <c r="D135" s="40" t="s">
        <v>597</v>
      </c>
      <c r="E135" s="40"/>
      <c r="F135" s="26"/>
      <c r="G135" s="26"/>
      <c r="H135" s="16"/>
      <c r="I135" s="16"/>
      <c r="J135" s="16"/>
      <c r="K135" s="16"/>
      <c r="L135" s="26"/>
      <c r="M135" s="26"/>
      <c r="N135" s="26">
        <f>N136+N139+N142</f>
        <v>0</v>
      </c>
      <c r="O135" s="26">
        <f t="shared" ref="O135:S135" si="440">O136+O139+O142</f>
        <v>0</v>
      </c>
      <c r="P135" s="26">
        <f t="shared" si="440"/>
        <v>0</v>
      </c>
      <c r="Q135" s="26">
        <f t="shared" si="440"/>
        <v>554</v>
      </c>
      <c r="R135" s="26">
        <f t="shared" si="440"/>
        <v>554</v>
      </c>
      <c r="S135" s="26">
        <f t="shared" si="440"/>
        <v>554</v>
      </c>
      <c r="T135" s="26">
        <f>T136+T139+T142</f>
        <v>0</v>
      </c>
      <c r="U135" s="26">
        <f t="shared" ref="U135:Y135" si="441">U136+U139+U142</f>
        <v>0</v>
      </c>
      <c r="V135" s="26">
        <f t="shared" si="441"/>
        <v>0</v>
      </c>
      <c r="W135" s="26">
        <f t="shared" si="441"/>
        <v>0</v>
      </c>
      <c r="X135" s="26">
        <f t="shared" si="441"/>
        <v>554</v>
      </c>
      <c r="Y135" s="26">
        <f t="shared" si="441"/>
        <v>554</v>
      </c>
      <c r="Z135" s="26">
        <f>Z136+Z139+Z142</f>
        <v>0</v>
      </c>
      <c r="AA135" s="26">
        <f t="shared" ref="AA135:AE135" si="442">AA136+AA139+AA142</f>
        <v>0</v>
      </c>
      <c r="AB135" s="26">
        <f t="shared" si="442"/>
        <v>0</v>
      </c>
      <c r="AC135" s="26">
        <f t="shared" si="442"/>
        <v>0</v>
      </c>
      <c r="AD135" s="26">
        <f t="shared" si="442"/>
        <v>554</v>
      </c>
      <c r="AE135" s="26">
        <f t="shared" si="442"/>
        <v>554</v>
      </c>
      <c r="AF135" s="26">
        <f>AF136+AF139+AF142</f>
        <v>0</v>
      </c>
      <c r="AG135" s="26">
        <f t="shared" ref="AG135:AL135" si="443">AG136+AG139+AG142</f>
        <v>0</v>
      </c>
      <c r="AH135" s="26">
        <f t="shared" si="443"/>
        <v>0</v>
      </c>
      <c r="AI135" s="26">
        <f t="shared" si="443"/>
        <v>0</v>
      </c>
      <c r="AJ135" s="26">
        <f t="shared" si="443"/>
        <v>554</v>
      </c>
      <c r="AK135" s="26">
        <f t="shared" si="443"/>
        <v>554</v>
      </c>
      <c r="AL135" s="26">
        <f t="shared" si="443"/>
        <v>0</v>
      </c>
      <c r="AM135" s="26">
        <f t="shared" ref="AM135:AO135" si="444">AM136+AM139+AM142</f>
        <v>0</v>
      </c>
      <c r="AN135" s="26">
        <f t="shared" ref="AN135:AS135" si="445">AN136+AN139+AN142</f>
        <v>0</v>
      </c>
      <c r="AO135" s="26">
        <f t="shared" si="444"/>
        <v>0</v>
      </c>
      <c r="AP135" s="26">
        <f t="shared" si="445"/>
        <v>554</v>
      </c>
      <c r="AQ135" s="26">
        <f t="shared" si="445"/>
        <v>554</v>
      </c>
      <c r="AR135" s="26">
        <f t="shared" si="445"/>
        <v>0</v>
      </c>
      <c r="AS135" s="26">
        <f t="shared" si="445"/>
        <v>0</v>
      </c>
      <c r="AT135" s="26">
        <f t="shared" ref="AT135:AY135" si="446">AT136+AT139+AT142</f>
        <v>0</v>
      </c>
      <c r="AU135" s="26">
        <f t="shared" si="446"/>
        <v>0</v>
      </c>
      <c r="AV135" s="26">
        <f t="shared" si="446"/>
        <v>554</v>
      </c>
      <c r="AW135" s="26">
        <f t="shared" si="446"/>
        <v>554</v>
      </c>
      <c r="AX135" s="26">
        <f t="shared" si="446"/>
        <v>0</v>
      </c>
      <c r="AY135" s="26">
        <f t="shared" si="446"/>
        <v>0</v>
      </c>
      <c r="AZ135" s="26">
        <f t="shared" ref="AZ135:BE135" si="447">AZ136+AZ139+AZ142</f>
        <v>0</v>
      </c>
      <c r="BA135" s="26">
        <f t="shared" si="447"/>
        <v>113</v>
      </c>
      <c r="BB135" s="26">
        <f t="shared" si="447"/>
        <v>667</v>
      </c>
      <c r="BC135" s="26">
        <f t="shared" si="447"/>
        <v>667</v>
      </c>
      <c r="BD135" s="26">
        <f t="shared" si="447"/>
        <v>0</v>
      </c>
      <c r="BE135" s="26">
        <f t="shared" si="447"/>
        <v>0</v>
      </c>
      <c r="BF135" s="26">
        <f t="shared" ref="BF135:BJ135" si="448">BF136+BF139+BF142</f>
        <v>0</v>
      </c>
      <c r="BG135" s="26">
        <f t="shared" si="448"/>
        <v>0</v>
      </c>
      <c r="BH135" s="26">
        <f t="shared" si="448"/>
        <v>667</v>
      </c>
      <c r="BI135" s="26">
        <f t="shared" si="448"/>
        <v>667</v>
      </c>
      <c r="BJ135" s="26">
        <f t="shared" si="448"/>
        <v>0</v>
      </c>
      <c r="BK135" s="26">
        <f t="shared" ref="BK135:BM135" si="449">BK136+BK139+BK142</f>
        <v>0</v>
      </c>
      <c r="BL135" s="26">
        <f t="shared" ref="BL135:BQ135" si="450">BL136+BL139+BL142</f>
        <v>0</v>
      </c>
      <c r="BM135" s="26">
        <f t="shared" si="449"/>
        <v>0</v>
      </c>
      <c r="BN135" s="26">
        <f t="shared" si="450"/>
        <v>667</v>
      </c>
      <c r="BO135" s="26">
        <f t="shared" si="450"/>
        <v>667</v>
      </c>
      <c r="BP135" s="26">
        <f t="shared" si="450"/>
        <v>0</v>
      </c>
      <c r="BQ135" s="26">
        <f t="shared" si="450"/>
        <v>0</v>
      </c>
      <c r="BR135" s="26">
        <f t="shared" ref="BR135:BW135" si="451">BR136+BR139+BR142</f>
        <v>0</v>
      </c>
      <c r="BS135" s="26">
        <f t="shared" si="451"/>
        <v>0</v>
      </c>
      <c r="BT135" s="26">
        <f t="shared" si="451"/>
        <v>667</v>
      </c>
      <c r="BU135" s="26">
        <f t="shared" si="451"/>
        <v>667</v>
      </c>
      <c r="BV135" s="26">
        <f t="shared" si="451"/>
        <v>0</v>
      </c>
      <c r="BW135" s="26">
        <f t="shared" si="451"/>
        <v>0</v>
      </c>
      <c r="BX135" s="26">
        <f t="shared" ref="BX135:CC135" si="452">BX136+BX139+BX142</f>
        <v>0</v>
      </c>
      <c r="BY135" s="26">
        <f t="shared" si="452"/>
        <v>0</v>
      </c>
      <c r="BZ135" s="26">
        <f t="shared" si="452"/>
        <v>667</v>
      </c>
      <c r="CA135" s="26">
        <f t="shared" si="452"/>
        <v>667</v>
      </c>
      <c r="CB135" s="26">
        <f t="shared" si="452"/>
        <v>0</v>
      </c>
      <c r="CC135" s="26">
        <f t="shared" si="452"/>
        <v>0</v>
      </c>
      <c r="CD135" s="26">
        <f t="shared" ref="CD135:CI135" si="453">CD136+CD139+CD142</f>
        <v>0</v>
      </c>
      <c r="CE135" s="26">
        <f t="shared" si="453"/>
        <v>0</v>
      </c>
      <c r="CF135" s="26">
        <f t="shared" si="453"/>
        <v>667</v>
      </c>
      <c r="CG135" s="26">
        <f t="shared" si="453"/>
        <v>667</v>
      </c>
      <c r="CH135" s="26">
        <f t="shared" si="453"/>
        <v>0</v>
      </c>
      <c r="CI135" s="26">
        <f t="shared" si="453"/>
        <v>0</v>
      </c>
      <c r="CJ135" s="26">
        <f t="shared" ref="CJ135:CO135" si="454">CJ136+CJ139+CJ142</f>
        <v>0</v>
      </c>
      <c r="CK135" s="26">
        <f t="shared" si="454"/>
        <v>0</v>
      </c>
      <c r="CL135" s="26">
        <f t="shared" si="454"/>
        <v>667</v>
      </c>
      <c r="CM135" s="26">
        <f t="shared" si="454"/>
        <v>667</v>
      </c>
      <c r="CN135" s="26">
        <f t="shared" si="454"/>
        <v>0</v>
      </c>
      <c r="CO135" s="26">
        <f t="shared" si="454"/>
        <v>0</v>
      </c>
      <c r="CP135" s="26">
        <f t="shared" ref="CP135:CS135" si="455">CP136+CP139+CP142</f>
        <v>0</v>
      </c>
      <c r="CQ135" s="26">
        <f t="shared" si="455"/>
        <v>0</v>
      </c>
      <c r="CR135" s="26">
        <f t="shared" si="455"/>
        <v>667</v>
      </c>
      <c r="CS135" s="26">
        <f t="shared" si="455"/>
        <v>667</v>
      </c>
      <c r="CT135" s="26">
        <f t="shared" ref="CT135:CU135" si="456">CT136+CT139+CT142</f>
        <v>657</v>
      </c>
      <c r="CU135" s="26">
        <f t="shared" si="456"/>
        <v>657</v>
      </c>
      <c r="CV135" s="96">
        <f t="shared" si="298"/>
        <v>98.50074962518741</v>
      </c>
      <c r="CW135" s="96">
        <f t="shared" si="299"/>
        <v>98.50074962518741</v>
      </c>
    </row>
    <row r="136" spans="1:101" ht="33">
      <c r="A136" s="23" t="s">
        <v>581</v>
      </c>
      <c r="B136" s="40" t="s">
        <v>50</v>
      </c>
      <c r="C136" s="40" t="s">
        <v>73</v>
      </c>
      <c r="D136" s="40" t="s">
        <v>598</v>
      </c>
      <c r="E136" s="40"/>
      <c r="F136" s="26"/>
      <c r="G136" s="26"/>
      <c r="H136" s="16"/>
      <c r="I136" s="16"/>
      <c r="J136" s="16"/>
      <c r="K136" s="16"/>
      <c r="L136" s="26"/>
      <c r="M136" s="26"/>
      <c r="N136" s="26">
        <f>N137</f>
        <v>0</v>
      </c>
      <c r="O136" s="26">
        <f t="shared" ref="O136:AD137" si="457">O137</f>
        <v>0</v>
      </c>
      <c r="P136" s="26">
        <f t="shared" si="457"/>
        <v>0</v>
      </c>
      <c r="Q136" s="26">
        <f t="shared" si="457"/>
        <v>25</v>
      </c>
      <c r="R136" s="26">
        <f t="shared" si="457"/>
        <v>25</v>
      </c>
      <c r="S136" s="26">
        <f t="shared" si="457"/>
        <v>25</v>
      </c>
      <c r="T136" s="26">
        <f>T137</f>
        <v>0</v>
      </c>
      <c r="U136" s="26">
        <f t="shared" si="457"/>
        <v>0</v>
      </c>
      <c r="V136" s="26">
        <f t="shared" si="457"/>
        <v>0</v>
      </c>
      <c r="W136" s="26">
        <f t="shared" si="457"/>
        <v>0</v>
      </c>
      <c r="X136" s="26">
        <f t="shared" si="457"/>
        <v>25</v>
      </c>
      <c r="Y136" s="26">
        <f t="shared" si="457"/>
        <v>25</v>
      </c>
      <c r="Z136" s="26">
        <f>Z137</f>
        <v>0</v>
      </c>
      <c r="AA136" s="26">
        <f t="shared" si="457"/>
        <v>0</v>
      </c>
      <c r="AB136" s="26">
        <f t="shared" si="457"/>
        <v>0</v>
      </c>
      <c r="AC136" s="26">
        <f t="shared" si="457"/>
        <v>0</v>
      </c>
      <c r="AD136" s="26">
        <f t="shared" si="457"/>
        <v>25</v>
      </c>
      <c r="AE136" s="26">
        <f t="shared" ref="AA136:AE137" si="458">AE137</f>
        <v>25</v>
      </c>
      <c r="AF136" s="26">
        <f>AF137</f>
        <v>0</v>
      </c>
      <c r="AG136" s="26">
        <f t="shared" ref="AG136:AX137" si="459">AG137</f>
        <v>0</v>
      </c>
      <c r="AH136" s="26">
        <f t="shared" si="459"/>
        <v>0</v>
      </c>
      <c r="AI136" s="26">
        <f t="shared" si="459"/>
        <v>0</v>
      </c>
      <c r="AJ136" s="26">
        <f t="shared" si="459"/>
        <v>25</v>
      </c>
      <c r="AK136" s="26">
        <f t="shared" si="459"/>
        <v>25</v>
      </c>
      <c r="AL136" s="26">
        <f t="shared" si="459"/>
        <v>0</v>
      </c>
      <c r="AM136" s="26">
        <f t="shared" si="459"/>
        <v>0</v>
      </c>
      <c r="AN136" s="26">
        <f t="shared" si="459"/>
        <v>0</v>
      </c>
      <c r="AO136" s="26">
        <f t="shared" si="459"/>
        <v>0</v>
      </c>
      <c r="AP136" s="26">
        <f t="shared" si="459"/>
        <v>25</v>
      </c>
      <c r="AQ136" s="26">
        <f t="shared" si="459"/>
        <v>25</v>
      </c>
      <c r="AR136" s="26">
        <f t="shared" si="459"/>
        <v>0</v>
      </c>
      <c r="AS136" s="26">
        <f t="shared" si="459"/>
        <v>0</v>
      </c>
      <c r="AT136" s="26">
        <f t="shared" si="459"/>
        <v>0</v>
      </c>
      <c r="AU136" s="26">
        <f t="shared" si="459"/>
        <v>0</v>
      </c>
      <c r="AV136" s="26">
        <f t="shared" si="459"/>
        <v>25</v>
      </c>
      <c r="AW136" s="26">
        <f t="shared" ref="AR136:BI137" si="460">AW137</f>
        <v>25</v>
      </c>
      <c r="AX136" s="26">
        <f t="shared" si="459"/>
        <v>0</v>
      </c>
      <c r="AY136" s="26">
        <f t="shared" ref="AY136:BB136" si="461">AY137</f>
        <v>0</v>
      </c>
      <c r="AZ136" s="26">
        <f t="shared" si="461"/>
        <v>0</v>
      </c>
      <c r="BA136" s="26">
        <f t="shared" si="461"/>
        <v>0</v>
      </c>
      <c r="BB136" s="26">
        <f t="shared" si="461"/>
        <v>25</v>
      </c>
      <c r="BC136" s="26">
        <f t="shared" si="460"/>
        <v>25</v>
      </c>
      <c r="BD136" s="26">
        <f t="shared" si="460"/>
        <v>0</v>
      </c>
      <c r="BE136" s="26">
        <f t="shared" si="460"/>
        <v>0</v>
      </c>
      <c r="BF136" s="26">
        <f t="shared" si="460"/>
        <v>0</v>
      </c>
      <c r="BG136" s="26">
        <f t="shared" si="460"/>
        <v>0</v>
      </c>
      <c r="BH136" s="26">
        <f t="shared" ref="BH136" si="462">BH137</f>
        <v>25</v>
      </c>
      <c r="BI136" s="26">
        <f t="shared" si="460"/>
        <v>25</v>
      </c>
      <c r="BJ136" s="26">
        <f t="shared" ref="BJ136:BY137" si="463">BJ137</f>
        <v>0</v>
      </c>
      <c r="BK136" s="26">
        <f t="shared" si="463"/>
        <v>0</v>
      </c>
      <c r="BL136" s="26">
        <f t="shared" si="463"/>
        <v>0</v>
      </c>
      <c r="BM136" s="26">
        <f t="shared" si="463"/>
        <v>0</v>
      </c>
      <c r="BN136" s="26">
        <f t="shared" si="463"/>
        <v>25</v>
      </c>
      <c r="BO136" s="26">
        <f t="shared" si="463"/>
        <v>25</v>
      </c>
      <c r="BP136" s="26">
        <f t="shared" si="463"/>
        <v>0</v>
      </c>
      <c r="BQ136" s="26">
        <f t="shared" si="463"/>
        <v>0</v>
      </c>
      <c r="BR136" s="26">
        <f t="shared" si="463"/>
        <v>0</v>
      </c>
      <c r="BS136" s="26">
        <f t="shared" si="463"/>
        <v>0</v>
      </c>
      <c r="BT136" s="26">
        <f t="shared" si="463"/>
        <v>25</v>
      </c>
      <c r="BU136" s="26">
        <f t="shared" si="463"/>
        <v>25</v>
      </c>
      <c r="BV136" s="26">
        <f t="shared" si="463"/>
        <v>0</v>
      </c>
      <c r="BW136" s="26">
        <f t="shared" si="463"/>
        <v>0</v>
      </c>
      <c r="BX136" s="26">
        <f t="shared" si="463"/>
        <v>0</v>
      </c>
      <c r="BY136" s="26">
        <f t="shared" si="463"/>
        <v>0</v>
      </c>
      <c r="BZ136" s="26">
        <f t="shared" ref="BV136:CK137" si="464">BZ137</f>
        <v>25</v>
      </c>
      <c r="CA136" s="26">
        <f t="shared" si="464"/>
        <v>25</v>
      </c>
      <c r="CB136" s="26">
        <f t="shared" si="464"/>
        <v>0</v>
      </c>
      <c r="CC136" s="26">
        <f t="shared" si="464"/>
        <v>0</v>
      </c>
      <c r="CD136" s="26">
        <f t="shared" si="464"/>
        <v>0</v>
      </c>
      <c r="CE136" s="26">
        <f t="shared" si="464"/>
        <v>0</v>
      </c>
      <c r="CF136" s="26">
        <f t="shared" si="464"/>
        <v>25</v>
      </c>
      <c r="CG136" s="26">
        <f t="shared" si="464"/>
        <v>25</v>
      </c>
      <c r="CH136" s="26">
        <f t="shared" si="464"/>
        <v>0</v>
      </c>
      <c r="CI136" s="26">
        <f t="shared" si="464"/>
        <v>0</v>
      </c>
      <c r="CJ136" s="26">
        <f t="shared" si="464"/>
        <v>0</v>
      </c>
      <c r="CK136" s="26">
        <f t="shared" si="464"/>
        <v>0</v>
      </c>
      <c r="CL136" s="26">
        <f t="shared" ref="CH136:CU137" si="465">CL137</f>
        <v>25</v>
      </c>
      <c r="CM136" s="26">
        <f t="shared" si="465"/>
        <v>25</v>
      </c>
      <c r="CN136" s="26">
        <f t="shared" si="465"/>
        <v>0</v>
      </c>
      <c r="CO136" s="26">
        <f t="shared" si="465"/>
        <v>0</v>
      </c>
      <c r="CP136" s="26">
        <f t="shared" si="465"/>
        <v>0</v>
      </c>
      <c r="CQ136" s="26">
        <f t="shared" si="465"/>
        <v>0</v>
      </c>
      <c r="CR136" s="26">
        <f t="shared" si="465"/>
        <v>25</v>
      </c>
      <c r="CS136" s="26">
        <f t="shared" si="465"/>
        <v>25</v>
      </c>
      <c r="CT136" s="26">
        <f t="shared" si="465"/>
        <v>25</v>
      </c>
      <c r="CU136" s="26">
        <f t="shared" si="465"/>
        <v>25</v>
      </c>
      <c r="CV136" s="96">
        <f t="shared" si="298"/>
        <v>100</v>
      </c>
      <c r="CW136" s="96">
        <f t="shared" si="299"/>
        <v>100</v>
      </c>
    </row>
    <row r="137" spans="1:101" ht="33">
      <c r="A137" s="36" t="s">
        <v>486</v>
      </c>
      <c r="B137" s="40" t="s">
        <v>50</v>
      </c>
      <c r="C137" s="40" t="s">
        <v>73</v>
      </c>
      <c r="D137" s="40" t="s">
        <v>598</v>
      </c>
      <c r="E137" s="40" t="s">
        <v>81</v>
      </c>
      <c r="F137" s="26"/>
      <c r="G137" s="26"/>
      <c r="H137" s="16"/>
      <c r="I137" s="16"/>
      <c r="J137" s="16"/>
      <c r="K137" s="16"/>
      <c r="L137" s="26"/>
      <c r="M137" s="26"/>
      <c r="N137" s="26">
        <f>N138</f>
        <v>0</v>
      </c>
      <c r="O137" s="26">
        <f t="shared" si="457"/>
        <v>0</v>
      </c>
      <c r="P137" s="26">
        <f t="shared" si="457"/>
        <v>0</v>
      </c>
      <c r="Q137" s="26">
        <f t="shared" si="457"/>
        <v>25</v>
      </c>
      <c r="R137" s="26">
        <f t="shared" si="457"/>
        <v>25</v>
      </c>
      <c r="S137" s="26">
        <f t="shared" si="457"/>
        <v>25</v>
      </c>
      <c r="T137" s="26">
        <f>T138</f>
        <v>0</v>
      </c>
      <c r="U137" s="26">
        <f t="shared" si="457"/>
        <v>0</v>
      </c>
      <c r="V137" s="26">
        <f t="shared" si="457"/>
        <v>0</v>
      </c>
      <c r="W137" s="26">
        <f t="shared" si="457"/>
        <v>0</v>
      </c>
      <c r="X137" s="26">
        <f t="shared" si="457"/>
        <v>25</v>
      </c>
      <c r="Y137" s="26">
        <f t="shared" si="457"/>
        <v>25</v>
      </c>
      <c r="Z137" s="26">
        <f>Z138</f>
        <v>0</v>
      </c>
      <c r="AA137" s="26">
        <f t="shared" si="458"/>
        <v>0</v>
      </c>
      <c r="AB137" s="26">
        <f t="shared" si="458"/>
        <v>0</v>
      </c>
      <c r="AC137" s="26">
        <f t="shared" si="458"/>
        <v>0</v>
      </c>
      <c r="AD137" s="26">
        <f t="shared" si="458"/>
        <v>25</v>
      </c>
      <c r="AE137" s="26">
        <f t="shared" si="458"/>
        <v>25</v>
      </c>
      <c r="AF137" s="26">
        <f>AF138</f>
        <v>0</v>
      </c>
      <c r="AG137" s="26">
        <f t="shared" si="459"/>
        <v>0</v>
      </c>
      <c r="AH137" s="26">
        <f t="shared" si="459"/>
        <v>0</v>
      </c>
      <c r="AI137" s="26">
        <f t="shared" si="459"/>
        <v>0</v>
      </c>
      <c r="AJ137" s="26">
        <f t="shared" si="459"/>
        <v>25</v>
      </c>
      <c r="AK137" s="26">
        <f t="shared" si="459"/>
        <v>25</v>
      </c>
      <c r="AL137" s="26">
        <f t="shared" si="459"/>
        <v>0</v>
      </c>
      <c r="AM137" s="26">
        <f t="shared" si="459"/>
        <v>0</v>
      </c>
      <c r="AN137" s="26">
        <f t="shared" si="459"/>
        <v>0</v>
      </c>
      <c r="AO137" s="26">
        <f t="shared" si="459"/>
        <v>0</v>
      </c>
      <c r="AP137" s="26">
        <f t="shared" si="459"/>
        <v>25</v>
      </c>
      <c r="AQ137" s="26">
        <f t="shared" si="459"/>
        <v>25</v>
      </c>
      <c r="AR137" s="26">
        <f t="shared" si="460"/>
        <v>0</v>
      </c>
      <c r="AS137" s="26">
        <f t="shared" si="460"/>
        <v>0</v>
      </c>
      <c r="AT137" s="26">
        <f t="shared" si="460"/>
        <v>0</v>
      </c>
      <c r="AU137" s="26">
        <f t="shared" si="460"/>
        <v>0</v>
      </c>
      <c r="AV137" s="26">
        <f t="shared" si="460"/>
        <v>25</v>
      </c>
      <c r="AW137" s="26">
        <f t="shared" si="460"/>
        <v>25</v>
      </c>
      <c r="AX137" s="26">
        <f t="shared" si="460"/>
        <v>0</v>
      </c>
      <c r="AY137" s="26">
        <f t="shared" si="460"/>
        <v>0</v>
      </c>
      <c r="AZ137" s="26">
        <f t="shared" si="460"/>
        <v>0</v>
      </c>
      <c r="BA137" s="26">
        <f t="shared" si="460"/>
        <v>0</v>
      </c>
      <c r="BB137" s="26">
        <f t="shared" si="460"/>
        <v>25</v>
      </c>
      <c r="BC137" s="26">
        <f t="shared" si="460"/>
        <v>25</v>
      </c>
      <c r="BD137" s="26">
        <f t="shared" si="460"/>
        <v>0</v>
      </c>
      <c r="BE137" s="26">
        <f t="shared" si="460"/>
        <v>0</v>
      </c>
      <c r="BF137" s="26">
        <f t="shared" si="460"/>
        <v>0</v>
      </c>
      <c r="BG137" s="26">
        <f t="shared" si="460"/>
        <v>0</v>
      </c>
      <c r="BH137" s="26">
        <f t="shared" si="460"/>
        <v>25</v>
      </c>
      <c r="BI137" s="26">
        <f t="shared" si="460"/>
        <v>25</v>
      </c>
      <c r="BJ137" s="26">
        <f t="shared" si="463"/>
        <v>0</v>
      </c>
      <c r="BK137" s="26">
        <f t="shared" si="463"/>
        <v>0</v>
      </c>
      <c r="BL137" s="26">
        <f t="shared" si="463"/>
        <v>0</v>
      </c>
      <c r="BM137" s="26">
        <f t="shared" si="463"/>
        <v>0</v>
      </c>
      <c r="BN137" s="26">
        <f t="shared" si="463"/>
        <v>25</v>
      </c>
      <c r="BO137" s="26">
        <f t="shared" si="463"/>
        <v>25</v>
      </c>
      <c r="BP137" s="26">
        <f t="shared" si="463"/>
        <v>0</v>
      </c>
      <c r="BQ137" s="26">
        <f t="shared" si="463"/>
        <v>0</v>
      </c>
      <c r="BR137" s="26">
        <f t="shared" si="463"/>
        <v>0</v>
      </c>
      <c r="BS137" s="26">
        <f t="shared" si="463"/>
        <v>0</v>
      </c>
      <c r="BT137" s="26">
        <f t="shared" si="463"/>
        <v>25</v>
      </c>
      <c r="BU137" s="26">
        <f t="shared" si="463"/>
        <v>25</v>
      </c>
      <c r="BV137" s="26">
        <f t="shared" si="464"/>
        <v>0</v>
      </c>
      <c r="BW137" s="26">
        <f t="shared" si="464"/>
        <v>0</v>
      </c>
      <c r="BX137" s="26">
        <f t="shared" si="464"/>
        <v>0</v>
      </c>
      <c r="BY137" s="26">
        <f t="shared" si="464"/>
        <v>0</v>
      </c>
      <c r="BZ137" s="26">
        <f t="shared" si="464"/>
        <v>25</v>
      </c>
      <c r="CA137" s="26">
        <f t="shared" si="464"/>
        <v>25</v>
      </c>
      <c r="CB137" s="26">
        <f t="shared" si="464"/>
        <v>0</v>
      </c>
      <c r="CC137" s="26">
        <f t="shared" si="464"/>
        <v>0</v>
      </c>
      <c r="CD137" s="26">
        <f t="shared" si="464"/>
        <v>0</v>
      </c>
      <c r="CE137" s="26">
        <f t="shared" si="464"/>
        <v>0</v>
      </c>
      <c r="CF137" s="26">
        <f t="shared" si="464"/>
        <v>25</v>
      </c>
      <c r="CG137" s="26">
        <f t="shared" si="464"/>
        <v>25</v>
      </c>
      <c r="CH137" s="26">
        <f t="shared" si="465"/>
        <v>0</v>
      </c>
      <c r="CI137" s="26">
        <f t="shared" si="465"/>
        <v>0</v>
      </c>
      <c r="CJ137" s="26">
        <f t="shared" si="465"/>
        <v>0</v>
      </c>
      <c r="CK137" s="26">
        <f t="shared" si="465"/>
        <v>0</v>
      </c>
      <c r="CL137" s="26">
        <f t="shared" si="465"/>
        <v>25</v>
      </c>
      <c r="CM137" s="26">
        <f t="shared" si="465"/>
        <v>25</v>
      </c>
      <c r="CN137" s="26">
        <f t="shared" si="465"/>
        <v>0</v>
      </c>
      <c r="CO137" s="26">
        <f t="shared" si="465"/>
        <v>0</v>
      </c>
      <c r="CP137" s="26">
        <f t="shared" si="465"/>
        <v>0</v>
      </c>
      <c r="CQ137" s="26">
        <f t="shared" si="465"/>
        <v>0</v>
      </c>
      <c r="CR137" s="26">
        <f t="shared" si="465"/>
        <v>25</v>
      </c>
      <c r="CS137" s="26">
        <f t="shared" si="465"/>
        <v>25</v>
      </c>
      <c r="CT137" s="26">
        <f t="shared" si="465"/>
        <v>25</v>
      </c>
      <c r="CU137" s="26">
        <f t="shared" si="465"/>
        <v>25</v>
      </c>
      <c r="CV137" s="96">
        <f t="shared" si="298"/>
        <v>100</v>
      </c>
      <c r="CW137" s="96">
        <f t="shared" si="299"/>
        <v>100</v>
      </c>
    </row>
    <row r="138" spans="1:101" ht="49.5">
      <c r="A138" s="34" t="s">
        <v>178</v>
      </c>
      <c r="B138" s="40" t="s">
        <v>50</v>
      </c>
      <c r="C138" s="40" t="s">
        <v>73</v>
      </c>
      <c r="D138" s="40" t="s">
        <v>598</v>
      </c>
      <c r="E138" s="40" t="s">
        <v>177</v>
      </c>
      <c r="F138" s="26"/>
      <c r="G138" s="26"/>
      <c r="H138" s="16"/>
      <c r="I138" s="16"/>
      <c r="J138" s="16"/>
      <c r="K138" s="16"/>
      <c r="L138" s="26"/>
      <c r="M138" s="26"/>
      <c r="N138" s="26"/>
      <c r="O138" s="26"/>
      <c r="P138" s="26"/>
      <c r="Q138" s="26">
        <v>25</v>
      </c>
      <c r="R138" s="26">
        <f>L138+N138+O138+P138+Q138</f>
        <v>25</v>
      </c>
      <c r="S138" s="26">
        <f>M138+Q138</f>
        <v>25</v>
      </c>
      <c r="T138" s="26"/>
      <c r="U138" s="26"/>
      <c r="V138" s="26"/>
      <c r="W138" s="26"/>
      <c r="X138" s="26">
        <f>R138+T138+U138+V138+W138</f>
        <v>25</v>
      </c>
      <c r="Y138" s="26">
        <f>S138+W138</f>
        <v>25</v>
      </c>
      <c r="Z138" s="26"/>
      <c r="AA138" s="26"/>
      <c r="AB138" s="26"/>
      <c r="AC138" s="26"/>
      <c r="AD138" s="26">
        <f>X138+Z138+AA138+AB138+AC138</f>
        <v>25</v>
      </c>
      <c r="AE138" s="26">
        <f>Y138+AC138</f>
        <v>25</v>
      </c>
      <c r="AF138" s="26"/>
      <c r="AG138" s="26"/>
      <c r="AH138" s="26"/>
      <c r="AI138" s="26"/>
      <c r="AJ138" s="26">
        <f>AD138+AF138+AG138+AH138+AI138</f>
        <v>25</v>
      </c>
      <c r="AK138" s="26">
        <f>AE138+AI138</f>
        <v>25</v>
      </c>
      <c r="AL138" s="26"/>
      <c r="AM138" s="26"/>
      <c r="AN138" s="26"/>
      <c r="AO138" s="26"/>
      <c r="AP138" s="26">
        <f>AJ138+AL138+AM138+AN138+AO138</f>
        <v>25</v>
      </c>
      <c r="AQ138" s="26">
        <f>AK138+AO138</f>
        <v>25</v>
      </c>
      <c r="AR138" s="26"/>
      <c r="AS138" s="26"/>
      <c r="AT138" s="26"/>
      <c r="AU138" s="26"/>
      <c r="AV138" s="26">
        <f>AP138+AR138+AS138+AT138+AU138</f>
        <v>25</v>
      </c>
      <c r="AW138" s="26">
        <f>AQ138+AU138</f>
        <v>25</v>
      </c>
      <c r="AX138" s="26"/>
      <c r="AY138" s="26"/>
      <c r="AZ138" s="26"/>
      <c r="BA138" s="26"/>
      <c r="BB138" s="26">
        <f>AV138+AX138+AY138+AZ138+BA138</f>
        <v>25</v>
      </c>
      <c r="BC138" s="26">
        <f>AW138+BA138</f>
        <v>25</v>
      </c>
      <c r="BD138" s="26"/>
      <c r="BE138" s="26"/>
      <c r="BF138" s="26"/>
      <c r="BG138" s="26"/>
      <c r="BH138" s="26">
        <f>BB138+BD138+BE138+BF138+BG138</f>
        <v>25</v>
      </c>
      <c r="BI138" s="26">
        <f>BC138+BG138</f>
        <v>25</v>
      </c>
      <c r="BJ138" s="26"/>
      <c r="BK138" s="26"/>
      <c r="BL138" s="26"/>
      <c r="BM138" s="26"/>
      <c r="BN138" s="26">
        <f>BH138+BJ138+BK138+BL138+BM138</f>
        <v>25</v>
      </c>
      <c r="BO138" s="26">
        <f>BI138+BM138</f>
        <v>25</v>
      </c>
      <c r="BP138" s="26"/>
      <c r="BQ138" s="26"/>
      <c r="BR138" s="26"/>
      <c r="BS138" s="26"/>
      <c r="BT138" s="26">
        <f>BN138+BP138+BQ138+BR138+BS138</f>
        <v>25</v>
      </c>
      <c r="BU138" s="26">
        <f>BO138+BS138</f>
        <v>25</v>
      </c>
      <c r="BV138" s="26"/>
      <c r="BW138" s="26"/>
      <c r="BX138" s="26"/>
      <c r="BY138" s="26"/>
      <c r="BZ138" s="26">
        <f>BT138+BV138+BW138+BX138+BY138</f>
        <v>25</v>
      </c>
      <c r="CA138" s="26">
        <f>BU138+BY138</f>
        <v>25</v>
      </c>
      <c r="CB138" s="26"/>
      <c r="CC138" s="26"/>
      <c r="CD138" s="26"/>
      <c r="CE138" s="26"/>
      <c r="CF138" s="26">
        <f>BZ138+CB138+CC138+CD138+CE138</f>
        <v>25</v>
      </c>
      <c r="CG138" s="26">
        <f>CA138+CE138</f>
        <v>25</v>
      </c>
      <c r="CH138" s="26"/>
      <c r="CI138" s="26"/>
      <c r="CJ138" s="26"/>
      <c r="CK138" s="26"/>
      <c r="CL138" s="26">
        <f>CF138+CH138+CI138+CJ138+CK138</f>
        <v>25</v>
      </c>
      <c r="CM138" s="26">
        <f>CG138+CK138</f>
        <v>25</v>
      </c>
      <c r="CN138" s="26"/>
      <c r="CO138" s="26"/>
      <c r="CP138" s="26"/>
      <c r="CQ138" s="26"/>
      <c r="CR138" s="26">
        <f>CL138+CN138+CO138+CP138+CQ138</f>
        <v>25</v>
      </c>
      <c r="CS138" s="26">
        <f>CM138+CQ138</f>
        <v>25</v>
      </c>
      <c r="CT138" s="26">
        <v>25</v>
      </c>
      <c r="CU138" s="26">
        <v>25</v>
      </c>
      <c r="CV138" s="96">
        <f t="shared" si="298"/>
        <v>100</v>
      </c>
      <c r="CW138" s="96">
        <f t="shared" si="299"/>
        <v>100</v>
      </c>
    </row>
    <row r="139" spans="1:101" ht="66">
      <c r="A139" s="34" t="s">
        <v>588</v>
      </c>
      <c r="B139" s="40" t="s">
        <v>50</v>
      </c>
      <c r="C139" s="40" t="s">
        <v>73</v>
      </c>
      <c r="D139" s="40" t="s">
        <v>599</v>
      </c>
      <c r="E139" s="40"/>
      <c r="F139" s="26"/>
      <c r="G139" s="26"/>
      <c r="H139" s="16"/>
      <c r="I139" s="16"/>
      <c r="J139" s="16"/>
      <c r="K139" s="16"/>
      <c r="L139" s="26"/>
      <c r="M139" s="26"/>
      <c r="N139" s="26">
        <f>N140</f>
        <v>0</v>
      </c>
      <c r="O139" s="26">
        <f t="shared" ref="O139:AD140" si="466">O140</f>
        <v>0</v>
      </c>
      <c r="P139" s="26">
        <f t="shared" si="466"/>
        <v>0</v>
      </c>
      <c r="Q139" s="26">
        <f t="shared" si="466"/>
        <v>304</v>
      </c>
      <c r="R139" s="26">
        <f t="shared" si="466"/>
        <v>304</v>
      </c>
      <c r="S139" s="26">
        <f t="shared" si="466"/>
        <v>304</v>
      </c>
      <c r="T139" s="26">
        <f>T140</f>
        <v>0</v>
      </c>
      <c r="U139" s="26">
        <f t="shared" si="466"/>
        <v>0</v>
      </c>
      <c r="V139" s="26">
        <f t="shared" si="466"/>
        <v>0</v>
      </c>
      <c r="W139" s="26">
        <f t="shared" si="466"/>
        <v>0</v>
      </c>
      <c r="X139" s="26">
        <f t="shared" si="466"/>
        <v>304</v>
      </c>
      <c r="Y139" s="26">
        <f t="shared" si="466"/>
        <v>304</v>
      </c>
      <c r="Z139" s="26">
        <f>Z140</f>
        <v>0</v>
      </c>
      <c r="AA139" s="26">
        <f t="shared" si="466"/>
        <v>0</v>
      </c>
      <c r="AB139" s="26">
        <f t="shared" si="466"/>
        <v>0</v>
      </c>
      <c r="AC139" s="26">
        <f t="shared" si="466"/>
        <v>0</v>
      </c>
      <c r="AD139" s="26">
        <f t="shared" si="466"/>
        <v>304</v>
      </c>
      <c r="AE139" s="26">
        <f t="shared" ref="AA139:AE140" si="467">AE140</f>
        <v>304</v>
      </c>
      <c r="AF139" s="26">
        <f>AF140</f>
        <v>0</v>
      </c>
      <c r="AG139" s="26">
        <f t="shared" ref="AG139:AX140" si="468">AG140</f>
        <v>0</v>
      </c>
      <c r="AH139" s="26">
        <f t="shared" si="468"/>
        <v>0</v>
      </c>
      <c r="AI139" s="26">
        <f t="shared" si="468"/>
        <v>0</v>
      </c>
      <c r="AJ139" s="26">
        <f t="shared" si="468"/>
        <v>304</v>
      </c>
      <c r="AK139" s="26">
        <f t="shared" si="468"/>
        <v>304</v>
      </c>
      <c r="AL139" s="26">
        <f t="shared" si="468"/>
        <v>0</v>
      </c>
      <c r="AM139" s="26">
        <f t="shared" si="468"/>
        <v>0</v>
      </c>
      <c r="AN139" s="26">
        <f t="shared" si="468"/>
        <v>0</v>
      </c>
      <c r="AO139" s="26">
        <f t="shared" si="468"/>
        <v>0</v>
      </c>
      <c r="AP139" s="26">
        <f t="shared" si="468"/>
        <v>304</v>
      </c>
      <c r="AQ139" s="26">
        <f t="shared" si="468"/>
        <v>304</v>
      </c>
      <c r="AR139" s="26">
        <f t="shared" si="468"/>
        <v>0</v>
      </c>
      <c r="AS139" s="26">
        <f t="shared" si="468"/>
        <v>0</v>
      </c>
      <c r="AT139" s="26">
        <f t="shared" si="468"/>
        <v>0</v>
      </c>
      <c r="AU139" s="26">
        <f t="shared" si="468"/>
        <v>0</v>
      </c>
      <c r="AV139" s="26">
        <f t="shared" si="468"/>
        <v>304</v>
      </c>
      <c r="AW139" s="26">
        <f t="shared" ref="AR139:BI140" si="469">AW140</f>
        <v>304</v>
      </c>
      <c r="AX139" s="26">
        <f t="shared" si="468"/>
        <v>0</v>
      </c>
      <c r="AY139" s="26">
        <f t="shared" ref="AY139:BB139" si="470">AY140</f>
        <v>0</v>
      </c>
      <c r="AZ139" s="26">
        <f t="shared" si="470"/>
        <v>0</v>
      </c>
      <c r="BA139" s="26">
        <f t="shared" si="470"/>
        <v>113</v>
      </c>
      <c r="BB139" s="26">
        <f t="shared" si="470"/>
        <v>417</v>
      </c>
      <c r="BC139" s="26">
        <f t="shared" si="469"/>
        <v>417</v>
      </c>
      <c r="BD139" s="26">
        <f t="shared" si="469"/>
        <v>0</v>
      </c>
      <c r="BE139" s="26">
        <f t="shared" si="469"/>
        <v>0</v>
      </c>
      <c r="BF139" s="26">
        <f t="shared" si="469"/>
        <v>0</v>
      </c>
      <c r="BG139" s="26">
        <f t="shared" si="469"/>
        <v>0</v>
      </c>
      <c r="BH139" s="26">
        <f t="shared" ref="BH139" si="471">BH140</f>
        <v>417</v>
      </c>
      <c r="BI139" s="26">
        <f t="shared" si="469"/>
        <v>417</v>
      </c>
      <c r="BJ139" s="26">
        <f t="shared" ref="BJ139:BY140" si="472">BJ140</f>
        <v>0</v>
      </c>
      <c r="BK139" s="26">
        <f t="shared" si="472"/>
        <v>0</v>
      </c>
      <c r="BL139" s="26">
        <f t="shared" si="472"/>
        <v>0</v>
      </c>
      <c r="BM139" s="26">
        <f t="shared" si="472"/>
        <v>0</v>
      </c>
      <c r="BN139" s="26">
        <f t="shared" si="472"/>
        <v>417</v>
      </c>
      <c r="BO139" s="26">
        <f t="shared" si="472"/>
        <v>417</v>
      </c>
      <c r="BP139" s="26">
        <f t="shared" si="472"/>
        <v>0</v>
      </c>
      <c r="BQ139" s="26">
        <f t="shared" si="472"/>
        <v>0</v>
      </c>
      <c r="BR139" s="26">
        <f t="shared" si="472"/>
        <v>0</v>
      </c>
      <c r="BS139" s="26">
        <f t="shared" si="472"/>
        <v>0</v>
      </c>
      <c r="BT139" s="26">
        <f t="shared" si="472"/>
        <v>417</v>
      </c>
      <c r="BU139" s="26">
        <f t="shared" si="472"/>
        <v>417</v>
      </c>
      <c r="BV139" s="26">
        <f t="shared" si="472"/>
        <v>0</v>
      </c>
      <c r="BW139" s="26">
        <f t="shared" si="472"/>
        <v>0</v>
      </c>
      <c r="BX139" s="26">
        <f t="shared" si="472"/>
        <v>0</v>
      </c>
      <c r="BY139" s="26">
        <f t="shared" si="472"/>
        <v>0</v>
      </c>
      <c r="BZ139" s="26">
        <f t="shared" ref="BV139:CK140" si="473">BZ140</f>
        <v>417</v>
      </c>
      <c r="CA139" s="26">
        <f t="shared" si="473"/>
        <v>417</v>
      </c>
      <c r="CB139" s="26">
        <f t="shared" si="473"/>
        <v>0</v>
      </c>
      <c r="CC139" s="26">
        <f t="shared" si="473"/>
        <v>0</v>
      </c>
      <c r="CD139" s="26">
        <f t="shared" si="473"/>
        <v>0</v>
      </c>
      <c r="CE139" s="26">
        <f t="shared" si="473"/>
        <v>0</v>
      </c>
      <c r="CF139" s="26">
        <f t="shared" si="473"/>
        <v>417</v>
      </c>
      <c r="CG139" s="26">
        <f t="shared" si="473"/>
        <v>417</v>
      </c>
      <c r="CH139" s="26">
        <f t="shared" si="473"/>
        <v>0</v>
      </c>
      <c r="CI139" s="26">
        <f t="shared" si="473"/>
        <v>0</v>
      </c>
      <c r="CJ139" s="26">
        <f t="shared" si="473"/>
        <v>0</v>
      </c>
      <c r="CK139" s="26">
        <f t="shared" si="473"/>
        <v>0</v>
      </c>
      <c r="CL139" s="26">
        <f t="shared" ref="CH139:CU140" si="474">CL140</f>
        <v>417</v>
      </c>
      <c r="CM139" s="26">
        <f t="shared" si="474"/>
        <v>417</v>
      </c>
      <c r="CN139" s="26">
        <f t="shared" si="474"/>
        <v>0</v>
      </c>
      <c r="CO139" s="26">
        <f t="shared" si="474"/>
        <v>0</v>
      </c>
      <c r="CP139" s="26">
        <f t="shared" si="474"/>
        <v>0</v>
      </c>
      <c r="CQ139" s="26">
        <f t="shared" si="474"/>
        <v>0</v>
      </c>
      <c r="CR139" s="26">
        <f t="shared" si="474"/>
        <v>417</v>
      </c>
      <c r="CS139" s="26">
        <f t="shared" si="474"/>
        <v>417</v>
      </c>
      <c r="CT139" s="26">
        <f t="shared" si="474"/>
        <v>410</v>
      </c>
      <c r="CU139" s="26">
        <f t="shared" si="474"/>
        <v>410</v>
      </c>
      <c r="CV139" s="96">
        <f t="shared" si="298"/>
        <v>98.321342925659465</v>
      </c>
      <c r="CW139" s="96">
        <f t="shared" si="299"/>
        <v>98.321342925659465</v>
      </c>
    </row>
    <row r="140" spans="1:101" ht="33">
      <c r="A140" s="36" t="s">
        <v>486</v>
      </c>
      <c r="B140" s="40" t="s">
        <v>50</v>
      </c>
      <c r="C140" s="40" t="s">
        <v>73</v>
      </c>
      <c r="D140" s="40" t="s">
        <v>599</v>
      </c>
      <c r="E140" s="40" t="s">
        <v>81</v>
      </c>
      <c r="F140" s="26"/>
      <c r="G140" s="26"/>
      <c r="H140" s="16"/>
      <c r="I140" s="16"/>
      <c r="J140" s="16"/>
      <c r="K140" s="16"/>
      <c r="L140" s="26"/>
      <c r="M140" s="26"/>
      <c r="N140" s="26">
        <f>N141</f>
        <v>0</v>
      </c>
      <c r="O140" s="26">
        <f t="shared" si="466"/>
        <v>0</v>
      </c>
      <c r="P140" s="26">
        <f t="shared" si="466"/>
        <v>0</v>
      </c>
      <c r="Q140" s="26">
        <f t="shared" si="466"/>
        <v>304</v>
      </c>
      <c r="R140" s="26">
        <f t="shared" si="466"/>
        <v>304</v>
      </c>
      <c r="S140" s="26">
        <f t="shared" si="466"/>
        <v>304</v>
      </c>
      <c r="T140" s="26">
        <f>T141</f>
        <v>0</v>
      </c>
      <c r="U140" s="26">
        <f t="shared" si="466"/>
        <v>0</v>
      </c>
      <c r="V140" s="26">
        <f t="shared" si="466"/>
        <v>0</v>
      </c>
      <c r="W140" s="26">
        <f t="shared" si="466"/>
        <v>0</v>
      </c>
      <c r="X140" s="26">
        <f t="shared" si="466"/>
        <v>304</v>
      </c>
      <c r="Y140" s="26">
        <f t="shared" si="466"/>
        <v>304</v>
      </c>
      <c r="Z140" s="26">
        <f>Z141</f>
        <v>0</v>
      </c>
      <c r="AA140" s="26">
        <f t="shared" si="467"/>
        <v>0</v>
      </c>
      <c r="AB140" s="26">
        <f t="shared" si="467"/>
        <v>0</v>
      </c>
      <c r="AC140" s="26">
        <f t="shared" si="467"/>
        <v>0</v>
      </c>
      <c r="AD140" s="26">
        <f t="shared" si="467"/>
        <v>304</v>
      </c>
      <c r="AE140" s="26">
        <f t="shared" si="467"/>
        <v>304</v>
      </c>
      <c r="AF140" s="26">
        <f>AF141</f>
        <v>0</v>
      </c>
      <c r="AG140" s="26">
        <f t="shared" si="468"/>
        <v>0</v>
      </c>
      <c r="AH140" s="26">
        <f t="shared" si="468"/>
        <v>0</v>
      </c>
      <c r="AI140" s="26">
        <f t="shared" si="468"/>
        <v>0</v>
      </c>
      <c r="AJ140" s="26">
        <f t="shared" si="468"/>
        <v>304</v>
      </c>
      <c r="AK140" s="26">
        <f t="shared" si="468"/>
        <v>304</v>
      </c>
      <c r="AL140" s="26">
        <f t="shared" si="468"/>
        <v>0</v>
      </c>
      <c r="AM140" s="26">
        <f t="shared" si="468"/>
        <v>0</v>
      </c>
      <c r="AN140" s="26">
        <f t="shared" si="468"/>
        <v>0</v>
      </c>
      <c r="AO140" s="26">
        <f t="shared" si="468"/>
        <v>0</v>
      </c>
      <c r="AP140" s="26">
        <f t="shared" si="468"/>
        <v>304</v>
      </c>
      <c r="AQ140" s="26">
        <f t="shared" si="468"/>
        <v>304</v>
      </c>
      <c r="AR140" s="26">
        <f t="shared" si="469"/>
        <v>0</v>
      </c>
      <c r="AS140" s="26">
        <f t="shared" si="469"/>
        <v>0</v>
      </c>
      <c r="AT140" s="26">
        <f t="shared" si="469"/>
        <v>0</v>
      </c>
      <c r="AU140" s="26">
        <f t="shared" si="469"/>
        <v>0</v>
      </c>
      <c r="AV140" s="26">
        <f t="shared" si="469"/>
        <v>304</v>
      </c>
      <c r="AW140" s="26">
        <f t="shared" si="469"/>
        <v>304</v>
      </c>
      <c r="AX140" s="26">
        <f t="shared" si="469"/>
        <v>0</v>
      </c>
      <c r="AY140" s="26">
        <f t="shared" si="469"/>
        <v>0</v>
      </c>
      <c r="AZ140" s="26">
        <f t="shared" si="469"/>
        <v>0</v>
      </c>
      <c r="BA140" s="26">
        <f t="shared" si="469"/>
        <v>113</v>
      </c>
      <c r="BB140" s="26">
        <f t="shared" si="469"/>
        <v>417</v>
      </c>
      <c r="BC140" s="26">
        <f t="shared" si="469"/>
        <v>417</v>
      </c>
      <c r="BD140" s="26">
        <f t="shared" si="469"/>
        <v>0</v>
      </c>
      <c r="BE140" s="26">
        <f t="shared" si="469"/>
        <v>0</v>
      </c>
      <c r="BF140" s="26">
        <f t="shared" si="469"/>
        <v>0</v>
      </c>
      <c r="BG140" s="26">
        <f t="shared" si="469"/>
        <v>0</v>
      </c>
      <c r="BH140" s="26">
        <f t="shared" si="469"/>
        <v>417</v>
      </c>
      <c r="BI140" s="26">
        <f t="shared" si="469"/>
        <v>417</v>
      </c>
      <c r="BJ140" s="26">
        <f t="shared" si="472"/>
        <v>0</v>
      </c>
      <c r="BK140" s="26">
        <f t="shared" si="472"/>
        <v>0</v>
      </c>
      <c r="BL140" s="26">
        <f t="shared" si="472"/>
        <v>0</v>
      </c>
      <c r="BM140" s="26">
        <f t="shared" si="472"/>
        <v>0</v>
      </c>
      <c r="BN140" s="26">
        <f t="shared" si="472"/>
        <v>417</v>
      </c>
      <c r="BO140" s="26">
        <f t="shared" si="472"/>
        <v>417</v>
      </c>
      <c r="BP140" s="26">
        <f t="shared" si="472"/>
        <v>0</v>
      </c>
      <c r="BQ140" s="26">
        <f t="shared" si="472"/>
        <v>0</v>
      </c>
      <c r="BR140" s="26">
        <f t="shared" si="472"/>
        <v>0</v>
      </c>
      <c r="BS140" s="26">
        <f t="shared" si="472"/>
        <v>0</v>
      </c>
      <c r="BT140" s="26">
        <f t="shared" si="472"/>
        <v>417</v>
      </c>
      <c r="BU140" s="26">
        <f t="shared" si="472"/>
        <v>417</v>
      </c>
      <c r="BV140" s="26">
        <f t="shared" si="473"/>
        <v>0</v>
      </c>
      <c r="BW140" s="26">
        <f t="shared" si="473"/>
        <v>0</v>
      </c>
      <c r="BX140" s="26">
        <f t="shared" si="473"/>
        <v>0</v>
      </c>
      <c r="BY140" s="26">
        <f t="shared" si="473"/>
        <v>0</v>
      </c>
      <c r="BZ140" s="26">
        <f t="shared" si="473"/>
        <v>417</v>
      </c>
      <c r="CA140" s="26">
        <f t="shared" si="473"/>
        <v>417</v>
      </c>
      <c r="CB140" s="26">
        <f t="shared" si="473"/>
        <v>0</v>
      </c>
      <c r="CC140" s="26">
        <f t="shared" si="473"/>
        <v>0</v>
      </c>
      <c r="CD140" s="26">
        <f t="shared" si="473"/>
        <v>0</v>
      </c>
      <c r="CE140" s="26">
        <f t="shared" si="473"/>
        <v>0</v>
      </c>
      <c r="CF140" s="26">
        <f t="shared" si="473"/>
        <v>417</v>
      </c>
      <c r="CG140" s="26">
        <f t="shared" si="473"/>
        <v>417</v>
      </c>
      <c r="CH140" s="26">
        <f t="shared" si="474"/>
        <v>0</v>
      </c>
      <c r="CI140" s="26">
        <f t="shared" si="474"/>
        <v>0</v>
      </c>
      <c r="CJ140" s="26">
        <f t="shared" si="474"/>
        <v>0</v>
      </c>
      <c r="CK140" s="26">
        <f t="shared" si="474"/>
        <v>0</v>
      </c>
      <c r="CL140" s="26">
        <f t="shared" si="474"/>
        <v>417</v>
      </c>
      <c r="CM140" s="26">
        <f t="shared" si="474"/>
        <v>417</v>
      </c>
      <c r="CN140" s="26">
        <f t="shared" si="474"/>
        <v>0</v>
      </c>
      <c r="CO140" s="26">
        <f t="shared" si="474"/>
        <v>0</v>
      </c>
      <c r="CP140" s="26">
        <f t="shared" si="474"/>
        <v>0</v>
      </c>
      <c r="CQ140" s="26">
        <f t="shared" si="474"/>
        <v>0</v>
      </c>
      <c r="CR140" s="26">
        <f t="shared" si="474"/>
        <v>417</v>
      </c>
      <c r="CS140" s="26">
        <f t="shared" si="474"/>
        <v>417</v>
      </c>
      <c r="CT140" s="26">
        <f t="shared" si="474"/>
        <v>410</v>
      </c>
      <c r="CU140" s="26">
        <f t="shared" si="474"/>
        <v>410</v>
      </c>
      <c r="CV140" s="96">
        <f t="shared" si="298"/>
        <v>98.321342925659465</v>
      </c>
      <c r="CW140" s="96">
        <f t="shared" si="299"/>
        <v>98.321342925659465</v>
      </c>
    </row>
    <row r="141" spans="1:101" ht="49.5">
      <c r="A141" s="34" t="s">
        <v>178</v>
      </c>
      <c r="B141" s="40" t="s">
        <v>50</v>
      </c>
      <c r="C141" s="40" t="s">
        <v>73</v>
      </c>
      <c r="D141" s="40" t="s">
        <v>599</v>
      </c>
      <c r="E141" s="40" t="s">
        <v>177</v>
      </c>
      <c r="F141" s="26"/>
      <c r="G141" s="26"/>
      <c r="H141" s="16"/>
      <c r="I141" s="16"/>
      <c r="J141" s="16"/>
      <c r="K141" s="16"/>
      <c r="L141" s="26"/>
      <c r="M141" s="26"/>
      <c r="N141" s="26"/>
      <c r="O141" s="26"/>
      <c r="P141" s="26"/>
      <c r="Q141" s="26">
        <v>304</v>
      </c>
      <c r="R141" s="26">
        <f>L141+N141+O141+P141+Q141</f>
        <v>304</v>
      </c>
      <c r="S141" s="26">
        <f>M141+Q141</f>
        <v>304</v>
      </c>
      <c r="T141" s="26"/>
      <c r="U141" s="26"/>
      <c r="V141" s="26"/>
      <c r="W141" s="26"/>
      <c r="X141" s="26">
        <f>R141+T141+U141+V141+W141</f>
        <v>304</v>
      </c>
      <c r="Y141" s="26">
        <f>S141+W141</f>
        <v>304</v>
      </c>
      <c r="Z141" s="26"/>
      <c r="AA141" s="26"/>
      <c r="AB141" s="26"/>
      <c r="AC141" s="26"/>
      <c r="AD141" s="26">
        <f>X141+Z141+AA141+AB141+AC141</f>
        <v>304</v>
      </c>
      <c r="AE141" s="26">
        <f>Y141+AC141</f>
        <v>304</v>
      </c>
      <c r="AF141" s="26"/>
      <c r="AG141" s="26"/>
      <c r="AH141" s="26"/>
      <c r="AI141" s="26"/>
      <c r="AJ141" s="26">
        <f>AD141+AF141+AG141+AH141+AI141</f>
        <v>304</v>
      </c>
      <c r="AK141" s="26">
        <f>AE141+AI141</f>
        <v>304</v>
      </c>
      <c r="AL141" s="26"/>
      <c r="AM141" s="26"/>
      <c r="AN141" s="26"/>
      <c r="AO141" s="26"/>
      <c r="AP141" s="26">
        <f>AJ141+AL141+AM141+AN141+AO141</f>
        <v>304</v>
      </c>
      <c r="AQ141" s="26">
        <f>AK141+AO141</f>
        <v>304</v>
      </c>
      <c r="AR141" s="26"/>
      <c r="AS141" s="26"/>
      <c r="AT141" s="26"/>
      <c r="AU141" s="26"/>
      <c r="AV141" s="26">
        <f>AP141+AR141+AS141+AT141+AU141</f>
        <v>304</v>
      </c>
      <c r="AW141" s="26">
        <f>AQ141+AU141</f>
        <v>304</v>
      </c>
      <c r="AX141" s="26"/>
      <c r="AY141" s="26"/>
      <c r="AZ141" s="26"/>
      <c r="BA141" s="26">
        <v>113</v>
      </c>
      <c r="BB141" s="26">
        <f>AV141+AX141+AY141+AZ141+BA141</f>
        <v>417</v>
      </c>
      <c r="BC141" s="26">
        <f>AW141+BA141</f>
        <v>417</v>
      </c>
      <c r="BD141" s="26"/>
      <c r="BE141" s="26"/>
      <c r="BF141" s="26"/>
      <c r="BG141" s="26"/>
      <c r="BH141" s="26">
        <f>BB141+BD141+BE141+BF141+BG141</f>
        <v>417</v>
      </c>
      <c r="BI141" s="26">
        <f>BC141+BG141</f>
        <v>417</v>
      </c>
      <c r="BJ141" s="26"/>
      <c r="BK141" s="26"/>
      <c r="BL141" s="26"/>
      <c r="BM141" s="26"/>
      <c r="BN141" s="26">
        <f>BH141+BJ141+BK141+BL141+BM141</f>
        <v>417</v>
      </c>
      <c r="BO141" s="26">
        <f>BI141+BM141</f>
        <v>417</v>
      </c>
      <c r="BP141" s="26"/>
      <c r="BQ141" s="26"/>
      <c r="BR141" s="26"/>
      <c r="BS141" s="26"/>
      <c r="BT141" s="26">
        <f>BN141+BP141+BQ141+BR141+BS141</f>
        <v>417</v>
      </c>
      <c r="BU141" s="26">
        <f>BO141+BS141</f>
        <v>417</v>
      </c>
      <c r="BV141" s="26"/>
      <c r="BW141" s="26"/>
      <c r="BX141" s="26"/>
      <c r="BY141" s="26"/>
      <c r="BZ141" s="26">
        <f>BT141+BV141+BW141+BX141+BY141</f>
        <v>417</v>
      </c>
      <c r="CA141" s="26">
        <f>BU141+BY141</f>
        <v>417</v>
      </c>
      <c r="CB141" s="26"/>
      <c r="CC141" s="26"/>
      <c r="CD141" s="26"/>
      <c r="CE141" s="26"/>
      <c r="CF141" s="26">
        <f>BZ141+CB141+CC141+CD141+CE141</f>
        <v>417</v>
      </c>
      <c r="CG141" s="26">
        <f>CA141+CE141</f>
        <v>417</v>
      </c>
      <c r="CH141" s="26"/>
      <c r="CI141" s="26"/>
      <c r="CJ141" s="26"/>
      <c r="CK141" s="26"/>
      <c r="CL141" s="26">
        <f>CF141+CH141+CI141+CJ141+CK141</f>
        <v>417</v>
      </c>
      <c r="CM141" s="26">
        <f>CG141+CK141</f>
        <v>417</v>
      </c>
      <c r="CN141" s="26"/>
      <c r="CO141" s="26"/>
      <c r="CP141" s="26"/>
      <c r="CQ141" s="26"/>
      <c r="CR141" s="26">
        <f>CL141+CN141+CO141+CP141+CQ141</f>
        <v>417</v>
      </c>
      <c r="CS141" s="26">
        <f>CM141+CQ141</f>
        <v>417</v>
      </c>
      <c r="CT141" s="26">
        <v>410</v>
      </c>
      <c r="CU141" s="26">
        <v>410</v>
      </c>
      <c r="CV141" s="96">
        <f t="shared" si="298"/>
        <v>98.321342925659465</v>
      </c>
      <c r="CW141" s="96">
        <f t="shared" si="299"/>
        <v>98.321342925659465</v>
      </c>
    </row>
    <row r="142" spans="1:101" ht="49.5">
      <c r="A142" s="23" t="s">
        <v>591</v>
      </c>
      <c r="B142" s="40" t="s">
        <v>50</v>
      </c>
      <c r="C142" s="40" t="s">
        <v>73</v>
      </c>
      <c r="D142" s="40" t="s">
        <v>600</v>
      </c>
      <c r="E142" s="40"/>
      <c r="F142" s="26"/>
      <c r="G142" s="26"/>
      <c r="H142" s="16"/>
      <c r="I142" s="16"/>
      <c r="J142" s="16"/>
      <c r="K142" s="16"/>
      <c r="L142" s="26"/>
      <c r="M142" s="26"/>
      <c r="N142" s="26">
        <f>N143</f>
        <v>0</v>
      </c>
      <c r="O142" s="26">
        <f t="shared" ref="O142:AD143" si="475">O143</f>
        <v>0</v>
      </c>
      <c r="P142" s="26">
        <f t="shared" si="475"/>
        <v>0</v>
      </c>
      <c r="Q142" s="26">
        <f t="shared" si="475"/>
        <v>225</v>
      </c>
      <c r="R142" s="26">
        <f t="shared" si="475"/>
        <v>225</v>
      </c>
      <c r="S142" s="26">
        <f t="shared" si="475"/>
        <v>225</v>
      </c>
      <c r="T142" s="26">
        <f>T143</f>
        <v>0</v>
      </c>
      <c r="U142" s="26">
        <f t="shared" si="475"/>
        <v>0</v>
      </c>
      <c r="V142" s="26">
        <f t="shared" si="475"/>
        <v>0</v>
      </c>
      <c r="W142" s="26">
        <f t="shared" si="475"/>
        <v>0</v>
      </c>
      <c r="X142" s="26">
        <f t="shared" si="475"/>
        <v>225</v>
      </c>
      <c r="Y142" s="26">
        <f t="shared" si="475"/>
        <v>225</v>
      </c>
      <c r="Z142" s="26">
        <f>Z143</f>
        <v>0</v>
      </c>
      <c r="AA142" s="26">
        <f t="shared" si="475"/>
        <v>0</v>
      </c>
      <c r="AB142" s="26">
        <f t="shared" si="475"/>
        <v>0</v>
      </c>
      <c r="AC142" s="26">
        <f t="shared" si="475"/>
        <v>0</v>
      </c>
      <c r="AD142" s="26">
        <f t="shared" si="475"/>
        <v>225</v>
      </c>
      <c r="AE142" s="26">
        <f t="shared" ref="AA142:AE143" si="476">AE143</f>
        <v>225</v>
      </c>
      <c r="AF142" s="26">
        <f>AF143</f>
        <v>0</v>
      </c>
      <c r="AG142" s="26">
        <f t="shared" ref="AG142:AX143" si="477">AG143</f>
        <v>0</v>
      </c>
      <c r="AH142" s="26">
        <f t="shared" si="477"/>
        <v>0</v>
      </c>
      <c r="AI142" s="26">
        <f t="shared" si="477"/>
        <v>0</v>
      </c>
      <c r="AJ142" s="26">
        <f t="shared" si="477"/>
        <v>225</v>
      </c>
      <c r="AK142" s="26">
        <f t="shared" si="477"/>
        <v>225</v>
      </c>
      <c r="AL142" s="26">
        <f t="shared" si="477"/>
        <v>0</v>
      </c>
      <c r="AM142" s="26">
        <f t="shared" si="477"/>
        <v>0</v>
      </c>
      <c r="AN142" s="26">
        <f t="shared" si="477"/>
        <v>0</v>
      </c>
      <c r="AO142" s="26">
        <f t="shared" si="477"/>
        <v>0</v>
      </c>
      <c r="AP142" s="26">
        <f t="shared" si="477"/>
        <v>225</v>
      </c>
      <c r="AQ142" s="26">
        <f t="shared" si="477"/>
        <v>225</v>
      </c>
      <c r="AR142" s="26">
        <f t="shared" si="477"/>
        <v>0</v>
      </c>
      <c r="AS142" s="26">
        <f t="shared" si="477"/>
        <v>0</v>
      </c>
      <c r="AT142" s="26">
        <f t="shared" si="477"/>
        <v>0</v>
      </c>
      <c r="AU142" s="26">
        <f t="shared" si="477"/>
        <v>0</v>
      </c>
      <c r="AV142" s="26">
        <f t="shared" si="477"/>
        <v>225</v>
      </c>
      <c r="AW142" s="26">
        <f t="shared" ref="AR142:BI143" si="478">AW143</f>
        <v>225</v>
      </c>
      <c r="AX142" s="26">
        <f t="shared" si="477"/>
        <v>0</v>
      </c>
      <c r="AY142" s="26">
        <f t="shared" ref="AY142:BB142" si="479">AY143</f>
        <v>0</v>
      </c>
      <c r="AZ142" s="26">
        <f t="shared" si="479"/>
        <v>0</v>
      </c>
      <c r="BA142" s="26">
        <f t="shared" si="479"/>
        <v>0</v>
      </c>
      <c r="BB142" s="26">
        <f t="shared" si="479"/>
        <v>225</v>
      </c>
      <c r="BC142" s="26">
        <f t="shared" si="478"/>
        <v>225</v>
      </c>
      <c r="BD142" s="26">
        <f t="shared" si="478"/>
        <v>0</v>
      </c>
      <c r="BE142" s="26">
        <f t="shared" si="478"/>
        <v>0</v>
      </c>
      <c r="BF142" s="26">
        <f t="shared" si="478"/>
        <v>0</v>
      </c>
      <c r="BG142" s="26">
        <f t="shared" si="478"/>
        <v>0</v>
      </c>
      <c r="BH142" s="26">
        <f t="shared" ref="BH142" si="480">BH143</f>
        <v>225</v>
      </c>
      <c r="BI142" s="26">
        <f t="shared" si="478"/>
        <v>225</v>
      </c>
      <c r="BJ142" s="26">
        <f t="shared" ref="BJ142:BY143" si="481">BJ143</f>
        <v>0</v>
      </c>
      <c r="BK142" s="26">
        <f t="shared" si="481"/>
        <v>0</v>
      </c>
      <c r="BL142" s="26">
        <f t="shared" si="481"/>
        <v>0</v>
      </c>
      <c r="BM142" s="26">
        <f t="shared" si="481"/>
        <v>0</v>
      </c>
      <c r="BN142" s="26">
        <f t="shared" si="481"/>
        <v>225</v>
      </c>
      <c r="BO142" s="26">
        <f t="shared" si="481"/>
        <v>225</v>
      </c>
      <c r="BP142" s="26">
        <f t="shared" si="481"/>
        <v>0</v>
      </c>
      <c r="BQ142" s="26">
        <f t="shared" si="481"/>
        <v>0</v>
      </c>
      <c r="BR142" s="26">
        <f t="shared" si="481"/>
        <v>0</v>
      </c>
      <c r="BS142" s="26">
        <f t="shared" si="481"/>
        <v>0</v>
      </c>
      <c r="BT142" s="26">
        <f t="shared" si="481"/>
        <v>225</v>
      </c>
      <c r="BU142" s="26">
        <f t="shared" si="481"/>
        <v>225</v>
      </c>
      <c r="BV142" s="26">
        <f t="shared" si="481"/>
        <v>0</v>
      </c>
      <c r="BW142" s="26">
        <f t="shared" si="481"/>
        <v>0</v>
      </c>
      <c r="BX142" s="26">
        <f t="shared" si="481"/>
        <v>0</v>
      </c>
      <c r="BY142" s="26">
        <f t="shared" si="481"/>
        <v>0</v>
      </c>
      <c r="BZ142" s="26">
        <f t="shared" ref="BV142:CK143" si="482">BZ143</f>
        <v>225</v>
      </c>
      <c r="CA142" s="26">
        <f t="shared" si="482"/>
        <v>225</v>
      </c>
      <c r="CB142" s="26">
        <f t="shared" si="482"/>
        <v>0</v>
      </c>
      <c r="CC142" s="26">
        <f t="shared" si="482"/>
        <v>0</v>
      </c>
      <c r="CD142" s="26">
        <f t="shared" si="482"/>
        <v>0</v>
      </c>
      <c r="CE142" s="26">
        <f t="shared" si="482"/>
        <v>0</v>
      </c>
      <c r="CF142" s="26">
        <f t="shared" si="482"/>
        <v>225</v>
      </c>
      <c r="CG142" s="26">
        <f t="shared" si="482"/>
        <v>225</v>
      </c>
      <c r="CH142" s="26">
        <f t="shared" si="482"/>
        <v>0</v>
      </c>
      <c r="CI142" s="26">
        <f t="shared" si="482"/>
        <v>0</v>
      </c>
      <c r="CJ142" s="26">
        <f t="shared" si="482"/>
        <v>0</v>
      </c>
      <c r="CK142" s="26">
        <f t="shared" si="482"/>
        <v>0</v>
      </c>
      <c r="CL142" s="26">
        <f t="shared" ref="CH142:CU143" si="483">CL143</f>
        <v>225</v>
      </c>
      <c r="CM142" s="26">
        <f t="shared" si="483"/>
        <v>225</v>
      </c>
      <c r="CN142" s="26">
        <f t="shared" si="483"/>
        <v>0</v>
      </c>
      <c r="CO142" s="26">
        <f t="shared" si="483"/>
        <v>0</v>
      </c>
      <c r="CP142" s="26">
        <f t="shared" si="483"/>
        <v>0</v>
      </c>
      <c r="CQ142" s="26">
        <f t="shared" si="483"/>
        <v>0</v>
      </c>
      <c r="CR142" s="26">
        <f t="shared" si="483"/>
        <v>225</v>
      </c>
      <c r="CS142" s="26">
        <f t="shared" si="483"/>
        <v>225</v>
      </c>
      <c r="CT142" s="26">
        <f t="shared" si="483"/>
        <v>222</v>
      </c>
      <c r="CU142" s="26">
        <f t="shared" si="483"/>
        <v>222</v>
      </c>
      <c r="CV142" s="96">
        <f t="shared" si="298"/>
        <v>98.666666666666671</v>
      </c>
      <c r="CW142" s="96">
        <f t="shared" si="299"/>
        <v>98.666666666666671</v>
      </c>
    </row>
    <row r="143" spans="1:101" ht="33">
      <c r="A143" s="36" t="s">
        <v>486</v>
      </c>
      <c r="B143" s="40" t="s">
        <v>50</v>
      </c>
      <c r="C143" s="40" t="s">
        <v>73</v>
      </c>
      <c r="D143" s="40" t="s">
        <v>600</v>
      </c>
      <c r="E143" s="40" t="s">
        <v>81</v>
      </c>
      <c r="F143" s="26"/>
      <c r="G143" s="26"/>
      <c r="H143" s="16"/>
      <c r="I143" s="16"/>
      <c r="J143" s="16"/>
      <c r="K143" s="16"/>
      <c r="L143" s="26"/>
      <c r="M143" s="26"/>
      <c r="N143" s="26">
        <f>N144</f>
        <v>0</v>
      </c>
      <c r="O143" s="26">
        <f t="shared" si="475"/>
        <v>0</v>
      </c>
      <c r="P143" s="26">
        <f t="shared" si="475"/>
        <v>0</v>
      </c>
      <c r="Q143" s="26">
        <f t="shared" si="475"/>
        <v>225</v>
      </c>
      <c r="R143" s="26">
        <f t="shared" si="475"/>
        <v>225</v>
      </c>
      <c r="S143" s="26">
        <f t="shared" si="475"/>
        <v>225</v>
      </c>
      <c r="T143" s="26">
        <f>T144</f>
        <v>0</v>
      </c>
      <c r="U143" s="26">
        <f t="shared" si="475"/>
        <v>0</v>
      </c>
      <c r="V143" s="26">
        <f t="shared" si="475"/>
        <v>0</v>
      </c>
      <c r="W143" s="26">
        <f t="shared" si="475"/>
        <v>0</v>
      </c>
      <c r="X143" s="26">
        <f t="shared" si="475"/>
        <v>225</v>
      </c>
      <c r="Y143" s="26">
        <f t="shared" si="475"/>
        <v>225</v>
      </c>
      <c r="Z143" s="26">
        <f>Z144</f>
        <v>0</v>
      </c>
      <c r="AA143" s="26">
        <f t="shared" si="476"/>
        <v>0</v>
      </c>
      <c r="AB143" s="26">
        <f t="shared" si="476"/>
        <v>0</v>
      </c>
      <c r="AC143" s="26">
        <f t="shared" si="476"/>
        <v>0</v>
      </c>
      <c r="AD143" s="26">
        <f t="shared" si="476"/>
        <v>225</v>
      </c>
      <c r="AE143" s="26">
        <f t="shared" si="476"/>
        <v>225</v>
      </c>
      <c r="AF143" s="26">
        <f>AF144</f>
        <v>0</v>
      </c>
      <c r="AG143" s="26">
        <f t="shared" si="477"/>
        <v>0</v>
      </c>
      <c r="AH143" s="26">
        <f t="shared" si="477"/>
        <v>0</v>
      </c>
      <c r="AI143" s="26">
        <f t="shared" si="477"/>
        <v>0</v>
      </c>
      <c r="AJ143" s="26">
        <f t="shared" si="477"/>
        <v>225</v>
      </c>
      <c r="AK143" s="26">
        <f t="shared" si="477"/>
        <v>225</v>
      </c>
      <c r="AL143" s="26">
        <f t="shared" si="477"/>
        <v>0</v>
      </c>
      <c r="AM143" s="26">
        <f t="shared" si="477"/>
        <v>0</v>
      </c>
      <c r="AN143" s="26">
        <f t="shared" si="477"/>
        <v>0</v>
      </c>
      <c r="AO143" s="26">
        <f t="shared" si="477"/>
        <v>0</v>
      </c>
      <c r="AP143" s="26">
        <f t="shared" si="477"/>
        <v>225</v>
      </c>
      <c r="AQ143" s="26">
        <f t="shared" si="477"/>
        <v>225</v>
      </c>
      <c r="AR143" s="26">
        <f t="shared" si="478"/>
        <v>0</v>
      </c>
      <c r="AS143" s="26">
        <f t="shared" si="478"/>
        <v>0</v>
      </c>
      <c r="AT143" s="26">
        <f t="shared" si="478"/>
        <v>0</v>
      </c>
      <c r="AU143" s="26">
        <f t="shared" si="478"/>
        <v>0</v>
      </c>
      <c r="AV143" s="26">
        <f t="shared" si="478"/>
        <v>225</v>
      </c>
      <c r="AW143" s="26">
        <f t="shared" si="478"/>
        <v>225</v>
      </c>
      <c r="AX143" s="26">
        <f t="shared" si="478"/>
        <v>0</v>
      </c>
      <c r="AY143" s="26">
        <f t="shared" si="478"/>
        <v>0</v>
      </c>
      <c r="AZ143" s="26">
        <f t="shared" si="478"/>
        <v>0</v>
      </c>
      <c r="BA143" s="26">
        <f t="shared" si="478"/>
        <v>0</v>
      </c>
      <c r="BB143" s="26">
        <f t="shared" si="478"/>
        <v>225</v>
      </c>
      <c r="BC143" s="26">
        <f t="shared" si="478"/>
        <v>225</v>
      </c>
      <c r="BD143" s="26">
        <f t="shared" si="478"/>
        <v>0</v>
      </c>
      <c r="BE143" s="26">
        <f t="shared" si="478"/>
        <v>0</v>
      </c>
      <c r="BF143" s="26">
        <f t="shared" si="478"/>
        <v>0</v>
      </c>
      <c r="BG143" s="26">
        <f t="shared" si="478"/>
        <v>0</v>
      </c>
      <c r="BH143" s="26">
        <f t="shared" si="478"/>
        <v>225</v>
      </c>
      <c r="BI143" s="26">
        <f t="shared" si="478"/>
        <v>225</v>
      </c>
      <c r="BJ143" s="26">
        <f t="shared" si="481"/>
        <v>0</v>
      </c>
      <c r="BK143" s="26">
        <f t="shared" si="481"/>
        <v>0</v>
      </c>
      <c r="BL143" s="26">
        <f t="shared" si="481"/>
        <v>0</v>
      </c>
      <c r="BM143" s="26">
        <f t="shared" si="481"/>
        <v>0</v>
      </c>
      <c r="BN143" s="26">
        <f t="shared" si="481"/>
        <v>225</v>
      </c>
      <c r="BO143" s="26">
        <f t="shared" si="481"/>
        <v>225</v>
      </c>
      <c r="BP143" s="26">
        <f t="shared" si="481"/>
        <v>0</v>
      </c>
      <c r="BQ143" s="26">
        <f t="shared" si="481"/>
        <v>0</v>
      </c>
      <c r="BR143" s="26">
        <f t="shared" si="481"/>
        <v>0</v>
      </c>
      <c r="BS143" s="26">
        <f t="shared" si="481"/>
        <v>0</v>
      </c>
      <c r="BT143" s="26">
        <f t="shared" si="481"/>
        <v>225</v>
      </c>
      <c r="BU143" s="26">
        <f t="shared" si="481"/>
        <v>225</v>
      </c>
      <c r="BV143" s="26">
        <f t="shared" si="482"/>
        <v>0</v>
      </c>
      <c r="BW143" s="26">
        <f t="shared" si="482"/>
        <v>0</v>
      </c>
      <c r="BX143" s="26">
        <f t="shared" si="482"/>
        <v>0</v>
      </c>
      <c r="BY143" s="26">
        <f t="shared" si="482"/>
        <v>0</v>
      </c>
      <c r="BZ143" s="26">
        <f t="shared" si="482"/>
        <v>225</v>
      </c>
      <c r="CA143" s="26">
        <f t="shared" si="482"/>
        <v>225</v>
      </c>
      <c r="CB143" s="26">
        <f t="shared" si="482"/>
        <v>0</v>
      </c>
      <c r="CC143" s="26">
        <f t="shared" si="482"/>
        <v>0</v>
      </c>
      <c r="CD143" s="26">
        <f t="shared" si="482"/>
        <v>0</v>
      </c>
      <c r="CE143" s="26">
        <f t="shared" si="482"/>
        <v>0</v>
      </c>
      <c r="CF143" s="26">
        <f t="shared" si="482"/>
        <v>225</v>
      </c>
      <c r="CG143" s="26">
        <f t="shared" si="482"/>
        <v>225</v>
      </c>
      <c r="CH143" s="26">
        <f t="shared" si="483"/>
        <v>0</v>
      </c>
      <c r="CI143" s="26">
        <f t="shared" si="483"/>
        <v>0</v>
      </c>
      <c r="CJ143" s="26">
        <f t="shared" si="483"/>
        <v>0</v>
      </c>
      <c r="CK143" s="26">
        <f t="shared" si="483"/>
        <v>0</v>
      </c>
      <c r="CL143" s="26">
        <f t="shared" si="483"/>
        <v>225</v>
      </c>
      <c r="CM143" s="26">
        <f t="shared" si="483"/>
        <v>225</v>
      </c>
      <c r="CN143" s="26">
        <f t="shared" si="483"/>
        <v>0</v>
      </c>
      <c r="CO143" s="26">
        <f t="shared" si="483"/>
        <v>0</v>
      </c>
      <c r="CP143" s="26">
        <f t="shared" si="483"/>
        <v>0</v>
      </c>
      <c r="CQ143" s="26">
        <f t="shared" si="483"/>
        <v>0</v>
      </c>
      <c r="CR143" s="26">
        <f t="shared" si="483"/>
        <v>225</v>
      </c>
      <c r="CS143" s="26">
        <f t="shared" si="483"/>
        <v>225</v>
      </c>
      <c r="CT143" s="26">
        <f t="shared" si="483"/>
        <v>222</v>
      </c>
      <c r="CU143" s="26">
        <f t="shared" si="483"/>
        <v>222</v>
      </c>
      <c r="CV143" s="96">
        <f t="shared" si="298"/>
        <v>98.666666666666671</v>
      </c>
      <c r="CW143" s="96">
        <f t="shared" si="299"/>
        <v>98.666666666666671</v>
      </c>
    </row>
    <row r="144" spans="1:101" ht="49.5">
      <c r="A144" s="34" t="s">
        <v>178</v>
      </c>
      <c r="B144" s="40" t="s">
        <v>50</v>
      </c>
      <c r="C144" s="40" t="s">
        <v>73</v>
      </c>
      <c r="D144" s="40" t="s">
        <v>600</v>
      </c>
      <c r="E144" s="40" t="s">
        <v>177</v>
      </c>
      <c r="F144" s="26"/>
      <c r="G144" s="26"/>
      <c r="H144" s="16"/>
      <c r="I144" s="16"/>
      <c r="J144" s="16"/>
      <c r="K144" s="16"/>
      <c r="L144" s="26"/>
      <c r="M144" s="26"/>
      <c r="N144" s="26"/>
      <c r="O144" s="26"/>
      <c r="P144" s="26"/>
      <c r="Q144" s="26">
        <v>225</v>
      </c>
      <c r="R144" s="26">
        <f>L144+N144+O144+P144+Q144</f>
        <v>225</v>
      </c>
      <c r="S144" s="26">
        <f>M144+Q144</f>
        <v>225</v>
      </c>
      <c r="T144" s="26"/>
      <c r="U144" s="26"/>
      <c r="V144" s="26"/>
      <c r="W144" s="26"/>
      <c r="X144" s="26">
        <f>R144+T144+U144+V144+W144</f>
        <v>225</v>
      </c>
      <c r="Y144" s="26">
        <f>S144+W144</f>
        <v>225</v>
      </c>
      <c r="Z144" s="26"/>
      <c r="AA144" s="26"/>
      <c r="AB144" s="26"/>
      <c r="AC144" s="26"/>
      <c r="AD144" s="26">
        <f>X144+Z144+AA144+AB144+AC144</f>
        <v>225</v>
      </c>
      <c r="AE144" s="26">
        <f>Y144+AC144</f>
        <v>225</v>
      </c>
      <c r="AF144" s="26"/>
      <c r="AG144" s="26"/>
      <c r="AH144" s="26"/>
      <c r="AI144" s="26"/>
      <c r="AJ144" s="26">
        <f>AD144+AF144+AG144+AH144+AI144</f>
        <v>225</v>
      </c>
      <c r="AK144" s="26">
        <f>AE144+AI144</f>
        <v>225</v>
      </c>
      <c r="AL144" s="26"/>
      <c r="AM144" s="26"/>
      <c r="AN144" s="26"/>
      <c r="AO144" s="26"/>
      <c r="AP144" s="26">
        <f>AJ144+AL144+AM144+AN144+AO144</f>
        <v>225</v>
      </c>
      <c r="AQ144" s="26">
        <f>AK144+AO144</f>
        <v>225</v>
      </c>
      <c r="AR144" s="26"/>
      <c r="AS144" s="26"/>
      <c r="AT144" s="26"/>
      <c r="AU144" s="26"/>
      <c r="AV144" s="26">
        <f>AP144+AR144+AS144+AT144+AU144</f>
        <v>225</v>
      </c>
      <c r="AW144" s="26">
        <f>AQ144+AU144</f>
        <v>225</v>
      </c>
      <c r="AX144" s="26"/>
      <c r="AY144" s="26"/>
      <c r="AZ144" s="26"/>
      <c r="BA144" s="26"/>
      <c r="BB144" s="26">
        <f>AV144+AX144+AY144+AZ144+BA144</f>
        <v>225</v>
      </c>
      <c r="BC144" s="26">
        <f>AW144+BA144</f>
        <v>225</v>
      </c>
      <c r="BD144" s="26"/>
      <c r="BE144" s="26"/>
      <c r="BF144" s="26"/>
      <c r="BG144" s="26"/>
      <c r="BH144" s="26">
        <f>BB144+BD144+BE144+BF144+BG144</f>
        <v>225</v>
      </c>
      <c r="BI144" s="26">
        <f>BC144+BG144</f>
        <v>225</v>
      </c>
      <c r="BJ144" s="26"/>
      <c r="BK144" s="26"/>
      <c r="BL144" s="26"/>
      <c r="BM144" s="26"/>
      <c r="BN144" s="26">
        <f>BH144+BJ144+BK144+BL144+BM144</f>
        <v>225</v>
      </c>
      <c r="BO144" s="26">
        <f>BI144+BM144</f>
        <v>225</v>
      </c>
      <c r="BP144" s="26"/>
      <c r="BQ144" s="26"/>
      <c r="BR144" s="26"/>
      <c r="BS144" s="26"/>
      <c r="BT144" s="26">
        <f>BN144+BP144+BQ144+BR144+BS144</f>
        <v>225</v>
      </c>
      <c r="BU144" s="26">
        <f>BO144+BS144</f>
        <v>225</v>
      </c>
      <c r="BV144" s="26"/>
      <c r="BW144" s="26"/>
      <c r="BX144" s="26"/>
      <c r="BY144" s="26"/>
      <c r="BZ144" s="26">
        <f>BT144+BV144+BW144+BX144+BY144</f>
        <v>225</v>
      </c>
      <c r="CA144" s="26">
        <f>BU144+BY144</f>
        <v>225</v>
      </c>
      <c r="CB144" s="26"/>
      <c r="CC144" s="26"/>
      <c r="CD144" s="26"/>
      <c r="CE144" s="26"/>
      <c r="CF144" s="26">
        <f>BZ144+CB144+CC144+CD144+CE144</f>
        <v>225</v>
      </c>
      <c r="CG144" s="26">
        <f>CA144+CE144</f>
        <v>225</v>
      </c>
      <c r="CH144" s="26"/>
      <c r="CI144" s="26"/>
      <c r="CJ144" s="26"/>
      <c r="CK144" s="26"/>
      <c r="CL144" s="26">
        <f>CF144+CH144+CI144+CJ144+CK144</f>
        <v>225</v>
      </c>
      <c r="CM144" s="26">
        <f>CG144+CK144</f>
        <v>225</v>
      </c>
      <c r="CN144" s="26"/>
      <c r="CO144" s="26"/>
      <c r="CP144" s="26"/>
      <c r="CQ144" s="26"/>
      <c r="CR144" s="26">
        <f>CL144+CN144+CO144+CP144+CQ144</f>
        <v>225</v>
      </c>
      <c r="CS144" s="26">
        <f>CM144+CQ144</f>
        <v>225</v>
      </c>
      <c r="CT144" s="26">
        <v>222</v>
      </c>
      <c r="CU144" s="26">
        <v>222</v>
      </c>
      <c r="CV144" s="96">
        <f t="shared" si="298"/>
        <v>98.666666666666671</v>
      </c>
      <c r="CW144" s="96">
        <f t="shared" si="299"/>
        <v>98.666666666666671</v>
      </c>
    </row>
    <row r="145" spans="1:101" ht="49.5">
      <c r="A145" s="23" t="s">
        <v>525</v>
      </c>
      <c r="B145" s="40" t="s">
        <v>50</v>
      </c>
      <c r="C145" s="40" t="s">
        <v>73</v>
      </c>
      <c r="D145" s="40" t="s">
        <v>274</v>
      </c>
      <c r="E145" s="40"/>
      <c r="F145" s="26">
        <f t="shared" ref="F145:U148" si="484">F146</f>
        <v>100</v>
      </c>
      <c r="G145" s="26">
        <f t="shared" si="484"/>
        <v>0</v>
      </c>
      <c r="H145" s="26">
        <f t="shared" si="484"/>
        <v>0</v>
      </c>
      <c r="I145" s="26">
        <f t="shared" si="484"/>
        <v>0</v>
      </c>
      <c r="J145" s="26">
        <f t="shared" si="484"/>
        <v>0</v>
      </c>
      <c r="K145" s="26">
        <f t="shared" si="484"/>
        <v>0</v>
      </c>
      <c r="L145" s="26">
        <f t="shared" si="484"/>
        <v>100</v>
      </c>
      <c r="M145" s="26">
        <f t="shared" si="484"/>
        <v>0</v>
      </c>
      <c r="N145" s="26">
        <f t="shared" si="484"/>
        <v>0</v>
      </c>
      <c r="O145" s="26">
        <f t="shared" si="484"/>
        <v>0</v>
      </c>
      <c r="P145" s="26">
        <f t="shared" si="484"/>
        <v>0</v>
      </c>
      <c r="Q145" s="26">
        <f t="shared" si="484"/>
        <v>0</v>
      </c>
      <c r="R145" s="26">
        <f t="shared" si="484"/>
        <v>100</v>
      </c>
      <c r="S145" s="26">
        <f t="shared" si="484"/>
        <v>0</v>
      </c>
      <c r="T145" s="26">
        <f t="shared" si="484"/>
        <v>0</v>
      </c>
      <c r="U145" s="26">
        <f t="shared" si="484"/>
        <v>0</v>
      </c>
      <c r="V145" s="26">
        <f t="shared" ref="T145:AI148" si="485">V146</f>
        <v>0</v>
      </c>
      <c r="W145" s="26">
        <f t="shared" si="485"/>
        <v>0</v>
      </c>
      <c r="X145" s="26">
        <f t="shared" si="485"/>
        <v>100</v>
      </c>
      <c r="Y145" s="26">
        <f t="shared" si="485"/>
        <v>0</v>
      </c>
      <c r="Z145" s="26">
        <f t="shared" si="485"/>
        <v>0</v>
      </c>
      <c r="AA145" s="26">
        <f t="shared" si="485"/>
        <v>0</v>
      </c>
      <c r="AB145" s="26">
        <f t="shared" si="485"/>
        <v>0</v>
      </c>
      <c r="AC145" s="26">
        <f t="shared" si="485"/>
        <v>0</v>
      </c>
      <c r="AD145" s="26">
        <f t="shared" si="485"/>
        <v>100</v>
      </c>
      <c r="AE145" s="26">
        <f t="shared" si="485"/>
        <v>0</v>
      </c>
      <c r="AF145" s="26">
        <f t="shared" si="485"/>
        <v>0</v>
      </c>
      <c r="AG145" s="26">
        <f t="shared" si="485"/>
        <v>0</v>
      </c>
      <c r="AH145" s="26">
        <f t="shared" si="485"/>
        <v>0</v>
      </c>
      <c r="AI145" s="26">
        <f t="shared" si="485"/>
        <v>0</v>
      </c>
      <c r="AJ145" s="26">
        <f t="shared" ref="AF145:AU148" si="486">AJ146</f>
        <v>100</v>
      </c>
      <c r="AK145" s="26">
        <f t="shared" si="486"/>
        <v>0</v>
      </c>
      <c r="AL145" s="26">
        <f t="shared" si="486"/>
        <v>0</v>
      </c>
      <c r="AM145" s="26">
        <f t="shared" si="486"/>
        <v>0</v>
      </c>
      <c r="AN145" s="26">
        <f t="shared" si="486"/>
        <v>0</v>
      </c>
      <c r="AO145" s="26">
        <f t="shared" si="486"/>
        <v>0</v>
      </c>
      <c r="AP145" s="26">
        <f t="shared" si="486"/>
        <v>100</v>
      </c>
      <c r="AQ145" s="26">
        <f t="shared" si="486"/>
        <v>0</v>
      </c>
      <c r="AR145" s="26">
        <f t="shared" si="486"/>
        <v>0</v>
      </c>
      <c r="AS145" s="26">
        <f t="shared" si="486"/>
        <v>0</v>
      </c>
      <c r="AT145" s="26">
        <f t="shared" si="486"/>
        <v>0</v>
      </c>
      <c r="AU145" s="26">
        <f t="shared" si="486"/>
        <v>0</v>
      </c>
      <c r="AV145" s="26">
        <f t="shared" ref="AR145:BG148" si="487">AV146</f>
        <v>100</v>
      </c>
      <c r="AW145" s="26">
        <f t="shared" si="487"/>
        <v>0</v>
      </c>
      <c r="AX145" s="26">
        <f t="shared" si="487"/>
        <v>0</v>
      </c>
      <c r="AY145" s="26">
        <f t="shared" si="487"/>
        <v>0</v>
      </c>
      <c r="AZ145" s="26">
        <f t="shared" si="487"/>
        <v>0</v>
      </c>
      <c r="BA145" s="26">
        <f t="shared" si="487"/>
        <v>0</v>
      </c>
      <c r="BB145" s="26">
        <f t="shared" si="487"/>
        <v>100</v>
      </c>
      <c r="BC145" s="26">
        <f t="shared" si="487"/>
        <v>0</v>
      </c>
      <c r="BD145" s="26">
        <f t="shared" si="487"/>
        <v>0</v>
      </c>
      <c r="BE145" s="26">
        <f t="shared" si="487"/>
        <v>0</v>
      </c>
      <c r="BF145" s="26">
        <f t="shared" si="487"/>
        <v>0</v>
      </c>
      <c r="BG145" s="26">
        <f t="shared" si="487"/>
        <v>0</v>
      </c>
      <c r="BH145" s="26">
        <f t="shared" ref="BD145:BS148" si="488">BH146</f>
        <v>100</v>
      </c>
      <c r="BI145" s="26">
        <f t="shared" si="488"/>
        <v>0</v>
      </c>
      <c r="BJ145" s="26">
        <f t="shared" si="488"/>
        <v>0</v>
      </c>
      <c r="BK145" s="26">
        <f t="shared" si="488"/>
        <v>0</v>
      </c>
      <c r="BL145" s="26">
        <f t="shared" si="488"/>
        <v>0</v>
      </c>
      <c r="BM145" s="26">
        <f t="shared" si="488"/>
        <v>0</v>
      </c>
      <c r="BN145" s="26">
        <f t="shared" si="488"/>
        <v>100</v>
      </c>
      <c r="BO145" s="26">
        <f t="shared" si="488"/>
        <v>0</v>
      </c>
      <c r="BP145" s="26">
        <f t="shared" si="488"/>
        <v>0</v>
      </c>
      <c r="BQ145" s="26">
        <f t="shared" si="488"/>
        <v>0</v>
      </c>
      <c r="BR145" s="26">
        <f t="shared" si="488"/>
        <v>0</v>
      </c>
      <c r="BS145" s="26">
        <f t="shared" si="488"/>
        <v>0</v>
      </c>
      <c r="BT145" s="26">
        <f t="shared" ref="BP145:CE148" si="489">BT146</f>
        <v>100</v>
      </c>
      <c r="BU145" s="26">
        <f t="shared" si="489"/>
        <v>0</v>
      </c>
      <c r="BV145" s="26">
        <f t="shared" si="489"/>
        <v>0</v>
      </c>
      <c r="BW145" s="26">
        <f t="shared" si="489"/>
        <v>0</v>
      </c>
      <c r="BX145" s="26">
        <f t="shared" si="489"/>
        <v>0</v>
      </c>
      <c r="BY145" s="26">
        <f t="shared" si="489"/>
        <v>0</v>
      </c>
      <c r="BZ145" s="26">
        <f t="shared" si="489"/>
        <v>100</v>
      </c>
      <c r="CA145" s="26">
        <f t="shared" si="489"/>
        <v>0</v>
      </c>
      <c r="CB145" s="26">
        <f t="shared" si="489"/>
        <v>0</v>
      </c>
      <c r="CC145" s="26">
        <f t="shared" si="489"/>
        <v>0</v>
      </c>
      <c r="CD145" s="26">
        <f t="shared" si="489"/>
        <v>0</v>
      </c>
      <c r="CE145" s="26">
        <f t="shared" si="489"/>
        <v>0</v>
      </c>
      <c r="CF145" s="26">
        <f t="shared" ref="CB145:CQ148" si="490">CF146</f>
        <v>100</v>
      </c>
      <c r="CG145" s="26">
        <f t="shared" si="490"/>
        <v>0</v>
      </c>
      <c r="CH145" s="26">
        <f t="shared" si="490"/>
        <v>0</v>
      </c>
      <c r="CI145" s="26">
        <f t="shared" si="490"/>
        <v>0</v>
      </c>
      <c r="CJ145" s="26">
        <f t="shared" si="490"/>
        <v>0</v>
      </c>
      <c r="CK145" s="26">
        <f t="shared" si="490"/>
        <v>0</v>
      </c>
      <c r="CL145" s="26">
        <f t="shared" si="490"/>
        <v>100</v>
      </c>
      <c r="CM145" s="26">
        <f t="shared" si="490"/>
        <v>0</v>
      </c>
      <c r="CN145" s="26">
        <f t="shared" si="490"/>
        <v>0</v>
      </c>
      <c r="CO145" s="26">
        <f t="shared" si="490"/>
        <v>0</v>
      </c>
      <c r="CP145" s="26">
        <f t="shared" si="490"/>
        <v>0</v>
      </c>
      <c r="CQ145" s="26">
        <f t="shared" si="490"/>
        <v>0</v>
      </c>
      <c r="CR145" s="26">
        <f t="shared" ref="CN145:CU148" si="491">CR146</f>
        <v>100</v>
      </c>
      <c r="CS145" s="26">
        <f t="shared" si="491"/>
        <v>0</v>
      </c>
      <c r="CT145" s="26">
        <f t="shared" si="491"/>
        <v>100</v>
      </c>
      <c r="CU145" s="26">
        <f t="shared" si="491"/>
        <v>0</v>
      </c>
      <c r="CV145" s="96">
        <f t="shared" si="298"/>
        <v>100</v>
      </c>
      <c r="CW145" s="96"/>
    </row>
    <row r="146" spans="1:101" ht="21.75" customHeight="1">
      <c r="A146" s="23" t="s">
        <v>79</v>
      </c>
      <c r="B146" s="40" t="s">
        <v>50</v>
      </c>
      <c r="C146" s="40" t="s">
        <v>73</v>
      </c>
      <c r="D146" s="40" t="s">
        <v>275</v>
      </c>
      <c r="E146" s="40"/>
      <c r="F146" s="26">
        <f t="shared" si="484"/>
        <v>100</v>
      </c>
      <c r="G146" s="26">
        <f t="shared" si="484"/>
        <v>0</v>
      </c>
      <c r="H146" s="26">
        <f t="shared" si="484"/>
        <v>0</v>
      </c>
      <c r="I146" s="26">
        <f t="shared" si="484"/>
        <v>0</v>
      </c>
      <c r="J146" s="26">
        <f t="shared" si="484"/>
        <v>0</v>
      </c>
      <c r="K146" s="26">
        <f t="shared" si="484"/>
        <v>0</v>
      </c>
      <c r="L146" s="26">
        <f t="shared" si="484"/>
        <v>100</v>
      </c>
      <c r="M146" s="26">
        <f t="shared" si="484"/>
        <v>0</v>
      </c>
      <c r="N146" s="26">
        <f t="shared" si="484"/>
        <v>0</v>
      </c>
      <c r="O146" s="26">
        <f t="shared" si="484"/>
        <v>0</v>
      </c>
      <c r="P146" s="26">
        <f t="shared" si="484"/>
        <v>0</v>
      </c>
      <c r="Q146" s="26">
        <f t="shared" si="484"/>
        <v>0</v>
      </c>
      <c r="R146" s="26">
        <f t="shared" si="484"/>
        <v>100</v>
      </c>
      <c r="S146" s="26">
        <f t="shared" si="484"/>
        <v>0</v>
      </c>
      <c r="T146" s="26">
        <f t="shared" si="485"/>
        <v>0</v>
      </c>
      <c r="U146" s="26">
        <f t="shared" si="485"/>
        <v>0</v>
      </c>
      <c r="V146" s="26">
        <f t="shared" si="485"/>
        <v>0</v>
      </c>
      <c r="W146" s="26">
        <f t="shared" si="485"/>
        <v>0</v>
      </c>
      <c r="X146" s="26">
        <f t="shared" si="485"/>
        <v>100</v>
      </c>
      <c r="Y146" s="26">
        <f t="shared" si="485"/>
        <v>0</v>
      </c>
      <c r="Z146" s="26">
        <f t="shared" si="485"/>
        <v>0</v>
      </c>
      <c r="AA146" s="26">
        <f t="shared" si="485"/>
        <v>0</v>
      </c>
      <c r="AB146" s="26">
        <f t="shared" si="485"/>
        <v>0</v>
      </c>
      <c r="AC146" s="26">
        <f t="shared" si="485"/>
        <v>0</v>
      </c>
      <c r="AD146" s="26">
        <f t="shared" si="485"/>
        <v>100</v>
      </c>
      <c r="AE146" s="26">
        <f t="shared" si="485"/>
        <v>0</v>
      </c>
      <c r="AF146" s="26">
        <f t="shared" si="486"/>
        <v>0</v>
      </c>
      <c r="AG146" s="26">
        <f t="shared" si="486"/>
        <v>0</v>
      </c>
      <c r="AH146" s="26">
        <f t="shared" si="486"/>
        <v>0</v>
      </c>
      <c r="AI146" s="26">
        <f t="shared" si="486"/>
        <v>0</v>
      </c>
      <c r="AJ146" s="26">
        <f t="shared" si="486"/>
        <v>100</v>
      </c>
      <c r="AK146" s="26">
        <f t="shared" si="486"/>
        <v>0</v>
      </c>
      <c r="AL146" s="26">
        <f t="shared" si="486"/>
        <v>0</v>
      </c>
      <c r="AM146" s="26">
        <f t="shared" si="486"/>
        <v>0</v>
      </c>
      <c r="AN146" s="26">
        <f t="shared" si="486"/>
        <v>0</v>
      </c>
      <c r="AO146" s="26">
        <f t="shared" si="486"/>
        <v>0</v>
      </c>
      <c r="AP146" s="26">
        <f t="shared" si="486"/>
        <v>100</v>
      </c>
      <c r="AQ146" s="26">
        <f t="shared" si="486"/>
        <v>0</v>
      </c>
      <c r="AR146" s="26">
        <f t="shared" si="487"/>
        <v>0</v>
      </c>
      <c r="AS146" s="26">
        <f t="shared" si="487"/>
        <v>0</v>
      </c>
      <c r="AT146" s="26">
        <f t="shared" si="487"/>
        <v>0</v>
      </c>
      <c r="AU146" s="26">
        <f t="shared" si="487"/>
        <v>0</v>
      </c>
      <c r="AV146" s="26">
        <f t="shared" si="487"/>
        <v>100</v>
      </c>
      <c r="AW146" s="26">
        <f t="shared" si="487"/>
        <v>0</v>
      </c>
      <c r="AX146" s="26">
        <f t="shared" si="487"/>
        <v>0</v>
      </c>
      <c r="AY146" s="26">
        <f t="shared" si="487"/>
        <v>0</v>
      </c>
      <c r="AZ146" s="26">
        <f t="shared" si="487"/>
        <v>0</v>
      </c>
      <c r="BA146" s="26">
        <f t="shared" si="487"/>
        <v>0</v>
      </c>
      <c r="BB146" s="26">
        <f t="shared" si="487"/>
        <v>100</v>
      </c>
      <c r="BC146" s="26">
        <f t="shared" si="487"/>
        <v>0</v>
      </c>
      <c r="BD146" s="26">
        <f t="shared" si="488"/>
        <v>0</v>
      </c>
      <c r="BE146" s="26">
        <f t="shared" si="488"/>
        <v>0</v>
      </c>
      <c r="BF146" s="26">
        <f t="shared" si="488"/>
        <v>0</v>
      </c>
      <c r="BG146" s="26">
        <f t="shared" si="488"/>
        <v>0</v>
      </c>
      <c r="BH146" s="26">
        <f t="shared" si="488"/>
        <v>100</v>
      </c>
      <c r="BI146" s="26">
        <f t="shared" si="488"/>
        <v>0</v>
      </c>
      <c r="BJ146" s="26">
        <f t="shared" si="488"/>
        <v>0</v>
      </c>
      <c r="BK146" s="26">
        <f t="shared" si="488"/>
        <v>0</v>
      </c>
      <c r="BL146" s="26">
        <f t="shared" si="488"/>
        <v>0</v>
      </c>
      <c r="BM146" s="26">
        <f t="shared" si="488"/>
        <v>0</v>
      </c>
      <c r="BN146" s="26">
        <f t="shared" si="488"/>
        <v>100</v>
      </c>
      <c r="BO146" s="26">
        <f t="shared" si="488"/>
        <v>0</v>
      </c>
      <c r="BP146" s="26">
        <f t="shared" si="489"/>
        <v>0</v>
      </c>
      <c r="BQ146" s="26">
        <f t="shared" si="489"/>
        <v>0</v>
      </c>
      <c r="BR146" s="26">
        <f t="shared" si="489"/>
        <v>0</v>
      </c>
      <c r="BS146" s="26">
        <f t="shared" si="489"/>
        <v>0</v>
      </c>
      <c r="BT146" s="26">
        <f t="shared" si="489"/>
        <v>100</v>
      </c>
      <c r="BU146" s="26">
        <f t="shared" si="489"/>
        <v>0</v>
      </c>
      <c r="BV146" s="26">
        <f t="shared" si="489"/>
        <v>0</v>
      </c>
      <c r="BW146" s="26">
        <f t="shared" si="489"/>
        <v>0</v>
      </c>
      <c r="BX146" s="26">
        <f t="shared" si="489"/>
        <v>0</v>
      </c>
      <c r="BY146" s="26">
        <f t="shared" si="489"/>
        <v>0</v>
      </c>
      <c r="BZ146" s="26">
        <f t="shared" si="489"/>
        <v>100</v>
      </c>
      <c r="CA146" s="26">
        <f t="shared" si="489"/>
        <v>0</v>
      </c>
      <c r="CB146" s="26">
        <f t="shared" si="490"/>
        <v>0</v>
      </c>
      <c r="CC146" s="26">
        <f t="shared" si="490"/>
        <v>0</v>
      </c>
      <c r="CD146" s="26">
        <f t="shared" si="490"/>
        <v>0</v>
      </c>
      <c r="CE146" s="26">
        <f t="shared" si="490"/>
        <v>0</v>
      </c>
      <c r="CF146" s="26">
        <f t="shared" si="490"/>
        <v>100</v>
      </c>
      <c r="CG146" s="26">
        <f t="shared" si="490"/>
        <v>0</v>
      </c>
      <c r="CH146" s="26">
        <f t="shared" si="490"/>
        <v>0</v>
      </c>
      <c r="CI146" s="26">
        <f t="shared" si="490"/>
        <v>0</v>
      </c>
      <c r="CJ146" s="26">
        <f t="shared" si="490"/>
        <v>0</v>
      </c>
      <c r="CK146" s="26">
        <f t="shared" si="490"/>
        <v>0</v>
      </c>
      <c r="CL146" s="26">
        <f t="shared" si="490"/>
        <v>100</v>
      </c>
      <c r="CM146" s="26">
        <f t="shared" si="490"/>
        <v>0</v>
      </c>
      <c r="CN146" s="26">
        <f t="shared" si="491"/>
        <v>0</v>
      </c>
      <c r="CO146" s="26">
        <f t="shared" si="491"/>
        <v>0</v>
      </c>
      <c r="CP146" s="26">
        <f t="shared" si="491"/>
        <v>0</v>
      </c>
      <c r="CQ146" s="26">
        <f t="shared" si="491"/>
        <v>0</v>
      </c>
      <c r="CR146" s="26">
        <f t="shared" si="491"/>
        <v>100</v>
      </c>
      <c r="CS146" s="26">
        <f t="shared" si="491"/>
        <v>0</v>
      </c>
      <c r="CT146" s="26">
        <f t="shared" si="491"/>
        <v>100</v>
      </c>
      <c r="CU146" s="26">
        <f t="shared" si="491"/>
        <v>0</v>
      </c>
      <c r="CV146" s="96">
        <f t="shared" si="298"/>
        <v>100</v>
      </c>
      <c r="CW146" s="96"/>
    </row>
    <row r="147" spans="1:101" ht="33">
      <c r="A147" s="23" t="s">
        <v>97</v>
      </c>
      <c r="B147" s="40" t="s">
        <v>50</v>
      </c>
      <c r="C147" s="40" t="s">
        <v>73</v>
      </c>
      <c r="D147" s="40" t="s">
        <v>276</v>
      </c>
      <c r="E147" s="40"/>
      <c r="F147" s="26">
        <f t="shared" si="484"/>
        <v>100</v>
      </c>
      <c r="G147" s="26">
        <f t="shared" si="484"/>
        <v>0</v>
      </c>
      <c r="H147" s="26">
        <f t="shared" si="484"/>
        <v>0</v>
      </c>
      <c r="I147" s="26">
        <f t="shared" si="484"/>
        <v>0</v>
      </c>
      <c r="J147" s="26">
        <f t="shared" si="484"/>
        <v>0</v>
      </c>
      <c r="K147" s="26">
        <f t="shared" si="484"/>
        <v>0</v>
      </c>
      <c r="L147" s="26">
        <f t="shared" si="484"/>
        <v>100</v>
      </c>
      <c r="M147" s="26">
        <f t="shared" si="484"/>
        <v>0</v>
      </c>
      <c r="N147" s="26">
        <f t="shared" si="484"/>
        <v>0</v>
      </c>
      <c r="O147" s="26">
        <f t="shared" si="484"/>
        <v>0</v>
      </c>
      <c r="P147" s="26">
        <f t="shared" si="484"/>
        <v>0</v>
      </c>
      <c r="Q147" s="26">
        <f t="shared" si="484"/>
        <v>0</v>
      </c>
      <c r="R147" s="26">
        <f t="shared" si="484"/>
        <v>100</v>
      </c>
      <c r="S147" s="26">
        <f t="shared" si="484"/>
        <v>0</v>
      </c>
      <c r="T147" s="26">
        <f t="shared" si="485"/>
        <v>0</v>
      </c>
      <c r="U147" s="26">
        <f t="shared" si="485"/>
        <v>0</v>
      </c>
      <c r="V147" s="26">
        <f t="shared" si="485"/>
        <v>0</v>
      </c>
      <c r="W147" s="26">
        <f t="shared" si="485"/>
        <v>0</v>
      </c>
      <c r="X147" s="26">
        <f t="shared" si="485"/>
        <v>100</v>
      </c>
      <c r="Y147" s="26">
        <f t="shared" si="485"/>
        <v>0</v>
      </c>
      <c r="Z147" s="26">
        <f t="shared" si="485"/>
        <v>0</v>
      </c>
      <c r="AA147" s="26">
        <f t="shared" si="485"/>
        <v>0</v>
      </c>
      <c r="AB147" s="26">
        <f t="shared" si="485"/>
        <v>0</v>
      </c>
      <c r="AC147" s="26">
        <f t="shared" si="485"/>
        <v>0</v>
      </c>
      <c r="AD147" s="26">
        <f t="shared" si="485"/>
        <v>100</v>
      </c>
      <c r="AE147" s="26">
        <f t="shared" si="485"/>
        <v>0</v>
      </c>
      <c r="AF147" s="26">
        <f t="shared" si="486"/>
        <v>0</v>
      </c>
      <c r="AG147" s="26">
        <f t="shared" si="486"/>
        <v>0</v>
      </c>
      <c r="AH147" s="26">
        <f t="shared" si="486"/>
        <v>0</v>
      </c>
      <c r="AI147" s="26">
        <f t="shared" si="486"/>
        <v>0</v>
      </c>
      <c r="AJ147" s="26">
        <f t="shared" si="486"/>
        <v>100</v>
      </c>
      <c r="AK147" s="26">
        <f t="shared" si="486"/>
        <v>0</v>
      </c>
      <c r="AL147" s="26">
        <f t="shared" si="486"/>
        <v>0</v>
      </c>
      <c r="AM147" s="26">
        <f t="shared" si="486"/>
        <v>0</v>
      </c>
      <c r="AN147" s="26">
        <f t="shared" si="486"/>
        <v>0</v>
      </c>
      <c r="AO147" s="26">
        <f t="shared" si="486"/>
        <v>0</v>
      </c>
      <c r="AP147" s="26">
        <f t="shared" si="486"/>
        <v>100</v>
      </c>
      <c r="AQ147" s="26">
        <f t="shared" si="486"/>
        <v>0</v>
      </c>
      <c r="AR147" s="26">
        <f t="shared" si="487"/>
        <v>0</v>
      </c>
      <c r="AS147" s="26">
        <f t="shared" si="487"/>
        <v>0</v>
      </c>
      <c r="AT147" s="26">
        <f t="shared" si="487"/>
        <v>0</v>
      </c>
      <c r="AU147" s="26">
        <f t="shared" si="487"/>
        <v>0</v>
      </c>
      <c r="AV147" s="26">
        <f t="shared" si="487"/>
        <v>100</v>
      </c>
      <c r="AW147" s="26">
        <f t="shared" si="487"/>
        <v>0</v>
      </c>
      <c r="AX147" s="26">
        <f t="shared" si="487"/>
        <v>0</v>
      </c>
      <c r="AY147" s="26">
        <f t="shared" si="487"/>
        <v>0</v>
      </c>
      <c r="AZ147" s="26">
        <f t="shared" si="487"/>
        <v>0</v>
      </c>
      <c r="BA147" s="26">
        <f t="shared" si="487"/>
        <v>0</v>
      </c>
      <c r="BB147" s="26">
        <f t="shared" si="487"/>
        <v>100</v>
      </c>
      <c r="BC147" s="26">
        <f t="shared" si="487"/>
        <v>0</v>
      </c>
      <c r="BD147" s="26">
        <f t="shared" si="488"/>
        <v>0</v>
      </c>
      <c r="BE147" s="26">
        <f t="shared" si="488"/>
        <v>0</v>
      </c>
      <c r="BF147" s="26">
        <f t="shared" si="488"/>
        <v>0</v>
      </c>
      <c r="BG147" s="26">
        <f t="shared" si="488"/>
        <v>0</v>
      </c>
      <c r="BH147" s="26">
        <f t="shared" si="488"/>
        <v>100</v>
      </c>
      <c r="BI147" s="26">
        <f t="shared" si="488"/>
        <v>0</v>
      </c>
      <c r="BJ147" s="26">
        <f t="shared" si="488"/>
        <v>0</v>
      </c>
      <c r="BK147" s="26">
        <f t="shared" si="488"/>
        <v>0</v>
      </c>
      <c r="BL147" s="26">
        <f t="shared" si="488"/>
        <v>0</v>
      </c>
      <c r="BM147" s="26">
        <f t="shared" si="488"/>
        <v>0</v>
      </c>
      <c r="BN147" s="26">
        <f t="shared" si="488"/>
        <v>100</v>
      </c>
      <c r="BO147" s="26">
        <f t="shared" si="488"/>
        <v>0</v>
      </c>
      <c r="BP147" s="26">
        <f t="shared" si="489"/>
        <v>0</v>
      </c>
      <c r="BQ147" s="26">
        <f t="shared" si="489"/>
        <v>0</v>
      </c>
      <c r="BR147" s="26">
        <f t="shared" si="489"/>
        <v>0</v>
      </c>
      <c r="BS147" s="26">
        <f t="shared" si="489"/>
        <v>0</v>
      </c>
      <c r="BT147" s="26">
        <f t="shared" si="489"/>
        <v>100</v>
      </c>
      <c r="BU147" s="26">
        <f t="shared" si="489"/>
        <v>0</v>
      </c>
      <c r="BV147" s="26">
        <f t="shared" si="489"/>
        <v>0</v>
      </c>
      <c r="BW147" s="26">
        <f t="shared" si="489"/>
        <v>0</v>
      </c>
      <c r="BX147" s="26">
        <f t="shared" si="489"/>
        <v>0</v>
      </c>
      <c r="BY147" s="26">
        <f t="shared" si="489"/>
        <v>0</v>
      </c>
      <c r="BZ147" s="26">
        <f t="shared" si="489"/>
        <v>100</v>
      </c>
      <c r="CA147" s="26">
        <f t="shared" si="489"/>
        <v>0</v>
      </c>
      <c r="CB147" s="26">
        <f t="shared" si="490"/>
        <v>0</v>
      </c>
      <c r="CC147" s="26">
        <f t="shared" si="490"/>
        <v>0</v>
      </c>
      <c r="CD147" s="26">
        <f t="shared" si="490"/>
        <v>0</v>
      </c>
      <c r="CE147" s="26">
        <f t="shared" si="490"/>
        <v>0</v>
      </c>
      <c r="CF147" s="26">
        <f t="shared" si="490"/>
        <v>100</v>
      </c>
      <c r="CG147" s="26">
        <f t="shared" si="490"/>
        <v>0</v>
      </c>
      <c r="CH147" s="26">
        <f t="shared" si="490"/>
        <v>0</v>
      </c>
      <c r="CI147" s="26">
        <f t="shared" si="490"/>
        <v>0</v>
      </c>
      <c r="CJ147" s="26">
        <f t="shared" si="490"/>
        <v>0</v>
      </c>
      <c r="CK147" s="26">
        <f t="shared" si="490"/>
        <v>0</v>
      </c>
      <c r="CL147" s="26">
        <f t="shared" si="490"/>
        <v>100</v>
      </c>
      <c r="CM147" s="26">
        <f t="shared" si="490"/>
        <v>0</v>
      </c>
      <c r="CN147" s="26">
        <f t="shared" si="491"/>
        <v>0</v>
      </c>
      <c r="CO147" s="26">
        <f t="shared" si="491"/>
        <v>0</v>
      </c>
      <c r="CP147" s="26">
        <f t="shared" si="491"/>
        <v>0</v>
      </c>
      <c r="CQ147" s="26">
        <f t="shared" si="491"/>
        <v>0</v>
      </c>
      <c r="CR147" s="26">
        <f t="shared" si="491"/>
        <v>100</v>
      </c>
      <c r="CS147" s="26">
        <f t="shared" si="491"/>
        <v>0</v>
      </c>
      <c r="CT147" s="26">
        <f t="shared" si="491"/>
        <v>100</v>
      </c>
      <c r="CU147" s="26">
        <f t="shared" si="491"/>
        <v>0</v>
      </c>
      <c r="CV147" s="96">
        <f t="shared" si="298"/>
        <v>100</v>
      </c>
      <c r="CW147" s="96"/>
    </row>
    <row r="148" spans="1:101" ht="33">
      <c r="A148" s="36" t="s">
        <v>486</v>
      </c>
      <c r="B148" s="40" t="s">
        <v>50</v>
      </c>
      <c r="C148" s="40" t="s">
        <v>73</v>
      </c>
      <c r="D148" s="40" t="s">
        <v>276</v>
      </c>
      <c r="E148" s="40" t="s">
        <v>81</v>
      </c>
      <c r="F148" s="26">
        <f t="shared" si="484"/>
        <v>100</v>
      </c>
      <c r="G148" s="26">
        <f t="shared" si="484"/>
        <v>0</v>
      </c>
      <c r="H148" s="26">
        <f t="shared" si="484"/>
        <v>0</v>
      </c>
      <c r="I148" s="26">
        <f t="shared" si="484"/>
        <v>0</v>
      </c>
      <c r="J148" s="26">
        <f t="shared" si="484"/>
        <v>0</v>
      </c>
      <c r="K148" s="26">
        <f t="shared" si="484"/>
        <v>0</v>
      </c>
      <c r="L148" s="26">
        <f t="shared" si="484"/>
        <v>100</v>
      </c>
      <c r="M148" s="26">
        <f t="shared" si="484"/>
        <v>0</v>
      </c>
      <c r="N148" s="26">
        <f t="shared" si="484"/>
        <v>0</v>
      </c>
      <c r="O148" s="26">
        <f t="shared" si="484"/>
        <v>0</v>
      </c>
      <c r="P148" s="26">
        <f t="shared" si="484"/>
        <v>0</v>
      </c>
      <c r="Q148" s="26">
        <f t="shared" si="484"/>
        <v>0</v>
      </c>
      <c r="R148" s="26">
        <f t="shared" si="484"/>
        <v>100</v>
      </c>
      <c r="S148" s="26">
        <f t="shared" si="484"/>
        <v>0</v>
      </c>
      <c r="T148" s="26">
        <f t="shared" si="485"/>
        <v>0</v>
      </c>
      <c r="U148" s="26">
        <f t="shared" si="485"/>
        <v>0</v>
      </c>
      <c r="V148" s="26">
        <f t="shared" si="485"/>
        <v>0</v>
      </c>
      <c r="W148" s="26">
        <f t="shared" si="485"/>
        <v>0</v>
      </c>
      <c r="X148" s="26">
        <f t="shared" si="485"/>
        <v>100</v>
      </c>
      <c r="Y148" s="26">
        <f t="shared" si="485"/>
        <v>0</v>
      </c>
      <c r="Z148" s="26">
        <f t="shared" si="485"/>
        <v>0</v>
      </c>
      <c r="AA148" s="26">
        <f t="shared" si="485"/>
        <v>0</v>
      </c>
      <c r="AB148" s="26">
        <f t="shared" si="485"/>
        <v>0</v>
      </c>
      <c r="AC148" s="26">
        <f t="shared" si="485"/>
        <v>0</v>
      </c>
      <c r="AD148" s="26">
        <f t="shared" si="485"/>
        <v>100</v>
      </c>
      <c r="AE148" s="26">
        <f t="shared" si="485"/>
        <v>0</v>
      </c>
      <c r="AF148" s="26">
        <f t="shared" si="486"/>
        <v>0</v>
      </c>
      <c r="AG148" s="26">
        <f t="shared" si="486"/>
        <v>0</v>
      </c>
      <c r="AH148" s="26">
        <f t="shared" si="486"/>
        <v>0</v>
      </c>
      <c r="AI148" s="26">
        <f t="shared" si="486"/>
        <v>0</v>
      </c>
      <c r="AJ148" s="26">
        <f t="shared" si="486"/>
        <v>100</v>
      </c>
      <c r="AK148" s="26">
        <f t="shared" si="486"/>
        <v>0</v>
      </c>
      <c r="AL148" s="26">
        <f t="shared" si="486"/>
        <v>0</v>
      </c>
      <c r="AM148" s="26">
        <f t="shared" si="486"/>
        <v>0</v>
      </c>
      <c r="AN148" s="26">
        <f t="shared" si="486"/>
        <v>0</v>
      </c>
      <c r="AO148" s="26">
        <f t="shared" si="486"/>
        <v>0</v>
      </c>
      <c r="AP148" s="26">
        <f t="shared" si="486"/>
        <v>100</v>
      </c>
      <c r="AQ148" s="26">
        <f t="shared" si="486"/>
        <v>0</v>
      </c>
      <c r="AR148" s="26">
        <f t="shared" si="487"/>
        <v>0</v>
      </c>
      <c r="AS148" s="26">
        <f t="shared" si="487"/>
        <v>0</v>
      </c>
      <c r="AT148" s="26">
        <f t="shared" si="487"/>
        <v>0</v>
      </c>
      <c r="AU148" s="26">
        <f t="shared" si="487"/>
        <v>0</v>
      </c>
      <c r="AV148" s="26">
        <f t="shared" si="487"/>
        <v>100</v>
      </c>
      <c r="AW148" s="26">
        <f t="shared" si="487"/>
        <v>0</v>
      </c>
      <c r="AX148" s="26">
        <f t="shared" si="487"/>
        <v>0</v>
      </c>
      <c r="AY148" s="26">
        <f t="shared" si="487"/>
        <v>0</v>
      </c>
      <c r="AZ148" s="26">
        <f t="shared" si="487"/>
        <v>0</v>
      </c>
      <c r="BA148" s="26">
        <f t="shared" si="487"/>
        <v>0</v>
      </c>
      <c r="BB148" s="26">
        <f t="shared" si="487"/>
        <v>100</v>
      </c>
      <c r="BC148" s="26">
        <f t="shared" si="487"/>
        <v>0</v>
      </c>
      <c r="BD148" s="26">
        <f t="shared" si="488"/>
        <v>0</v>
      </c>
      <c r="BE148" s="26">
        <f t="shared" si="488"/>
        <v>0</v>
      </c>
      <c r="BF148" s="26">
        <f t="shared" si="488"/>
        <v>0</v>
      </c>
      <c r="BG148" s="26">
        <f t="shared" si="488"/>
        <v>0</v>
      </c>
      <c r="BH148" s="26">
        <f t="shared" si="488"/>
        <v>100</v>
      </c>
      <c r="BI148" s="26">
        <f t="shared" si="488"/>
        <v>0</v>
      </c>
      <c r="BJ148" s="26">
        <f t="shared" si="488"/>
        <v>0</v>
      </c>
      <c r="BK148" s="26">
        <f t="shared" si="488"/>
        <v>0</v>
      </c>
      <c r="BL148" s="26">
        <f t="shared" si="488"/>
        <v>0</v>
      </c>
      <c r="BM148" s="26">
        <f t="shared" si="488"/>
        <v>0</v>
      </c>
      <c r="BN148" s="26">
        <f t="shared" si="488"/>
        <v>100</v>
      </c>
      <c r="BO148" s="26">
        <f t="shared" si="488"/>
        <v>0</v>
      </c>
      <c r="BP148" s="26">
        <f t="shared" si="489"/>
        <v>0</v>
      </c>
      <c r="BQ148" s="26">
        <f t="shared" si="489"/>
        <v>0</v>
      </c>
      <c r="BR148" s="26">
        <f t="shared" si="489"/>
        <v>0</v>
      </c>
      <c r="BS148" s="26">
        <f t="shared" si="489"/>
        <v>0</v>
      </c>
      <c r="BT148" s="26">
        <f t="shared" si="489"/>
        <v>100</v>
      </c>
      <c r="BU148" s="26">
        <f t="shared" si="489"/>
        <v>0</v>
      </c>
      <c r="BV148" s="26">
        <f t="shared" si="489"/>
        <v>0</v>
      </c>
      <c r="BW148" s="26">
        <f t="shared" si="489"/>
        <v>0</v>
      </c>
      <c r="BX148" s="26">
        <f t="shared" si="489"/>
        <v>0</v>
      </c>
      <c r="BY148" s="26">
        <f t="shared" si="489"/>
        <v>0</v>
      </c>
      <c r="BZ148" s="26">
        <f t="shared" si="489"/>
        <v>100</v>
      </c>
      <c r="CA148" s="26">
        <f t="shared" si="489"/>
        <v>0</v>
      </c>
      <c r="CB148" s="26">
        <f t="shared" si="490"/>
        <v>0</v>
      </c>
      <c r="CC148" s="26">
        <f t="shared" si="490"/>
        <v>0</v>
      </c>
      <c r="CD148" s="26">
        <f t="shared" si="490"/>
        <v>0</v>
      </c>
      <c r="CE148" s="26">
        <f t="shared" si="490"/>
        <v>0</v>
      </c>
      <c r="CF148" s="26">
        <f t="shared" si="490"/>
        <v>100</v>
      </c>
      <c r="CG148" s="26">
        <f t="shared" si="490"/>
        <v>0</v>
      </c>
      <c r="CH148" s="26">
        <f t="shared" si="490"/>
        <v>0</v>
      </c>
      <c r="CI148" s="26">
        <f t="shared" si="490"/>
        <v>0</v>
      </c>
      <c r="CJ148" s="26">
        <f t="shared" si="490"/>
        <v>0</v>
      </c>
      <c r="CK148" s="26">
        <f t="shared" si="490"/>
        <v>0</v>
      </c>
      <c r="CL148" s="26">
        <f t="shared" si="490"/>
        <v>100</v>
      </c>
      <c r="CM148" s="26">
        <f t="shared" si="490"/>
        <v>0</v>
      </c>
      <c r="CN148" s="26">
        <f t="shared" si="491"/>
        <v>0</v>
      </c>
      <c r="CO148" s="26">
        <f t="shared" si="491"/>
        <v>0</v>
      </c>
      <c r="CP148" s="26">
        <f t="shared" si="491"/>
        <v>0</v>
      </c>
      <c r="CQ148" s="26">
        <f t="shared" si="491"/>
        <v>0</v>
      </c>
      <c r="CR148" s="26">
        <f t="shared" si="491"/>
        <v>100</v>
      </c>
      <c r="CS148" s="26">
        <f t="shared" si="491"/>
        <v>0</v>
      </c>
      <c r="CT148" s="26">
        <f t="shared" si="491"/>
        <v>100</v>
      </c>
      <c r="CU148" s="26">
        <f t="shared" si="491"/>
        <v>0</v>
      </c>
      <c r="CV148" s="96">
        <f t="shared" si="298"/>
        <v>100</v>
      </c>
      <c r="CW148" s="96"/>
    </row>
    <row r="149" spans="1:101" ht="49.5">
      <c r="A149" s="34" t="s">
        <v>178</v>
      </c>
      <c r="B149" s="40" t="s">
        <v>50</v>
      </c>
      <c r="C149" s="40" t="s">
        <v>73</v>
      </c>
      <c r="D149" s="40" t="s">
        <v>276</v>
      </c>
      <c r="E149" s="40" t="s">
        <v>177</v>
      </c>
      <c r="F149" s="26">
        <v>100</v>
      </c>
      <c r="G149" s="26"/>
      <c r="H149" s="16"/>
      <c r="I149" s="16"/>
      <c r="J149" s="16"/>
      <c r="K149" s="16"/>
      <c r="L149" s="26">
        <f>F149+H149+I149+J149+K149</f>
        <v>100</v>
      </c>
      <c r="M149" s="26">
        <f>G149+K149</f>
        <v>0</v>
      </c>
      <c r="N149" s="16"/>
      <c r="O149" s="16"/>
      <c r="P149" s="16"/>
      <c r="Q149" s="16"/>
      <c r="R149" s="26">
        <f>L149+N149+O149+P149+Q149</f>
        <v>100</v>
      </c>
      <c r="S149" s="26">
        <f>M149+Q149</f>
        <v>0</v>
      </c>
      <c r="T149" s="16"/>
      <c r="U149" s="16"/>
      <c r="V149" s="16"/>
      <c r="W149" s="16"/>
      <c r="X149" s="26">
        <f>R149+T149+U149+V149+W149</f>
        <v>100</v>
      </c>
      <c r="Y149" s="26">
        <f>S149+W149</f>
        <v>0</v>
      </c>
      <c r="Z149" s="16"/>
      <c r="AA149" s="16"/>
      <c r="AB149" s="16"/>
      <c r="AC149" s="16"/>
      <c r="AD149" s="26">
        <f>X149+Z149+AA149+AB149+AC149</f>
        <v>100</v>
      </c>
      <c r="AE149" s="26">
        <f>Y149+AC149</f>
        <v>0</v>
      </c>
      <c r="AF149" s="16"/>
      <c r="AG149" s="16"/>
      <c r="AH149" s="16"/>
      <c r="AI149" s="16"/>
      <c r="AJ149" s="26">
        <f>AD149+AF149+AG149+AH149+AI149</f>
        <v>100</v>
      </c>
      <c r="AK149" s="26">
        <f>AE149+AI149</f>
        <v>0</v>
      </c>
      <c r="AL149" s="16"/>
      <c r="AM149" s="16"/>
      <c r="AN149" s="16"/>
      <c r="AO149" s="16"/>
      <c r="AP149" s="26">
        <f>AJ149+AL149+AM149+AN149+AO149</f>
        <v>100</v>
      </c>
      <c r="AQ149" s="26">
        <f>AK149+AO149</f>
        <v>0</v>
      </c>
      <c r="AR149" s="16"/>
      <c r="AS149" s="16"/>
      <c r="AT149" s="16"/>
      <c r="AU149" s="16"/>
      <c r="AV149" s="26">
        <f>AP149+AR149+AS149+AT149+AU149</f>
        <v>100</v>
      </c>
      <c r="AW149" s="26">
        <f>AQ149+AU149</f>
        <v>0</v>
      </c>
      <c r="AX149" s="16"/>
      <c r="AY149" s="16"/>
      <c r="AZ149" s="16"/>
      <c r="BA149" s="16"/>
      <c r="BB149" s="26">
        <f>AV149+AX149+AY149+AZ149+BA149</f>
        <v>100</v>
      </c>
      <c r="BC149" s="26">
        <f>AW149+BA149</f>
        <v>0</v>
      </c>
      <c r="BD149" s="16"/>
      <c r="BE149" s="16"/>
      <c r="BF149" s="16"/>
      <c r="BG149" s="16"/>
      <c r="BH149" s="26">
        <f>BB149+BD149+BE149+BF149+BG149</f>
        <v>100</v>
      </c>
      <c r="BI149" s="26">
        <f>BC149+BG149</f>
        <v>0</v>
      </c>
      <c r="BJ149" s="16"/>
      <c r="BK149" s="16"/>
      <c r="BL149" s="16"/>
      <c r="BM149" s="16"/>
      <c r="BN149" s="26">
        <f>BH149+BJ149+BK149+BL149+BM149</f>
        <v>100</v>
      </c>
      <c r="BO149" s="26">
        <f>BI149+BM149</f>
        <v>0</v>
      </c>
      <c r="BP149" s="16"/>
      <c r="BQ149" s="16"/>
      <c r="BR149" s="16"/>
      <c r="BS149" s="16"/>
      <c r="BT149" s="26">
        <f>BN149+BP149+BQ149+BR149+BS149</f>
        <v>100</v>
      </c>
      <c r="BU149" s="26">
        <f>BO149+BS149</f>
        <v>0</v>
      </c>
      <c r="BV149" s="16"/>
      <c r="BW149" s="16"/>
      <c r="BX149" s="16"/>
      <c r="BY149" s="16"/>
      <c r="BZ149" s="26">
        <f>BT149+BV149+BW149+BX149+BY149</f>
        <v>100</v>
      </c>
      <c r="CA149" s="26">
        <f>BU149+BY149</f>
        <v>0</v>
      </c>
      <c r="CB149" s="16"/>
      <c r="CC149" s="16"/>
      <c r="CD149" s="16"/>
      <c r="CE149" s="16"/>
      <c r="CF149" s="26">
        <f>BZ149+CB149+CC149+CD149+CE149</f>
        <v>100</v>
      </c>
      <c r="CG149" s="26">
        <f>CA149+CE149</f>
        <v>0</v>
      </c>
      <c r="CH149" s="16"/>
      <c r="CI149" s="16"/>
      <c r="CJ149" s="16"/>
      <c r="CK149" s="16"/>
      <c r="CL149" s="26">
        <f>CF149+CH149+CI149+CJ149+CK149</f>
        <v>100</v>
      </c>
      <c r="CM149" s="26">
        <f>CG149+CK149</f>
        <v>0</v>
      </c>
      <c r="CN149" s="16"/>
      <c r="CO149" s="16"/>
      <c r="CP149" s="16"/>
      <c r="CQ149" s="16"/>
      <c r="CR149" s="26">
        <f>CL149+CN149+CO149+CP149+CQ149</f>
        <v>100</v>
      </c>
      <c r="CS149" s="26">
        <f>CM149+CQ149</f>
        <v>0</v>
      </c>
      <c r="CT149" s="26">
        <v>100</v>
      </c>
      <c r="CU149" s="54"/>
      <c r="CV149" s="96">
        <f t="shared" si="298"/>
        <v>100</v>
      </c>
      <c r="CW149" s="96"/>
    </row>
    <row r="150" spans="1:101" ht="51">
      <c r="A150" s="23" t="s">
        <v>511</v>
      </c>
      <c r="B150" s="24" t="s">
        <v>50</v>
      </c>
      <c r="C150" s="24" t="s">
        <v>73</v>
      </c>
      <c r="D150" s="25" t="s">
        <v>258</v>
      </c>
      <c r="E150" s="24"/>
      <c r="F150" s="26">
        <f>F151+F158</f>
        <v>134082</v>
      </c>
      <c r="G150" s="26">
        <f t="shared" ref="G150:M150" si="492">G151+G158</f>
        <v>0</v>
      </c>
      <c r="H150" s="26">
        <f t="shared" si="492"/>
        <v>0</v>
      </c>
      <c r="I150" s="26">
        <f t="shared" si="492"/>
        <v>0</v>
      </c>
      <c r="J150" s="26">
        <f t="shared" si="492"/>
        <v>0</v>
      </c>
      <c r="K150" s="26">
        <f t="shared" si="492"/>
        <v>0</v>
      </c>
      <c r="L150" s="26">
        <f t="shared" si="492"/>
        <v>134082</v>
      </c>
      <c r="M150" s="26">
        <f t="shared" si="492"/>
        <v>0</v>
      </c>
      <c r="N150" s="26">
        <f t="shared" ref="N150:S150" si="493">N151+N158</f>
        <v>0</v>
      </c>
      <c r="O150" s="26">
        <f t="shared" si="493"/>
        <v>0</v>
      </c>
      <c r="P150" s="26">
        <f t="shared" si="493"/>
        <v>0</v>
      </c>
      <c r="Q150" s="26">
        <f t="shared" si="493"/>
        <v>4374</v>
      </c>
      <c r="R150" s="26">
        <f t="shared" si="493"/>
        <v>138456</v>
      </c>
      <c r="S150" s="26">
        <f t="shared" si="493"/>
        <v>4374</v>
      </c>
      <c r="T150" s="26">
        <f t="shared" ref="T150:Y150" si="494">T151+T158</f>
        <v>0</v>
      </c>
      <c r="U150" s="26">
        <f t="shared" si="494"/>
        <v>0</v>
      </c>
      <c r="V150" s="26">
        <f t="shared" si="494"/>
        <v>0</v>
      </c>
      <c r="W150" s="26">
        <f t="shared" si="494"/>
        <v>0</v>
      </c>
      <c r="X150" s="26">
        <f t="shared" si="494"/>
        <v>138456</v>
      </c>
      <c r="Y150" s="26">
        <f t="shared" si="494"/>
        <v>4374</v>
      </c>
      <c r="Z150" s="26">
        <f t="shared" ref="Z150:AE150" si="495">Z151+Z158</f>
        <v>0</v>
      </c>
      <c r="AA150" s="26">
        <f t="shared" si="495"/>
        <v>0</v>
      </c>
      <c r="AB150" s="26">
        <f t="shared" si="495"/>
        <v>-5034</v>
      </c>
      <c r="AC150" s="26">
        <f t="shared" si="495"/>
        <v>0</v>
      </c>
      <c r="AD150" s="26">
        <f t="shared" si="495"/>
        <v>133422</v>
      </c>
      <c r="AE150" s="26">
        <f t="shared" si="495"/>
        <v>4374</v>
      </c>
      <c r="AF150" s="26">
        <f t="shared" ref="AF150:AL150" si="496">AF151+AF158</f>
        <v>0</v>
      </c>
      <c r="AG150" s="26">
        <f t="shared" si="496"/>
        <v>0</v>
      </c>
      <c r="AH150" s="26">
        <f t="shared" si="496"/>
        <v>0</v>
      </c>
      <c r="AI150" s="26">
        <f t="shared" si="496"/>
        <v>0</v>
      </c>
      <c r="AJ150" s="26">
        <f t="shared" si="496"/>
        <v>133422</v>
      </c>
      <c r="AK150" s="26">
        <f t="shared" si="496"/>
        <v>4374</v>
      </c>
      <c r="AL150" s="26">
        <f t="shared" si="496"/>
        <v>0</v>
      </c>
      <c r="AM150" s="26">
        <f t="shared" ref="AM150:AO150" si="497">AM151+AM158</f>
        <v>0</v>
      </c>
      <c r="AN150" s="26">
        <f t="shared" ref="AN150:AS150" si="498">AN151+AN158</f>
        <v>0</v>
      </c>
      <c r="AO150" s="26">
        <f t="shared" si="497"/>
        <v>0</v>
      </c>
      <c r="AP150" s="26">
        <f t="shared" si="498"/>
        <v>133422</v>
      </c>
      <c r="AQ150" s="26">
        <f t="shared" si="498"/>
        <v>4374</v>
      </c>
      <c r="AR150" s="26">
        <f t="shared" si="498"/>
        <v>3676</v>
      </c>
      <c r="AS150" s="26">
        <f t="shared" si="498"/>
        <v>0</v>
      </c>
      <c r="AT150" s="26">
        <f t="shared" ref="AT150:AY150" si="499">AT151+AT158</f>
        <v>-244</v>
      </c>
      <c r="AU150" s="26">
        <f t="shared" si="499"/>
        <v>0</v>
      </c>
      <c r="AV150" s="26">
        <f t="shared" si="499"/>
        <v>136854</v>
      </c>
      <c r="AW150" s="26">
        <f t="shared" si="499"/>
        <v>4374</v>
      </c>
      <c r="AX150" s="26">
        <f t="shared" si="499"/>
        <v>17307</v>
      </c>
      <c r="AY150" s="26">
        <f t="shared" si="499"/>
        <v>0</v>
      </c>
      <c r="AZ150" s="26">
        <f t="shared" ref="AZ150:BE150" si="500">AZ151+AZ158</f>
        <v>0</v>
      </c>
      <c r="BA150" s="26">
        <f t="shared" si="500"/>
        <v>-193</v>
      </c>
      <c r="BB150" s="26">
        <f t="shared" si="500"/>
        <v>153968</v>
      </c>
      <c r="BC150" s="26">
        <f t="shared" si="500"/>
        <v>4181</v>
      </c>
      <c r="BD150" s="26">
        <f t="shared" si="500"/>
        <v>0</v>
      </c>
      <c r="BE150" s="26">
        <f t="shared" si="500"/>
        <v>0</v>
      </c>
      <c r="BF150" s="26">
        <f t="shared" ref="BF150:BJ150" si="501">BF151+BF158</f>
        <v>0</v>
      </c>
      <c r="BG150" s="26">
        <f t="shared" si="501"/>
        <v>0</v>
      </c>
      <c r="BH150" s="26">
        <f t="shared" si="501"/>
        <v>153968</v>
      </c>
      <c r="BI150" s="26">
        <f t="shared" si="501"/>
        <v>4181</v>
      </c>
      <c r="BJ150" s="26">
        <f t="shared" si="501"/>
        <v>1834</v>
      </c>
      <c r="BK150" s="26">
        <f t="shared" ref="BK150:BM150" si="502">BK151+BK158</f>
        <v>0</v>
      </c>
      <c r="BL150" s="26">
        <f t="shared" ref="BL150:BQ150" si="503">BL151+BL158</f>
        <v>0</v>
      </c>
      <c r="BM150" s="26">
        <f t="shared" si="502"/>
        <v>0</v>
      </c>
      <c r="BN150" s="26">
        <f t="shared" si="503"/>
        <v>155802</v>
      </c>
      <c r="BO150" s="26">
        <f t="shared" si="503"/>
        <v>4181</v>
      </c>
      <c r="BP150" s="26">
        <f t="shared" si="503"/>
        <v>0</v>
      </c>
      <c r="BQ150" s="26">
        <f t="shared" si="503"/>
        <v>0</v>
      </c>
      <c r="BR150" s="26">
        <f t="shared" ref="BR150:BW150" si="504">BR151+BR158</f>
        <v>0</v>
      </c>
      <c r="BS150" s="26">
        <f t="shared" si="504"/>
        <v>0</v>
      </c>
      <c r="BT150" s="26">
        <f t="shared" si="504"/>
        <v>155802</v>
      </c>
      <c r="BU150" s="26">
        <f t="shared" si="504"/>
        <v>4181</v>
      </c>
      <c r="BV150" s="26">
        <f t="shared" si="504"/>
        <v>0</v>
      </c>
      <c r="BW150" s="26">
        <f t="shared" si="504"/>
        <v>0</v>
      </c>
      <c r="BX150" s="26">
        <f t="shared" ref="BX150:CC150" si="505">BX151+BX158</f>
        <v>0</v>
      </c>
      <c r="BY150" s="26">
        <f t="shared" si="505"/>
        <v>0</v>
      </c>
      <c r="BZ150" s="26">
        <f t="shared" si="505"/>
        <v>155802</v>
      </c>
      <c r="CA150" s="26">
        <f t="shared" si="505"/>
        <v>4181</v>
      </c>
      <c r="CB150" s="26">
        <f t="shared" si="505"/>
        <v>0</v>
      </c>
      <c r="CC150" s="26">
        <f t="shared" si="505"/>
        <v>40423</v>
      </c>
      <c r="CD150" s="26">
        <f t="shared" ref="CD150:CI150" si="506">CD151+CD158</f>
        <v>0</v>
      </c>
      <c r="CE150" s="26">
        <f t="shared" si="506"/>
        <v>0</v>
      </c>
      <c r="CF150" s="26">
        <f t="shared" si="506"/>
        <v>196225</v>
      </c>
      <c r="CG150" s="26">
        <f t="shared" si="506"/>
        <v>4181</v>
      </c>
      <c r="CH150" s="26">
        <f t="shared" si="506"/>
        <v>0</v>
      </c>
      <c r="CI150" s="26">
        <f t="shared" si="506"/>
        <v>-10</v>
      </c>
      <c r="CJ150" s="26">
        <f t="shared" ref="CJ150:CO150" si="507">CJ151+CJ158</f>
        <v>-282</v>
      </c>
      <c r="CK150" s="26">
        <f t="shared" si="507"/>
        <v>88</v>
      </c>
      <c r="CL150" s="26">
        <f t="shared" si="507"/>
        <v>196021</v>
      </c>
      <c r="CM150" s="26">
        <f t="shared" si="507"/>
        <v>4269</v>
      </c>
      <c r="CN150" s="26">
        <f t="shared" si="507"/>
        <v>0</v>
      </c>
      <c r="CO150" s="26">
        <f t="shared" si="507"/>
        <v>0</v>
      </c>
      <c r="CP150" s="26">
        <f t="shared" ref="CP150:CR150" si="508">CP151+CP158</f>
        <v>0</v>
      </c>
      <c r="CQ150" s="26">
        <f t="shared" si="508"/>
        <v>0</v>
      </c>
      <c r="CR150" s="26">
        <f t="shared" si="508"/>
        <v>196021</v>
      </c>
      <c r="CS150" s="26">
        <f t="shared" ref="CS150:CU150" si="509">CS151+CS158</f>
        <v>4269</v>
      </c>
      <c r="CT150" s="26">
        <f t="shared" si="509"/>
        <v>181827</v>
      </c>
      <c r="CU150" s="26">
        <f t="shared" si="509"/>
        <v>4173</v>
      </c>
      <c r="CV150" s="96">
        <f t="shared" si="298"/>
        <v>92.758939093260423</v>
      </c>
      <c r="CW150" s="96">
        <f t="shared" si="299"/>
        <v>97.751229796205195</v>
      </c>
    </row>
    <row r="151" spans="1:101" ht="33">
      <c r="A151" s="23" t="s">
        <v>523</v>
      </c>
      <c r="B151" s="24" t="s">
        <v>50</v>
      </c>
      <c r="C151" s="24" t="s">
        <v>73</v>
      </c>
      <c r="D151" s="28" t="s">
        <v>270</v>
      </c>
      <c r="E151" s="24"/>
      <c r="F151" s="26">
        <f t="shared" ref="F151:U154" si="510">F152</f>
        <v>907</v>
      </c>
      <c r="G151" s="26">
        <f t="shared" si="510"/>
        <v>0</v>
      </c>
      <c r="H151" s="26">
        <f t="shared" si="510"/>
        <v>0</v>
      </c>
      <c r="I151" s="26">
        <f t="shared" si="510"/>
        <v>0</v>
      </c>
      <c r="J151" s="26">
        <f t="shared" si="510"/>
        <v>0</v>
      </c>
      <c r="K151" s="26">
        <f t="shared" si="510"/>
        <v>0</v>
      </c>
      <c r="L151" s="26">
        <f t="shared" si="510"/>
        <v>907</v>
      </c>
      <c r="M151" s="26">
        <f t="shared" si="510"/>
        <v>0</v>
      </c>
      <c r="N151" s="26">
        <f t="shared" si="510"/>
        <v>0</v>
      </c>
      <c r="O151" s="26">
        <f t="shared" si="510"/>
        <v>0</v>
      </c>
      <c r="P151" s="26">
        <f t="shared" si="510"/>
        <v>0</v>
      </c>
      <c r="Q151" s="26">
        <f t="shared" si="510"/>
        <v>0</v>
      </c>
      <c r="R151" s="26">
        <f t="shared" si="510"/>
        <v>907</v>
      </c>
      <c r="S151" s="26">
        <f t="shared" si="510"/>
        <v>0</v>
      </c>
      <c r="T151" s="26">
        <f t="shared" si="510"/>
        <v>0</v>
      </c>
      <c r="U151" s="26">
        <f t="shared" si="510"/>
        <v>0</v>
      </c>
      <c r="V151" s="26">
        <f t="shared" ref="T151:AI154" si="511">V152</f>
        <v>0</v>
      </c>
      <c r="W151" s="26">
        <f t="shared" si="511"/>
        <v>0</v>
      </c>
      <c r="X151" s="26">
        <f t="shared" si="511"/>
        <v>907</v>
      </c>
      <c r="Y151" s="26">
        <f t="shared" si="511"/>
        <v>0</v>
      </c>
      <c r="Z151" s="26">
        <f t="shared" si="511"/>
        <v>0</v>
      </c>
      <c r="AA151" s="26">
        <f t="shared" si="511"/>
        <v>0</v>
      </c>
      <c r="AB151" s="26">
        <f t="shared" si="511"/>
        <v>0</v>
      </c>
      <c r="AC151" s="26">
        <f t="shared" si="511"/>
        <v>0</v>
      </c>
      <c r="AD151" s="26">
        <f t="shared" si="511"/>
        <v>907</v>
      </c>
      <c r="AE151" s="26">
        <f t="shared" si="511"/>
        <v>0</v>
      </c>
      <c r="AF151" s="26">
        <f t="shared" si="511"/>
        <v>0</v>
      </c>
      <c r="AG151" s="26">
        <f t="shared" si="511"/>
        <v>0</v>
      </c>
      <c r="AH151" s="26">
        <f t="shared" si="511"/>
        <v>0</v>
      </c>
      <c r="AI151" s="26">
        <f t="shared" si="511"/>
        <v>0</v>
      </c>
      <c r="AJ151" s="26">
        <f t="shared" ref="AF151:AU154" si="512">AJ152</f>
        <v>907</v>
      </c>
      <c r="AK151" s="26">
        <f t="shared" si="512"/>
        <v>0</v>
      </c>
      <c r="AL151" s="26">
        <f t="shared" si="512"/>
        <v>0</v>
      </c>
      <c r="AM151" s="26">
        <f t="shared" si="512"/>
        <v>0</v>
      </c>
      <c r="AN151" s="26">
        <f t="shared" si="512"/>
        <v>0</v>
      </c>
      <c r="AO151" s="26">
        <f t="shared" si="512"/>
        <v>0</v>
      </c>
      <c r="AP151" s="26">
        <f t="shared" si="512"/>
        <v>907</v>
      </c>
      <c r="AQ151" s="26">
        <f t="shared" si="512"/>
        <v>0</v>
      </c>
      <c r="AR151" s="26">
        <f t="shared" si="512"/>
        <v>0</v>
      </c>
      <c r="AS151" s="26">
        <f t="shared" si="512"/>
        <v>0</v>
      </c>
      <c r="AT151" s="26">
        <f t="shared" si="512"/>
        <v>0</v>
      </c>
      <c r="AU151" s="26">
        <f t="shared" si="512"/>
        <v>0</v>
      </c>
      <c r="AV151" s="26">
        <f t="shared" ref="AR151:BG154" si="513">AV152</f>
        <v>907</v>
      </c>
      <c r="AW151" s="26">
        <f t="shared" si="513"/>
        <v>0</v>
      </c>
      <c r="AX151" s="26">
        <f t="shared" si="513"/>
        <v>0</v>
      </c>
      <c r="AY151" s="26">
        <f t="shared" si="513"/>
        <v>0</v>
      </c>
      <c r="AZ151" s="26">
        <f t="shared" si="513"/>
        <v>0</v>
      </c>
      <c r="BA151" s="26">
        <f t="shared" si="513"/>
        <v>0</v>
      </c>
      <c r="BB151" s="26">
        <f t="shared" si="513"/>
        <v>907</v>
      </c>
      <c r="BC151" s="26">
        <f t="shared" si="513"/>
        <v>0</v>
      </c>
      <c r="BD151" s="26">
        <f t="shared" si="513"/>
        <v>0</v>
      </c>
      <c r="BE151" s="26">
        <f t="shared" si="513"/>
        <v>0</v>
      </c>
      <c r="BF151" s="26">
        <f t="shared" si="513"/>
        <v>0</v>
      </c>
      <c r="BG151" s="26">
        <f t="shared" si="513"/>
        <v>0</v>
      </c>
      <c r="BH151" s="26">
        <f t="shared" ref="BD151:BS154" si="514">BH152</f>
        <v>907</v>
      </c>
      <c r="BI151" s="26">
        <f t="shared" si="514"/>
        <v>0</v>
      </c>
      <c r="BJ151" s="26">
        <f t="shared" si="514"/>
        <v>0</v>
      </c>
      <c r="BK151" s="26">
        <f t="shared" si="514"/>
        <v>0</v>
      </c>
      <c r="BL151" s="26">
        <f t="shared" si="514"/>
        <v>0</v>
      </c>
      <c r="BM151" s="26">
        <f t="shared" si="514"/>
        <v>0</v>
      </c>
      <c r="BN151" s="26">
        <f t="shared" si="514"/>
        <v>907</v>
      </c>
      <c r="BO151" s="26">
        <f t="shared" si="514"/>
        <v>0</v>
      </c>
      <c r="BP151" s="26">
        <f t="shared" si="514"/>
        <v>0</v>
      </c>
      <c r="BQ151" s="26">
        <f t="shared" si="514"/>
        <v>0</v>
      </c>
      <c r="BR151" s="26">
        <f t="shared" si="514"/>
        <v>0</v>
      </c>
      <c r="BS151" s="26">
        <f t="shared" si="514"/>
        <v>0</v>
      </c>
      <c r="BT151" s="26">
        <f t="shared" ref="BP151:CE154" si="515">BT152</f>
        <v>907</v>
      </c>
      <c r="BU151" s="26">
        <f t="shared" si="515"/>
        <v>0</v>
      </c>
      <c r="BV151" s="26">
        <f t="shared" si="515"/>
        <v>0</v>
      </c>
      <c r="BW151" s="26">
        <f t="shared" si="515"/>
        <v>0</v>
      </c>
      <c r="BX151" s="26">
        <f t="shared" si="515"/>
        <v>0</v>
      </c>
      <c r="BY151" s="26">
        <f t="shared" si="515"/>
        <v>0</v>
      </c>
      <c r="BZ151" s="26">
        <f t="shared" si="515"/>
        <v>907</v>
      </c>
      <c r="CA151" s="26">
        <f t="shared" si="515"/>
        <v>0</v>
      </c>
      <c r="CB151" s="26">
        <f t="shared" si="515"/>
        <v>0</v>
      </c>
      <c r="CC151" s="26">
        <f t="shared" si="515"/>
        <v>0</v>
      </c>
      <c r="CD151" s="26">
        <f t="shared" si="515"/>
        <v>0</v>
      </c>
      <c r="CE151" s="26">
        <f t="shared" si="515"/>
        <v>0</v>
      </c>
      <c r="CF151" s="26">
        <f t="shared" ref="CB151:CQ154" si="516">CF152</f>
        <v>907</v>
      </c>
      <c r="CG151" s="26">
        <f t="shared" si="516"/>
        <v>0</v>
      </c>
      <c r="CH151" s="26">
        <f t="shared" si="516"/>
        <v>0</v>
      </c>
      <c r="CI151" s="26">
        <f t="shared" si="516"/>
        <v>37</v>
      </c>
      <c r="CJ151" s="26">
        <f t="shared" si="516"/>
        <v>0</v>
      </c>
      <c r="CK151" s="26">
        <f t="shared" si="516"/>
        <v>0</v>
      </c>
      <c r="CL151" s="26">
        <f t="shared" si="516"/>
        <v>944</v>
      </c>
      <c r="CM151" s="26">
        <f t="shared" si="516"/>
        <v>0</v>
      </c>
      <c r="CN151" s="26">
        <f t="shared" si="516"/>
        <v>0</v>
      </c>
      <c r="CO151" s="26">
        <f t="shared" si="516"/>
        <v>0</v>
      </c>
      <c r="CP151" s="26">
        <f t="shared" si="516"/>
        <v>0</v>
      </c>
      <c r="CQ151" s="26">
        <f t="shared" si="516"/>
        <v>0</v>
      </c>
      <c r="CR151" s="26">
        <f t="shared" ref="CN151:CU154" si="517">CR152</f>
        <v>944</v>
      </c>
      <c r="CS151" s="26">
        <f t="shared" si="517"/>
        <v>0</v>
      </c>
      <c r="CT151" s="26">
        <f t="shared" si="517"/>
        <v>868</v>
      </c>
      <c r="CU151" s="26">
        <f t="shared" si="517"/>
        <v>0</v>
      </c>
      <c r="CV151" s="96">
        <f t="shared" si="298"/>
        <v>91.949152542372886</v>
      </c>
      <c r="CW151" s="96"/>
    </row>
    <row r="152" spans="1:101" ht="20.25" customHeight="1">
      <c r="A152" s="23" t="s">
        <v>79</v>
      </c>
      <c r="B152" s="24" t="s">
        <v>50</v>
      </c>
      <c r="C152" s="24" t="s">
        <v>73</v>
      </c>
      <c r="D152" s="28" t="s">
        <v>325</v>
      </c>
      <c r="E152" s="24"/>
      <c r="F152" s="26">
        <f t="shared" si="510"/>
        <v>907</v>
      </c>
      <c r="G152" s="26">
        <f t="shared" si="510"/>
        <v>0</v>
      </c>
      <c r="H152" s="26">
        <f t="shared" si="510"/>
        <v>0</v>
      </c>
      <c r="I152" s="26">
        <f t="shared" si="510"/>
        <v>0</v>
      </c>
      <c r="J152" s="26">
        <f t="shared" si="510"/>
        <v>0</v>
      </c>
      <c r="K152" s="26">
        <f t="shared" si="510"/>
        <v>0</v>
      </c>
      <c r="L152" s="26">
        <f t="shared" si="510"/>
        <v>907</v>
      </c>
      <c r="M152" s="26">
        <f t="shared" si="510"/>
        <v>0</v>
      </c>
      <c r="N152" s="26">
        <f t="shared" si="510"/>
        <v>0</v>
      </c>
      <c r="O152" s="26">
        <f t="shared" si="510"/>
        <v>0</v>
      </c>
      <c r="P152" s="26">
        <f t="shared" si="510"/>
        <v>0</v>
      </c>
      <c r="Q152" s="26">
        <f t="shared" si="510"/>
        <v>0</v>
      </c>
      <c r="R152" s="26">
        <f t="shared" si="510"/>
        <v>907</v>
      </c>
      <c r="S152" s="26">
        <f t="shared" si="510"/>
        <v>0</v>
      </c>
      <c r="T152" s="26">
        <f t="shared" si="511"/>
        <v>0</v>
      </c>
      <c r="U152" s="26">
        <f t="shared" si="511"/>
        <v>0</v>
      </c>
      <c r="V152" s="26">
        <f t="shared" si="511"/>
        <v>0</v>
      </c>
      <c r="W152" s="26">
        <f t="shared" si="511"/>
        <v>0</v>
      </c>
      <c r="X152" s="26">
        <f t="shared" si="511"/>
        <v>907</v>
      </c>
      <c r="Y152" s="26">
        <f t="shared" si="511"/>
        <v>0</v>
      </c>
      <c r="Z152" s="26">
        <f t="shared" si="511"/>
        <v>0</v>
      </c>
      <c r="AA152" s="26">
        <f t="shared" si="511"/>
        <v>0</v>
      </c>
      <c r="AB152" s="26">
        <f t="shared" si="511"/>
        <v>0</v>
      </c>
      <c r="AC152" s="26">
        <f t="shared" si="511"/>
        <v>0</v>
      </c>
      <c r="AD152" s="26">
        <f t="shared" si="511"/>
        <v>907</v>
      </c>
      <c r="AE152" s="26">
        <f t="shared" si="511"/>
        <v>0</v>
      </c>
      <c r="AF152" s="26">
        <f t="shared" si="512"/>
        <v>0</v>
      </c>
      <c r="AG152" s="26">
        <f t="shared" si="512"/>
        <v>0</v>
      </c>
      <c r="AH152" s="26">
        <f t="shared" si="512"/>
        <v>0</v>
      </c>
      <c r="AI152" s="26">
        <f t="shared" si="512"/>
        <v>0</v>
      </c>
      <c r="AJ152" s="26">
        <f t="shared" si="512"/>
        <v>907</v>
      </c>
      <c r="AK152" s="26">
        <f t="shared" si="512"/>
        <v>0</v>
      </c>
      <c r="AL152" s="26">
        <f t="shared" si="512"/>
        <v>0</v>
      </c>
      <c r="AM152" s="26">
        <f t="shared" si="512"/>
        <v>0</v>
      </c>
      <c r="AN152" s="26">
        <f t="shared" si="512"/>
        <v>0</v>
      </c>
      <c r="AO152" s="26">
        <f t="shared" si="512"/>
        <v>0</v>
      </c>
      <c r="AP152" s="26">
        <f t="shared" si="512"/>
        <v>907</v>
      </c>
      <c r="AQ152" s="26">
        <f t="shared" si="512"/>
        <v>0</v>
      </c>
      <c r="AR152" s="26">
        <f t="shared" si="513"/>
        <v>0</v>
      </c>
      <c r="AS152" s="26">
        <f t="shared" si="513"/>
        <v>0</v>
      </c>
      <c r="AT152" s="26">
        <f t="shared" si="513"/>
        <v>0</v>
      </c>
      <c r="AU152" s="26">
        <f t="shared" si="513"/>
        <v>0</v>
      </c>
      <c r="AV152" s="26">
        <f t="shared" si="513"/>
        <v>907</v>
      </c>
      <c r="AW152" s="26">
        <f t="shared" si="513"/>
        <v>0</v>
      </c>
      <c r="AX152" s="26">
        <f t="shared" si="513"/>
        <v>0</v>
      </c>
      <c r="AY152" s="26">
        <f t="shared" si="513"/>
        <v>0</v>
      </c>
      <c r="AZ152" s="26">
        <f t="shared" si="513"/>
        <v>0</v>
      </c>
      <c r="BA152" s="26">
        <f t="shared" si="513"/>
        <v>0</v>
      </c>
      <c r="BB152" s="26">
        <f t="shared" si="513"/>
        <v>907</v>
      </c>
      <c r="BC152" s="26">
        <f t="shared" si="513"/>
        <v>0</v>
      </c>
      <c r="BD152" s="26">
        <f t="shared" si="514"/>
        <v>0</v>
      </c>
      <c r="BE152" s="26">
        <f t="shared" si="514"/>
        <v>0</v>
      </c>
      <c r="BF152" s="26">
        <f t="shared" si="514"/>
        <v>0</v>
      </c>
      <c r="BG152" s="26">
        <f t="shared" si="514"/>
        <v>0</v>
      </c>
      <c r="BH152" s="26">
        <f t="shared" si="514"/>
        <v>907</v>
      </c>
      <c r="BI152" s="26">
        <f t="shared" si="514"/>
        <v>0</v>
      </c>
      <c r="BJ152" s="26">
        <f t="shared" si="514"/>
        <v>0</v>
      </c>
      <c r="BK152" s="26">
        <f t="shared" si="514"/>
        <v>0</v>
      </c>
      <c r="BL152" s="26">
        <f t="shared" si="514"/>
        <v>0</v>
      </c>
      <c r="BM152" s="26">
        <f t="shared" si="514"/>
        <v>0</v>
      </c>
      <c r="BN152" s="26">
        <f t="shared" si="514"/>
        <v>907</v>
      </c>
      <c r="BO152" s="26">
        <f t="shared" si="514"/>
        <v>0</v>
      </c>
      <c r="BP152" s="26">
        <f t="shared" si="515"/>
        <v>0</v>
      </c>
      <c r="BQ152" s="26">
        <f t="shared" si="515"/>
        <v>0</v>
      </c>
      <c r="BR152" s="26">
        <f t="shared" si="515"/>
        <v>0</v>
      </c>
      <c r="BS152" s="26">
        <f t="shared" si="515"/>
        <v>0</v>
      </c>
      <c r="BT152" s="26">
        <f t="shared" si="515"/>
        <v>907</v>
      </c>
      <c r="BU152" s="26">
        <f t="shared" si="515"/>
        <v>0</v>
      </c>
      <c r="BV152" s="26">
        <f t="shared" si="515"/>
        <v>0</v>
      </c>
      <c r="BW152" s="26">
        <f t="shared" si="515"/>
        <v>0</v>
      </c>
      <c r="BX152" s="26">
        <f t="shared" si="515"/>
        <v>0</v>
      </c>
      <c r="BY152" s="26">
        <f t="shared" si="515"/>
        <v>0</v>
      </c>
      <c r="BZ152" s="26">
        <f t="shared" si="515"/>
        <v>907</v>
      </c>
      <c r="CA152" s="26">
        <f t="shared" si="515"/>
        <v>0</v>
      </c>
      <c r="CB152" s="26">
        <f t="shared" si="516"/>
        <v>0</v>
      </c>
      <c r="CC152" s="26">
        <f t="shared" si="516"/>
        <v>0</v>
      </c>
      <c r="CD152" s="26">
        <f t="shared" si="516"/>
        <v>0</v>
      </c>
      <c r="CE152" s="26">
        <f t="shared" si="516"/>
        <v>0</v>
      </c>
      <c r="CF152" s="26">
        <f t="shared" si="516"/>
        <v>907</v>
      </c>
      <c r="CG152" s="26">
        <f t="shared" si="516"/>
        <v>0</v>
      </c>
      <c r="CH152" s="26">
        <f t="shared" si="516"/>
        <v>0</v>
      </c>
      <c r="CI152" s="26">
        <f t="shared" si="516"/>
        <v>37</v>
      </c>
      <c r="CJ152" s="26">
        <f t="shared" si="516"/>
        <v>0</v>
      </c>
      <c r="CK152" s="26">
        <f t="shared" si="516"/>
        <v>0</v>
      </c>
      <c r="CL152" s="26">
        <f t="shared" si="516"/>
        <v>944</v>
      </c>
      <c r="CM152" s="26">
        <f t="shared" si="516"/>
        <v>0</v>
      </c>
      <c r="CN152" s="26">
        <f t="shared" si="517"/>
        <v>0</v>
      </c>
      <c r="CO152" s="26">
        <f t="shared" si="517"/>
        <v>0</v>
      </c>
      <c r="CP152" s="26">
        <f t="shared" si="517"/>
        <v>0</v>
      </c>
      <c r="CQ152" s="26">
        <f t="shared" si="517"/>
        <v>0</v>
      </c>
      <c r="CR152" s="26">
        <f t="shared" si="517"/>
        <v>944</v>
      </c>
      <c r="CS152" s="26">
        <f t="shared" si="517"/>
        <v>0</v>
      </c>
      <c r="CT152" s="26">
        <f t="shared" si="517"/>
        <v>868</v>
      </c>
      <c r="CU152" s="26">
        <f t="shared" si="517"/>
        <v>0</v>
      </c>
      <c r="CV152" s="96">
        <f t="shared" si="298"/>
        <v>91.949152542372886</v>
      </c>
      <c r="CW152" s="96"/>
    </row>
    <row r="153" spans="1:101" ht="37.5" customHeight="1">
      <c r="A153" s="23" t="s">
        <v>116</v>
      </c>
      <c r="B153" s="24" t="s">
        <v>50</v>
      </c>
      <c r="C153" s="24" t="s">
        <v>73</v>
      </c>
      <c r="D153" s="28" t="s">
        <v>522</v>
      </c>
      <c r="E153" s="24"/>
      <c r="F153" s="26">
        <f>F154+F156</f>
        <v>907</v>
      </c>
      <c r="G153" s="26">
        <f t="shared" ref="G153:M153" si="518">G154+G156</f>
        <v>0</v>
      </c>
      <c r="H153" s="26">
        <f t="shared" si="518"/>
        <v>0</v>
      </c>
      <c r="I153" s="26">
        <f t="shared" si="518"/>
        <v>0</v>
      </c>
      <c r="J153" s="26">
        <f t="shared" si="518"/>
        <v>0</v>
      </c>
      <c r="K153" s="26">
        <f t="shared" si="518"/>
        <v>0</v>
      </c>
      <c r="L153" s="26">
        <f t="shared" si="518"/>
        <v>907</v>
      </c>
      <c r="M153" s="26">
        <f t="shared" si="518"/>
        <v>0</v>
      </c>
      <c r="N153" s="26">
        <f t="shared" ref="N153:S153" si="519">N154+N156</f>
        <v>0</v>
      </c>
      <c r="O153" s="26">
        <f t="shared" si="519"/>
        <v>0</v>
      </c>
      <c r="P153" s="26">
        <f t="shared" si="519"/>
        <v>0</v>
      </c>
      <c r="Q153" s="26">
        <f t="shared" si="519"/>
        <v>0</v>
      </c>
      <c r="R153" s="26">
        <f t="shared" si="519"/>
        <v>907</v>
      </c>
      <c r="S153" s="26">
        <f t="shared" si="519"/>
        <v>0</v>
      </c>
      <c r="T153" s="26">
        <f t="shared" ref="T153:Y153" si="520">T154+T156</f>
        <v>0</v>
      </c>
      <c r="U153" s="26">
        <f t="shared" si="520"/>
        <v>0</v>
      </c>
      <c r="V153" s="26">
        <f t="shared" si="520"/>
        <v>0</v>
      </c>
      <c r="W153" s="26">
        <f t="shared" si="520"/>
        <v>0</v>
      </c>
      <c r="X153" s="26">
        <f t="shared" si="520"/>
        <v>907</v>
      </c>
      <c r="Y153" s="26">
        <f t="shared" si="520"/>
        <v>0</v>
      </c>
      <c r="Z153" s="26">
        <f t="shared" ref="Z153:AE153" si="521">Z154+Z156</f>
        <v>0</v>
      </c>
      <c r="AA153" s="26">
        <f t="shared" si="521"/>
        <v>0</v>
      </c>
      <c r="AB153" s="26">
        <f t="shared" si="521"/>
        <v>0</v>
      </c>
      <c r="AC153" s="26">
        <f t="shared" si="521"/>
        <v>0</v>
      </c>
      <c r="AD153" s="26">
        <f t="shared" si="521"/>
        <v>907</v>
      </c>
      <c r="AE153" s="26">
        <f t="shared" si="521"/>
        <v>0</v>
      </c>
      <c r="AF153" s="26">
        <f t="shared" ref="AF153:AL153" si="522">AF154+AF156</f>
        <v>0</v>
      </c>
      <c r="AG153" s="26">
        <f t="shared" si="522"/>
        <v>0</v>
      </c>
      <c r="AH153" s="26">
        <f t="shared" si="522"/>
        <v>0</v>
      </c>
      <c r="AI153" s="26">
        <f t="shared" si="522"/>
        <v>0</v>
      </c>
      <c r="AJ153" s="26">
        <f t="shared" si="522"/>
        <v>907</v>
      </c>
      <c r="AK153" s="26">
        <f t="shared" si="522"/>
        <v>0</v>
      </c>
      <c r="AL153" s="26">
        <f t="shared" si="522"/>
        <v>0</v>
      </c>
      <c r="AM153" s="26">
        <f t="shared" ref="AM153:AO153" si="523">AM154+AM156</f>
        <v>0</v>
      </c>
      <c r="AN153" s="26">
        <f t="shared" ref="AN153:AS153" si="524">AN154+AN156</f>
        <v>0</v>
      </c>
      <c r="AO153" s="26">
        <f t="shared" si="523"/>
        <v>0</v>
      </c>
      <c r="AP153" s="26">
        <f t="shared" si="524"/>
        <v>907</v>
      </c>
      <c r="AQ153" s="26">
        <f t="shared" si="524"/>
        <v>0</v>
      </c>
      <c r="AR153" s="26">
        <f t="shared" si="524"/>
        <v>0</v>
      </c>
      <c r="AS153" s="26">
        <f t="shared" si="524"/>
        <v>0</v>
      </c>
      <c r="AT153" s="26">
        <f t="shared" ref="AT153:AY153" si="525">AT154+AT156</f>
        <v>0</v>
      </c>
      <c r="AU153" s="26">
        <f t="shared" si="525"/>
        <v>0</v>
      </c>
      <c r="AV153" s="26">
        <f t="shared" si="525"/>
        <v>907</v>
      </c>
      <c r="AW153" s="26">
        <f t="shared" si="525"/>
        <v>0</v>
      </c>
      <c r="AX153" s="26">
        <f t="shared" si="525"/>
        <v>0</v>
      </c>
      <c r="AY153" s="26">
        <f t="shared" si="525"/>
        <v>0</v>
      </c>
      <c r="AZ153" s="26">
        <f t="shared" ref="AZ153:BE153" si="526">AZ154+AZ156</f>
        <v>0</v>
      </c>
      <c r="BA153" s="26">
        <f t="shared" si="526"/>
        <v>0</v>
      </c>
      <c r="BB153" s="26">
        <f t="shared" si="526"/>
        <v>907</v>
      </c>
      <c r="BC153" s="26">
        <f t="shared" si="526"/>
        <v>0</v>
      </c>
      <c r="BD153" s="26">
        <f t="shared" si="526"/>
        <v>0</v>
      </c>
      <c r="BE153" s="26">
        <f t="shared" si="526"/>
        <v>0</v>
      </c>
      <c r="BF153" s="26">
        <f t="shared" ref="BF153:BJ153" si="527">BF154+BF156</f>
        <v>0</v>
      </c>
      <c r="BG153" s="26">
        <f t="shared" si="527"/>
        <v>0</v>
      </c>
      <c r="BH153" s="26">
        <f t="shared" si="527"/>
        <v>907</v>
      </c>
      <c r="BI153" s="26">
        <f t="shared" si="527"/>
        <v>0</v>
      </c>
      <c r="BJ153" s="26">
        <f t="shared" si="527"/>
        <v>0</v>
      </c>
      <c r="BK153" s="26">
        <f t="shared" ref="BK153:BM153" si="528">BK154+BK156</f>
        <v>0</v>
      </c>
      <c r="BL153" s="26">
        <f t="shared" ref="BL153:BQ153" si="529">BL154+BL156</f>
        <v>0</v>
      </c>
      <c r="BM153" s="26">
        <f t="shared" si="528"/>
        <v>0</v>
      </c>
      <c r="BN153" s="26">
        <f t="shared" si="529"/>
        <v>907</v>
      </c>
      <c r="BO153" s="26">
        <f t="shared" si="529"/>
        <v>0</v>
      </c>
      <c r="BP153" s="26">
        <f t="shared" si="529"/>
        <v>0</v>
      </c>
      <c r="BQ153" s="26">
        <f t="shared" si="529"/>
        <v>0</v>
      </c>
      <c r="BR153" s="26">
        <f t="shared" ref="BR153:BW153" si="530">BR154+BR156</f>
        <v>0</v>
      </c>
      <c r="BS153" s="26">
        <f t="shared" si="530"/>
        <v>0</v>
      </c>
      <c r="BT153" s="26">
        <f t="shared" si="530"/>
        <v>907</v>
      </c>
      <c r="BU153" s="26">
        <f t="shared" si="530"/>
        <v>0</v>
      </c>
      <c r="BV153" s="26">
        <f t="shared" si="530"/>
        <v>0</v>
      </c>
      <c r="BW153" s="26">
        <f t="shared" si="530"/>
        <v>0</v>
      </c>
      <c r="BX153" s="26">
        <f t="shared" ref="BX153:CC153" si="531">BX154+BX156</f>
        <v>0</v>
      </c>
      <c r="BY153" s="26">
        <f t="shared" si="531"/>
        <v>0</v>
      </c>
      <c r="BZ153" s="26">
        <f t="shared" si="531"/>
        <v>907</v>
      </c>
      <c r="CA153" s="26">
        <f t="shared" si="531"/>
        <v>0</v>
      </c>
      <c r="CB153" s="26">
        <f t="shared" si="531"/>
        <v>0</v>
      </c>
      <c r="CC153" s="26">
        <f t="shared" si="531"/>
        <v>0</v>
      </c>
      <c r="CD153" s="26">
        <f t="shared" ref="CD153:CI153" si="532">CD154+CD156</f>
        <v>0</v>
      </c>
      <c r="CE153" s="26">
        <f t="shared" si="532"/>
        <v>0</v>
      </c>
      <c r="CF153" s="26">
        <f t="shared" si="532"/>
        <v>907</v>
      </c>
      <c r="CG153" s="26">
        <f t="shared" si="532"/>
        <v>0</v>
      </c>
      <c r="CH153" s="26">
        <f t="shared" si="532"/>
        <v>0</v>
      </c>
      <c r="CI153" s="26">
        <f t="shared" si="532"/>
        <v>37</v>
      </c>
      <c r="CJ153" s="26">
        <f t="shared" ref="CJ153:CO153" si="533">CJ154+CJ156</f>
        <v>0</v>
      </c>
      <c r="CK153" s="26">
        <f t="shared" si="533"/>
        <v>0</v>
      </c>
      <c r="CL153" s="26">
        <f t="shared" si="533"/>
        <v>944</v>
      </c>
      <c r="CM153" s="26">
        <f t="shared" si="533"/>
        <v>0</v>
      </c>
      <c r="CN153" s="26">
        <f t="shared" si="533"/>
        <v>0</v>
      </c>
      <c r="CO153" s="26">
        <f t="shared" si="533"/>
        <v>0</v>
      </c>
      <c r="CP153" s="26">
        <f t="shared" ref="CP153:CR153" si="534">CP154+CP156</f>
        <v>0</v>
      </c>
      <c r="CQ153" s="26">
        <f t="shared" si="534"/>
        <v>0</v>
      </c>
      <c r="CR153" s="26">
        <f t="shared" si="534"/>
        <v>944</v>
      </c>
      <c r="CS153" s="26">
        <f t="shared" ref="CS153:CU153" si="535">CS154+CS156</f>
        <v>0</v>
      </c>
      <c r="CT153" s="26">
        <f t="shared" si="535"/>
        <v>868</v>
      </c>
      <c r="CU153" s="26">
        <f t="shared" si="535"/>
        <v>0</v>
      </c>
      <c r="CV153" s="96">
        <f t="shared" ref="CV153:CV216" si="536">CT153/CR153*100</f>
        <v>91.949152542372886</v>
      </c>
      <c r="CW153" s="96"/>
    </row>
    <row r="154" spans="1:101" ht="82.5">
      <c r="A154" s="23" t="s">
        <v>518</v>
      </c>
      <c r="B154" s="24" t="s">
        <v>50</v>
      </c>
      <c r="C154" s="24" t="s">
        <v>73</v>
      </c>
      <c r="D154" s="28" t="s">
        <v>522</v>
      </c>
      <c r="E154" s="24" t="s">
        <v>106</v>
      </c>
      <c r="F154" s="26">
        <f t="shared" si="510"/>
        <v>200</v>
      </c>
      <c r="G154" s="26">
        <f t="shared" si="510"/>
        <v>0</v>
      </c>
      <c r="H154" s="26">
        <f t="shared" si="510"/>
        <v>0</v>
      </c>
      <c r="I154" s="26">
        <f t="shared" si="510"/>
        <v>0</v>
      </c>
      <c r="J154" s="26">
        <f t="shared" si="510"/>
        <v>0</v>
      </c>
      <c r="K154" s="26">
        <f t="shared" si="510"/>
        <v>0</v>
      </c>
      <c r="L154" s="26">
        <f t="shared" si="510"/>
        <v>200</v>
      </c>
      <c r="M154" s="26">
        <f t="shared" si="510"/>
        <v>0</v>
      </c>
      <c r="N154" s="26">
        <f t="shared" si="510"/>
        <v>0</v>
      </c>
      <c r="O154" s="26">
        <f t="shared" si="510"/>
        <v>0</v>
      </c>
      <c r="P154" s="26">
        <f t="shared" si="510"/>
        <v>0</v>
      </c>
      <c r="Q154" s="26">
        <f t="shared" si="510"/>
        <v>0</v>
      </c>
      <c r="R154" s="26">
        <f t="shared" si="510"/>
        <v>200</v>
      </c>
      <c r="S154" s="26">
        <f t="shared" si="510"/>
        <v>0</v>
      </c>
      <c r="T154" s="26">
        <f t="shared" si="511"/>
        <v>0</v>
      </c>
      <c r="U154" s="26">
        <f t="shared" si="511"/>
        <v>0</v>
      </c>
      <c r="V154" s="26">
        <f t="shared" si="511"/>
        <v>0</v>
      </c>
      <c r="W154" s="26">
        <f t="shared" si="511"/>
        <v>0</v>
      </c>
      <c r="X154" s="26">
        <f t="shared" si="511"/>
        <v>200</v>
      </c>
      <c r="Y154" s="26">
        <f t="shared" si="511"/>
        <v>0</v>
      </c>
      <c r="Z154" s="26">
        <f t="shared" si="511"/>
        <v>0</v>
      </c>
      <c r="AA154" s="26">
        <f t="shared" si="511"/>
        <v>0</v>
      </c>
      <c r="AB154" s="26">
        <f t="shared" si="511"/>
        <v>0</v>
      </c>
      <c r="AC154" s="26">
        <f t="shared" si="511"/>
        <v>0</v>
      </c>
      <c r="AD154" s="26">
        <f t="shared" si="511"/>
        <v>200</v>
      </c>
      <c r="AE154" s="26">
        <f t="shared" si="511"/>
        <v>0</v>
      </c>
      <c r="AF154" s="26">
        <f t="shared" si="512"/>
        <v>0</v>
      </c>
      <c r="AG154" s="26">
        <f t="shared" si="512"/>
        <v>0</v>
      </c>
      <c r="AH154" s="26">
        <f t="shared" si="512"/>
        <v>0</v>
      </c>
      <c r="AI154" s="26">
        <f t="shared" si="512"/>
        <v>0</v>
      </c>
      <c r="AJ154" s="26">
        <f t="shared" si="512"/>
        <v>200</v>
      </c>
      <c r="AK154" s="26">
        <f t="shared" si="512"/>
        <v>0</v>
      </c>
      <c r="AL154" s="26">
        <f t="shared" si="512"/>
        <v>0</v>
      </c>
      <c r="AM154" s="26">
        <f t="shared" si="512"/>
        <v>0</v>
      </c>
      <c r="AN154" s="26">
        <f t="shared" si="512"/>
        <v>0</v>
      </c>
      <c r="AO154" s="26">
        <f t="shared" si="512"/>
        <v>0</v>
      </c>
      <c r="AP154" s="26">
        <f t="shared" si="512"/>
        <v>200</v>
      </c>
      <c r="AQ154" s="26">
        <f t="shared" si="512"/>
        <v>0</v>
      </c>
      <c r="AR154" s="26">
        <f t="shared" si="513"/>
        <v>0</v>
      </c>
      <c r="AS154" s="26">
        <f t="shared" si="513"/>
        <v>0</v>
      </c>
      <c r="AT154" s="26">
        <f t="shared" si="513"/>
        <v>0</v>
      </c>
      <c r="AU154" s="26">
        <f t="shared" si="513"/>
        <v>0</v>
      </c>
      <c r="AV154" s="26">
        <f t="shared" si="513"/>
        <v>200</v>
      </c>
      <c r="AW154" s="26">
        <f t="shared" si="513"/>
        <v>0</v>
      </c>
      <c r="AX154" s="26">
        <f t="shared" si="513"/>
        <v>0</v>
      </c>
      <c r="AY154" s="26">
        <f t="shared" si="513"/>
        <v>0</v>
      </c>
      <c r="AZ154" s="26">
        <f t="shared" si="513"/>
        <v>0</v>
      </c>
      <c r="BA154" s="26">
        <f t="shared" si="513"/>
        <v>0</v>
      </c>
      <c r="BB154" s="26">
        <f t="shared" si="513"/>
        <v>200</v>
      </c>
      <c r="BC154" s="26">
        <f t="shared" si="513"/>
        <v>0</v>
      </c>
      <c r="BD154" s="26">
        <f t="shared" si="514"/>
        <v>0</v>
      </c>
      <c r="BE154" s="26">
        <f t="shared" si="514"/>
        <v>0</v>
      </c>
      <c r="BF154" s="26">
        <f t="shared" si="514"/>
        <v>0</v>
      </c>
      <c r="BG154" s="26">
        <f t="shared" si="514"/>
        <v>0</v>
      </c>
      <c r="BH154" s="26">
        <f t="shared" si="514"/>
        <v>200</v>
      </c>
      <c r="BI154" s="26">
        <f t="shared" si="514"/>
        <v>0</v>
      </c>
      <c r="BJ154" s="26">
        <f t="shared" si="514"/>
        <v>0</v>
      </c>
      <c r="BK154" s="26">
        <f t="shared" si="514"/>
        <v>0</v>
      </c>
      <c r="BL154" s="26">
        <f t="shared" si="514"/>
        <v>0</v>
      </c>
      <c r="BM154" s="26">
        <f t="shared" si="514"/>
        <v>0</v>
      </c>
      <c r="BN154" s="26">
        <f t="shared" si="514"/>
        <v>200</v>
      </c>
      <c r="BO154" s="26">
        <f t="shared" si="514"/>
        <v>0</v>
      </c>
      <c r="BP154" s="26">
        <f t="shared" si="515"/>
        <v>0</v>
      </c>
      <c r="BQ154" s="26">
        <f t="shared" si="515"/>
        <v>0</v>
      </c>
      <c r="BR154" s="26">
        <f t="shared" si="515"/>
        <v>0</v>
      </c>
      <c r="BS154" s="26">
        <f t="shared" si="515"/>
        <v>0</v>
      </c>
      <c r="BT154" s="26">
        <f t="shared" si="515"/>
        <v>200</v>
      </c>
      <c r="BU154" s="26">
        <f t="shared" si="515"/>
        <v>0</v>
      </c>
      <c r="BV154" s="26">
        <f t="shared" si="515"/>
        <v>0</v>
      </c>
      <c r="BW154" s="26">
        <f t="shared" si="515"/>
        <v>0</v>
      </c>
      <c r="BX154" s="26">
        <f t="shared" si="515"/>
        <v>0</v>
      </c>
      <c r="BY154" s="26">
        <f t="shared" si="515"/>
        <v>0</v>
      </c>
      <c r="BZ154" s="26">
        <f t="shared" si="515"/>
        <v>200</v>
      </c>
      <c r="CA154" s="26">
        <f t="shared" si="515"/>
        <v>0</v>
      </c>
      <c r="CB154" s="26">
        <f t="shared" si="516"/>
        <v>0</v>
      </c>
      <c r="CC154" s="26">
        <f t="shared" si="516"/>
        <v>0</v>
      </c>
      <c r="CD154" s="26">
        <f t="shared" si="516"/>
        <v>0</v>
      </c>
      <c r="CE154" s="26">
        <f t="shared" si="516"/>
        <v>0</v>
      </c>
      <c r="CF154" s="26">
        <f t="shared" si="516"/>
        <v>200</v>
      </c>
      <c r="CG154" s="26">
        <f t="shared" si="516"/>
        <v>0</v>
      </c>
      <c r="CH154" s="26">
        <f t="shared" si="516"/>
        <v>0</v>
      </c>
      <c r="CI154" s="26">
        <f t="shared" si="516"/>
        <v>0</v>
      </c>
      <c r="CJ154" s="26">
        <f t="shared" si="516"/>
        <v>0</v>
      </c>
      <c r="CK154" s="26">
        <f t="shared" si="516"/>
        <v>0</v>
      </c>
      <c r="CL154" s="26">
        <f t="shared" si="516"/>
        <v>200</v>
      </c>
      <c r="CM154" s="26">
        <f t="shared" si="516"/>
        <v>0</v>
      </c>
      <c r="CN154" s="26">
        <f t="shared" si="517"/>
        <v>0</v>
      </c>
      <c r="CO154" s="26">
        <f t="shared" si="517"/>
        <v>0</v>
      </c>
      <c r="CP154" s="26">
        <f t="shared" si="517"/>
        <v>0</v>
      </c>
      <c r="CQ154" s="26">
        <f t="shared" si="517"/>
        <v>0</v>
      </c>
      <c r="CR154" s="26">
        <f t="shared" si="517"/>
        <v>200</v>
      </c>
      <c r="CS154" s="26">
        <f t="shared" si="517"/>
        <v>0</v>
      </c>
      <c r="CT154" s="26">
        <f t="shared" si="517"/>
        <v>192</v>
      </c>
      <c r="CU154" s="26">
        <f t="shared" si="517"/>
        <v>0</v>
      </c>
      <c r="CV154" s="96">
        <f t="shared" si="536"/>
        <v>96</v>
      </c>
      <c r="CW154" s="96"/>
    </row>
    <row r="155" spans="1:101" ht="33">
      <c r="A155" s="27" t="s">
        <v>176</v>
      </c>
      <c r="B155" s="24" t="s">
        <v>50</v>
      </c>
      <c r="C155" s="24" t="s">
        <v>73</v>
      </c>
      <c r="D155" s="28" t="s">
        <v>522</v>
      </c>
      <c r="E155" s="24" t="s">
        <v>175</v>
      </c>
      <c r="F155" s="26">
        <v>200</v>
      </c>
      <c r="G155" s="26"/>
      <c r="H155" s="16"/>
      <c r="I155" s="16"/>
      <c r="J155" s="16"/>
      <c r="K155" s="16"/>
      <c r="L155" s="26">
        <f>F155+H155+I155+J155+K155</f>
        <v>200</v>
      </c>
      <c r="M155" s="26">
        <f>G155+K155</f>
        <v>0</v>
      </c>
      <c r="N155" s="16"/>
      <c r="O155" s="16"/>
      <c r="P155" s="16"/>
      <c r="Q155" s="16"/>
      <c r="R155" s="26">
        <f>L155+N155+O155+P155+Q155</f>
        <v>200</v>
      </c>
      <c r="S155" s="26">
        <f>M155+Q155</f>
        <v>0</v>
      </c>
      <c r="T155" s="16"/>
      <c r="U155" s="16"/>
      <c r="V155" s="16"/>
      <c r="W155" s="16"/>
      <c r="X155" s="26">
        <f>R155+T155+U155+V155+W155</f>
        <v>200</v>
      </c>
      <c r="Y155" s="26">
        <f>S155+W155</f>
        <v>0</v>
      </c>
      <c r="Z155" s="16"/>
      <c r="AA155" s="16"/>
      <c r="AB155" s="16"/>
      <c r="AC155" s="16"/>
      <c r="AD155" s="26">
        <f>X155+Z155+AA155+AB155+AC155</f>
        <v>200</v>
      </c>
      <c r="AE155" s="26">
        <f>Y155+AC155</f>
        <v>0</v>
      </c>
      <c r="AF155" s="16"/>
      <c r="AG155" s="16"/>
      <c r="AH155" s="16"/>
      <c r="AI155" s="16"/>
      <c r="AJ155" s="26">
        <f>AD155+AF155+AG155+AH155+AI155</f>
        <v>200</v>
      </c>
      <c r="AK155" s="26">
        <f>AE155+AI155</f>
        <v>0</v>
      </c>
      <c r="AL155" s="16"/>
      <c r="AM155" s="16"/>
      <c r="AN155" s="16"/>
      <c r="AO155" s="16"/>
      <c r="AP155" s="26">
        <f>AJ155+AL155+AM155+AN155+AO155</f>
        <v>200</v>
      </c>
      <c r="AQ155" s="26">
        <f>AK155+AO155</f>
        <v>0</v>
      </c>
      <c r="AR155" s="16"/>
      <c r="AS155" s="16"/>
      <c r="AT155" s="16"/>
      <c r="AU155" s="16"/>
      <c r="AV155" s="26">
        <f>AP155+AR155+AS155+AT155+AU155</f>
        <v>200</v>
      </c>
      <c r="AW155" s="26">
        <f>AQ155+AU155</f>
        <v>0</v>
      </c>
      <c r="AX155" s="16"/>
      <c r="AY155" s="16"/>
      <c r="AZ155" s="16"/>
      <c r="BA155" s="16"/>
      <c r="BB155" s="26">
        <f>AV155+AX155+AY155+AZ155+BA155</f>
        <v>200</v>
      </c>
      <c r="BC155" s="26">
        <f>AW155+BA155</f>
        <v>0</v>
      </c>
      <c r="BD155" s="16"/>
      <c r="BE155" s="16"/>
      <c r="BF155" s="16"/>
      <c r="BG155" s="16"/>
      <c r="BH155" s="26">
        <f>BB155+BD155+BE155+BF155+BG155</f>
        <v>200</v>
      </c>
      <c r="BI155" s="26">
        <f>BC155+BG155</f>
        <v>0</v>
      </c>
      <c r="BJ155" s="16"/>
      <c r="BK155" s="16"/>
      <c r="BL155" s="16"/>
      <c r="BM155" s="16"/>
      <c r="BN155" s="26">
        <f>BH155+BJ155+BK155+BL155+BM155</f>
        <v>200</v>
      </c>
      <c r="BO155" s="26">
        <f>BI155+BM155</f>
        <v>0</v>
      </c>
      <c r="BP155" s="16"/>
      <c r="BQ155" s="16"/>
      <c r="BR155" s="16"/>
      <c r="BS155" s="16"/>
      <c r="BT155" s="26">
        <f>BN155+BP155+BQ155+BR155+BS155</f>
        <v>200</v>
      </c>
      <c r="BU155" s="26">
        <f>BO155+BS155</f>
        <v>0</v>
      </c>
      <c r="BV155" s="16"/>
      <c r="BW155" s="16"/>
      <c r="BX155" s="16"/>
      <c r="BY155" s="16"/>
      <c r="BZ155" s="26">
        <f>BT155+BV155+BW155+BX155+BY155</f>
        <v>200</v>
      </c>
      <c r="CA155" s="26">
        <f>BU155+BY155</f>
        <v>0</v>
      </c>
      <c r="CB155" s="16"/>
      <c r="CC155" s="16"/>
      <c r="CD155" s="16"/>
      <c r="CE155" s="16"/>
      <c r="CF155" s="26">
        <f>BZ155+CB155+CC155+CD155+CE155</f>
        <v>200</v>
      </c>
      <c r="CG155" s="26">
        <f>CA155+CE155</f>
        <v>0</v>
      </c>
      <c r="CH155" s="16"/>
      <c r="CI155" s="16"/>
      <c r="CJ155" s="16"/>
      <c r="CK155" s="16"/>
      <c r="CL155" s="26">
        <f>CF155+CH155+CI155+CJ155+CK155</f>
        <v>200</v>
      </c>
      <c r="CM155" s="26">
        <f>CG155+CK155</f>
        <v>0</v>
      </c>
      <c r="CN155" s="16"/>
      <c r="CO155" s="16"/>
      <c r="CP155" s="16"/>
      <c r="CQ155" s="16"/>
      <c r="CR155" s="26">
        <f>CL155+CN155+CO155+CP155+CQ155</f>
        <v>200</v>
      </c>
      <c r="CS155" s="26">
        <f>CM155+CQ155</f>
        <v>0</v>
      </c>
      <c r="CT155" s="26">
        <v>192</v>
      </c>
      <c r="CU155" s="54"/>
      <c r="CV155" s="96">
        <f t="shared" si="536"/>
        <v>96</v>
      </c>
      <c r="CW155" s="96"/>
    </row>
    <row r="156" spans="1:101" ht="33">
      <c r="A156" s="36" t="s">
        <v>486</v>
      </c>
      <c r="B156" s="24" t="s">
        <v>50</v>
      </c>
      <c r="C156" s="24" t="s">
        <v>73</v>
      </c>
      <c r="D156" s="28" t="s">
        <v>522</v>
      </c>
      <c r="E156" s="24" t="s">
        <v>81</v>
      </c>
      <c r="F156" s="26">
        <f>F157</f>
        <v>707</v>
      </c>
      <c r="G156" s="26">
        <f t="shared" ref="G156:AR156" si="537">G157</f>
        <v>0</v>
      </c>
      <c r="H156" s="26">
        <f t="shared" si="537"/>
        <v>0</v>
      </c>
      <c r="I156" s="26">
        <f t="shared" si="537"/>
        <v>0</v>
      </c>
      <c r="J156" s="26">
        <f t="shared" si="537"/>
        <v>0</v>
      </c>
      <c r="K156" s="26">
        <f t="shared" si="537"/>
        <v>0</v>
      </c>
      <c r="L156" s="26">
        <f t="shared" si="537"/>
        <v>707</v>
      </c>
      <c r="M156" s="26">
        <f t="shared" si="537"/>
        <v>0</v>
      </c>
      <c r="N156" s="26">
        <f t="shared" si="537"/>
        <v>0</v>
      </c>
      <c r="O156" s="26">
        <f t="shared" si="537"/>
        <v>0</v>
      </c>
      <c r="P156" s="26">
        <f t="shared" si="537"/>
        <v>0</v>
      </c>
      <c r="Q156" s="26">
        <f t="shared" si="537"/>
        <v>0</v>
      </c>
      <c r="R156" s="26">
        <f t="shared" si="537"/>
        <v>707</v>
      </c>
      <c r="S156" s="26">
        <f t="shared" si="537"/>
        <v>0</v>
      </c>
      <c r="T156" s="26">
        <f t="shared" si="537"/>
        <v>0</v>
      </c>
      <c r="U156" s="26">
        <f t="shared" si="537"/>
        <v>0</v>
      </c>
      <c r="V156" s="26">
        <f t="shared" si="537"/>
        <v>0</v>
      </c>
      <c r="W156" s="26">
        <f t="shared" si="537"/>
        <v>0</v>
      </c>
      <c r="X156" s="26">
        <f t="shared" si="537"/>
        <v>707</v>
      </c>
      <c r="Y156" s="26">
        <f t="shared" si="537"/>
        <v>0</v>
      </c>
      <c r="Z156" s="26">
        <f t="shared" si="537"/>
        <v>0</v>
      </c>
      <c r="AA156" s="26">
        <f t="shared" si="537"/>
        <v>0</v>
      </c>
      <c r="AB156" s="26">
        <f t="shared" si="537"/>
        <v>0</v>
      </c>
      <c r="AC156" s="26">
        <f t="shared" si="537"/>
        <v>0</v>
      </c>
      <c r="AD156" s="26">
        <f t="shared" si="537"/>
        <v>707</v>
      </c>
      <c r="AE156" s="26">
        <f t="shared" si="537"/>
        <v>0</v>
      </c>
      <c r="AF156" s="26">
        <f t="shared" si="537"/>
        <v>0</v>
      </c>
      <c r="AG156" s="26">
        <f t="shared" si="537"/>
        <v>0</v>
      </c>
      <c r="AH156" s="26">
        <f t="shared" si="537"/>
        <v>0</v>
      </c>
      <c r="AI156" s="26">
        <f t="shared" si="537"/>
        <v>0</v>
      </c>
      <c r="AJ156" s="26">
        <f t="shared" si="537"/>
        <v>707</v>
      </c>
      <c r="AK156" s="26">
        <f t="shared" si="537"/>
        <v>0</v>
      </c>
      <c r="AL156" s="26">
        <f t="shared" si="537"/>
        <v>0</v>
      </c>
      <c r="AM156" s="26">
        <f t="shared" si="537"/>
        <v>0</v>
      </c>
      <c r="AN156" s="26">
        <f t="shared" si="537"/>
        <v>0</v>
      </c>
      <c r="AO156" s="26">
        <f t="shared" si="537"/>
        <v>0</v>
      </c>
      <c r="AP156" s="26">
        <f t="shared" si="537"/>
        <v>707</v>
      </c>
      <c r="AQ156" s="26">
        <f t="shared" si="537"/>
        <v>0</v>
      </c>
      <c r="AR156" s="26">
        <f t="shared" si="537"/>
        <v>0</v>
      </c>
      <c r="AS156" s="26">
        <f t="shared" ref="AS156:CU156" si="538">AS157</f>
        <v>0</v>
      </c>
      <c r="AT156" s="26">
        <f t="shared" si="538"/>
        <v>0</v>
      </c>
      <c r="AU156" s="26">
        <f t="shared" si="538"/>
        <v>0</v>
      </c>
      <c r="AV156" s="26">
        <f t="shared" si="538"/>
        <v>707</v>
      </c>
      <c r="AW156" s="26">
        <f t="shared" si="538"/>
        <v>0</v>
      </c>
      <c r="AX156" s="26">
        <f t="shared" si="538"/>
        <v>0</v>
      </c>
      <c r="AY156" s="26">
        <f t="shared" si="538"/>
        <v>0</v>
      </c>
      <c r="AZ156" s="26">
        <f t="shared" si="538"/>
        <v>0</v>
      </c>
      <c r="BA156" s="26">
        <f t="shared" si="538"/>
        <v>0</v>
      </c>
      <c r="BB156" s="26">
        <f t="shared" si="538"/>
        <v>707</v>
      </c>
      <c r="BC156" s="26">
        <f t="shared" si="538"/>
        <v>0</v>
      </c>
      <c r="BD156" s="26">
        <f t="shared" si="538"/>
        <v>0</v>
      </c>
      <c r="BE156" s="26">
        <f t="shared" si="538"/>
        <v>0</v>
      </c>
      <c r="BF156" s="26">
        <f t="shared" si="538"/>
        <v>0</v>
      </c>
      <c r="BG156" s="26">
        <f t="shared" si="538"/>
        <v>0</v>
      </c>
      <c r="BH156" s="26">
        <f t="shared" si="538"/>
        <v>707</v>
      </c>
      <c r="BI156" s="26">
        <f t="shared" si="538"/>
        <v>0</v>
      </c>
      <c r="BJ156" s="26">
        <f t="shared" si="538"/>
        <v>0</v>
      </c>
      <c r="BK156" s="26">
        <f t="shared" si="538"/>
        <v>0</v>
      </c>
      <c r="BL156" s="26">
        <f t="shared" si="538"/>
        <v>0</v>
      </c>
      <c r="BM156" s="26">
        <f t="shared" si="538"/>
        <v>0</v>
      </c>
      <c r="BN156" s="26">
        <f t="shared" si="538"/>
        <v>707</v>
      </c>
      <c r="BO156" s="26">
        <f t="shared" si="538"/>
        <v>0</v>
      </c>
      <c r="BP156" s="26">
        <f t="shared" si="538"/>
        <v>0</v>
      </c>
      <c r="BQ156" s="26">
        <f t="shared" si="538"/>
        <v>0</v>
      </c>
      <c r="BR156" s="26">
        <f t="shared" si="538"/>
        <v>0</v>
      </c>
      <c r="BS156" s="26">
        <f t="shared" si="538"/>
        <v>0</v>
      </c>
      <c r="BT156" s="26">
        <f t="shared" si="538"/>
        <v>707</v>
      </c>
      <c r="BU156" s="26">
        <f t="shared" si="538"/>
        <v>0</v>
      </c>
      <c r="BV156" s="26">
        <f t="shared" si="538"/>
        <v>0</v>
      </c>
      <c r="BW156" s="26">
        <f t="shared" si="538"/>
        <v>0</v>
      </c>
      <c r="BX156" s="26">
        <f t="shared" si="538"/>
        <v>0</v>
      </c>
      <c r="BY156" s="26">
        <f t="shared" si="538"/>
        <v>0</v>
      </c>
      <c r="BZ156" s="26">
        <f t="shared" si="538"/>
        <v>707</v>
      </c>
      <c r="CA156" s="26">
        <f t="shared" si="538"/>
        <v>0</v>
      </c>
      <c r="CB156" s="26">
        <f t="shared" si="538"/>
        <v>0</v>
      </c>
      <c r="CC156" s="26">
        <f t="shared" si="538"/>
        <v>0</v>
      </c>
      <c r="CD156" s="26">
        <f t="shared" si="538"/>
        <v>0</v>
      </c>
      <c r="CE156" s="26">
        <f t="shared" si="538"/>
        <v>0</v>
      </c>
      <c r="CF156" s="26">
        <f t="shared" si="538"/>
        <v>707</v>
      </c>
      <c r="CG156" s="26">
        <f t="shared" si="538"/>
        <v>0</v>
      </c>
      <c r="CH156" s="26">
        <f t="shared" si="538"/>
        <v>0</v>
      </c>
      <c r="CI156" s="26">
        <f t="shared" si="538"/>
        <v>37</v>
      </c>
      <c r="CJ156" s="26">
        <f t="shared" si="538"/>
        <v>0</v>
      </c>
      <c r="CK156" s="26">
        <f t="shared" si="538"/>
        <v>0</v>
      </c>
      <c r="CL156" s="26">
        <f t="shared" si="538"/>
        <v>744</v>
      </c>
      <c r="CM156" s="26">
        <f t="shared" si="538"/>
        <v>0</v>
      </c>
      <c r="CN156" s="26">
        <f t="shared" si="538"/>
        <v>0</v>
      </c>
      <c r="CO156" s="26">
        <f t="shared" si="538"/>
        <v>0</v>
      </c>
      <c r="CP156" s="26">
        <f t="shared" si="538"/>
        <v>0</v>
      </c>
      <c r="CQ156" s="26">
        <f t="shared" si="538"/>
        <v>0</v>
      </c>
      <c r="CR156" s="26">
        <f t="shared" si="538"/>
        <v>744</v>
      </c>
      <c r="CS156" s="26">
        <f t="shared" si="538"/>
        <v>0</v>
      </c>
      <c r="CT156" s="26">
        <f t="shared" si="538"/>
        <v>676</v>
      </c>
      <c r="CU156" s="26">
        <f t="shared" si="538"/>
        <v>0</v>
      </c>
      <c r="CV156" s="96">
        <f t="shared" si="536"/>
        <v>90.86021505376344</v>
      </c>
      <c r="CW156" s="96"/>
    </row>
    <row r="157" spans="1:101" ht="49.5">
      <c r="A157" s="34" t="s">
        <v>178</v>
      </c>
      <c r="B157" s="24" t="s">
        <v>50</v>
      </c>
      <c r="C157" s="24" t="s">
        <v>73</v>
      </c>
      <c r="D157" s="28" t="s">
        <v>522</v>
      </c>
      <c r="E157" s="24" t="s">
        <v>177</v>
      </c>
      <c r="F157" s="26">
        <f>558+149</f>
        <v>707</v>
      </c>
      <c r="G157" s="26"/>
      <c r="H157" s="16"/>
      <c r="I157" s="16"/>
      <c r="J157" s="16"/>
      <c r="K157" s="16"/>
      <c r="L157" s="26">
        <f>F157+H157+I157+J157+K157</f>
        <v>707</v>
      </c>
      <c r="M157" s="26">
        <f>G157+K157</f>
        <v>0</v>
      </c>
      <c r="N157" s="16"/>
      <c r="O157" s="16"/>
      <c r="P157" s="16"/>
      <c r="Q157" s="16"/>
      <c r="R157" s="26">
        <f>L157+N157+O157+P157+Q157</f>
        <v>707</v>
      </c>
      <c r="S157" s="26">
        <f>M157+Q157</f>
        <v>0</v>
      </c>
      <c r="T157" s="16"/>
      <c r="U157" s="16"/>
      <c r="V157" s="16"/>
      <c r="W157" s="16"/>
      <c r="X157" s="26">
        <f>R157+T157+U157+V157+W157</f>
        <v>707</v>
      </c>
      <c r="Y157" s="26">
        <f>S157+W157</f>
        <v>0</v>
      </c>
      <c r="Z157" s="16"/>
      <c r="AA157" s="16"/>
      <c r="AB157" s="16"/>
      <c r="AC157" s="16"/>
      <c r="AD157" s="26">
        <f>X157+Z157+AA157+AB157+AC157</f>
        <v>707</v>
      </c>
      <c r="AE157" s="26">
        <f>Y157+AC157</f>
        <v>0</v>
      </c>
      <c r="AF157" s="16"/>
      <c r="AG157" s="16"/>
      <c r="AH157" s="16"/>
      <c r="AI157" s="16"/>
      <c r="AJ157" s="26">
        <f>AD157+AF157+AG157+AH157+AI157</f>
        <v>707</v>
      </c>
      <c r="AK157" s="26">
        <f>AE157+AI157</f>
        <v>0</v>
      </c>
      <c r="AL157" s="16"/>
      <c r="AM157" s="16"/>
      <c r="AN157" s="16"/>
      <c r="AO157" s="16"/>
      <c r="AP157" s="26">
        <f>AJ157+AL157+AM157+AN157+AO157</f>
        <v>707</v>
      </c>
      <c r="AQ157" s="26">
        <f>AK157+AO157</f>
        <v>0</v>
      </c>
      <c r="AR157" s="16"/>
      <c r="AS157" s="16"/>
      <c r="AT157" s="16"/>
      <c r="AU157" s="16"/>
      <c r="AV157" s="26">
        <f>AP157+AR157+AS157+AT157+AU157</f>
        <v>707</v>
      </c>
      <c r="AW157" s="26">
        <f>AQ157+AU157</f>
        <v>0</v>
      </c>
      <c r="AX157" s="16"/>
      <c r="AY157" s="16"/>
      <c r="AZ157" s="16"/>
      <c r="BA157" s="16"/>
      <c r="BB157" s="26">
        <f>AV157+AX157+AY157+AZ157+BA157</f>
        <v>707</v>
      </c>
      <c r="BC157" s="26">
        <f>AW157+BA157</f>
        <v>0</v>
      </c>
      <c r="BD157" s="16"/>
      <c r="BE157" s="16"/>
      <c r="BF157" s="16"/>
      <c r="BG157" s="16"/>
      <c r="BH157" s="26">
        <f>BB157+BD157+BE157+BF157+BG157</f>
        <v>707</v>
      </c>
      <c r="BI157" s="26">
        <f>BC157+BG157</f>
        <v>0</v>
      </c>
      <c r="BJ157" s="16"/>
      <c r="BK157" s="16"/>
      <c r="BL157" s="16"/>
      <c r="BM157" s="16"/>
      <c r="BN157" s="26">
        <f>BH157+BJ157+BK157+BL157+BM157</f>
        <v>707</v>
      </c>
      <c r="BO157" s="26">
        <f>BI157+BM157</f>
        <v>0</v>
      </c>
      <c r="BP157" s="16"/>
      <c r="BQ157" s="16"/>
      <c r="BR157" s="16"/>
      <c r="BS157" s="16"/>
      <c r="BT157" s="26">
        <f>BN157+BP157+BQ157+BR157+BS157</f>
        <v>707</v>
      </c>
      <c r="BU157" s="26">
        <f>BO157+BS157</f>
        <v>0</v>
      </c>
      <c r="BV157" s="16"/>
      <c r="BW157" s="16"/>
      <c r="BX157" s="16"/>
      <c r="BY157" s="16"/>
      <c r="BZ157" s="26">
        <f>BT157+BV157+BW157+BX157+BY157</f>
        <v>707</v>
      </c>
      <c r="CA157" s="26">
        <f>BU157+BY157</f>
        <v>0</v>
      </c>
      <c r="CB157" s="16"/>
      <c r="CC157" s="16"/>
      <c r="CD157" s="16"/>
      <c r="CE157" s="16"/>
      <c r="CF157" s="26">
        <f>BZ157+CB157+CC157+CD157+CE157</f>
        <v>707</v>
      </c>
      <c r="CG157" s="26">
        <f>CA157+CE157</f>
        <v>0</v>
      </c>
      <c r="CH157" s="16"/>
      <c r="CI157" s="16">
        <v>37</v>
      </c>
      <c r="CJ157" s="16"/>
      <c r="CK157" s="16"/>
      <c r="CL157" s="26">
        <f>CF157+CH157+CI157+CJ157+CK157</f>
        <v>744</v>
      </c>
      <c r="CM157" s="26">
        <f>CG157+CK157</f>
        <v>0</v>
      </c>
      <c r="CN157" s="16"/>
      <c r="CO157" s="16"/>
      <c r="CP157" s="16"/>
      <c r="CQ157" s="16"/>
      <c r="CR157" s="26">
        <f>CL157+CN157+CO157+CP157+CQ157</f>
        <v>744</v>
      </c>
      <c r="CS157" s="26">
        <f>CM157+CQ157</f>
        <v>0</v>
      </c>
      <c r="CT157" s="26">
        <v>676</v>
      </c>
      <c r="CU157" s="54"/>
      <c r="CV157" s="96">
        <f t="shared" si="536"/>
        <v>90.86021505376344</v>
      </c>
      <c r="CW157" s="96"/>
    </row>
    <row r="158" spans="1:101" ht="16.5">
      <c r="A158" s="27" t="s">
        <v>115</v>
      </c>
      <c r="B158" s="24" t="s">
        <v>50</v>
      </c>
      <c r="C158" s="24" t="s">
        <v>73</v>
      </c>
      <c r="D158" s="28" t="s">
        <v>259</v>
      </c>
      <c r="E158" s="24"/>
      <c r="F158" s="26">
        <f>F159+F174</f>
        <v>133175</v>
      </c>
      <c r="G158" s="26">
        <f t="shared" ref="G158:M158" si="539">G159+G174</f>
        <v>0</v>
      </c>
      <c r="H158" s="26">
        <f t="shared" si="539"/>
        <v>0</v>
      </c>
      <c r="I158" s="26">
        <f t="shared" si="539"/>
        <v>0</v>
      </c>
      <c r="J158" s="26">
        <f t="shared" si="539"/>
        <v>0</v>
      </c>
      <c r="K158" s="26">
        <f t="shared" si="539"/>
        <v>0</v>
      </c>
      <c r="L158" s="26">
        <f t="shared" si="539"/>
        <v>133175</v>
      </c>
      <c r="M158" s="26">
        <f t="shared" si="539"/>
        <v>0</v>
      </c>
      <c r="N158" s="26">
        <f t="shared" ref="N158:BC158" si="540">N159+N174+N190</f>
        <v>0</v>
      </c>
      <c r="O158" s="26">
        <f t="shared" si="540"/>
        <v>0</v>
      </c>
      <c r="P158" s="26">
        <f t="shared" si="540"/>
        <v>0</v>
      </c>
      <c r="Q158" s="26">
        <f t="shared" si="540"/>
        <v>4374</v>
      </c>
      <c r="R158" s="26">
        <f t="shared" si="540"/>
        <v>137549</v>
      </c>
      <c r="S158" s="26">
        <f t="shared" si="540"/>
        <v>4374</v>
      </c>
      <c r="T158" s="26">
        <f t="shared" si="540"/>
        <v>0</v>
      </c>
      <c r="U158" s="26">
        <f t="shared" si="540"/>
        <v>0</v>
      </c>
      <c r="V158" s="26">
        <f t="shared" si="540"/>
        <v>0</v>
      </c>
      <c r="W158" s="26">
        <f t="shared" si="540"/>
        <v>0</v>
      </c>
      <c r="X158" s="26">
        <f t="shared" si="540"/>
        <v>137549</v>
      </c>
      <c r="Y158" s="26">
        <f t="shared" si="540"/>
        <v>4374</v>
      </c>
      <c r="Z158" s="26">
        <f t="shared" si="540"/>
        <v>0</v>
      </c>
      <c r="AA158" s="26">
        <f t="shared" si="540"/>
        <v>0</v>
      </c>
      <c r="AB158" s="26">
        <f t="shared" si="540"/>
        <v>-5034</v>
      </c>
      <c r="AC158" s="26">
        <f t="shared" si="540"/>
        <v>0</v>
      </c>
      <c r="AD158" s="26">
        <f t="shared" si="540"/>
        <v>132515</v>
      </c>
      <c r="AE158" s="26">
        <f t="shared" si="540"/>
        <v>4374</v>
      </c>
      <c r="AF158" s="26">
        <f t="shared" si="540"/>
        <v>0</v>
      </c>
      <c r="AG158" s="26">
        <f t="shared" si="540"/>
        <v>0</v>
      </c>
      <c r="AH158" s="26">
        <f t="shared" si="540"/>
        <v>0</v>
      </c>
      <c r="AI158" s="26">
        <f t="shared" si="540"/>
        <v>0</v>
      </c>
      <c r="AJ158" s="26">
        <f t="shared" si="540"/>
        <v>132515</v>
      </c>
      <c r="AK158" s="26">
        <f t="shared" si="540"/>
        <v>4374</v>
      </c>
      <c r="AL158" s="26">
        <f t="shared" si="540"/>
        <v>0</v>
      </c>
      <c r="AM158" s="26">
        <f t="shared" si="540"/>
        <v>0</v>
      </c>
      <c r="AN158" s="26">
        <f t="shared" si="540"/>
        <v>0</v>
      </c>
      <c r="AO158" s="26">
        <f t="shared" si="540"/>
        <v>0</v>
      </c>
      <c r="AP158" s="26">
        <f t="shared" si="540"/>
        <v>132515</v>
      </c>
      <c r="AQ158" s="26">
        <f t="shared" si="540"/>
        <v>4374</v>
      </c>
      <c r="AR158" s="26">
        <f t="shared" si="540"/>
        <v>3676</v>
      </c>
      <c r="AS158" s="26">
        <f t="shared" si="540"/>
        <v>0</v>
      </c>
      <c r="AT158" s="26">
        <f t="shared" si="540"/>
        <v>-244</v>
      </c>
      <c r="AU158" s="26">
        <f t="shared" si="540"/>
        <v>0</v>
      </c>
      <c r="AV158" s="26">
        <f t="shared" si="540"/>
        <v>135947</v>
      </c>
      <c r="AW158" s="26">
        <f t="shared" si="540"/>
        <v>4374</v>
      </c>
      <c r="AX158" s="26">
        <f t="shared" si="540"/>
        <v>17307</v>
      </c>
      <c r="AY158" s="26">
        <f t="shared" si="540"/>
        <v>0</v>
      </c>
      <c r="AZ158" s="26">
        <f t="shared" si="540"/>
        <v>0</v>
      </c>
      <c r="BA158" s="26">
        <f t="shared" si="540"/>
        <v>-193</v>
      </c>
      <c r="BB158" s="26">
        <f t="shared" si="540"/>
        <v>153061</v>
      </c>
      <c r="BC158" s="26">
        <f t="shared" si="540"/>
        <v>4181</v>
      </c>
      <c r="BD158" s="26">
        <f t="shared" ref="BD158:BJ158" si="541">BD159+BD174+BD190</f>
        <v>0</v>
      </c>
      <c r="BE158" s="26">
        <f t="shared" si="541"/>
        <v>0</v>
      </c>
      <c r="BF158" s="26">
        <f t="shared" si="541"/>
        <v>0</v>
      </c>
      <c r="BG158" s="26">
        <f t="shared" si="541"/>
        <v>0</v>
      </c>
      <c r="BH158" s="26">
        <f t="shared" si="541"/>
        <v>153061</v>
      </c>
      <c r="BI158" s="26">
        <f t="shared" si="541"/>
        <v>4181</v>
      </c>
      <c r="BJ158" s="26">
        <f t="shared" si="541"/>
        <v>1834</v>
      </c>
      <c r="BK158" s="26">
        <f t="shared" ref="BK158:BM158" si="542">BK159+BK174+BK190</f>
        <v>0</v>
      </c>
      <c r="BL158" s="26">
        <f t="shared" ref="BL158:BQ158" si="543">BL159+BL174+BL190</f>
        <v>0</v>
      </c>
      <c r="BM158" s="26">
        <f t="shared" si="542"/>
        <v>0</v>
      </c>
      <c r="BN158" s="26">
        <f t="shared" si="543"/>
        <v>154895</v>
      </c>
      <c r="BO158" s="26">
        <f t="shared" si="543"/>
        <v>4181</v>
      </c>
      <c r="BP158" s="26">
        <f t="shared" si="543"/>
        <v>0</v>
      </c>
      <c r="BQ158" s="26">
        <f t="shared" si="543"/>
        <v>0</v>
      </c>
      <c r="BR158" s="26">
        <f t="shared" ref="BR158:BW158" si="544">BR159+BR174+BR190</f>
        <v>0</v>
      </c>
      <c r="BS158" s="26">
        <f t="shared" si="544"/>
        <v>0</v>
      </c>
      <c r="BT158" s="26">
        <f t="shared" si="544"/>
        <v>154895</v>
      </c>
      <c r="BU158" s="26">
        <f t="shared" si="544"/>
        <v>4181</v>
      </c>
      <c r="BV158" s="26">
        <f t="shared" si="544"/>
        <v>0</v>
      </c>
      <c r="BW158" s="26">
        <f t="shared" si="544"/>
        <v>0</v>
      </c>
      <c r="BX158" s="26">
        <f t="shared" ref="BX158:CA158" si="545">BX159+BX174+BX190</f>
        <v>0</v>
      </c>
      <c r="BY158" s="26">
        <f t="shared" si="545"/>
        <v>0</v>
      </c>
      <c r="BZ158" s="26">
        <f t="shared" si="545"/>
        <v>154895</v>
      </c>
      <c r="CA158" s="26">
        <f t="shared" si="545"/>
        <v>4181</v>
      </c>
      <c r="CB158" s="26">
        <f>CB159+CB174+CB190+CB170</f>
        <v>0</v>
      </c>
      <c r="CC158" s="26">
        <f t="shared" ref="CC158:CG158" si="546">CC159+CC174+CC190+CC170</f>
        <v>40423</v>
      </c>
      <c r="CD158" s="26">
        <f t="shared" si="546"/>
        <v>0</v>
      </c>
      <c r="CE158" s="26">
        <f t="shared" si="546"/>
        <v>0</v>
      </c>
      <c r="CF158" s="26">
        <f t="shared" si="546"/>
        <v>195318</v>
      </c>
      <c r="CG158" s="26">
        <f t="shared" si="546"/>
        <v>4181</v>
      </c>
      <c r="CH158" s="26">
        <f>CH159+CH174+CH190+CH170</f>
        <v>0</v>
      </c>
      <c r="CI158" s="26">
        <f t="shared" ref="CI158:CM158" si="547">CI159+CI174+CI190+CI170</f>
        <v>-47</v>
      </c>
      <c r="CJ158" s="26">
        <f t="shared" si="547"/>
        <v>-282</v>
      </c>
      <c r="CK158" s="26">
        <f t="shared" si="547"/>
        <v>88</v>
      </c>
      <c r="CL158" s="26">
        <f t="shared" si="547"/>
        <v>195077</v>
      </c>
      <c r="CM158" s="26">
        <f t="shared" si="547"/>
        <v>4269</v>
      </c>
      <c r="CN158" s="26">
        <f>CN159+CN174+CN190+CN170</f>
        <v>0</v>
      </c>
      <c r="CO158" s="26">
        <f t="shared" ref="CO158:CS158" si="548">CO159+CO174+CO190+CO170</f>
        <v>0</v>
      </c>
      <c r="CP158" s="26">
        <f t="shared" si="548"/>
        <v>0</v>
      </c>
      <c r="CQ158" s="26">
        <f t="shared" si="548"/>
        <v>0</v>
      </c>
      <c r="CR158" s="26">
        <f t="shared" si="548"/>
        <v>195077</v>
      </c>
      <c r="CS158" s="26">
        <f t="shared" si="548"/>
        <v>4269</v>
      </c>
      <c r="CT158" s="26">
        <f t="shared" ref="CT158:CU158" si="549">CT159+CT174+CT190+CT170</f>
        <v>180959</v>
      </c>
      <c r="CU158" s="26">
        <f t="shared" si="549"/>
        <v>4173</v>
      </c>
      <c r="CV158" s="96">
        <f t="shared" si="536"/>
        <v>92.762857743352626</v>
      </c>
      <c r="CW158" s="96">
        <f t="shared" ref="CW158:CW216" si="550">CU158/CS158*100</f>
        <v>97.751229796205195</v>
      </c>
    </row>
    <row r="159" spans="1:101" ht="20.25" customHeight="1">
      <c r="A159" s="23" t="s">
        <v>79</v>
      </c>
      <c r="B159" s="24" t="s">
        <v>50</v>
      </c>
      <c r="C159" s="24" t="s">
        <v>73</v>
      </c>
      <c r="D159" s="25" t="s">
        <v>260</v>
      </c>
      <c r="E159" s="24"/>
      <c r="F159" s="26">
        <f>F160+F167</f>
        <v>12390</v>
      </c>
      <c r="G159" s="26">
        <f t="shared" ref="G159:M159" si="551">G160+G167</f>
        <v>0</v>
      </c>
      <c r="H159" s="26">
        <f t="shared" si="551"/>
        <v>0</v>
      </c>
      <c r="I159" s="26">
        <f t="shared" si="551"/>
        <v>0</v>
      </c>
      <c r="J159" s="26">
        <f t="shared" si="551"/>
        <v>0</v>
      </c>
      <c r="K159" s="26">
        <f t="shared" si="551"/>
        <v>0</v>
      </c>
      <c r="L159" s="26">
        <f t="shared" si="551"/>
        <v>12390</v>
      </c>
      <c r="M159" s="26">
        <f t="shared" si="551"/>
        <v>0</v>
      </c>
      <c r="N159" s="26">
        <f t="shared" ref="N159:S159" si="552">N160+N167</f>
        <v>0</v>
      </c>
      <c r="O159" s="26">
        <f t="shared" si="552"/>
        <v>0</v>
      </c>
      <c r="P159" s="26">
        <f t="shared" si="552"/>
        <v>0</v>
      </c>
      <c r="Q159" s="26">
        <f t="shared" si="552"/>
        <v>0</v>
      </c>
      <c r="R159" s="26">
        <f t="shared" si="552"/>
        <v>12390</v>
      </c>
      <c r="S159" s="26">
        <f t="shared" si="552"/>
        <v>0</v>
      </c>
      <c r="T159" s="26">
        <f t="shared" ref="T159:Y159" si="553">T160+T167</f>
        <v>0</v>
      </c>
      <c r="U159" s="26">
        <f t="shared" si="553"/>
        <v>0</v>
      </c>
      <c r="V159" s="26">
        <f t="shared" si="553"/>
        <v>0</v>
      </c>
      <c r="W159" s="26">
        <f t="shared" si="553"/>
        <v>0</v>
      </c>
      <c r="X159" s="26">
        <f t="shared" si="553"/>
        <v>12390</v>
      </c>
      <c r="Y159" s="26">
        <f t="shared" si="553"/>
        <v>0</v>
      </c>
      <c r="Z159" s="26">
        <f t="shared" ref="Z159:AE159" si="554">Z160+Z167</f>
        <v>0</v>
      </c>
      <c r="AA159" s="26">
        <f t="shared" si="554"/>
        <v>0</v>
      </c>
      <c r="AB159" s="26">
        <f t="shared" si="554"/>
        <v>0</v>
      </c>
      <c r="AC159" s="26">
        <f t="shared" si="554"/>
        <v>0</v>
      </c>
      <c r="AD159" s="26">
        <f t="shared" si="554"/>
        <v>12390</v>
      </c>
      <c r="AE159" s="26">
        <f t="shared" si="554"/>
        <v>0</v>
      </c>
      <c r="AF159" s="26">
        <f t="shared" ref="AF159:AL159" si="555">AF160+AF167</f>
        <v>0</v>
      </c>
      <c r="AG159" s="26">
        <f t="shared" si="555"/>
        <v>0</v>
      </c>
      <c r="AH159" s="26">
        <f t="shared" si="555"/>
        <v>0</v>
      </c>
      <c r="AI159" s="26">
        <f t="shared" si="555"/>
        <v>0</v>
      </c>
      <c r="AJ159" s="26">
        <f t="shared" si="555"/>
        <v>12390</v>
      </c>
      <c r="AK159" s="26">
        <f t="shared" si="555"/>
        <v>0</v>
      </c>
      <c r="AL159" s="26">
        <f t="shared" si="555"/>
        <v>0</v>
      </c>
      <c r="AM159" s="26">
        <f t="shared" ref="AM159:AO159" si="556">AM160+AM167</f>
        <v>0</v>
      </c>
      <c r="AN159" s="26">
        <f t="shared" ref="AN159:AS159" si="557">AN160+AN167</f>
        <v>0</v>
      </c>
      <c r="AO159" s="26">
        <f t="shared" si="556"/>
        <v>0</v>
      </c>
      <c r="AP159" s="26">
        <f t="shared" si="557"/>
        <v>12390</v>
      </c>
      <c r="AQ159" s="26">
        <f t="shared" si="557"/>
        <v>0</v>
      </c>
      <c r="AR159" s="26">
        <f t="shared" si="557"/>
        <v>0</v>
      </c>
      <c r="AS159" s="26">
        <f t="shared" si="557"/>
        <v>0</v>
      </c>
      <c r="AT159" s="26">
        <f t="shared" ref="AT159:AY159" si="558">AT160+AT167</f>
        <v>0</v>
      </c>
      <c r="AU159" s="26">
        <f t="shared" si="558"/>
        <v>0</v>
      </c>
      <c r="AV159" s="26">
        <f t="shared" si="558"/>
        <v>12390</v>
      </c>
      <c r="AW159" s="26">
        <f t="shared" si="558"/>
        <v>0</v>
      </c>
      <c r="AX159" s="26">
        <f t="shared" si="558"/>
        <v>33</v>
      </c>
      <c r="AY159" s="26">
        <f t="shared" si="558"/>
        <v>0</v>
      </c>
      <c r="AZ159" s="26">
        <f t="shared" ref="AZ159:BE159" si="559">AZ160+AZ167</f>
        <v>0</v>
      </c>
      <c r="BA159" s="26">
        <f t="shared" si="559"/>
        <v>0</v>
      </c>
      <c r="BB159" s="26">
        <f t="shared" si="559"/>
        <v>12423</v>
      </c>
      <c r="BC159" s="26">
        <f t="shared" si="559"/>
        <v>0</v>
      </c>
      <c r="BD159" s="26">
        <f t="shared" si="559"/>
        <v>0</v>
      </c>
      <c r="BE159" s="26">
        <f t="shared" si="559"/>
        <v>0</v>
      </c>
      <c r="BF159" s="26">
        <f t="shared" ref="BF159:BJ159" si="560">BF160+BF167</f>
        <v>0</v>
      </c>
      <c r="BG159" s="26">
        <f t="shared" si="560"/>
        <v>0</v>
      </c>
      <c r="BH159" s="26">
        <f t="shared" si="560"/>
        <v>12423</v>
      </c>
      <c r="BI159" s="26">
        <f t="shared" si="560"/>
        <v>0</v>
      </c>
      <c r="BJ159" s="26">
        <f t="shared" si="560"/>
        <v>0</v>
      </c>
      <c r="BK159" s="26">
        <f t="shared" ref="BK159:BM159" si="561">BK160+BK167</f>
        <v>0</v>
      </c>
      <c r="BL159" s="26">
        <f t="shared" ref="BL159:BQ159" si="562">BL160+BL167</f>
        <v>0</v>
      </c>
      <c r="BM159" s="26">
        <f t="shared" si="561"/>
        <v>0</v>
      </c>
      <c r="BN159" s="26">
        <f t="shared" si="562"/>
        <v>12423</v>
      </c>
      <c r="BO159" s="26">
        <f t="shared" si="562"/>
        <v>0</v>
      </c>
      <c r="BP159" s="26">
        <f t="shared" si="562"/>
        <v>0</v>
      </c>
      <c r="BQ159" s="26">
        <f t="shared" si="562"/>
        <v>0</v>
      </c>
      <c r="BR159" s="26">
        <f t="shared" ref="BR159:BW159" si="563">BR160+BR167</f>
        <v>0</v>
      </c>
      <c r="BS159" s="26">
        <f t="shared" si="563"/>
        <v>0</v>
      </c>
      <c r="BT159" s="26">
        <f t="shared" si="563"/>
        <v>12423</v>
      </c>
      <c r="BU159" s="26">
        <f t="shared" si="563"/>
        <v>0</v>
      </c>
      <c r="BV159" s="26">
        <f t="shared" si="563"/>
        <v>0</v>
      </c>
      <c r="BW159" s="26">
        <f t="shared" si="563"/>
        <v>0</v>
      </c>
      <c r="BX159" s="26">
        <f t="shared" ref="BX159:CC159" si="564">BX160+BX167</f>
        <v>0</v>
      </c>
      <c r="BY159" s="26">
        <f t="shared" si="564"/>
        <v>0</v>
      </c>
      <c r="BZ159" s="26">
        <f t="shared" si="564"/>
        <v>12423</v>
      </c>
      <c r="CA159" s="26">
        <f t="shared" si="564"/>
        <v>0</v>
      </c>
      <c r="CB159" s="26">
        <f t="shared" si="564"/>
        <v>0</v>
      </c>
      <c r="CC159" s="26">
        <f t="shared" si="564"/>
        <v>0</v>
      </c>
      <c r="CD159" s="26">
        <f t="shared" ref="CD159:CI159" si="565">CD160+CD167</f>
        <v>0</v>
      </c>
      <c r="CE159" s="26">
        <f t="shared" si="565"/>
        <v>0</v>
      </c>
      <c r="CF159" s="26">
        <f t="shared" si="565"/>
        <v>12423</v>
      </c>
      <c r="CG159" s="26">
        <f t="shared" si="565"/>
        <v>0</v>
      </c>
      <c r="CH159" s="26">
        <f t="shared" si="565"/>
        <v>0</v>
      </c>
      <c r="CI159" s="26">
        <f t="shared" si="565"/>
        <v>0</v>
      </c>
      <c r="CJ159" s="26">
        <f t="shared" ref="CJ159:CO159" si="566">CJ160+CJ167</f>
        <v>0</v>
      </c>
      <c r="CK159" s="26">
        <f t="shared" si="566"/>
        <v>0</v>
      </c>
      <c r="CL159" s="26">
        <f t="shared" si="566"/>
        <v>12423</v>
      </c>
      <c r="CM159" s="26">
        <f t="shared" si="566"/>
        <v>0</v>
      </c>
      <c r="CN159" s="26">
        <f t="shared" si="566"/>
        <v>0</v>
      </c>
      <c r="CO159" s="26">
        <f t="shared" si="566"/>
        <v>0</v>
      </c>
      <c r="CP159" s="26">
        <f t="shared" ref="CP159:CS159" si="567">CP160+CP167</f>
        <v>0</v>
      </c>
      <c r="CQ159" s="26">
        <f t="shared" si="567"/>
        <v>0</v>
      </c>
      <c r="CR159" s="26">
        <f t="shared" si="567"/>
        <v>12423</v>
      </c>
      <c r="CS159" s="26">
        <f t="shared" si="567"/>
        <v>0</v>
      </c>
      <c r="CT159" s="26">
        <f t="shared" ref="CT159:CU159" si="568">CT160+CT167</f>
        <v>6600</v>
      </c>
      <c r="CU159" s="26">
        <f t="shared" si="568"/>
        <v>0</v>
      </c>
      <c r="CV159" s="96">
        <f t="shared" si="536"/>
        <v>53.12726394590679</v>
      </c>
      <c r="CW159" s="96"/>
    </row>
    <row r="160" spans="1:101" ht="33">
      <c r="A160" s="23" t="s">
        <v>97</v>
      </c>
      <c r="B160" s="24" t="s">
        <v>50</v>
      </c>
      <c r="C160" s="24" t="s">
        <v>73</v>
      </c>
      <c r="D160" s="25" t="s">
        <v>261</v>
      </c>
      <c r="E160" s="24"/>
      <c r="F160" s="26">
        <f t="shared" ref="F160" si="569">F161+F163+F165</f>
        <v>10353</v>
      </c>
      <c r="G160" s="26">
        <f t="shared" ref="G160:M160" si="570">G161+G163+G165</f>
        <v>0</v>
      </c>
      <c r="H160" s="26">
        <f t="shared" si="570"/>
        <v>0</v>
      </c>
      <c r="I160" s="26">
        <f t="shared" si="570"/>
        <v>0</v>
      </c>
      <c r="J160" s="26">
        <f t="shared" si="570"/>
        <v>0</v>
      </c>
      <c r="K160" s="26">
        <f t="shared" si="570"/>
        <v>0</v>
      </c>
      <c r="L160" s="26">
        <f t="shared" si="570"/>
        <v>10353</v>
      </c>
      <c r="M160" s="26">
        <f t="shared" si="570"/>
        <v>0</v>
      </c>
      <c r="N160" s="26">
        <f t="shared" ref="N160:S160" si="571">N161+N163+N165</f>
        <v>0</v>
      </c>
      <c r="O160" s="26">
        <f t="shared" si="571"/>
        <v>0</v>
      </c>
      <c r="P160" s="26">
        <f t="shared" si="571"/>
        <v>0</v>
      </c>
      <c r="Q160" s="26">
        <f t="shared" si="571"/>
        <v>0</v>
      </c>
      <c r="R160" s="26">
        <f t="shared" si="571"/>
        <v>10353</v>
      </c>
      <c r="S160" s="26">
        <f t="shared" si="571"/>
        <v>0</v>
      </c>
      <c r="T160" s="26">
        <f t="shared" ref="T160:Y160" si="572">T161+T163+T165</f>
        <v>0</v>
      </c>
      <c r="U160" s="26">
        <f t="shared" si="572"/>
        <v>0</v>
      </c>
      <c r="V160" s="26">
        <f t="shared" si="572"/>
        <v>0</v>
      </c>
      <c r="W160" s="26">
        <f t="shared" si="572"/>
        <v>0</v>
      </c>
      <c r="X160" s="26">
        <f t="shared" si="572"/>
        <v>10353</v>
      </c>
      <c r="Y160" s="26">
        <f t="shared" si="572"/>
        <v>0</v>
      </c>
      <c r="Z160" s="26">
        <f t="shared" ref="Z160:AE160" si="573">Z161+Z163+Z165</f>
        <v>0</v>
      </c>
      <c r="AA160" s="26">
        <f t="shared" si="573"/>
        <v>0</v>
      </c>
      <c r="AB160" s="26">
        <f t="shared" si="573"/>
        <v>0</v>
      </c>
      <c r="AC160" s="26">
        <f t="shared" si="573"/>
        <v>0</v>
      </c>
      <c r="AD160" s="26">
        <f t="shared" si="573"/>
        <v>10353</v>
      </c>
      <c r="AE160" s="26">
        <f t="shared" si="573"/>
        <v>0</v>
      </c>
      <c r="AF160" s="26">
        <f t="shared" ref="AF160:AL160" si="574">AF161+AF163+AF165</f>
        <v>0</v>
      </c>
      <c r="AG160" s="26">
        <f t="shared" si="574"/>
        <v>0</v>
      </c>
      <c r="AH160" s="26">
        <f t="shared" si="574"/>
        <v>0</v>
      </c>
      <c r="AI160" s="26">
        <f t="shared" si="574"/>
        <v>0</v>
      </c>
      <c r="AJ160" s="26">
        <f t="shared" si="574"/>
        <v>10353</v>
      </c>
      <c r="AK160" s="26">
        <f t="shared" si="574"/>
        <v>0</v>
      </c>
      <c r="AL160" s="26">
        <f t="shared" si="574"/>
        <v>0</v>
      </c>
      <c r="AM160" s="26">
        <f t="shared" ref="AM160:AO160" si="575">AM161+AM163+AM165</f>
        <v>0</v>
      </c>
      <c r="AN160" s="26">
        <f t="shared" ref="AN160:AS160" si="576">AN161+AN163+AN165</f>
        <v>0</v>
      </c>
      <c r="AO160" s="26">
        <f t="shared" si="575"/>
        <v>0</v>
      </c>
      <c r="AP160" s="26">
        <f t="shared" si="576"/>
        <v>10353</v>
      </c>
      <c r="AQ160" s="26">
        <f t="shared" si="576"/>
        <v>0</v>
      </c>
      <c r="AR160" s="26">
        <f t="shared" si="576"/>
        <v>0</v>
      </c>
      <c r="AS160" s="26">
        <f t="shared" si="576"/>
        <v>0</v>
      </c>
      <c r="AT160" s="26">
        <f t="shared" ref="AT160:AY160" si="577">AT161+AT163+AT165</f>
        <v>0</v>
      </c>
      <c r="AU160" s="26">
        <f t="shared" si="577"/>
        <v>0</v>
      </c>
      <c r="AV160" s="26">
        <f t="shared" si="577"/>
        <v>10353</v>
      </c>
      <c r="AW160" s="26">
        <f t="shared" si="577"/>
        <v>0</v>
      </c>
      <c r="AX160" s="26">
        <f t="shared" si="577"/>
        <v>33</v>
      </c>
      <c r="AY160" s="26">
        <f t="shared" si="577"/>
        <v>0</v>
      </c>
      <c r="AZ160" s="26">
        <f t="shared" ref="AZ160:BE160" si="578">AZ161+AZ163+AZ165</f>
        <v>0</v>
      </c>
      <c r="BA160" s="26">
        <f t="shared" si="578"/>
        <v>0</v>
      </c>
      <c r="BB160" s="26">
        <f t="shared" si="578"/>
        <v>10386</v>
      </c>
      <c r="BC160" s="26">
        <f t="shared" si="578"/>
        <v>0</v>
      </c>
      <c r="BD160" s="26">
        <f t="shared" si="578"/>
        <v>0</v>
      </c>
      <c r="BE160" s="26">
        <f t="shared" si="578"/>
        <v>0</v>
      </c>
      <c r="BF160" s="26">
        <f t="shared" ref="BF160:BJ160" si="579">BF161+BF163+BF165</f>
        <v>0</v>
      </c>
      <c r="BG160" s="26">
        <f t="shared" si="579"/>
        <v>0</v>
      </c>
      <c r="BH160" s="26">
        <f t="shared" si="579"/>
        <v>10386</v>
      </c>
      <c r="BI160" s="26">
        <f t="shared" si="579"/>
        <v>0</v>
      </c>
      <c r="BJ160" s="26">
        <f t="shared" si="579"/>
        <v>0</v>
      </c>
      <c r="BK160" s="26">
        <f t="shared" ref="BK160:BM160" si="580">BK161+BK163+BK165</f>
        <v>0</v>
      </c>
      <c r="BL160" s="26">
        <f t="shared" ref="BL160:BQ160" si="581">BL161+BL163+BL165</f>
        <v>0</v>
      </c>
      <c r="BM160" s="26">
        <f t="shared" si="580"/>
        <v>0</v>
      </c>
      <c r="BN160" s="26">
        <f t="shared" si="581"/>
        <v>10386</v>
      </c>
      <c r="BO160" s="26">
        <f t="shared" si="581"/>
        <v>0</v>
      </c>
      <c r="BP160" s="26">
        <f t="shared" si="581"/>
        <v>0</v>
      </c>
      <c r="BQ160" s="26">
        <f t="shared" si="581"/>
        <v>0</v>
      </c>
      <c r="BR160" s="26">
        <f t="shared" ref="BR160:BW160" si="582">BR161+BR163+BR165</f>
        <v>0</v>
      </c>
      <c r="BS160" s="26">
        <f t="shared" si="582"/>
        <v>0</v>
      </c>
      <c r="BT160" s="26">
        <f t="shared" si="582"/>
        <v>10386</v>
      </c>
      <c r="BU160" s="26">
        <f t="shared" si="582"/>
        <v>0</v>
      </c>
      <c r="BV160" s="26">
        <f t="shared" si="582"/>
        <v>0</v>
      </c>
      <c r="BW160" s="26">
        <f t="shared" si="582"/>
        <v>0</v>
      </c>
      <c r="BX160" s="26">
        <f t="shared" ref="BX160:CC160" si="583">BX161+BX163+BX165</f>
        <v>0</v>
      </c>
      <c r="BY160" s="26">
        <f t="shared" si="583"/>
        <v>0</v>
      </c>
      <c r="BZ160" s="26">
        <f t="shared" si="583"/>
        <v>10386</v>
      </c>
      <c r="CA160" s="26">
        <f t="shared" si="583"/>
        <v>0</v>
      </c>
      <c r="CB160" s="26">
        <f t="shared" si="583"/>
        <v>0</v>
      </c>
      <c r="CC160" s="26">
        <f t="shared" si="583"/>
        <v>0</v>
      </c>
      <c r="CD160" s="26">
        <f t="shared" ref="CD160:CI160" si="584">CD161+CD163+CD165</f>
        <v>0</v>
      </c>
      <c r="CE160" s="26">
        <f t="shared" si="584"/>
        <v>0</v>
      </c>
      <c r="CF160" s="26">
        <f t="shared" si="584"/>
        <v>10386</v>
      </c>
      <c r="CG160" s="26">
        <f t="shared" si="584"/>
        <v>0</v>
      </c>
      <c r="CH160" s="26">
        <f t="shared" si="584"/>
        <v>0</v>
      </c>
      <c r="CI160" s="26">
        <f t="shared" si="584"/>
        <v>0</v>
      </c>
      <c r="CJ160" s="26">
        <f t="shared" ref="CJ160:CO160" si="585">CJ161+CJ163+CJ165</f>
        <v>0</v>
      </c>
      <c r="CK160" s="26">
        <f t="shared" si="585"/>
        <v>0</v>
      </c>
      <c r="CL160" s="26">
        <f t="shared" si="585"/>
        <v>10386</v>
      </c>
      <c r="CM160" s="26">
        <f t="shared" si="585"/>
        <v>0</v>
      </c>
      <c r="CN160" s="26">
        <f t="shared" si="585"/>
        <v>0</v>
      </c>
      <c r="CO160" s="26">
        <f t="shared" si="585"/>
        <v>0</v>
      </c>
      <c r="CP160" s="26">
        <f t="shared" ref="CP160:CS160" si="586">CP161+CP163+CP165</f>
        <v>0</v>
      </c>
      <c r="CQ160" s="26">
        <f t="shared" si="586"/>
        <v>0</v>
      </c>
      <c r="CR160" s="26">
        <f t="shared" si="586"/>
        <v>10386</v>
      </c>
      <c r="CS160" s="26">
        <f t="shared" si="586"/>
        <v>0</v>
      </c>
      <c r="CT160" s="26">
        <f t="shared" ref="CT160:CU160" si="587">CT161+CT163+CT165</f>
        <v>4598</v>
      </c>
      <c r="CU160" s="26">
        <f t="shared" si="587"/>
        <v>0</v>
      </c>
      <c r="CV160" s="96">
        <f t="shared" si="536"/>
        <v>44.271134219141153</v>
      </c>
      <c r="CW160" s="96"/>
    </row>
    <row r="161" spans="1:101" ht="33">
      <c r="A161" s="36" t="s">
        <v>486</v>
      </c>
      <c r="B161" s="24" t="s">
        <v>50</v>
      </c>
      <c r="C161" s="24" t="s">
        <v>73</v>
      </c>
      <c r="D161" s="25" t="s">
        <v>261</v>
      </c>
      <c r="E161" s="24" t="s">
        <v>81</v>
      </c>
      <c r="F161" s="26">
        <f t="shared" ref="F161:AR161" si="588">F162</f>
        <v>2783</v>
      </c>
      <c r="G161" s="26">
        <f t="shared" si="588"/>
        <v>0</v>
      </c>
      <c r="H161" s="26">
        <f t="shared" si="588"/>
        <v>0</v>
      </c>
      <c r="I161" s="26">
        <f t="shared" si="588"/>
        <v>0</v>
      </c>
      <c r="J161" s="26">
        <f t="shared" si="588"/>
        <v>0</v>
      </c>
      <c r="K161" s="26">
        <f t="shared" si="588"/>
        <v>0</v>
      </c>
      <c r="L161" s="26">
        <f t="shared" si="588"/>
        <v>2783</v>
      </c>
      <c r="M161" s="26">
        <f t="shared" si="588"/>
        <v>0</v>
      </c>
      <c r="N161" s="26">
        <f t="shared" si="588"/>
        <v>0</v>
      </c>
      <c r="O161" s="26">
        <f t="shared" si="588"/>
        <v>0</v>
      </c>
      <c r="P161" s="26">
        <f t="shared" si="588"/>
        <v>0</v>
      </c>
      <c r="Q161" s="26">
        <f t="shared" si="588"/>
        <v>0</v>
      </c>
      <c r="R161" s="26">
        <f t="shared" si="588"/>
        <v>2783</v>
      </c>
      <c r="S161" s="26">
        <f t="shared" si="588"/>
        <v>0</v>
      </c>
      <c r="T161" s="26">
        <f t="shared" si="588"/>
        <v>0</v>
      </c>
      <c r="U161" s="26">
        <f t="shared" si="588"/>
        <v>0</v>
      </c>
      <c r="V161" s="26">
        <f t="shared" si="588"/>
        <v>0</v>
      </c>
      <c r="W161" s="26">
        <f t="shared" si="588"/>
        <v>0</v>
      </c>
      <c r="X161" s="26">
        <f t="shared" si="588"/>
        <v>2783</v>
      </c>
      <c r="Y161" s="26">
        <f t="shared" si="588"/>
        <v>0</v>
      </c>
      <c r="Z161" s="26">
        <f t="shared" si="588"/>
        <v>0</v>
      </c>
      <c r="AA161" s="26">
        <f t="shared" si="588"/>
        <v>0</v>
      </c>
      <c r="AB161" s="26">
        <f t="shared" si="588"/>
        <v>0</v>
      </c>
      <c r="AC161" s="26">
        <f t="shared" si="588"/>
        <v>0</v>
      </c>
      <c r="AD161" s="26">
        <f t="shared" si="588"/>
        <v>2783</v>
      </c>
      <c r="AE161" s="26">
        <f t="shared" si="588"/>
        <v>0</v>
      </c>
      <c r="AF161" s="26">
        <f t="shared" si="588"/>
        <v>0</v>
      </c>
      <c r="AG161" s="26">
        <f t="shared" si="588"/>
        <v>0</v>
      </c>
      <c r="AH161" s="26">
        <f t="shared" si="588"/>
        <v>0</v>
      </c>
      <c r="AI161" s="26">
        <f t="shared" si="588"/>
        <v>0</v>
      </c>
      <c r="AJ161" s="26">
        <f t="shared" si="588"/>
        <v>2783</v>
      </c>
      <c r="AK161" s="26">
        <f t="shared" si="588"/>
        <v>0</v>
      </c>
      <c r="AL161" s="26">
        <f t="shared" si="588"/>
        <v>0</v>
      </c>
      <c r="AM161" s="26">
        <f t="shared" si="588"/>
        <v>0</v>
      </c>
      <c r="AN161" s="26">
        <f t="shared" si="588"/>
        <v>0</v>
      </c>
      <c r="AO161" s="26">
        <f t="shared" si="588"/>
        <v>0</v>
      </c>
      <c r="AP161" s="26">
        <f t="shared" si="588"/>
        <v>2783</v>
      </c>
      <c r="AQ161" s="26">
        <f t="shared" si="588"/>
        <v>0</v>
      </c>
      <c r="AR161" s="26">
        <f t="shared" si="588"/>
        <v>0</v>
      </c>
      <c r="AS161" s="26">
        <f t="shared" ref="AS161:CU161" si="589">AS162</f>
        <v>0</v>
      </c>
      <c r="AT161" s="26">
        <f t="shared" si="589"/>
        <v>0</v>
      </c>
      <c r="AU161" s="26">
        <f t="shared" si="589"/>
        <v>0</v>
      </c>
      <c r="AV161" s="26">
        <f t="shared" si="589"/>
        <v>2783</v>
      </c>
      <c r="AW161" s="26">
        <f t="shared" si="589"/>
        <v>0</v>
      </c>
      <c r="AX161" s="26">
        <f t="shared" si="589"/>
        <v>0</v>
      </c>
      <c r="AY161" s="26">
        <f t="shared" si="589"/>
        <v>0</v>
      </c>
      <c r="AZ161" s="26">
        <f t="shared" si="589"/>
        <v>0</v>
      </c>
      <c r="BA161" s="26">
        <f t="shared" si="589"/>
        <v>0</v>
      </c>
      <c r="BB161" s="26">
        <f t="shared" si="589"/>
        <v>2783</v>
      </c>
      <c r="BC161" s="26">
        <f t="shared" si="589"/>
        <v>0</v>
      </c>
      <c r="BD161" s="26">
        <f t="shared" si="589"/>
        <v>0</v>
      </c>
      <c r="BE161" s="26">
        <f t="shared" si="589"/>
        <v>0</v>
      </c>
      <c r="BF161" s="26">
        <f t="shared" si="589"/>
        <v>0</v>
      </c>
      <c r="BG161" s="26">
        <f t="shared" si="589"/>
        <v>0</v>
      </c>
      <c r="BH161" s="26">
        <f t="shared" si="589"/>
        <v>2783</v>
      </c>
      <c r="BI161" s="26">
        <f t="shared" si="589"/>
        <v>0</v>
      </c>
      <c r="BJ161" s="26">
        <f t="shared" si="589"/>
        <v>0</v>
      </c>
      <c r="BK161" s="26">
        <f t="shared" si="589"/>
        <v>0</v>
      </c>
      <c r="BL161" s="26">
        <f t="shared" si="589"/>
        <v>0</v>
      </c>
      <c r="BM161" s="26">
        <f t="shared" si="589"/>
        <v>0</v>
      </c>
      <c r="BN161" s="26">
        <f t="shared" si="589"/>
        <v>2783</v>
      </c>
      <c r="BO161" s="26">
        <f t="shared" si="589"/>
        <v>0</v>
      </c>
      <c r="BP161" s="26">
        <f t="shared" si="589"/>
        <v>0</v>
      </c>
      <c r="BQ161" s="26">
        <f t="shared" si="589"/>
        <v>0</v>
      </c>
      <c r="BR161" s="26">
        <f t="shared" si="589"/>
        <v>0</v>
      </c>
      <c r="BS161" s="26">
        <f t="shared" si="589"/>
        <v>0</v>
      </c>
      <c r="BT161" s="26">
        <f t="shared" si="589"/>
        <v>2783</v>
      </c>
      <c r="BU161" s="26">
        <f t="shared" si="589"/>
        <v>0</v>
      </c>
      <c r="BV161" s="26">
        <f t="shared" si="589"/>
        <v>0</v>
      </c>
      <c r="BW161" s="26">
        <f t="shared" si="589"/>
        <v>0</v>
      </c>
      <c r="BX161" s="26">
        <f t="shared" si="589"/>
        <v>0</v>
      </c>
      <c r="BY161" s="26">
        <f t="shared" si="589"/>
        <v>0</v>
      </c>
      <c r="BZ161" s="26">
        <f t="shared" si="589"/>
        <v>2783</v>
      </c>
      <c r="CA161" s="26">
        <f t="shared" si="589"/>
        <v>0</v>
      </c>
      <c r="CB161" s="26">
        <f t="shared" si="589"/>
        <v>0</v>
      </c>
      <c r="CC161" s="26">
        <f t="shared" si="589"/>
        <v>0</v>
      </c>
      <c r="CD161" s="26">
        <f t="shared" si="589"/>
        <v>0</v>
      </c>
      <c r="CE161" s="26">
        <f t="shared" si="589"/>
        <v>0</v>
      </c>
      <c r="CF161" s="26">
        <f t="shared" si="589"/>
        <v>2783</v>
      </c>
      <c r="CG161" s="26">
        <f t="shared" si="589"/>
        <v>0</v>
      </c>
      <c r="CH161" s="26">
        <f t="shared" si="589"/>
        <v>0</v>
      </c>
      <c r="CI161" s="26">
        <f t="shared" si="589"/>
        <v>0</v>
      </c>
      <c r="CJ161" s="26">
        <f t="shared" si="589"/>
        <v>0</v>
      </c>
      <c r="CK161" s="26">
        <f t="shared" si="589"/>
        <v>0</v>
      </c>
      <c r="CL161" s="26">
        <f t="shared" si="589"/>
        <v>2783</v>
      </c>
      <c r="CM161" s="26">
        <f t="shared" si="589"/>
        <v>0</v>
      </c>
      <c r="CN161" s="26">
        <f t="shared" si="589"/>
        <v>0</v>
      </c>
      <c r="CO161" s="26">
        <f t="shared" si="589"/>
        <v>0</v>
      </c>
      <c r="CP161" s="26">
        <f t="shared" si="589"/>
        <v>0</v>
      </c>
      <c r="CQ161" s="26">
        <f t="shared" si="589"/>
        <v>0</v>
      </c>
      <c r="CR161" s="26">
        <f t="shared" si="589"/>
        <v>2783</v>
      </c>
      <c r="CS161" s="26">
        <f t="shared" si="589"/>
        <v>0</v>
      </c>
      <c r="CT161" s="26">
        <f t="shared" si="589"/>
        <v>2147</v>
      </c>
      <c r="CU161" s="26">
        <f t="shared" si="589"/>
        <v>0</v>
      </c>
      <c r="CV161" s="96">
        <f t="shared" si="536"/>
        <v>77.146963708228526</v>
      </c>
      <c r="CW161" s="96"/>
    </row>
    <row r="162" spans="1:101" ht="49.5">
      <c r="A162" s="34" t="s">
        <v>178</v>
      </c>
      <c r="B162" s="24" t="s">
        <v>50</v>
      </c>
      <c r="C162" s="24" t="s">
        <v>73</v>
      </c>
      <c r="D162" s="25" t="s">
        <v>261</v>
      </c>
      <c r="E162" s="24" t="s">
        <v>177</v>
      </c>
      <c r="F162" s="26">
        <f>396+1267+1120</f>
        <v>2783</v>
      </c>
      <c r="G162" s="26"/>
      <c r="H162" s="16"/>
      <c r="I162" s="16"/>
      <c r="J162" s="16"/>
      <c r="K162" s="16"/>
      <c r="L162" s="26">
        <f>F162+H162+I162+J162+K162</f>
        <v>2783</v>
      </c>
      <c r="M162" s="26">
        <f>G162+K162</f>
        <v>0</v>
      </c>
      <c r="N162" s="16"/>
      <c r="O162" s="16"/>
      <c r="P162" s="16"/>
      <c r="Q162" s="16"/>
      <c r="R162" s="26">
        <f>L162+N162+O162+P162+Q162</f>
        <v>2783</v>
      </c>
      <c r="S162" s="26">
        <f>M162+Q162</f>
        <v>0</v>
      </c>
      <c r="T162" s="16"/>
      <c r="U162" s="16"/>
      <c r="V162" s="16"/>
      <c r="W162" s="16"/>
      <c r="X162" s="26">
        <f>R162+T162+U162+V162+W162</f>
        <v>2783</v>
      </c>
      <c r="Y162" s="26">
        <f>S162+W162</f>
        <v>0</v>
      </c>
      <c r="Z162" s="16"/>
      <c r="AA162" s="16"/>
      <c r="AB162" s="16"/>
      <c r="AC162" s="16"/>
      <c r="AD162" s="26">
        <f>X162+Z162+AA162+AB162+AC162</f>
        <v>2783</v>
      </c>
      <c r="AE162" s="26">
        <f>Y162+AC162</f>
        <v>0</v>
      </c>
      <c r="AF162" s="16"/>
      <c r="AG162" s="16"/>
      <c r="AH162" s="16"/>
      <c r="AI162" s="16"/>
      <c r="AJ162" s="26">
        <f>AD162+AF162+AG162+AH162+AI162</f>
        <v>2783</v>
      </c>
      <c r="AK162" s="26">
        <f>AE162+AI162</f>
        <v>0</v>
      </c>
      <c r="AL162" s="16"/>
      <c r="AM162" s="16"/>
      <c r="AN162" s="16"/>
      <c r="AO162" s="16"/>
      <c r="AP162" s="26">
        <f>AJ162+AL162+AM162+AN162+AO162</f>
        <v>2783</v>
      </c>
      <c r="AQ162" s="26">
        <f>AK162+AO162</f>
        <v>0</v>
      </c>
      <c r="AR162" s="16"/>
      <c r="AS162" s="16"/>
      <c r="AT162" s="16"/>
      <c r="AU162" s="16"/>
      <c r="AV162" s="26">
        <f>AP162+AR162+AS162+AT162+AU162</f>
        <v>2783</v>
      </c>
      <c r="AW162" s="26">
        <f>AQ162+AU162</f>
        <v>0</v>
      </c>
      <c r="AX162" s="16"/>
      <c r="AY162" s="16"/>
      <c r="AZ162" s="16"/>
      <c r="BA162" s="16"/>
      <c r="BB162" s="26">
        <f>AV162+AX162+AY162+AZ162+BA162</f>
        <v>2783</v>
      </c>
      <c r="BC162" s="26">
        <f>AW162+BA162</f>
        <v>0</v>
      </c>
      <c r="BD162" s="16"/>
      <c r="BE162" s="16"/>
      <c r="BF162" s="16"/>
      <c r="BG162" s="16"/>
      <c r="BH162" s="26">
        <f>BB162+BD162+BE162+BF162+BG162</f>
        <v>2783</v>
      </c>
      <c r="BI162" s="26">
        <f>BC162+BG162</f>
        <v>0</v>
      </c>
      <c r="BJ162" s="16"/>
      <c r="BK162" s="16"/>
      <c r="BL162" s="16"/>
      <c r="BM162" s="16"/>
      <c r="BN162" s="26">
        <f>BH162+BJ162+BK162+BL162+BM162</f>
        <v>2783</v>
      </c>
      <c r="BO162" s="26">
        <f>BI162+BM162</f>
        <v>0</v>
      </c>
      <c r="BP162" s="16"/>
      <c r="BQ162" s="16"/>
      <c r="BR162" s="16"/>
      <c r="BS162" s="16"/>
      <c r="BT162" s="26">
        <f>BN162+BP162+BQ162+BR162+BS162</f>
        <v>2783</v>
      </c>
      <c r="BU162" s="26">
        <f>BO162+BS162</f>
        <v>0</v>
      </c>
      <c r="BV162" s="16"/>
      <c r="BW162" s="16"/>
      <c r="BX162" s="16"/>
      <c r="BY162" s="16"/>
      <c r="BZ162" s="26">
        <f>BT162+BV162+BW162+BX162+BY162</f>
        <v>2783</v>
      </c>
      <c r="CA162" s="26">
        <f>BU162+BY162</f>
        <v>0</v>
      </c>
      <c r="CB162" s="16"/>
      <c r="CC162" s="16"/>
      <c r="CD162" s="16"/>
      <c r="CE162" s="16"/>
      <c r="CF162" s="26">
        <f>BZ162+CB162+CC162+CD162+CE162</f>
        <v>2783</v>
      </c>
      <c r="CG162" s="26">
        <f>CA162+CE162</f>
        <v>0</v>
      </c>
      <c r="CH162" s="16"/>
      <c r="CI162" s="16"/>
      <c r="CJ162" s="16"/>
      <c r="CK162" s="16"/>
      <c r="CL162" s="26">
        <f>CF162+CH162+CI162+CJ162+CK162</f>
        <v>2783</v>
      </c>
      <c r="CM162" s="26">
        <f>CG162+CK162</f>
        <v>0</v>
      </c>
      <c r="CN162" s="16"/>
      <c r="CO162" s="16"/>
      <c r="CP162" s="16"/>
      <c r="CQ162" s="16"/>
      <c r="CR162" s="26">
        <f>CL162+CN162+CO162+CP162+CQ162</f>
        <v>2783</v>
      </c>
      <c r="CS162" s="26">
        <f>CM162+CQ162</f>
        <v>0</v>
      </c>
      <c r="CT162" s="26">
        <v>2147</v>
      </c>
      <c r="CU162" s="54"/>
      <c r="CV162" s="96">
        <f t="shared" si="536"/>
        <v>77.146963708228526</v>
      </c>
      <c r="CW162" s="96"/>
    </row>
    <row r="163" spans="1:101" ht="19.5" customHeight="1">
      <c r="A163" s="34" t="s">
        <v>103</v>
      </c>
      <c r="B163" s="24" t="s">
        <v>50</v>
      </c>
      <c r="C163" s="24" t="s">
        <v>73</v>
      </c>
      <c r="D163" s="25" t="s">
        <v>261</v>
      </c>
      <c r="E163" s="24" t="s">
        <v>92</v>
      </c>
      <c r="F163" s="26">
        <f t="shared" ref="F163:AR163" si="590">F164</f>
        <v>124</v>
      </c>
      <c r="G163" s="26">
        <f t="shared" si="590"/>
        <v>0</v>
      </c>
      <c r="H163" s="26">
        <f t="shared" si="590"/>
        <v>0</v>
      </c>
      <c r="I163" s="26">
        <f t="shared" si="590"/>
        <v>0</v>
      </c>
      <c r="J163" s="26">
        <f t="shared" si="590"/>
        <v>0</v>
      </c>
      <c r="K163" s="26">
        <f t="shared" si="590"/>
        <v>0</v>
      </c>
      <c r="L163" s="26">
        <f t="shared" si="590"/>
        <v>124</v>
      </c>
      <c r="M163" s="26">
        <f t="shared" si="590"/>
        <v>0</v>
      </c>
      <c r="N163" s="26">
        <f t="shared" si="590"/>
        <v>0</v>
      </c>
      <c r="O163" s="26">
        <f t="shared" si="590"/>
        <v>0</v>
      </c>
      <c r="P163" s="26">
        <f t="shared" si="590"/>
        <v>0</v>
      </c>
      <c r="Q163" s="26">
        <f t="shared" si="590"/>
        <v>0</v>
      </c>
      <c r="R163" s="26">
        <f t="shared" si="590"/>
        <v>124</v>
      </c>
      <c r="S163" s="26">
        <f t="shared" si="590"/>
        <v>0</v>
      </c>
      <c r="T163" s="26">
        <f t="shared" si="590"/>
        <v>0</v>
      </c>
      <c r="U163" s="26">
        <f t="shared" si="590"/>
        <v>0</v>
      </c>
      <c r="V163" s="26">
        <f t="shared" si="590"/>
        <v>0</v>
      </c>
      <c r="W163" s="26">
        <f t="shared" si="590"/>
        <v>0</v>
      </c>
      <c r="X163" s="26">
        <f t="shared" si="590"/>
        <v>124</v>
      </c>
      <c r="Y163" s="26">
        <f t="shared" si="590"/>
        <v>0</v>
      </c>
      <c r="Z163" s="26">
        <f t="shared" si="590"/>
        <v>0</v>
      </c>
      <c r="AA163" s="26">
        <f t="shared" si="590"/>
        <v>0</v>
      </c>
      <c r="AB163" s="26">
        <f t="shared" si="590"/>
        <v>0</v>
      </c>
      <c r="AC163" s="26">
        <f t="shared" si="590"/>
        <v>0</v>
      </c>
      <c r="AD163" s="26">
        <f t="shared" si="590"/>
        <v>124</v>
      </c>
      <c r="AE163" s="26">
        <f t="shared" si="590"/>
        <v>0</v>
      </c>
      <c r="AF163" s="26">
        <f t="shared" si="590"/>
        <v>0</v>
      </c>
      <c r="AG163" s="26">
        <f t="shared" si="590"/>
        <v>0</v>
      </c>
      <c r="AH163" s="26">
        <f t="shared" si="590"/>
        <v>0</v>
      </c>
      <c r="AI163" s="26">
        <f t="shared" si="590"/>
        <v>0</v>
      </c>
      <c r="AJ163" s="26">
        <f t="shared" si="590"/>
        <v>124</v>
      </c>
      <c r="AK163" s="26">
        <f t="shared" si="590"/>
        <v>0</v>
      </c>
      <c r="AL163" s="26">
        <f t="shared" si="590"/>
        <v>0</v>
      </c>
      <c r="AM163" s="26">
        <f t="shared" si="590"/>
        <v>0</v>
      </c>
      <c r="AN163" s="26">
        <f t="shared" si="590"/>
        <v>0</v>
      </c>
      <c r="AO163" s="26">
        <f t="shared" si="590"/>
        <v>0</v>
      </c>
      <c r="AP163" s="26">
        <f t="shared" si="590"/>
        <v>124</v>
      </c>
      <c r="AQ163" s="26">
        <f t="shared" si="590"/>
        <v>0</v>
      </c>
      <c r="AR163" s="26">
        <f t="shared" si="590"/>
        <v>0</v>
      </c>
      <c r="AS163" s="26">
        <f t="shared" ref="AS163:CU163" si="591">AS164</f>
        <v>0</v>
      </c>
      <c r="AT163" s="26">
        <f t="shared" si="591"/>
        <v>0</v>
      </c>
      <c r="AU163" s="26">
        <f t="shared" si="591"/>
        <v>0</v>
      </c>
      <c r="AV163" s="26">
        <f t="shared" si="591"/>
        <v>124</v>
      </c>
      <c r="AW163" s="26">
        <f t="shared" si="591"/>
        <v>0</v>
      </c>
      <c r="AX163" s="26">
        <f t="shared" si="591"/>
        <v>0</v>
      </c>
      <c r="AY163" s="26">
        <f t="shared" si="591"/>
        <v>0</v>
      </c>
      <c r="AZ163" s="26">
        <f t="shared" si="591"/>
        <v>0</v>
      </c>
      <c r="BA163" s="26">
        <f t="shared" si="591"/>
        <v>0</v>
      </c>
      <c r="BB163" s="26">
        <f t="shared" si="591"/>
        <v>124</v>
      </c>
      <c r="BC163" s="26">
        <f t="shared" si="591"/>
        <v>0</v>
      </c>
      <c r="BD163" s="26">
        <f t="shared" si="591"/>
        <v>0</v>
      </c>
      <c r="BE163" s="26">
        <f t="shared" si="591"/>
        <v>0</v>
      </c>
      <c r="BF163" s="26">
        <f t="shared" si="591"/>
        <v>0</v>
      </c>
      <c r="BG163" s="26">
        <f t="shared" si="591"/>
        <v>0</v>
      </c>
      <c r="BH163" s="26">
        <f t="shared" si="591"/>
        <v>124</v>
      </c>
      <c r="BI163" s="26">
        <f t="shared" si="591"/>
        <v>0</v>
      </c>
      <c r="BJ163" s="26">
        <f t="shared" si="591"/>
        <v>0</v>
      </c>
      <c r="BK163" s="26">
        <f t="shared" si="591"/>
        <v>0</v>
      </c>
      <c r="BL163" s="26">
        <f t="shared" si="591"/>
        <v>0</v>
      </c>
      <c r="BM163" s="26">
        <f t="shared" si="591"/>
        <v>0</v>
      </c>
      <c r="BN163" s="26">
        <f t="shared" si="591"/>
        <v>124</v>
      </c>
      <c r="BO163" s="26">
        <f t="shared" si="591"/>
        <v>0</v>
      </c>
      <c r="BP163" s="26">
        <f t="shared" si="591"/>
        <v>0</v>
      </c>
      <c r="BQ163" s="26">
        <f t="shared" si="591"/>
        <v>0</v>
      </c>
      <c r="BR163" s="26">
        <f t="shared" si="591"/>
        <v>0</v>
      </c>
      <c r="BS163" s="26">
        <f t="shared" si="591"/>
        <v>0</v>
      </c>
      <c r="BT163" s="26">
        <f t="shared" si="591"/>
        <v>124</v>
      </c>
      <c r="BU163" s="26">
        <f t="shared" si="591"/>
        <v>0</v>
      </c>
      <c r="BV163" s="26">
        <f t="shared" si="591"/>
        <v>0</v>
      </c>
      <c r="BW163" s="26">
        <f t="shared" si="591"/>
        <v>0</v>
      </c>
      <c r="BX163" s="26">
        <f t="shared" si="591"/>
        <v>0</v>
      </c>
      <c r="BY163" s="26">
        <f t="shared" si="591"/>
        <v>0</v>
      </c>
      <c r="BZ163" s="26">
        <f t="shared" si="591"/>
        <v>124</v>
      </c>
      <c r="CA163" s="26">
        <f t="shared" si="591"/>
        <v>0</v>
      </c>
      <c r="CB163" s="26">
        <f t="shared" si="591"/>
        <v>0</v>
      </c>
      <c r="CC163" s="26">
        <f t="shared" si="591"/>
        <v>0</v>
      </c>
      <c r="CD163" s="26">
        <f t="shared" si="591"/>
        <v>0</v>
      </c>
      <c r="CE163" s="26">
        <f t="shared" si="591"/>
        <v>0</v>
      </c>
      <c r="CF163" s="26">
        <f t="shared" si="591"/>
        <v>124</v>
      </c>
      <c r="CG163" s="26">
        <f t="shared" si="591"/>
        <v>0</v>
      </c>
      <c r="CH163" s="26">
        <f t="shared" si="591"/>
        <v>0</v>
      </c>
      <c r="CI163" s="26">
        <f t="shared" si="591"/>
        <v>0</v>
      </c>
      <c r="CJ163" s="26">
        <f t="shared" si="591"/>
        <v>0</v>
      </c>
      <c r="CK163" s="26">
        <f t="shared" si="591"/>
        <v>0</v>
      </c>
      <c r="CL163" s="26">
        <f t="shared" si="591"/>
        <v>124</v>
      </c>
      <c r="CM163" s="26">
        <f t="shared" si="591"/>
        <v>0</v>
      </c>
      <c r="CN163" s="26">
        <f t="shared" si="591"/>
        <v>0</v>
      </c>
      <c r="CO163" s="26">
        <f t="shared" si="591"/>
        <v>0</v>
      </c>
      <c r="CP163" s="26">
        <f t="shared" si="591"/>
        <v>0</v>
      </c>
      <c r="CQ163" s="26">
        <f t="shared" si="591"/>
        <v>0</v>
      </c>
      <c r="CR163" s="26">
        <f t="shared" si="591"/>
        <v>124</v>
      </c>
      <c r="CS163" s="26">
        <f t="shared" si="591"/>
        <v>0</v>
      </c>
      <c r="CT163" s="26">
        <f t="shared" si="591"/>
        <v>95</v>
      </c>
      <c r="CU163" s="26">
        <f t="shared" si="591"/>
        <v>0</v>
      </c>
      <c r="CV163" s="96">
        <f t="shared" si="536"/>
        <v>76.612903225806448</v>
      </c>
      <c r="CW163" s="96"/>
    </row>
    <row r="164" spans="1:101" ht="16.5">
      <c r="A164" s="34" t="s">
        <v>190</v>
      </c>
      <c r="B164" s="24" t="s">
        <v>50</v>
      </c>
      <c r="C164" s="24" t="s">
        <v>73</v>
      </c>
      <c r="D164" s="25" t="s">
        <v>261</v>
      </c>
      <c r="E164" s="24" t="s">
        <v>189</v>
      </c>
      <c r="F164" s="26">
        <v>124</v>
      </c>
      <c r="G164" s="26"/>
      <c r="H164" s="16"/>
      <c r="I164" s="16"/>
      <c r="J164" s="16"/>
      <c r="K164" s="16"/>
      <c r="L164" s="26">
        <f>F164+H164+I164+J164+K164</f>
        <v>124</v>
      </c>
      <c r="M164" s="26">
        <f>G164+K164</f>
        <v>0</v>
      </c>
      <c r="N164" s="16"/>
      <c r="O164" s="16"/>
      <c r="P164" s="16"/>
      <c r="Q164" s="16"/>
      <c r="R164" s="26">
        <f>L164+N164+O164+P164+Q164</f>
        <v>124</v>
      </c>
      <c r="S164" s="26">
        <f>M164+Q164</f>
        <v>0</v>
      </c>
      <c r="T164" s="16"/>
      <c r="U164" s="16"/>
      <c r="V164" s="16"/>
      <c r="W164" s="16"/>
      <c r="X164" s="26">
        <f>R164+T164+U164+V164+W164</f>
        <v>124</v>
      </c>
      <c r="Y164" s="26">
        <f>S164+W164</f>
        <v>0</v>
      </c>
      <c r="Z164" s="16"/>
      <c r="AA164" s="16"/>
      <c r="AB164" s="16"/>
      <c r="AC164" s="16"/>
      <c r="AD164" s="26">
        <f>X164+Z164+AA164+AB164+AC164</f>
        <v>124</v>
      </c>
      <c r="AE164" s="26">
        <f>Y164+AC164</f>
        <v>0</v>
      </c>
      <c r="AF164" s="16"/>
      <c r="AG164" s="16"/>
      <c r="AH164" s="16"/>
      <c r="AI164" s="16"/>
      <c r="AJ164" s="26">
        <f>AD164+AF164+AG164+AH164+AI164</f>
        <v>124</v>
      </c>
      <c r="AK164" s="26">
        <f>AE164+AI164</f>
        <v>0</v>
      </c>
      <c r="AL164" s="16"/>
      <c r="AM164" s="16"/>
      <c r="AN164" s="16"/>
      <c r="AO164" s="16"/>
      <c r="AP164" s="26">
        <f>AJ164+AL164+AM164+AN164+AO164</f>
        <v>124</v>
      </c>
      <c r="AQ164" s="26">
        <f>AK164+AO164</f>
        <v>0</v>
      </c>
      <c r="AR164" s="16"/>
      <c r="AS164" s="16"/>
      <c r="AT164" s="16"/>
      <c r="AU164" s="16"/>
      <c r="AV164" s="26">
        <f>AP164+AR164+AS164+AT164+AU164</f>
        <v>124</v>
      </c>
      <c r="AW164" s="26">
        <f>AQ164+AU164</f>
        <v>0</v>
      </c>
      <c r="AX164" s="16"/>
      <c r="AY164" s="16"/>
      <c r="AZ164" s="16"/>
      <c r="BA164" s="16"/>
      <c r="BB164" s="26">
        <f>AV164+AX164+AY164+AZ164+BA164</f>
        <v>124</v>
      </c>
      <c r="BC164" s="26">
        <f>AW164+BA164</f>
        <v>0</v>
      </c>
      <c r="BD164" s="16"/>
      <c r="BE164" s="16"/>
      <c r="BF164" s="16"/>
      <c r="BG164" s="16"/>
      <c r="BH164" s="26">
        <f>BB164+BD164+BE164+BF164+BG164</f>
        <v>124</v>
      </c>
      <c r="BI164" s="26">
        <f>BC164+BG164</f>
        <v>0</v>
      </c>
      <c r="BJ164" s="16"/>
      <c r="BK164" s="16"/>
      <c r="BL164" s="16"/>
      <c r="BM164" s="16"/>
      <c r="BN164" s="26">
        <f>BH164+BJ164+BK164+BL164+BM164</f>
        <v>124</v>
      </c>
      <c r="BO164" s="26">
        <f>BI164+BM164</f>
        <v>0</v>
      </c>
      <c r="BP164" s="16"/>
      <c r="BQ164" s="16"/>
      <c r="BR164" s="16"/>
      <c r="BS164" s="16"/>
      <c r="BT164" s="26">
        <f>BN164+BP164+BQ164+BR164+BS164</f>
        <v>124</v>
      </c>
      <c r="BU164" s="26">
        <f>BO164+BS164</f>
        <v>0</v>
      </c>
      <c r="BV164" s="16"/>
      <c r="BW164" s="16"/>
      <c r="BX164" s="16"/>
      <c r="BY164" s="16"/>
      <c r="BZ164" s="26">
        <f>BT164+BV164+BW164+BX164+BY164</f>
        <v>124</v>
      </c>
      <c r="CA164" s="26">
        <f>BU164+BY164</f>
        <v>0</v>
      </c>
      <c r="CB164" s="16"/>
      <c r="CC164" s="16"/>
      <c r="CD164" s="16"/>
      <c r="CE164" s="16"/>
      <c r="CF164" s="26">
        <f>BZ164+CB164+CC164+CD164+CE164</f>
        <v>124</v>
      </c>
      <c r="CG164" s="26">
        <f>CA164+CE164</f>
        <v>0</v>
      </c>
      <c r="CH164" s="16"/>
      <c r="CI164" s="16"/>
      <c r="CJ164" s="16"/>
      <c r="CK164" s="16"/>
      <c r="CL164" s="26">
        <f>CF164+CH164+CI164+CJ164+CK164</f>
        <v>124</v>
      </c>
      <c r="CM164" s="26">
        <f>CG164+CK164</f>
        <v>0</v>
      </c>
      <c r="CN164" s="16"/>
      <c r="CO164" s="16"/>
      <c r="CP164" s="16"/>
      <c r="CQ164" s="16"/>
      <c r="CR164" s="26">
        <f>CL164+CN164+CO164+CP164+CQ164</f>
        <v>124</v>
      </c>
      <c r="CS164" s="26">
        <f>CM164+CQ164</f>
        <v>0</v>
      </c>
      <c r="CT164" s="26">
        <v>95</v>
      </c>
      <c r="CU164" s="54"/>
      <c r="CV164" s="96">
        <f t="shared" si="536"/>
        <v>76.612903225806448</v>
      </c>
      <c r="CW164" s="96"/>
    </row>
    <row r="165" spans="1:101" ht="16.5">
      <c r="A165" s="23" t="s">
        <v>100</v>
      </c>
      <c r="B165" s="24" t="s">
        <v>50</v>
      </c>
      <c r="C165" s="24" t="s">
        <v>73</v>
      </c>
      <c r="D165" s="25" t="s">
        <v>261</v>
      </c>
      <c r="E165" s="24" t="s">
        <v>101</v>
      </c>
      <c r="F165" s="26">
        <f t="shared" ref="F165:AR165" si="592">F166</f>
        <v>7446</v>
      </c>
      <c r="G165" s="26">
        <f t="shared" si="592"/>
        <v>0</v>
      </c>
      <c r="H165" s="26">
        <f t="shared" si="592"/>
        <v>0</v>
      </c>
      <c r="I165" s="26">
        <f t="shared" si="592"/>
        <v>0</v>
      </c>
      <c r="J165" s="26">
        <f t="shared" si="592"/>
        <v>0</v>
      </c>
      <c r="K165" s="26">
        <f t="shared" si="592"/>
        <v>0</v>
      </c>
      <c r="L165" s="26">
        <f t="shared" si="592"/>
        <v>7446</v>
      </c>
      <c r="M165" s="26">
        <f t="shared" si="592"/>
        <v>0</v>
      </c>
      <c r="N165" s="26">
        <f t="shared" si="592"/>
        <v>0</v>
      </c>
      <c r="O165" s="26">
        <f t="shared" si="592"/>
        <v>0</v>
      </c>
      <c r="P165" s="26">
        <f t="shared" si="592"/>
        <v>0</v>
      </c>
      <c r="Q165" s="26">
        <f t="shared" si="592"/>
        <v>0</v>
      </c>
      <c r="R165" s="26">
        <f t="shared" si="592"/>
        <v>7446</v>
      </c>
      <c r="S165" s="26">
        <f t="shared" si="592"/>
        <v>0</v>
      </c>
      <c r="T165" s="26">
        <f t="shared" si="592"/>
        <v>0</v>
      </c>
      <c r="U165" s="26">
        <f t="shared" si="592"/>
        <v>0</v>
      </c>
      <c r="V165" s="26">
        <f t="shared" si="592"/>
        <v>0</v>
      </c>
      <c r="W165" s="26">
        <f t="shared" si="592"/>
        <v>0</v>
      </c>
      <c r="X165" s="26">
        <f t="shared" si="592"/>
        <v>7446</v>
      </c>
      <c r="Y165" s="26">
        <f t="shared" si="592"/>
        <v>0</v>
      </c>
      <c r="Z165" s="26">
        <f t="shared" si="592"/>
        <v>0</v>
      </c>
      <c r="AA165" s="26">
        <f t="shared" si="592"/>
        <v>0</v>
      </c>
      <c r="AB165" s="26">
        <f t="shared" si="592"/>
        <v>0</v>
      </c>
      <c r="AC165" s="26">
        <f t="shared" si="592"/>
        <v>0</v>
      </c>
      <c r="AD165" s="26">
        <f t="shared" si="592"/>
        <v>7446</v>
      </c>
      <c r="AE165" s="26">
        <f t="shared" si="592"/>
        <v>0</v>
      </c>
      <c r="AF165" s="26">
        <f t="shared" si="592"/>
        <v>0</v>
      </c>
      <c r="AG165" s="26">
        <f t="shared" si="592"/>
        <v>0</v>
      </c>
      <c r="AH165" s="26">
        <f t="shared" si="592"/>
        <v>0</v>
      </c>
      <c r="AI165" s="26">
        <f t="shared" si="592"/>
        <v>0</v>
      </c>
      <c r="AJ165" s="26">
        <f t="shared" si="592"/>
        <v>7446</v>
      </c>
      <c r="AK165" s="26">
        <f t="shared" si="592"/>
        <v>0</v>
      </c>
      <c r="AL165" s="26">
        <f t="shared" si="592"/>
        <v>0</v>
      </c>
      <c r="AM165" s="26">
        <f t="shared" si="592"/>
        <v>0</v>
      </c>
      <c r="AN165" s="26">
        <f t="shared" si="592"/>
        <v>0</v>
      </c>
      <c r="AO165" s="26">
        <f t="shared" si="592"/>
        <v>0</v>
      </c>
      <c r="AP165" s="26">
        <f t="shared" si="592"/>
        <v>7446</v>
      </c>
      <c r="AQ165" s="26">
        <f t="shared" si="592"/>
        <v>0</v>
      </c>
      <c r="AR165" s="26">
        <f t="shared" si="592"/>
        <v>0</v>
      </c>
      <c r="AS165" s="26">
        <f t="shared" ref="AS165:CU165" si="593">AS166</f>
        <v>0</v>
      </c>
      <c r="AT165" s="26">
        <f t="shared" si="593"/>
        <v>0</v>
      </c>
      <c r="AU165" s="26">
        <f t="shared" si="593"/>
        <v>0</v>
      </c>
      <c r="AV165" s="26">
        <f t="shared" si="593"/>
        <v>7446</v>
      </c>
      <c r="AW165" s="26">
        <f t="shared" si="593"/>
        <v>0</v>
      </c>
      <c r="AX165" s="26">
        <f t="shared" si="593"/>
        <v>33</v>
      </c>
      <c r="AY165" s="26">
        <f t="shared" si="593"/>
        <v>0</v>
      </c>
      <c r="AZ165" s="26">
        <f t="shared" si="593"/>
        <v>0</v>
      </c>
      <c r="BA165" s="26">
        <f t="shared" si="593"/>
        <v>0</v>
      </c>
      <c r="BB165" s="26">
        <f t="shared" si="593"/>
        <v>7479</v>
      </c>
      <c r="BC165" s="26">
        <f t="shared" si="593"/>
        <v>0</v>
      </c>
      <c r="BD165" s="26">
        <f t="shared" si="593"/>
        <v>0</v>
      </c>
      <c r="BE165" s="26">
        <f t="shared" si="593"/>
        <v>0</v>
      </c>
      <c r="BF165" s="26">
        <f t="shared" si="593"/>
        <v>0</v>
      </c>
      <c r="BG165" s="26">
        <f t="shared" si="593"/>
        <v>0</v>
      </c>
      <c r="BH165" s="26">
        <f t="shared" si="593"/>
        <v>7479</v>
      </c>
      <c r="BI165" s="26">
        <f t="shared" si="593"/>
        <v>0</v>
      </c>
      <c r="BJ165" s="26">
        <f t="shared" si="593"/>
        <v>0</v>
      </c>
      <c r="BK165" s="26">
        <f t="shared" si="593"/>
        <v>0</v>
      </c>
      <c r="BL165" s="26">
        <f t="shared" si="593"/>
        <v>0</v>
      </c>
      <c r="BM165" s="26">
        <f t="shared" si="593"/>
        <v>0</v>
      </c>
      <c r="BN165" s="26">
        <f t="shared" si="593"/>
        <v>7479</v>
      </c>
      <c r="BO165" s="26">
        <f t="shared" si="593"/>
        <v>0</v>
      </c>
      <c r="BP165" s="26">
        <f t="shared" si="593"/>
        <v>0</v>
      </c>
      <c r="BQ165" s="26">
        <f t="shared" si="593"/>
        <v>0</v>
      </c>
      <c r="BR165" s="26">
        <f t="shared" si="593"/>
        <v>0</v>
      </c>
      <c r="BS165" s="26">
        <f t="shared" si="593"/>
        <v>0</v>
      </c>
      <c r="BT165" s="26">
        <f t="shared" si="593"/>
        <v>7479</v>
      </c>
      <c r="BU165" s="26">
        <f t="shared" si="593"/>
        <v>0</v>
      </c>
      <c r="BV165" s="26">
        <f t="shared" si="593"/>
        <v>0</v>
      </c>
      <c r="BW165" s="26">
        <f t="shared" si="593"/>
        <v>0</v>
      </c>
      <c r="BX165" s="26">
        <f t="shared" si="593"/>
        <v>0</v>
      </c>
      <c r="BY165" s="26">
        <f t="shared" si="593"/>
        <v>0</v>
      </c>
      <c r="BZ165" s="26">
        <f t="shared" si="593"/>
        <v>7479</v>
      </c>
      <c r="CA165" s="26">
        <f t="shared" si="593"/>
        <v>0</v>
      </c>
      <c r="CB165" s="26">
        <f t="shared" si="593"/>
        <v>0</v>
      </c>
      <c r="CC165" s="26">
        <f t="shared" si="593"/>
        <v>0</v>
      </c>
      <c r="CD165" s="26">
        <f t="shared" si="593"/>
        <v>0</v>
      </c>
      <c r="CE165" s="26">
        <f t="shared" si="593"/>
        <v>0</v>
      </c>
      <c r="CF165" s="26">
        <f t="shared" si="593"/>
        <v>7479</v>
      </c>
      <c r="CG165" s="26">
        <f t="shared" si="593"/>
        <v>0</v>
      </c>
      <c r="CH165" s="26">
        <f t="shared" si="593"/>
        <v>0</v>
      </c>
      <c r="CI165" s="26">
        <f t="shared" si="593"/>
        <v>0</v>
      </c>
      <c r="CJ165" s="26">
        <f t="shared" si="593"/>
        <v>0</v>
      </c>
      <c r="CK165" s="26">
        <f t="shared" si="593"/>
        <v>0</v>
      </c>
      <c r="CL165" s="26">
        <f t="shared" si="593"/>
        <v>7479</v>
      </c>
      <c r="CM165" s="26">
        <f t="shared" si="593"/>
        <v>0</v>
      </c>
      <c r="CN165" s="26">
        <f t="shared" si="593"/>
        <v>0</v>
      </c>
      <c r="CO165" s="26">
        <f t="shared" si="593"/>
        <v>0</v>
      </c>
      <c r="CP165" s="26">
        <f t="shared" si="593"/>
        <v>0</v>
      </c>
      <c r="CQ165" s="26">
        <f t="shared" si="593"/>
        <v>0</v>
      </c>
      <c r="CR165" s="26">
        <f t="shared" si="593"/>
        <v>7479</v>
      </c>
      <c r="CS165" s="26">
        <f t="shared" si="593"/>
        <v>0</v>
      </c>
      <c r="CT165" s="26">
        <f t="shared" si="593"/>
        <v>2356</v>
      </c>
      <c r="CU165" s="26">
        <f t="shared" si="593"/>
        <v>0</v>
      </c>
      <c r="CV165" s="96">
        <f t="shared" si="536"/>
        <v>31.501537638721754</v>
      </c>
      <c r="CW165" s="96"/>
    </row>
    <row r="166" spans="1:101" ht="16.5">
      <c r="A166" s="23" t="s">
        <v>180</v>
      </c>
      <c r="B166" s="24" t="s">
        <v>50</v>
      </c>
      <c r="C166" s="24" t="s">
        <v>73</v>
      </c>
      <c r="D166" s="25" t="s">
        <v>261</v>
      </c>
      <c r="E166" s="24" t="s">
        <v>179</v>
      </c>
      <c r="F166" s="26">
        <f>5950+1496</f>
        <v>7446</v>
      </c>
      <c r="G166" s="26"/>
      <c r="H166" s="16"/>
      <c r="I166" s="16"/>
      <c r="J166" s="16"/>
      <c r="K166" s="16"/>
      <c r="L166" s="26">
        <f>F166+H166+I166+J166+K166</f>
        <v>7446</v>
      </c>
      <c r="M166" s="26">
        <f>G166+K166</f>
        <v>0</v>
      </c>
      <c r="N166" s="16"/>
      <c r="O166" s="16"/>
      <c r="P166" s="16"/>
      <c r="Q166" s="16"/>
      <c r="R166" s="26">
        <f>L166+N166+O166+P166+Q166</f>
        <v>7446</v>
      </c>
      <c r="S166" s="26">
        <f>M166+Q166</f>
        <v>0</v>
      </c>
      <c r="T166" s="16"/>
      <c r="U166" s="16"/>
      <c r="V166" s="16"/>
      <c r="W166" s="16"/>
      <c r="X166" s="26">
        <f>R166+T166+U166+V166+W166</f>
        <v>7446</v>
      </c>
      <c r="Y166" s="26">
        <f>S166+W166</f>
        <v>0</v>
      </c>
      <c r="Z166" s="16"/>
      <c r="AA166" s="16"/>
      <c r="AB166" s="16"/>
      <c r="AC166" s="16"/>
      <c r="AD166" s="26">
        <f>X166+Z166+AA166+AB166+AC166</f>
        <v>7446</v>
      </c>
      <c r="AE166" s="26">
        <f>Y166+AC166</f>
        <v>0</v>
      </c>
      <c r="AF166" s="16"/>
      <c r="AG166" s="16"/>
      <c r="AH166" s="16"/>
      <c r="AI166" s="16"/>
      <c r="AJ166" s="26">
        <f>AD166+AF166+AG166+AH166+AI166</f>
        <v>7446</v>
      </c>
      <c r="AK166" s="26">
        <f>AE166+AI166</f>
        <v>0</v>
      </c>
      <c r="AL166" s="16"/>
      <c r="AM166" s="16"/>
      <c r="AN166" s="16"/>
      <c r="AO166" s="16"/>
      <c r="AP166" s="26">
        <f>AJ166+AL166+AM166+AN166+AO166</f>
        <v>7446</v>
      </c>
      <c r="AQ166" s="26">
        <f>AK166+AO166</f>
        <v>0</v>
      </c>
      <c r="AR166" s="16"/>
      <c r="AS166" s="16"/>
      <c r="AT166" s="16"/>
      <c r="AU166" s="16"/>
      <c r="AV166" s="26">
        <f>AP166+AR166+AS166+AT166+AU166</f>
        <v>7446</v>
      </c>
      <c r="AW166" s="26">
        <f>AQ166+AU166</f>
        <v>0</v>
      </c>
      <c r="AX166" s="26">
        <v>33</v>
      </c>
      <c r="AY166" s="16"/>
      <c r="AZ166" s="16"/>
      <c r="BA166" s="16"/>
      <c r="BB166" s="26">
        <f>AV166+AX166+AY166+AZ166+BA166</f>
        <v>7479</v>
      </c>
      <c r="BC166" s="26">
        <f>AW166+BA166</f>
        <v>0</v>
      </c>
      <c r="BD166" s="26"/>
      <c r="BE166" s="16"/>
      <c r="BF166" s="16"/>
      <c r="BG166" s="16"/>
      <c r="BH166" s="26">
        <f>BB166+BD166+BE166+BF166+BG166</f>
        <v>7479</v>
      </c>
      <c r="BI166" s="26">
        <f>BC166+BG166</f>
        <v>0</v>
      </c>
      <c r="BJ166" s="16"/>
      <c r="BK166" s="16"/>
      <c r="BL166" s="16"/>
      <c r="BM166" s="16"/>
      <c r="BN166" s="26">
        <f>BH166+BJ166+BK166+BL166+BM166</f>
        <v>7479</v>
      </c>
      <c r="BO166" s="26">
        <f>BI166+BM166</f>
        <v>0</v>
      </c>
      <c r="BP166" s="16"/>
      <c r="BQ166" s="16"/>
      <c r="BR166" s="16"/>
      <c r="BS166" s="16"/>
      <c r="BT166" s="26">
        <f>BN166+BP166+BQ166+BR166+BS166</f>
        <v>7479</v>
      </c>
      <c r="BU166" s="26">
        <f>BO166+BS166</f>
        <v>0</v>
      </c>
      <c r="BV166" s="16"/>
      <c r="BW166" s="16"/>
      <c r="BX166" s="16"/>
      <c r="BY166" s="16"/>
      <c r="BZ166" s="26">
        <f>BT166+BV166+BW166+BX166+BY166</f>
        <v>7479</v>
      </c>
      <c r="CA166" s="26">
        <f>BU166+BY166</f>
        <v>0</v>
      </c>
      <c r="CB166" s="16"/>
      <c r="CC166" s="16"/>
      <c r="CD166" s="16"/>
      <c r="CE166" s="16"/>
      <c r="CF166" s="26">
        <f>BZ166+CB166+CC166+CD166+CE166</f>
        <v>7479</v>
      </c>
      <c r="CG166" s="26">
        <f>CA166+CE166</f>
        <v>0</v>
      </c>
      <c r="CH166" s="16"/>
      <c r="CI166" s="16"/>
      <c r="CJ166" s="16"/>
      <c r="CK166" s="16"/>
      <c r="CL166" s="26">
        <f>CF166+CH166+CI166+CJ166+CK166</f>
        <v>7479</v>
      </c>
      <c r="CM166" s="26">
        <f>CG166+CK166</f>
        <v>0</v>
      </c>
      <c r="CN166" s="16"/>
      <c r="CO166" s="16"/>
      <c r="CP166" s="16"/>
      <c r="CQ166" s="16"/>
      <c r="CR166" s="26">
        <f>CL166+CN166+CO166+CP166+CQ166</f>
        <v>7479</v>
      </c>
      <c r="CS166" s="26">
        <f>CM166+CQ166</f>
        <v>0</v>
      </c>
      <c r="CT166" s="26">
        <v>2356</v>
      </c>
      <c r="CU166" s="54"/>
      <c r="CV166" s="96">
        <f t="shared" si="536"/>
        <v>31.501537638721754</v>
      </c>
      <c r="CW166" s="96"/>
    </row>
    <row r="167" spans="1:101" ht="49.5">
      <c r="A167" s="60" t="s">
        <v>98</v>
      </c>
      <c r="B167" s="24" t="s">
        <v>50</v>
      </c>
      <c r="C167" s="24" t="s">
        <v>73</v>
      </c>
      <c r="D167" s="25" t="s">
        <v>414</v>
      </c>
      <c r="E167" s="24"/>
      <c r="F167" s="26">
        <f t="shared" ref="F167:U168" si="594">F168</f>
        <v>2037</v>
      </c>
      <c r="G167" s="26">
        <f t="shared" si="594"/>
        <v>0</v>
      </c>
      <c r="H167" s="26">
        <f t="shared" si="594"/>
        <v>0</v>
      </c>
      <c r="I167" s="26">
        <f t="shared" si="594"/>
        <v>0</v>
      </c>
      <c r="J167" s="26">
        <f t="shared" si="594"/>
        <v>0</v>
      </c>
      <c r="K167" s="26">
        <f t="shared" si="594"/>
        <v>0</v>
      </c>
      <c r="L167" s="26">
        <f t="shared" si="594"/>
        <v>2037</v>
      </c>
      <c r="M167" s="26">
        <f t="shared" si="594"/>
        <v>0</v>
      </c>
      <c r="N167" s="26">
        <f t="shared" si="594"/>
        <v>0</v>
      </c>
      <c r="O167" s="26">
        <f t="shared" si="594"/>
        <v>0</v>
      </c>
      <c r="P167" s="26">
        <f t="shared" si="594"/>
        <v>0</v>
      </c>
      <c r="Q167" s="26">
        <f t="shared" si="594"/>
        <v>0</v>
      </c>
      <c r="R167" s="26">
        <f t="shared" si="594"/>
        <v>2037</v>
      </c>
      <c r="S167" s="26">
        <f t="shared" si="594"/>
        <v>0</v>
      </c>
      <c r="T167" s="26">
        <f t="shared" si="594"/>
        <v>0</v>
      </c>
      <c r="U167" s="26">
        <f t="shared" si="594"/>
        <v>0</v>
      </c>
      <c r="V167" s="26">
        <f t="shared" ref="T167:AI168" si="595">V168</f>
        <v>0</v>
      </c>
      <c r="W167" s="26">
        <f t="shared" si="595"/>
        <v>0</v>
      </c>
      <c r="X167" s="26">
        <f t="shared" si="595"/>
        <v>2037</v>
      </c>
      <c r="Y167" s="26">
        <f t="shared" si="595"/>
        <v>0</v>
      </c>
      <c r="Z167" s="26">
        <f t="shared" si="595"/>
        <v>0</v>
      </c>
      <c r="AA167" s="26">
        <f t="shared" si="595"/>
        <v>0</v>
      </c>
      <c r="AB167" s="26">
        <f t="shared" si="595"/>
        <v>0</v>
      </c>
      <c r="AC167" s="26">
        <f t="shared" si="595"/>
        <v>0</v>
      </c>
      <c r="AD167" s="26">
        <f t="shared" si="595"/>
        <v>2037</v>
      </c>
      <c r="AE167" s="26">
        <f t="shared" si="595"/>
        <v>0</v>
      </c>
      <c r="AF167" s="26">
        <f t="shared" si="595"/>
        <v>0</v>
      </c>
      <c r="AG167" s="26">
        <f t="shared" si="595"/>
        <v>0</v>
      </c>
      <c r="AH167" s="26">
        <f t="shared" si="595"/>
        <v>0</v>
      </c>
      <c r="AI167" s="26">
        <f t="shared" si="595"/>
        <v>0</v>
      </c>
      <c r="AJ167" s="26">
        <f t="shared" ref="AF167:AU168" si="596">AJ168</f>
        <v>2037</v>
      </c>
      <c r="AK167" s="26">
        <f t="shared" si="596"/>
        <v>0</v>
      </c>
      <c r="AL167" s="26">
        <f t="shared" si="596"/>
        <v>0</v>
      </c>
      <c r="AM167" s="26">
        <f t="shared" si="596"/>
        <v>0</v>
      </c>
      <c r="AN167" s="26">
        <f t="shared" si="596"/>
        <v>0</v>
      </c>
      <c r="AO167" s="26">
        <f t="shared" si="596"/>
        <v>0</v>
      </c>
      <c r="AP167" s="26">
        <f t="shared" si="596"/>
        <v>2037</v>
      </c>
      <c r="AQ167" s="26">
        <f t="shared" si="596"/>
        <v>0</v>
      </c>
      <c r="AR167" s="26">
        <f t="shared" si="596"/>
        <v>0</v>
      </c>
      <c r="AS167" s="26">
        <f t="shared" si="596"/>
        <v>0</v>
      </c>
      <c r="AT167" s="26">
        <f t="shared" si="596"/>
        <v>0</v>
      </c>
      <c r="AU167" s="26">
        <f t="shared" si="596"/>
        <v>0</v>
      </c>
      <c r="AV167" s="26">
        <f t="shared" ref="AR167:BG168" si="597">AV168</f>
        <v>2037</v>
      </c>
      <c r="AW167" s="26">
        <f t="shared" si="597"/>
        <v>0</v>
      </c>
      <c r="AX167" s="26">
        <f t="shared" si="597"/>
        <v>0</v>
      </c>
      <c r="AY167" s="26">
        <f t="shared" si="597"/>
        <v>0</v>
      </c>
      <c r="AZ167" s="26">
        <f t="shared" si="597"/>
        <v>0</v>
      </c>
      <c r="BA167" s="26">
        <f t="shared" si="597"/>
        <v>0</v>
      </c>
      <c r="BB167" s="26">
        <f t="shared" si="597"/>
        <v>2037</v>
      </c>
      <c r="BC167" s="26">
        <f t="shared" si="597"/>
        <v>0</v>
      </c>
      <c r="BD167" s="26">
        <f t="shared" si="597"/>
        <v>0</v>
      </c>
      <c r="BE167" s="26">
        <f t="shared" si="597"/>
        <v>0</v>
      </c>
      <c r="BF167" s="26">
        <f t="shared" si="597"/>
        <v>0</v>
      </c>
      <c r="BG167" s="26">
        <f t="shared" si="597"/>
        <v>0</v>
      </c>
      <c r="BH167" s="26">
        <f t="shared" ref="BD167:BS168" si="598">BH168</f>
        <v>2037</v>
      </c>
      <c r="BI167" s="26">
        <f t="shared" si="598"/>
        <v>0</v>
      </c>
      <c r="BJ167" s="26">
        <f t="shared" si="598"/>
        <v>0</v>
      </c>
      <c r="BK167" s="26">
        <f t="shared" si="598"/>
        <v>0</v>
      </c>
      <c r="BL167" s="26">
        <f t="shared" si="598"/>
        <v>0</v>
      </c>
      <c r="BM167" s="26">
        <f t="shared" si="598"/>
        <v>0</v>
      </c>
      <c r="BN167" s="26">
        <f t="shared" si="598"/>
        <v>2037</v>
      </c>
      <c r="BO167" s="26">
        <f t="shared" si="598"/>
        <v>0</v>
      </c>
      <c r="BP167" s="26">
        <f t="shared" si="598"/>
        <v>0</v>
      </c>
      <c r="BQ167" s="26">
        <f t="shared" si="598"/>
        <v>0</v>
      </c>
      <c r="BR167" s="26">
        <f t="shared" si="598"/>
        <v>0</v>
      </c>
      <c r="BS167" s="26">
        <f t="shared" si="598"/>
        <v>0</v>
      </c>
      <c r="BT167" s="26">
        <f t="shared" ref="BP167:CE168" si="599">BT168</f>
        <v>2037</v>
      </c>
      <c r="BU167" s="26">
        <f t="shared" si="599"/>
        <v>0</v>
      </c>
      <c r="BV167" s="26">
        <f t="shared" si="599"/>
        <v>0</v>
      </c>
      <c r="BW167" s="26">
        <f t="shared" si="599"/>
        <v>0</v>
      </c>
      <c r="BX167" s="26">
        <f t="shared" si="599"/>
        <v>0</v>
      </c>
      <c r="BY167" s="26">
        <f t="shared" si="599"/>
        <v>0</v>
      </c>
      <c r="BZ167" s="26">
        <f t="shared" si="599"/>
        <v>2037</v>
      </c>
      <c r="CA167" s="26">
        <f t="shared" si="599"/>
        <v>0</v>
      </c>
      <c r="CB167" s="26">
        <f t="shared" si="599"/>
        <v>0</v>
      </c>
      <c r="CC167" s="26">
        <f t="shared" si="599"/>
        <v>0</v>
      </c>
      <c r="CD167" s="26">
        <f t="shared" si="599"/>
        <v>0</v>
      </c>
      <c r="CE167" s="26">
        <f t="shared" si="599"/>
        <v>0</v>
      </c>
      <c r="CF167" s="26">
        <f t="shared" ref="CB167:CQ168" si="600">CF168</f>
        <v>2037</v>
      </c>
      <c r="CG167" s="26">
        <f t="shared" si="600"/>
        <v>0</v>
      </c>
      <c r="CH167" s="26">
        <f t="shared" si="600"/>
        <v>0</v>
      </c>
      <c r="CI167" s="26">
        <f t="shared" si="600"/>
        <v>0</v>
      </c>
      <c r="CJ167" s="26">
        <f t="shared" si="600"/>
        <v>0</v>
      </c>
      <c r="CK167" s="26">
        <f t="shared" si="600"/>
        <v>0</v>
      </c>
      <c r="CL167" s="26">
        <f t="shared" si="600"/>
        <v>2037</v>
      </c>
      <c r="CM167" s="26">
        <f t="shared" si="600"/>
        <v>0</v>
      </c>
      <c r="CN167" s="26">
        <f t="shared" si="600"/>
        <v>0</v>
      </c>
      <c r="CO167" s="26">
        <f t="shared" si="600"/>
        <v>0</v>
      </c>
      <c r="CP167" s="26">
        <f t="shared" si="600"/>
        <v>0</v>
      </c>
      <c r="CQ167" s="26">
        <f t="shared" si="600"/>
        <v>0</v>
      </c>
      <c r="CR167" s="26">
        <f t="shared" ref="CN167:CU168" si="601">CR168</f>
        <v>2037</v>
      </c>
      <c r="CS167" s="26">
        <f t="shared" si="601"/>
        <v>0</v>
      </c>
      <c r="CT167" s="26">
        <f t="shared" si="601"/>
        <v>2002</v>
      </c>
      <c r="CU167" s="26">
        <f t="shared" si="601"/>
        <v>0</v>
      </c>
      <c r="CV167" s="96">
        <f t="shared" si="536"/>
        <v>98.281786941580748</v>
      </c>
      <c r="CW167" s="96"/>
    </row>
    <row r="168" spans="1:101" ht="33">
      <c r="A168" s="36" t="s">
        <v>486</v>
      </c>
      <c r="B168" s="24" t="s">
        <v>50</v>
      </c>
      <c r="C168" s="24" t="s">
        <v>73</v>
      </c>
      <c r="D168" s="25" t="s">
        <v>414</v>
      </c>
      <c r="E168" s="24" t="s">
        <v>81</v>
      </c>
      <c r="F168" s="26">
        <f t="shared" si="594"/>
        <v>2037</v>
      </c>
      <c r="G168" s="26">
        <f t="shared" si="594"/>
        <v>0</v>
      </c>
      <c r="H168" s="26">
        <f t="shared" si="594"/>
        <v>0</v>
      </c>
      <c r="I168" s="26">
        <f t="shared" si="594"/>
        <v>0</v>
      </c>
      <c r="J168" s="26">
        <f t="shared" si="594"/>
        <v>0</v>
      </c>
      <c r="K168" s="26">
        <f t="shared" si="594"/>
        <v>0</v>
      </c>
      <c r="L168" s="26">
        <f t="shared" si="594"/>
        <v>2037</v>
      </c>
      <c r="M168" s="26">
        <f t="shared" si="594"/>
        <v>0</v>
      </c>
      <c r="N168" s="26">
        <f t="shared" si="594"/>
        <v>0</v>
      </c>
      <c r="O168" s="26">
        <f t="shared" si="594"/>
        <v>0</v>
      </c>
      <c r="P168" s="26">
        <f t="shared" si="594"/>
        <v>0</v>
      </c>
      <c r="Q168" s="26">
        <f t="shared" si="594"/>
        <v>0</v>
      </c>
      <c r="R168" s="26">
        <f t="shared" si="594"/>
        <v>2037</v>
      </c>
      <c r="S168" s="26">
        <f t="shared" si="594"/>
        <v>0</v>
      </c>
      <c r="T168" s="26">
        <f t="shared" si="595"/>
        <v>0</v>
      </c>
      <c r="U168" s="26">
        <f t="shared" si="595"/>
        <v>0</v>
      </c>
      <c r="V168" s="26">
        <f t="shared" si="595"/>
        <v>0</v>
      </c>
      <c r="W168" s="26">
        <f t="shared" si="595"/>
        <v>0</v>
      </c>
      <c r="X168" s="26">
        <f t="shared" si="595"/>
        <v>2037</v>
      </c>
      <c r="Y168" s="26">
        <f t="shared" si="595"/>
        <v>0</v>
      </c>
      <c r="Z168" s="26">
        <f t="shared" si="595"/>
        <v>0</v>
      </c>
      <c r="AA168" s="26">
        <f t="shared" si="595"/>
        <v>0</v>
      </c>
      <c r="AB168" s="26">
        <f t="shared" si="595"/>
        <v>0</v>
      </c>
      <c r="AC168" s="26">
        <f t="shared" si="595"/>
        <v>0</v>
      </c>
      <c r="AD168" s="26">
        <f t="shared" si="595"/>
        <v>2037</v>
      </c>
      <c r="AE168" s="26">
        <f t="shared" si="595"/>
        <v>0</v>
      </c>
      <c r="AF168" s="26">
        <f t="shared" si="596"/>
        <v>0</v>
      </c>
      <c r="AG168" s="26">
        <f t="shared" si="596"/>
        <v>0</v>
      </c>
      <c r="AH168" s="26">
        <f t="shared" si="596"/>
        <v>0</v>
      </c>
      <c r="AI168" s="26">
        <f t="shared" si="596"/>
        <v>0</v>
      </c>
      <c r="AJ168" s="26">
        <f t="shared" si="596"/>
        <v>2037</v>
      </c>
      <c r="AK168" s="26">
        <f t="shared" si="596"/>
        <v>0</v>
      </c>
      <c r="AL168" s="26">
        <f t="shared" si="596"/>
        <v>0</v>
      </c>
      <c r="AM168" s="26">
        <f t="shared" si="596"/>
        <v>0</v>
      </c>
      <c r="AN168" s="26">
        <f t="shared" si="596"/>
        <v>0</v>
      </c>
      <c r="AO168" s="26">
        <f t="shared" si="596"/>
        <v>0</v>
      </c>
      <c r="AP168" s="26">
        <f t="shared" si="596"/>
        <v>2037</v>
      </c>
      <c r="AQ168" s="26">
        <f t="shared" si="596"/>
        <v>0</v>
      </c>
      <c r="AR168" s="26">
        <f t="shared" si="597"/>
        <v>0</v>
      </c>
      <c r="AS168" s="26">
        <f t="shared" si="597"/>
        <v>0</v>
      </c>
      <c r="AT168" s="26">
        <f t="shared" si="597"/>
        <v>0</v>
      </c>
      <c r="AU168" s="26">
        <f t="shared" si="597"/>
        <v>0</v>
      </c>
      <c r="AV168" s="26">
        <f t="shared" si="597"/>
        <v>2037</v>
      </c>
      <c r="AW168" s="26">
        <f t="shared" si="597"/>
        <v>0</v>
      </c>
      <c r="AX168" s="26">
        <f t="shared" si="597"/>
        <v>0</v>
      </c>
      <c r="AY168" s="26">
        <f t="shared" si="597"/>
        <v>0</v>
      </c>
      <c r="AZ168" s="26">
        <f t="shared" si="597"/>
        <v>0</v>
      </c>
      <c r="BA168" s="26">
        <f t="shared" si="597"/>
        <v>0</v>
      </c>
      <c r="BB168" s="26">
        <f t="shared" si="597"/>
        <v>2037</v>
      </c>
      <c r="BC168" s="26">
        <f t="shared" si="597"/>
        <v>0</v>
      </c>
      <c r="BD168" s="26">
        <f t="shared" si="598"/>
        <v>0</v>
      </c>
      <c r="BE168" s="26">
        <f t="shared" si="598"/>
        <v>0</v>
      </c>
      <c r="BF168" s="26">
        <f t="shared" si="598"/>
        <v>0</v>
      </c>
      <c r="BG168" s="26">
        <f t="shared" si="598"/>
        <v>0</v>
      </c>
      <c r="BH168" s="26">
        <f t="shared" si="598"/>
        <v>2037</v>
      </c>
      <c r="BI168" s="26">
        <f t="shared" si="598"/>
        <v>0</v>
      </c>
      <c r="BJ168" s="26">
        <f t="shared" si="598"/>
        <v>0</v>
      </c>
      <c r="BK168" s="26">
        <f t="shared" si="598"/>
        <v>0</v>
      </c>
      <c r="BL168" s="26">
        <f t="shared" si="598"/>
        <v>0</v>
      </c>
      <c r="BM168" s="26">
        <f t="shared" si="598"/>
        <v>0</v>
      </c>
      <c r="BN168" s="26">
        <f t="shared" si="598"/>
        <v>2037</v>
      </c>
      <c r="BO168" s="26">
        <f t="shared" si="598"/>
        <v>0</v>
      </c>
      <c r="BP168" s="26">
        <f t="shared" si="599"/>
        <v>0</v>
      </c>
      <c r="BQ168" s="26">
        <f t="shared" si="599"/>
        <v>0</v>
      </c>
      <c r="BR168" s="26">
        <f t="shared" si="599"/>
        <v>0</v>
      </c>
      <c r="BS168" s="26">
        <f t="shared" si="599"/>
        <v>0</v>
      </c>
      <c r="BT168" s="26">
        <f t="shared" si="599"/>
        <v>2037</v>
      </c>
      <c r="BU168" s="26">
        <f t="shared" si="599"/>
        <v>0</v>
      </c>
      <c r="BV168" s="26">
        <f t="shared" si="599"/>
        <v>0</v>
      </c>
      <c r="BW168" s="26">
        <f t="shared" si="599"/>
        <v>0</v>
      </c>
      <c r="BX168" s="26">
        <f t="shared" si="599"/>
        <v>0</v>
      </c>
      <c r="BY168" s="26">
        <f t="shared" si="599"/>
        <v>0</v>
      </c>
      <c r="BZ168" s="26">
        <f t="shared" si="599"/>
        <v>2037</v>
      </c>
      <c r="CA168" s="26">
        <f t="shared" si="599"/>
        <v>0</v>
      </c>
      <c r="CB168" s="26">
        <f t="shared" si="600"/>
        <v>0</v>
      </c>
      <c r="CC168" s="26">
        <f t="shared" si="600"/>
        <v>0</v>
      </c>
      <c r="CD168" s="26">
        <f t="shared" si="600"/>
        <v>0</v>
      </c>
      <c r="CE168" s="26">
        <f t="shared" si="600"/>
        <v>0</v>
      </c>
      <c r="CF168" s="26">
        <f t="shared" si="600"/>
        <v>2037</v>
      </c>
      <c r="CG168" s="26">
        <f t="shared" si="600"/>
        <v>0</v>
      </c>
      <c r="CH168" s="26">
        <f t="shared" si="600"/>
        <v>0</v>
      </c>
      <c r="CI168" s="26">
        <f t="shared" si="600"/>
        <v>0</v>
      </c>
      <c r="CJ168" s="26">
        <f t="shared" si="600"/>
        <v>0</v>
      </c>
      <c r="CK168" s="26">
        <f t="shared" si="600"/>
        <v>0</v>
      </c>
      <c r="CL168" s="26">
        <f t="shared" si="600"/>
        <v>2037</v>
      </c>
      <c r="CM168" s="26">
        <f t="shared" si="600"/>
        <v>0</v>
      </c>
      <c r="CN168" s="26">
        <f t="shared" si="601"/>
        <v>0</v>
      </c>
      <c r="CO168" s="26">
        <f t="shared" si="601"/>
        <v>0</v>
      </c>
      <c r="CP168" s="26">
        <f t="shared" si="601"/>
        <v>0</v>
      </c>
      <c r="CQ168" s="26">
        <f t="shared" si="601"/>
        <v>0</v>
      </c>
      <c r="CR168" s="26">
        <f t="shared" si="601"/>
        <v>2037</v>
      </c>
      <c r="CS168" s="26">
        <f t="shared" si="601"/>
        <v>0</v>
      </c>
      <c r="CT168" s="26">
        <f t="shared" si="601"/>
        <v>2002</v>
      </c>
      <c r="CU168" s="26">
        <f t="shared" si="601"/>
        <v>0</v>
      </c>
      <c r="CV168" s="96">
        <f t="shared" si="536"/>
        <v>98.281786941580748</v>
      </c>
      <c r="CW168" s="96"/>
    </row>
    <row r="169" spans="1:101" ht="49.5">
      <c r="A169" s="34" t="s">
        <v>178</v>
      </c>
      <c r="B169" s="24" t="s">
        <v>50</v>
      </c>
      <c r="C169" s="24" t="s">
        <v>73</v>
      </c>
      <c r="D169" s="25" t="s">
        <v>414</v>
      </c>
      <c r="E169" s="24" t="s">
        <v>177</v>
      </c>
      <c r="F169" s="26">
        <v>2037</v>
      </c>
      <c r="G169" s="26"/>
      <c r="H169" s="16"/>
      <c r="I169" s="16"/>
      <c r="J169" s="16"/>
      <c r="K169" s="16"/>
      <c r="L169" s="26">
        <f>F169+H169+I169+J169+K169</f>
        <v>2037</v>
      </c>
      <c r="M169" s="26">
        <f>G169+K169</f>
        <v>0</v>
      </c>
      <c r="N169" s="16"/>
      <c r="O169" s="16"/>
      <c r="P169" s="16"/>
      <c r="Q169" s="16"/>
      <c r="R169" s="26">
        <f>L169+N169+O169+P169+Q169</f>
        <v>2037</v>
      </c>
      <c r="S169" s="26">
        <f>M169+Q169</f>
        <v>0</v>
      </c>
      <c r="T169" s="16"/>
      <c r="U169" s="16"/>
      <c r="V169" s="16"/>
      <c r="W169" s="16"/>
      <c r="X169" s="26">
        <f>R169+T169+U169+V169+W169</f>
        <v>2037</v>
      </c>
      <c r="Y169" s="26">
        <f>S169+W169</f>
        <v>0</v>
      </c>
      <c r="Z169" s="16"/>
      <c r="AA169" s="16"/>
      <c r="AB169" s="16"/>
      <c r="AC169" s="16"/>
      <c r="AD169" s="26">
        <f>X169+Z169+AA169+AB169+AC169</f>
        <v>2037</v>
      </c>
      <c r="AE169" s="26">
        <f>Y169+AC169</f>
        <v>0</v>
      </c>
      <c r="AF169" s="16"/>
      <c r="AG169" s="16"/>
      <c r="AH169" s="16"/>
      <c r="AI169" s="16"/>
      <c r="AJ169" s="26">
        <f>AD169+AF169+AG169+AH169+AI169</f>
        <v>2037</v>
      </c>
      <c r="AK169" s="26">
        <f>AE169+AI169</f>
        <v>0</v>
      </c>
      <c r="AL169" s="16"/>
      <c r="AM169" s="16"/>
      <c r="AN169" s="16"/>
      <c r="AO169" s="16"/>
      <c r="AP169" s="26">
        <f>AJ169+AL169+AM169+AN169+AO169</f>
        <v>2037</v>
      </c>
      <c r="AQ169" s="26">
        <f>AK169+AO169</f>
        <v>0</v>
      </c>
      <c r="AR169" s="16"/>
      <c r="AS169" s="16"/>
      <c r="AT169" s="16"/>
      <c r="AU169" s="16"/>
      <c r="AV169" s="26">
        <f>AP169+AR169+AS169+AT169+AU169</f>
        <v>2037</v>
      </c>
      <c r="AW169" s="26">
        <f>AQ169+AU169</f>
        <v>0</v>
      </c>
      <c r="AX169" s="16"/>
      <c r="AY169" s="16"/>
      <c r="AZ169" s="16"/>
      <c r="BA169" s="16"/>
      <c r="BB169" s="26">
        <f>AV169+AX169+AY169+AZ169+BA169</f>
        <v>2037</v>
      </c>
      <c r="BC169" s="26">
        <f>AW169+BA169</f>
        <v>0</v>
      </c>
      <c r="BD169" s="16"/>
      <c r="BE169" s="16"/>
      <c r="BF169" s="16"/>
      <c r="BG169" s="16"/>
      <c r="BH169" s="26">
        <f>BB169+BD169+BE169+BF169+BG169</f>
        <v>2037</v>
      </c>
      <c r="BI169" s="26">
        <f>BC169+BG169</f>
        <v>0</v>
      </c>
      <c r="BJ169" s="16"/>
      <c r="BK169" s="16"/>
      <c r="BL169" s="16"/>
      <c r="BM169" s="16"/>
      <c r="BN169" s="26">
        <f>BH169+BJ169+BK169+BL169+BM169</f>
        <v>2037</v>
      </c>
      <c r="BO169" s="26">
        <f>BI169+BM169</f>
        <v>0</v>
      </c>
      <c r="BP169" s="16"/>
      <c r="BQ169" s="16"/>
      <c r="BR169" s="16"/>
      <c r="BS169" s="16"/>
      <c r="BT169" s="26">
        <f>BN169+BP169+BQ169+BR169+BS169</f>
        <v>2037</v>
      </c>
      <c r="BU169" s="26">
        <f>BO169+BS169</f>
        <v>0</v>
      </c>
      <c r="BV169" s="16"/>
      <c r="BW169" s="16"/>
      <c r="BX169" s="16"/>
      <c r="BY169" s="16"/>
      <c r="BZ169" s="26">
        <f>BT169+BV169+BW169+BX169+BY169</f>
        <v>2037</v>
      </c>
      <c r="CA169" s="26">
        <f>BU169+BY169</f>
        <v>0</v>
      </c>
      <c r="CB169" s="16"/>
      <c r="CC169" s="16"/>
      <c r="CD169" s="16"/>
      <c r="CE169" s="16"/>
      <c r="CF169" s="26">
        <f>BZ169+CB169+CC169+CD169+CE169</f>
        <v>2037</v>
      </c>
      <c r="CG169" s="26">
        <f>CA169+CE169</f>
        <v>0</v>
      </c>
      <c r="CH169" s="16"/>
      <c r="CI169" s="16"/>
      <c r="CJ169" s="16"/>
      <c r="CK169" s="16"/>
      <c r="CL169" s="26">
        <f>CF169+CH169+CI169+CJ169+CK169</f>
        <v>2037</v>
      </c>
      <c r="CM169" s="26">
        <f>CG169+CK169</f>
        <v>0</v>
      </c>
      <c r="CN169" s="16"/>
      <c r="CO169" s="16"/>
      <c r="CP169" s="16"/>
      <c r="CQ169" s="16"/>
      <c r="CR169" s="26">
        <f>CL169+CN169+CO169+CP169+CQ169</f>
        <v>2037</v>
      </c>
      <c r="CS169" s="26">
        <f>CM169+CQ169</f>
        <v>0</v>
      </c>
      <c r="CT169" s="26">
        <v>2002</v>
      </c>
      <c r="CU169" s="54"/>
      <c r="CV169" s="96">
        <f t="shared" si="536"/>
        <v>98.281786941580748</v>
      </c>
      <c r="CW169" s="96"/>
    </row>
    <row r="170" spans="1:101" ht="33">
      <c r="A170" s="34" t="s">
        <v>67</v>
      </c>
      <c r="B170" s="24" t="s">
        <v>50</v>
      </c>
      <c r="C170" s="24" t="s">
        <v>73</v>
      </c>
      <c r="D170" s="25" t="s">
        <v>539</v>
      </c>
      <c r="E170" s="24"/>
      <c r="F170" s="26"/>
      <c r="G170" s="26"/>
      <c r="H170" s="16"/>
      <c r="I170" s="16"/>
      <c r="J170" s="16"/>
      <c r="K170" s="16"/>
      <c r="L170" s="26"/>
      <c r="M170" s="26"/>
      <c r="N170" s="16"/>
      <c r="O170" s="16"/>
      <c r="P170" s="16"/>
      <c r="Q170" s="16"/>
      <c r="R170" s="26"/>
      <c r="S170" s="26"/>
      <c r="T170" s="16"/>
      <c r="U170" s="16"/>
      <c r="V170" s="16"/>
      <c r="W170" s="16"/>
      <c r="X170" s="26"/>
      <c r="Y170" s="26"/>
      <c r="Z170" s="16"/>
      <c r="AA170" s="16"/>
      <c r="AB170" s="16"/>
      <c r="AC170" s="16"/>
      <c r="AD170" s="26"/>
      <c r="AE170" s="26"/>
      <c r="AF170" s="16"/>
      <c r="AG170" s="16"/>
      <c r="AH170" s="16"/>
      <c r="AI170" s="16"/>
      <c r="AJ170" s="26"/>
      <c r="AK170" s="26"/>
      <c r="AL170" s="16"/>
      <c r="AM170" s="16"/>
      <c r="AN170" s="16"/>
      <c r="AO170" s="16"/>
      <c r="AP170" s="26"/>
      <c r="AQ170" s="26"/>
      <c r="AR170" s="16"/>
      <c r="AS170" s="16"/>
      <c r="AT170" s="16"/>
      <c r="AU170" s="16"/>
      <c r="AV170" s="26"/>
      <c r="AW170" s="26"/>
      <c r="AX170" s="16"/>
      <c r="AY170" s="16"/>
      <c r="AZ170" s="16"/>
      <c r="BA170" s="16"/>
      <c r="BB170" s="26"/>
      <c r="BC170" s="26"/>
      <c r="BD170" s="16"/>
      <c r="BE170" s="16"/>
      <c r="BF170" s="16"/>
      <c r="BG170" s="16"/>
      <c r="BH170" s="26"/>
      <c r="BI170" s="26"/>
      <c r="BJ170" s="16"/>
      <c r="BK170" s="16"/>
      <c r="BL170" s="16"/>
      <c r="BM170" s="16"/>
      <c r="BN170" s="26"/>
      <c r="BO170" s="26"/>
      <c r="BP170" s="16"/>
      <c r="BQ170" s="16"/>
      <c r="BR170" s="16"/>
      <c r="BS170" s="16"/>
      <c r="BT170" s="26"/>
      <c r="BU170" s="26"/>
      <c r="BV170" s="16"/>
      <c r="BW170" s="16"/>
      <c r="BX170" s="16"/>
      <c r="BY170" s="16"/>
      <c r="BZ170" s="26"/>
      <c r="CA170" s="26"/>
      <c r="CB170" s="16">
        <f>CB171</f>
        <v>0</v>
      </c>
      <c r="CC170" s="26">
        <f t="shared" ref="CC170:CS172" si="602">CC171</f>
        <v>40423</v>
      </c>
      <c r="CD170" s="16">
        <f t="shared" si="602"/>
        <v>0</v>
      </c>
      <c r="CE170" s="16">
        <f t="shared" si="602"/>
        <v>0</v>
      </c>
      <c r="CF170" s="26">
        <f t="shared" si="602"/>
        <v>40423</v>
      </c>
      <c r="CG170" s="16">
        <f t="shared" si="602"/>
        <v>0</v>
      </c>
      <c r="CH170" s="16">
        <f>CH171</f>
        <v>0</v>
      </c>
      <c r="CI170" s="26">
        <f t="shared" si="602"/>
        <v>-47</v>
      </c>
      <c r="CJ170" s="16">
        <f t="shared" si="602"/>
        <v>0</v>
      </c>
      <c r="CK170" s="16">
        <f t="shared" si="602"/>
        <v>0</v>
      </c>
      <c r="CL170" s="26">
        <f t="shared" si="602"/>
        <v>40376</v>
      </c>
      <c r="CM170" s="16">
        <f t="shared" si="602"/>
        <v>0</v>
      </c>
      <c r="CN170" s="16">
        <f>CN171</f>
        <v>0</v>
      </c>
      <c r="CO170" s="26">
        <f t="shared" si="602"/>
        <v>0</v>
      </c>
      <c r="CP170" s="16">
        <f t="shared" si="602"/>
        <v>0</v>
      </c>
      <c r="CQ170" s="16">
        <f t="shared" si="602"/>
        <v>0</v>
      </c>
      <c r="CR170" s="26">
        <f t="shared" si="602"/>
        <v>40376</v>
      </c>
      <c r="CS170" s="26">
        <f t="shared" si="602"/>
        <v>0</v>
      </c>
      <c r="CT170" s="26">
        <f t="shared" ref="CT170:CU170" si="603">CT171</f>
        <v>36261</v>
      </c>
      <c r="CU170" s="26">
        <f t="shared" si="603"/>
        <v>0</v>
      </c>
      <c r="CV170" s="96">
        <f t="shared" si="536"/>
        <v>89.808301961561327</v>
      </c>
      <c r="CW170" s="96"/>
    </row>
    <row r="171" spans="1:101" ht="153.75" customHeight="1">
      <c r="A171" s="34" t="s">
        <v>245</v>
      </c>
      <c r="B171" s="24" t="s">
        <v>50</v>
      </c>
      <c r="C171" s="24" t="s">
        <v>73</v>
      </c>
      <c r="D171" s="25" t="s">
        <v>540</v>
      </c>
      <c r="E171" s="24"/>
      <c r="F171" s="26"/>
      <c r="G171" s="26"/>
      <c r="H171" s="16"/>
      <c r="I171" s="16"/>
      <c r="J171" s="16"/>
      <c r="K171" s="16"/>
      <c r="L171" s="26"/>
      <c r="M171" s="26"/>
      <c r="N171" s="16"/>
      <c r="O171" s="16"/>
      <c r="P171" s="16"/>
      <c r="Q171" s="16"/>
      <c r="R171" s="26"/>
      <c r="S171" s="26"/>
      <c r="T171" s="16"/>
      <c r="U171" s="16"/>
      <c r="V171" s="16"/>
      <c r="W171" s="16"/>
      <c r="X171" s="26"/>
      <c r="Y171" s="26"/>
      <c r="Z171" s="16"/>
      <c r="AA171" s="16"/>
      <c r="AB171" s="16"/>
      <c r="AC171" s="16"/>
      <c r="AD171" s="26"/>
      <c r="AE171" s="26"/>
      <c r="AF171" s="16"/>
      <c r="AG171" s="16"/>
      <c r="AH171" s="16"/>
      <c r="AI171" s="16"/>
      <c r="AJ171" s="26"/>
      <c r="AK171" s="26"/>
      <c r="AL171" s="16"/>
      <c r="AM171" s="16"/>
      <c r="AN171" s="16"/>
      <c r="AO171" s="16"/>
      <c r="AP171" s="26"/>
      <c r="AQ171" s="26"/>
      <c r="AR171" s="16"/>
      <c r="AS171" s="16"/>
      <c r="AT171" s="16"/>
      <c r="AU171" s="16"/>
      <c r="AV171" s="26"/>
      <c r="AW171" s="26"/>
      <c r="AX171" s="16"/>
      <c r="AY171" s="16"/>
      <c r="AZ171" s="16"/>
      <c r="BA171" s="16"/>
      <c r="BB171" s="26"/>
      <c r="BC171" s="26"/>
      <c r="BD171" s="16"/>
      <c r="BE171" s="16"/>
      <c r="BF171" s="16"/>
      <c r="BG171" s="16"/>
      <c r="BH171" s="26"/>
      <c r="BI171" s="26"/>
      <c r="BJ171" s="16"/>
      <c r="BK171" s="16"/>
      <c r="BL171" s="16"/>
      <c r="BM171" s="16"/>
      <c r="BN171" s="26"/>
      <c r="BO171" s="26"/>
      <c r="BP171" s="16"/>
      <c r="BQ171" s="16"/>
      <c r="BR171" s="16"/>
      <c r="BS171" s="16"/>
      <c r="BT171" s="26"/>
      <c r="BU171" s="26"/>
      <c r="BV171" s="16"/>
      <c r="BW171" s="16"/>
      <c r="BX171" s="16"/>
      <c r="BY171" s="16"/>
      <c r="BZ171" s="26"/>
      <c r="CA171" s="26"/>
      <c r="CB171" s="16">
        <f>CB172</f>
        <v>0</v>
      </c>
      <c r="CC171" s="26">
        <f t="shared" si="602"/>
        <v>40423</v>
      </c>
      <c r="CD171" s="16">
        <f t="shared" si="602"/>
        <v>0</v>
      </c>
      <c r="CE171" s="16">
        <f t="shared" si="602"/>
        <v>0</v>
      </c>
      <c r="CF171" s="26">
        <f t="shared" si="602"/>
        <v>40423</v>
      </c>
      <c r="CG171" s="16">
        <f t="shared" si="602"/>
        <v>0</v>
      </c>
      <c r="CH171" s="16">
        <f>CH172</f>
        <v>0</v>
      </c>
      <c r="CI171" s="26">
        <f t="shared" si="602"/>
        <v>-47</v>
      </c>
      <c r="CJ171" s="16">
        <f t="shared" si="602"/>
        <v>0</v>
      </c>
      <c r="CK171" s="16">
        <f t="shared" si="602"/>
        <v>0</v>
      </c>
      <c r="CL171" s="26">
        <f t="shared" si="602"/>
        <v>40376</v>
      </c>
      <c r="CM171" s="16">
        <f t="shared" si="602"/>
        <v>0</v>
      </c>
      <c r="CN171" s="16">
        <f>CN172</f>
        <v>0</v>
      </c>
      <c r="CO171" s="26">
        <f t="shared" ref="CO171:CU172" si="604">CO172</f>
        <v>0</v>
      </c>
      <c r="CP171" s="16">
        <f t="shared" si="604"/>
        <v>0</v>
      </c>
      <c r="CQ171" s="16">
        <f t="shared" si="604"/>
        <v>0</v>
      </c>
      <c r="CR171" s="26">
        <f t="shared" si="604"/>
        <v>40376</v>
      </c>
      <c r="CS171" s="26">
        <f t="shared" si="604"/>
        <v>0</v>
      </c>
      <c r="CT171" s="26">
        <f t="shared" si="604"/>
        <v>36261</v>
      </c>
      <c r="CU171" s="26">
        <f t="shared" si="604"/>
        <v>0</v>
      </c>
      <c r="CV171" s="96">
        <f t="shared" si="536"/>
        <v>89.808301961561327</v>
      </c>
      <c r="CW171" s="96"/>
    </row>
    <row r="172" spans="1:101" ht="49.5">
      <c r="A172" s="34" t="s">
        <v>84</v>
      </c>
      <c r="B172" s="24" t="s">
        <v>50</v>
      </c>
      <c r="C172" s="24" t="s">
        <v>73</v>
      </c>
      <c r="D172" s="25" t="s">
        <v>540</v>
      </c>
      <c r="E172" s="24" t="s">
        <v>85</v>
      </c>
      <c r="F172" s="26"/>
      <c r="G172" s="26"/>
      <c r="H172" s="16"/>
      <c r="I172" s="16"/>
      <c r="J172" s="16"/>
      <c r="K172" s="16"/>
      <c r="L172" s="26"/>
      <c r="M172" s="26"/>
      <c r="N172" s="16"/>
      <c r="O172" s="16"/>
      <c r="P172" s="16"/>
      <c r="Q172" s="16"/>
      <c r="R172" s="26"/>
      <c r="S172" s="26"/>
      <c r="T172" s="16"/>
      <c r="U172" s="16"/>
      <c r="V172" s="16"/>
      <c r="W172" s="16"/>
      <c r="X172" s="26"/>
      <c r="Y172" s="26"/>
      <c r="Z172" s="16"/>
      <c r="AA172" s="16"/>
      <c r="AB172" s="16"/>
      <c r="AC172" s="16"/>
      <c r="AD172" s="26"/>
      <c r="AE172" s="26"/>
      <c r="AF172" s="16"/>
      <c r="AG172" s="16"/>
      <c r="AH172" s="16"/>
      <c r="AI172" s="16"/>
      <c r="AJ172" s="26"/>
      <c r="AK172" s="26"/>
      <c r="AL172" s="16"/>
      <c r="AM172" s="16"/>
      <c r="AN172" s="16"/>
      <c r="AO172" s="16"/>
      <c r="AP172" s="26"/>
      <c r="AQ172" s="26"/>
      <c r="AR172" s="16"/>
      <c r="AS172" s="16"/>
      <c r="AT172" s="16"/>
      <c r="AU172" s="16"/>
      <c r="AV172" s="26"/>
      <c r="AW172" s="26"/>
      <c r="AX172" s="16"/>
      <c r="AY172" s="16"/>
      <c r="AZ172" s="16"/>
      <c r="BA172" s="16"/>
      <c r="BB172" s="26"/>
      <c r="BC172" s="26"/>
      <c r="BD172" s="16"/>
      <c r="BE172" s="16"/>
      <c r="BF172" s="16"/>
      <c r="BG172" s="16"/>
      <c r="BH172" s="26"/>
      <c r="BI172" s="26"/>
      <c r="BJ172" s="16"/>
      <c r="BK172" s="16"/>
      <c r="BL172" s="16"/>
      <c r="BM172" s="16"/>
      <c r="BN172" s="26"/>
      <c r="BO172" s="26"/>
      <c r="BP172" s="16"/>
      <c r="BQ172" s="16"/>
      <c r="BR172" s="16"/>
      <c r="BS172" s="16"/>
      <c r="BT172" s="26"/>
      <c r="BU172" s="26"/>
      <c r="BV172" s="16"/>
      <c r="BW172" s="16"/>
      <c r="BX172" s="16"/>
      <c r="BY172" s="16"/>
      <c r="BZ172" s="26"/>
      <c r="CA172" s="26"/>
      <c r="CB172" s="16">
        <f>CB173</f>
        <v>0</v>
      </c>
      <c r="CC172" s="26">
        <f t="shared" si="602"/>
        <v>40423</v>
      </c>
      <c r="CD172" s="16">
        <f t="shared" si="602"/>
        <v>0</v>
      </c>
      <c r="CE172" s="16">
        <f t="shared" si="602"/>
        <v>0</v>
      </c>
      <c r="CF172" s="26">
        <f t="shared" si="602"/>
        <v>40423</v>
      </c>
      <c r="CG172" s="16">
        <f t="shared" si="602"/>
        <v>0</v>
      </c>
      <c r="CH172" s="16">
        <f>CH173</f>
        <v>0</v>
      </c>
      <c r="CI172" s="26">
        <f t="shared" si="602"/>
        <v>-47</v>
      </c>
      <c r="CJ172" s="16">
        <f t="shared" si="602"/>
        <v>0</v>
      </c>
      <c r="CK172" s="16">
        <f t="shared" si="602"/>
        <v>0</v>
      </c>
      <c r="CL172" s="26">
        <f t="shared" si="602"/>
        <v>40376</v>
      </c>
      <c r="CM172" s="16">
        <f t="shared" si="602"/>
        <v>0</v>
      </c>
      <c r="CN172" s="16">
        <f>CN173</f>
        <v>0</v>
      </c>
      <c r="CO172" s="26">
        <f t="shared" si="604"/>
        <v>0</v>
      </c>
      <c r="CP172" s="16">
        <f t="shared" si="604"/>
        <v>0</v>
      </c>
      <c r="CQ172" s="16">
        <f t="shared" si="604"/>
        <v>0</v>
      </c>
      <c r="CR172" s="26">
        <f t="shared" si="604"/>
        <v>40376</v>
      </c>
      <c r="CS172" s="26">
        <f t="shared" si="604"/>
        <v>0</v>
      </c>
      <c r="CT172" s="26">
        <f t="shared" si="604"/>
        <v>36261</v>
      </c>
      <c r="CU172" s="26">
        <f t="shared" si="604"/>
        <v>0</v>
      </c>
      <c r="CV172" s="96">
        <f t="shared" si="536"/>
        <v>89.808301961561327</v>
      </c>
      <c r="CW172" s="96"/>
    </row>
    <row r="173" spans="1:101" ht="16.5">
      <c r="A173" s="34" t="s">
        <v>198</v>
      </c>
      <c r="B173" s="24" t="s">
        <v>50</v>
      </c>
      <c r="C173" s="24" t="s">
        <v>73</v>
      </c>
      <c r="D173" s="25" t="s">
        <v>540</v>
      </c>
      <c r="E173" s="24" t="s">
        <v>197</v>
      </c>
      <c r="F173" s="26"/>
      <c r="G173" s="26"/>
      <c r="H173" s="16"/>
      <c r="I173" s="16"/>
      <c r="J173" s="16"/>
      <c r="K173" s="16"/>
      <c r="L173" s="26"/>
      <c r="M173" s="26"/>
      <c r="N173" s="16"/>
      <c r="O173" s="16"/>
      <c r="P173" s="16"/>
      <c r="Q173" s="16"/>
      <c r="R173" s="26"/>
      <c r="S173" s="26"/>
      <c r="T173" s="16"/>
      <c r="U173" s="16"/>
      <c r="V173" s="16"/>
      <c r="W173" s="16"/>
      <c r="X173" s="26"/>
      <c r="Y173" s="26"/>
      <c r="Z173" s="16"/>
      <c r="AA173" s="16"/>
      <c r="AB173" s="16"/>
      <c r="AC173" s="16"/>
      <c r="AD173" s="26"/>
      <c r="AE173" s="26"/>
      <c r="AF173" s="16"/>
      <c r="AG173" s="16"/>
      <c r="AH173" s="16"/>
      <c r="AI173" s="16"/>
      <c r="AJ173" s="26"/>
      <c r="AK173" s="26"/>
      <c r="AL173" s="16"/>
      <c r="AM173" s="16"/>
      <c r="AN173" s="16"/>
      <c r="AO173" s="16"/>
      <c r="AP173" s="26"/>
      <c r="AQ173" s="26"/>
      <c r="AR173" s="16"/>
      <c r="AS173" s="16"/>
      <c r="AT173" s="16"/>
      <c r="AU173" s="16"/>
      <c r="AV173" s="26"/>
      <c r="AW173" s="26"/>
      <c r="AX173" s="16"/>
      <c r="AY173" s="16"/>
      <c r="AZ173" s="16"/>
      <c r="BA173" s="16"/>
      <c r="BB173" s="26"/>
      <c r="BC173" s="26"/>
      <c r="BD173" s="16"/>
      <c r="BE173" s="16"/>
      <c r="BF173" s="16"/>
      <c r="BG173" s="16"/>
      <c r="BH173" s="26"/>
      <c r="BI173" s="26"/>
      <c r="BJ173" s="16"/>
      <c r="BK173" s="16"/>
      <c r="BL173" s="16"/>
      <c r="BM173" s="16"/>
      <c r="BN173" s="26"/>
      <c r="BO173" s="26"/>
      <c r="BP173" s="16"/>
      <c r="BQ173" s="16"/>
      <c r="BR173" s="16"/>
      <c r="BS173" s="16"/>
      <c r="BT173" s="26"/>
      <c r="BU173" s="26"/>
      <c r="BV173" s="16"/>
      <c r="BW173" s="16"/>
      <c r="BX173" s="16"/>
      <c r="BY173" s="16"/>
      <c r="BZ173" s="26"/>
      <c r="CA173" s="26"/>
      <c r="CB173" s="16"/>
      <c r="CC173" s="26">
        <v>40423</v>
      </c>
      <c r="CD173" s="16"/>
      <c r="CE173" s="16"/>
      <c r="CF173" s="26">
        <f>BZ173+CB173+CC173+CD173+CE173</f>
        <v>40423</v>
      </c>
      <c r="CG173" s="26">
        <f>CA173+CE173</f>
        <v>0</v>
      </c>
      <c r="CH173" s="16"/>
      <c r="CI173" s="26">
        <v>-47</v>
      </c>
      <c r="CJ173" s="16"/>
      <c r="CK173" s="16"/>
      <c r="CL173" s="26">
        <f>CF173+CH173+CI173+CJ173+CK173</f>
        <v>40376</v>
      </c>
      <c r="CM173" s="26">
        <f>CG173+CK173</f>
        <v>0</v>
      </c>
      <c r="CN173" s="16"/>
      <c r="CO173" s="26"/>
      <c r="CP173" s="16"/>
      <c r="CQ173" s="16"/>
      <c r="CR173" s="26">
        <f>CL173+CN173+CO173+CP173+CQ173</f>
        <v>40376</v>
      </c>
      <c r="CS173" s="26">
        <f>CM173+CQ173</f>
        <v>0</v>
      </c>
      <c r="CT173" s="26">
        <v>36261</v>
      </c>
      <c r="CU173" s="54"/>
      <c r="CV173" s="96">
        <f t="shared" si="536"/>
        <v>89.808301961561327</v>
      </c>
      <c r="CW173" s="96"/>
    </row>
    <row r="174" spans="1:101" ht="33">
      <c r="A174" s="23" t="s">
        <v>228</v>
      </c>
      <c r="B174" s="24" t="s">
        <v>50</v>
      </c>
      <c r="C174" s="24" t="s">
        <v>73</v>
      </c>
      <c r="D174" s="28" t="s">
        <v>277</v>
      </c>
      <c r="E174" s="24"/>
      <c r="F174" s="26">
        <f t="shared" ref="F174" si="605">F175+F182</f>
        <v>120785</v>
      </c>
      <c r="G174" s="26">
        <f t="shared" ref="G174:M174" si="606">G175+G182</f>
        <v>0</v>
      </c>
      <c r="H174" s="26">
        <f t="shared" si="606"/>
        <v>0</v>
      </c>
      <c r="I174" s="26">
        <f t="shared" si="606"/>
        <v>0</v>
      </c>
      <c r="J174" s="26">
        <f t="shared" si="606"/>
        <v>0</v>
      </c>
      <c r="K174" s="26">
        <f t="shared" si="606"/>
        <v>0</v>
      </c>
      <c r="L174" s="26">
        <f t="shared" si="606"/>
        <v>120785</v>
      </c>
      <c r="M174" s="26">
        <f t="shared" si="606"/>
        <v>0</v>
      </c>
      <c r="N174" s="26">
        <f t="shared" ref="N174:S174" si="607">N175+N182</f>
        <v>0</v>
      </c>
      <c r="O174" s="26">
        <f t="shared" si="607"/>
        <v>0</v>
      </c>
      <c r="P174" s="26">
        <f t="shared" si="607"/>
        <v>0</v>
      </c>
      <c r="Q174" s="26">
        <f t="shared" si="607"/>
        <v>0</v>
      </c>
      <c r="R174" s="26">
        <f t="shared" si="607"/>
        <v>120785</v>
      </c>
      <c r="S174" s="26">
        <f t="shared" si="607"/>
        <v>0</v>
      </c>
      <c r="T174" s="26">
        <f t="shared" ref="T174:Y174" si="608">T175+T182</f>
        <v>0</v>
      </c>
      <c r="U174" s="26">
        <f t="shared" si="608"/>
        <v>0</v>
      </c>
      <c r="V174" s="26">
        <f t="shared" si="608"/>
        <v>0</v>
      </c>
      <c r="W174" s="26">
        <f t="shared" si="608"/>
        <v>0</v>
      </c>
      <c r="X174" s="26">
        <f t="shared" si="608"/>
        <v>120785</v>
      </c>
      <c r="Y174" s="26">
        <f t="shared" si="608"/>
        <v>0</v>
      </c>
      <c r="Z174" s="26">
        <f t="shared" ref="Z174:AE174" si="609">Z175+Z182</f>
        <v>0</v>
      </c>
      <c r="AA174" s="26">
        <f t="shared" si="609"/>
        <v>0</v>
      </c>
      <c r="AB174" s="26">
        <f t="shared" si="609"/>
        <v>-5034</v>
      </c>
      <c r="AC174" s="26">
        <f t="shared" si="609"/>
        <v>0</v>
      </c>
      <c r="AD174" s="26">
        <f t="shared" si="609"/>
        <v>115751</v>
      </c>
      <c r="AE174" s="26">
        <f t="shared" si="609"/>
        <v>0</v>
      </c>
      <c r="AF174" s="26">
        <f t="shared" ref="AF174:AL174" si="610">AF175+AF182</f>
        <v>0</v>
      </c>
      <c r="AG174" s="26">
        <f t="shared" si="610"/>
        <v>0</v>
      </c>
      <c r="AH174" s="26">
        <f t="shared" si="610"/>
        <v>0</v>
      </c>
      <c r="AI174" s="26">
        <f t="shared" si="610"/>
        <v>0</v>
      </c>
      <c r="AJ174" s="26">
        <f t="shared" si="610"/>
        <v>115751</v>
      </c>
      <c r="AK174" s="26">
        <f t="shared" si="610"/>
        <v>0</v>
      </c>
      <c r="AL174" s="26">
        <f t="shared" si="610"/>
        <v>0</v>
      </c>
      <c r="AM174" s="26">
        <f t="shared" ref="AM174:AO174" si="611">AM175+AM182</f>
        <v>0</v>
      </c>
      <c r="AN174" s="26">
        <f t="shared" ref="AN174:AS174" si="612">AN175+AN182</f>
        <v>0</v>
      </c>
      <c r="AO174" s="26">
        <f t="shared" si="611"/>
        <v>0</v>
      </c>
      <c r="AP174" s="26">
        <f t="shared" si="612"/>
        <v>115751</v>
      </c>
      <c r="AQ174" s="26">
        <f t="shared" si="612"/>
        <v>0</v>
      </c>
      <c r="AR174" s="26">
        <f t="shared" si="612"/>
        <v>3676</v>
      </c>
      <c r="AS174" s="26">
        <f t="shared" si="612"/>
        <v>0</v>
      </c>
      <c r="AT174" s="26">
        <f t="shared" ref="AT174:AY174" si="613">AT175+AT182</f>
        <v>-244</v>
      </c>
      <c r="AU174" s="26">
        <f t="shared" si="613"/>
        <v>0</v>
      </c>
      <c r="AV174" s="26">
        <f t="shared" si="613"/>
        <v>119183</v>
      </c>
      <c r="AW174" s="26">
        <f t="shared" si="613"/>
        <v>0</v>
      </c>
      <c r="AX174" s="26">
        <f t="shared" si="613"/>
        <v>17274</v>
      </c>
      <c r="AY174" s="26">
        <f t="shared" si="613"/>
        <v>0</v>
      </c>
      <c r="AZ174" s="26">
        <f t="shared" ref="AZ174:BE174" si="614">AZ175+AZ182</f>
        <v>0</v>
      </c>
      <c r="BA174" s="26">
        <f t="shared" si="614"/>
        <v>0</v>
      </c>
      <c r="BB174" s="26">
        <f t="shared" si="614"/>
        <v>136457</v>
      </c>
      <c r="BC174" s="26">
        <f t="shared" si="614"/>
        <v>0</v>
      </c>
      <c r="BD174" s="26">
        <f t="shared" si="614"/>
        <v>0</v>
      </c>
      <c r="BE174" s="26">
        <f t="shared" si="614"/>
        <v>0</v>
      </c>
      <c r="BF174" s="26">
        <f t="shared" ref="BF174:BJ174" si="615">BF175+BF182</f>
        <v>0</v>
      </c>
      <c r="BG174" s="26">
        <f t="shared" si="615"/>
        <v>0</v>
      </c>
      <c r="BH174" s="26">
        <f t="shared" si="615"/>
        <v>136457</v>
      </c>
      <c r="BI174" s="26">
        <f t="shared" si="615"/>
        <v>0</v>
      </c>
      <c r="BJ174" s="26">
        <f t="shared" si="615"/>
        <v>1834</v>
      </c>
      <c r="BK174" s="26">
        <f t="shared" ref="BK174:BM174" si="616">BK175+BK182</f>
        <v>0</v>
      </c>
      <c r="BL174" s="26">
        <f t="shared" ref="BL174:BQ174" si="617">BL175+BL182</f>
        <v>0</v>
      </c>
      <c r="BM174" s="26">
        <f t="shared" si="616"/>
        <v>0</v>
      </c>
      <c r="BN174" s="26">
        <f t="shared" si="617"/>
        <v>138291</v>
      </c>
      <c r="BO174" s="26">
        <f t="shared" si="617"/>
        <v>0</v>
      </c>
      <c r="BP174" s="26">
        <f t="shared" si="617"/>
        <v>0</v>
      </c>
      <c r="BQ174" s="26">
        <f t="shared" si="617"/>
        <v>0</v>
      </c>
      <c r="BR174" s="26">
        <f t="shared" ref="BR174:BW174" si="618">BR175+BR182</f>
        <v>0</v>
      </c>
      <c r="BS174" s="26">
        <f t="shared" si="618"/>
        <v>0</v>
      </c>
      <c r="BT174" s="26">
        <f t="shared" si="618"/>
        <v>138291</v>
      </c>
      <c r="BU174" s="26">
        <f t="shared" si="618"/>
        <v>0</v>
      </c>
      <c r="BV174" s="26">
        <f t="shared" si="618"/>
        <v>0</v>
      </c>
      <c r="BW174" s="26">
        <f t="shared" si="618"/>
        <v>0</v>
      </c>
      <c r="BX174" s="26">
        <f t="shared" ref="BX174:CC174" si="619">BX175+BX182</f>
        <v>0</v>
      </c>
      <c r="BY174" s="26">
        <f t="shared" si="619"/>
        <v>0</v>
      </c>
      <c r="BZ174" s="26">
        <f t="shared" si="619"/>
        <v>138291</v>
      </c>
      <c r="CA174" s="26">
        <f t="shared" si="619"/>
        <v>0</v>
      </c>
      <c r="CB174" s="26">
        <f t="shared" si="619"/>
        <v>0</v>
      </c>
      <c r="CC174" s="26">
        <f t="shared" si="619"/>
        <v>0</v>
      </c>
      <c r="CD174" s="26">
        <f t="shared" ref="CD174:CI174" si="620">CD175+CD182</f>
        <v>0</v>
      </c>
      <c r="CE174" s="26">
        <f t="shared" si="620"/>
        <v>0</v>
      </c>
      <c r="CF174" s="26">
        <f t="shared" si="620"/>
        <v>138291</v>
      </c>
      <c r="CG174" s="26">
        <f t="shared" si="620"/>
        <v>0</v>
      </c>
      <c r="CH174" s="26">
        <f t="shared" si="620"/>
        <v>0</v>
      </c>
      <c r="CI174" s="26">
        <f t="shared" si="620"/>
        <v>0</v>
      </c>
      <c r="CJ174" s="26">
        <f t="shared" ref="CJ174:CO174" si="621">CJ175+CJ182</f>
        <v>-282</v>
      </c>
      <c r="CK174" s="26">
        <f t="shared" si="621"/>
        <v>0</v>
      </c>
      <c r="CL174" s="26">
        <f t="shared" si="621"/>
        <v>138009</v>
      </c>
      <c r="CM174" s="26">
        <f t="shared" si="621"/>
        <v>0</v>
      </c>
      <c r="CN174" s="26">
        <f t="shared" si="621"/>
        <v>0</v>
      </c>
      <c r="CO174" s="26">
        <f t="shared" si="621"/>
        <v>0</v>
      </c>
      <c r="CP174" s="26">
        <f t="shared" ref="CP174:CR174" si="622">CP175+CP182</f>
        <v>0</v>
      </c>
      <c r="CQ174" s="26">
        <f t="shared" si="622"/>
        <v>0</v>
      </c>
      <c r="CR174" s="26">
        <f t="shared" si="622"/>
        <v>138009</v>
      </c>
      <c r="CS174" s="26">
        <f t="shared" ref="CS174:CU174" si="623">CS175+CS182</f>
        <v>0</v>
      </c>
      <c r="CT174" s="26">
        <f t="shared" si="623"/>
        <v>133925</v>
      </c>
      <c r="CU174" s="26">
        <f t="shared" si="623"/>
        <v>0</v>
      </c>
      <c r="CV174" s="96">
        <f t="shared" si="536"/>
        <v>97.040772703229493</v>
      </c>
      <c r="CW174" s="96"/>
    </row>
    <row r="175" spans="1:101" ht="33">
      <c r="A175" s="23" t="s">
        <v>117</v>
      </c>
      <c r="B175" s="24" t="s">
        <v>50</v>
      </c>
      <c r="C175" s="24" t="s">
        <v>73</v>
      </c>
      <c r="D175" s="28" t="s">
        <v>278</v>
      </c>
      <c r="E175" s="24"/>
      <c r="F175" s="26">
        <f t="shared" ref="F175" si="624">F176+F178+F180</f>
        <v>17570</v>
      </c>
      <c r="G175" s="26">
        <f t="shared" ref="G175:M175" si="625">G176+G178+G180</f>
        <v>0</v>
      </c>
      <c r="H175" s="26">
        <f t="shared" si="625"/>
        <v>0</v>
      </c>
      <c r="I175" s="26">
        <f t="shared" si="625"/>
        <v>0</v>
      </c>
      <c r="J175" s="26">
        <f t="shared" si="625"/>
        <v>0</v>
      </c>
      <c r="K175" s="26">
        <f t="shared" si="625"/>
        <v>0</v>
      </c>
      <c r="L175" s="26">
        <f t="shared" si="625"/>
        <v>17570</v>
      </c>
      <c r="M175" s="26">
        <f t="shared" si="625"/>
        <v>0</v>
      </c>
      <c r="N175" s="26">
        <f t="shared" ref="N175:S175" si="626">N176+N178+N180</f>
        <v>0</v>
      </c>
      <c r="O175" s="26">
        <f t="shared" si="626"/>
        <v>0</v>
      </c>
      <c r="P175" s="26">
        <f t="shared" si="626"/>
        <v>0</v>
      </c>
      <c r="Q175" s="26">
        <f t="shared" si="626"/>
        <v>0</v>
      </c>
      <c r="R175" s="26">
        <f t="shared" si="626"/>
        <v>17570</v>
      </c>
      <c r="S175" s="26">
        <f t="shared" si="626"/>
        <v>0</v>
      </c>
      <c r="T175" s="26">
        <f t="shared" ref="T175:Y175" si="627">T176+T178+T180</f>
        <v>0</v>
      </c>
      <c r="U175" s="26">
        <f t="shared" si="627"/>
        <v>0</v>
      </c>
      <c r="V175" s="26">
        <f t="shared" si="627"/>
        <v>0</v>
      </c>
      <c r="W175" s="26">
        <f t="shared" si="627"/>
        <v>0</v>
      </c>
      <c r="X175" s="26">
        <f t="shared" si="627"/>
        <v>17570</v>
      </c>
      <c r="Y175" s="26">
        <f t="shared" si="627"/>
        <v>0</v>
      </c>
      <c r="Z175" s="26">
        <f t="shared" ref="Z175:AE175" si="628">Z176+Z178+Z180</f>
        <v>0</v>
      </c>
      <c r="AA175" s="26">
        <f t="shared" si="628"/>
        <v>0</v>
      </c>
      <c r="AB175" s="26">
        <f t="shared" si="628"/>
        <v>-534</v>
      </c>
      <c r="AC175" s="26">
        <f t="shared" si="628"/>
        <v>0</v>
      </c>
      <c r="AD175" s="26">
        <f t="shared" si="628"/>
        <v>17036</v>
      </c>
      <c r="AE175" s="26">
        <f t="shared" si="628"/>
        <v>0</v>
      </c>
      <c r="AF175" s="26">
        <f t="shared" ref="AF175:AL175" si="629">AF176+AF178+AF180</f>
        <v>0</v>
      </c>
      <c r="AG175" s="26">
        <f t="shared" si="629"/>
        <v>0</v>
      </c>
      <c r="AH175" s="26">
        <f t="shared" si="629"/>
        <v>0</v>
      </c>
      <c r="AI175" s="26">
        <f t="shared" si="629"/>
        <v>0</v>
      </c>
      <c r="AJ175" s="26">
        <f t="shared" si="629"/>
        <v>17036</v>
      </c>
      <c r="AK175" s="26">
        <f t="shared" si="629"/>
        <v>0</v>
      </c>
      <c r="AL175" s="26">
        <f t="shared" si="629"/>
        <v>0</v>
      </c>
      <c r="AM175" s="26">
        <f t="shared" ref="AM175:AO175" si="630">AM176+AM178+AM180</f>
        <v>0</v>
      </c>
      <c r="AN175" s="26">
        <f t="shared" ref="AN175:AS175" si="631">AN176+AN178+AN180</f>
        <v>0</v>
      </c>
      <c r="AO175" s="26">
        <f t="shared" si="630"/>
        <v>0</v>
      </c>
      <c r="AP175" s="26">
        <f t="shared" si="631"/>
        <v>17036</v>
      </c>
      <c r="AQ175" s="26">
        <f t="shared" si="631"/>
        <v>0</v>
      </c>
      <c r="AR175" s="26">
        <f t="shared" si="631"/>
        <v>0</v>
      </c>
      <c r="AS175" s="26">
        <f t="shared" si="631"/>
        <v>0</v>
      </c>
      <c r="AT175" s="26">
        <f t="shared" ref="AT175:AY175" si="632">AT176+AT178+AT180</f>
        <v>0</v>
      </c>
      <c r="AU175" s="26">
        <f t="shared" si="632"/>
        <v>0</v>
      </c>
      <c r="AV175" s="26">
        <f t="shared" si="632"/>
        <v>17036</v>
      </c>
      <c r="AW175" s="26">
        <f t="shared" si="632"/>
        <v>0</v>
      </c>
      <c r="AX175" s="26">
        <f t="shared" si="632"/>
        <v>0</v>
      </c>
      <c r="AY175" s="26">
        <f t="shared" si="632"/>
        <v>0</v>
      </c>
      <c r="AZ175" s="26">
        <f t="shared" ref="AZ175:BE175" si="633">AZ176+AZ178+AZ180</f>
        <v>0</v>
      </c>
      <c r="BA175" s="26">
        <f t="shared" si="633"/>
        <v>0</v>
      </c>
      <c r="BB175" s="26">
        <f t="shared" si="633"/>
        <v>17036</v>
      </c>
      <c r="BC175" s="26">
        <f t="shared" si="633"/>
        <v>0</v>
      </c>
      <c r="BD175" s="26">
        <f t="shared" si="633"/>
        <v>0</v>
      </c>
      <c r="BE175" s="26">
        <f t="shared" si="633"/>
        <v>0</v>
      </c>
      <c r="BF175" s="26">
        <f t="shared" ref="BF175:BJ175" si="634">BF176+BF178+BF180</f>
        <v>0</v>
      </c>
      <c r="BG175" s="26">
        <f t="shared" si="634"/>
        <v>0</v>
      </c>
      <c r="BH175" s="26">
        <f t="shared" si="634"/>
        <v>17036</v>
      </c>
      <c r="BI175" s="26">
        <f t="shared" si="634"/>
        <v>0</v>
      </c>
      <c r="BJ175" s="26">
        <f t="shared" si="634"/>
        <v>834</v>
      </c>
      <c r="BK175" s="26">
        <f t="shared" ref="BK175:BM175" si="635">BK176+BK178+BK180</f>
        <v>0</v>
      </c>
      <c r="BL175" s="26">
        <f t="shared" ref="BL175:BQ175" si="636">BL176+BL178+BL180</f>
        <v>0</v>
      </c>
      <c r="BM175" s="26">
        <f t="shared" si="635"/>
        <v>0</v>
      </c>
      <c r="BN175" s="26">
        <f t="shared" si="636"/>
        <v>17870</v>
      </c>
      <c r="BO175" s="26">
        <f t="shared" si="636"/>
        <v>0</v>
      </c>
      <c r="BP175" s="26">
        <f t="shared" si="636"/>
        <v>0</v>
      </c>
      <c r="BQ175" s="26">
        <f t="shared" si="636"/>
        <v>0</v>
      </c>
      <c r="BR175" s="26">
        <f t="shared" ref="BR175:BW175" si="637">BR176+BR178+BR180</f>
        <v>0</v>
      </c>
      <c r="BS175" s="26">
        <f t="shared" si="637"/>
        <v>0</v>
      </c>
      <c r="BT175" s="26">
        <f t="shared" si="637"/>
        <v>17870</v>
      </c>
      <c r="BU175" s="26">
        <f t="shared" si="637"/>
        <v>0</v>
      </c>
      <c r="BV175" s="26">
        <f t="shared" si="637"/>
        <v>0</v>
      </c>
      <c r="BW175" s="26">
        <f t="shared" si="637"/>
        <v>0</v>
      </c>
      <c r="BX175" s="26">
        <f t="shared" ref="BX175:CC175" si="638">BX176+BX178+BX180</f>
        <v>0</v>
      </c>
      <c r="BY175" s="26">
        <f t="shared" si="638"/>
        <v>0</v>
      </c>
      <c r="BZ175" s="26">
        <f t="shared" si="638"/>
        <v>17870</v>
      </c>
      <c r="CA175" s="26">
        <f t="shared" si="638"/>
        <v>0</v>
      </c>
      <c r="CB175" s="26">
        <f t="shared" si="638"/>
        <v>0</v>
      </c>
      <c r="CC175" s="26">
        <f t="shared" si="638"/>
        <v>0</v>
      </c>
      <c r="CD175" s="26">
        <f t="shared" ref="CD175:CI175" si="639">CD176+CD178+CD180</f>
        <v>0</v>
      </c>
      <c r="CE175" s="26">
        <f t="shared" si="639"/>
        <v>0</v>
      </c>
      <c r="CF175" s="26">
        <f t="shared" si="639"/>
        <v>17870</v>
      </c>
      <c r="CG175" s="26">
        <f t="shared" si="639"/>
        <v>0</v>
      </c>
      <c r="CH175" s="26">
        <f t="shared" si="639"/>
        <v>0</v>
      </c>
      <c r="CI175" s="26">
        <f t="shared" si="639"/>
        <v>0</v>
      </c>
      <c r="CJ175" s="26">
        <f t="shared" ref="CJ175:CO175" si="640">CJ176+CJ178+CJ180</f>
        <v>0</v>
      </c>
      <c r="CK175" s="26">
        <f t="shared" si="640"/>
        <v>0</v>
      </c>
      <c r="CL175" s="26">
        <f t="shared" si="640"/>
        <v>17870</v>
      </c>
      <c r="CM175" s="26">
        <f t="shared" si="640"/>
        <v>0</v>
      </c>
      <c r="CN175" s="26">
        <f t="shared" si="640"/>
        <v>0</v>
      </c>
      <c r="CO175" s="26">
        <f t="shared" si="640"/>
        <v>0</v>
      </c>
      <c r="CP175" s="26">
        <f t="shared" ref="CP175:CR175" si="641">CP176+CP178+CP180</f>
        <v>0</v>
      </c>
      <c r="CQ175" s="26">
        <f t="shared" si="641"/>
        <v>0</v>
      </c>
      <c r="CR175" s="26">
        <f t="shared" si="641"/>
        <v>17870</v>
      </c>
      <c r="CS175" s="26">
        <f t="shared" ref="CS175:CU175" si="642">CS176+CS178+CS180</f>
        <v>0</v>
      </c>
      <c r="CT175" s="26">
        <f t="shared" si="642"/>
        <v>17583</v>
      </c>
      <c r="CU175" s="26">
        <f t="shared" si="642"/>
        <v>0</v>
      </c>
      <c r="CV175" s="96">
        <f t="shared" si="536"/>
        <v>98.393956351426965</v>
      </c>
      <c r="CW175" s="96"/>
    </row>
    <row r="176" spans="1:101" ht="82.5">
      <c r="A176" s="23" t="s">
        <v>518</v>
      </c>
      <c r="B176" s="24" t="s">
        <v>50</v>
      </c>
      <c r="C176" s="24" t="s">
        <v>73</v>
      </c>
      <c r="D176" s="28" t="s">
        <v>278</v>
      </c>
      <c r="E176" s="24" t="s">
        <v>106</v>
      </c>
      <c r="F176" s="26">
        <f t="shared" ref="F176:AR176" si="643">F177</f>
        <v>15078</v>
      </c>
      <c r="G176" s="26">
        <f t="shared" si="643"/>
        <v>0</v>
      </c>
      <c r="H176" s="26">
        <f t="shared" si="643"/>
        <v>0</v>
      </c>
      <c r="I176" s="26">
        <f t="shared" si="643"/>
        <v>0</v>
      </c>
      <c r="J176" s="26">
        <f t="shared" si="643"/>
        <v>0</v>
      </c>
      <c r="K176" s="26">
        <f t="shared" si="643"/>
        <v>0</v>
      </c>
      <c r="L176" s="26">
        <f t="shared" si="643"/>
        <v>15078</v>
      </c>
      <c r="M176" s="26">
        <f t="shared" si="643"/>
        <v>0</v>
      </c>
      <c r="N176" s="26">
        <f t="shared" si="643"/>
        <v>0</v>
      </c>
      <c r="O176" s="26">
        <f t="shared" si="643"/>
        <v>0</v>
      </c>
      <c r="P176" s="26">
        <f t="shared" si="643"/>
        <v>0</v>
      </c>
      <c r="Q176" s="26">
        <f t="shared" si="643"/>
        <v>0</v>
      </c>
      <c r="R176" s="26">
        <f t="shared" si="643"/>
        <v>15078</v>
      </c>
      <c r="S176" s="26">
        <f t="shared" si="643"/>
        <v>0</v>
      </c>
      <c r="T176" s="26">
        <f t="shared" si="643"/>
        <v>0</v>
      </c>
      <c r="U176" s="26">
        <f t="shared" si="643"/>
        <v>0</v>
      </c>
      <c r="V176" s="26">
        <f t="shared" si="643"/>
        <v>0</v>
      </c>
      <c r="W176" s="26">
        <f t="shared" si="643"/>
        <v>0</v>
      </c>
      <c r="X176" s="26">
        <f t="shared" si="643"/>
        <v>15078</v>
      </c>
      <c r="Y176" s="26">
        <f t="shared" si="643"/>
        <v>0</v>
      </c>
      <c r="Z176" s="26">
        <f t="shared" si="643"/>
        <v>0</v>
      </c>
      <c r="AA176" s="26">
        <f t="shared" si="643"/>
        <v>0</v>
      </c>
      <c r="AB176" s="26">
        <f t="shared" si="643"/>
        <v>-364</v>
      </c>
      <c r="AC176" s="26">
        <f t="shared" si="643"/>
        <v>0</v>
      </c>
      <c r="AD176" s="26">
        <f t="shared" si="643"/>
        <v>14714</v>
      </c>
      <c r="AE176" s="26">
        <f t="shared" si="643"/>
        <v>0</v>
      </c>
      <c r="AF176" s="26">
        <f t="shared" si="643"/>
        <v>0</v>
      </c>
      <c r="AG176" s="26">
        <f t="shared" si="643"/>
        <v>0</v>
      </c>
      <c r="AH176" s="26">
        <f t="shared" si="643"/>
        <v>0</v>
      </c>
      <c r="AI176" s="26">
        <f t="shared" si="643"/>
        <v>0</v>
      </c>
      <c r="AJ176" s="26">
        <f t="shared" si="643"/>
        <v>14714</v>
      </c>
      <c r="AK176" s="26">
        <f t="shared" si="643"/>
        <v>0</v>
      </c>
      <c r="AL176" s="26">
        <f t="shared" si="643"/>
        <v>0</v>
      </c>
      <c r="AM176" s="26">
        <f t="shared" si="643"/>
        <v>0</v>
      </c>
      <c r="AN176" s="26">
        <f t="shared" si="643"/>
        <v>0</v>
      </c>
      <c r="AO176" s="26">
        <f t="shared" si="643"/>
        <v>0</v>
      </c>
      <c r="AP176" s="26">
        <f t="shared" si="643"/>
        <v>14714</v>
      </c>
      <c r="AQ176" s="26">
        <f t="shared" si="643"/>
        <v>0</v>
      </c>
      <c r="AR176" s="26">
        <f t="shared" si="643"/>
        <v>0</v>
      </c>
      <c r="AS176" s="26">
        <f t="shared" ref="AS176:CU176" si="644">AS177</f>
        <v>0</v>
      </c>
      <c r="AT176" s="26">
        <f t="shared" si="644"/>
        <v>0</v>
      </c>
      <c r="AU176" s="26">
        <f t="shared" si="644"/>
        <v>0</v>
      </c>
      <c r="AV176" s="26">
        <f t="shared" si="644"/>
        <v>14714</v>
      </c>
      <c r="AW176" s="26">
        <f t="shared" si="644"/>
        <v>0</v>
      </c>
      <c r="AX176" s="26">
        <f t="shared" si="644"/>
        <v>0</v>
      </c>
      <c r="AY176" s="26">
        <f t="shared" si="644"/>
        <v>0</v>
      </c>
      <c r="AZ176" s="26">
        <f t="shared" si="644"/>
        <v>0</v>
      </c>
      <c r="BA176" s="26">
        <f t="shared" si="644"/>
        <v>0</v>
      </c>
      <c r="BB176" s="26">
        <f t="shared" si="644"/>
        <v>14714</v>
      </c>
      <c r="BC176" s="26">
        <f t="shared" si="644"/>
        <v>0</v>
      </c>
      <c r="BD176" s="26">
        <f t="shared" si="644"/>
        <v>0</v>
      </c>
      <c r="BE176" s="26">
        <f t="shared" si="644"/>
        <v>0</v>
      </c>
      <c r="BF176" s="26">
        <f t="shared" si="644"/>
        <v>0</v>
      </c>
      <c r="BG176" s="26">
        <f t="shared" si="644"/>
        <v>0</v>
      </c>
      <c r="BH176" s="26">
        <f t="shared" si="644"/>
        <v>14714</v>
      </c>
      <c r="BI176" s="26">
        <f t="shared" si="644"/>
        <v>0</v>
      </c>
      <c r="BJ176" s="26">
        <f t="shared" si="644"/>
        <v>222</v>
      </c>
      <c r="BK176" s="26">
        <f t="shared" si="644"/>
        <v>0</v>
      </c>
      <c r="BL176" s="26">
        <f t="shared" si="644"/>
        <v>0</v>
      </c>
      <c r="BM176" s="26">
        <f t="shared" si="644"/>
        <v>0</v>
      </c>
      <c r="BN176" s="26">
        <f t="shared" si="644"/>
        <v>14936</v>
      </c>
      <c r="BO176" s="26">
        <f t="shared" si="644"/>
        <v>0</v>
      </c>
      <c r="BP176" s="26">
        <f t="shared" si="644"/>
        <v>0</v>
      </c>
      <c r="BQ176" s="26">
        <f t="shared" si="644"/>
        <v>0</v>
      </c>
      <c r="BR176" s="26">
        <f t="shared" si="644"/>
        <v>0</v>
      </c>
      <c r="BS176" s="26">
        <f t="shared" si="644"/>
        <v>0</v>
      </c>
      <c r="BT176" s="26">
        <f t="shared" si="644"/>
        <v>14936</v>
      </c>
      <c r="BU176" s="26">
        <f t="shared" si="644"/>
        <v>0</v>
      </c>
      <c r="BV176" s="26">
        <f t="shared" si="644"/>
        <v>0</v>
      </c>
      <c r="BW176" s="26">
        <f t="shared" si="644"/>
        <v>0</v>
      </c>
      <c r="BX176" s="26">
        <f t="shared" si="644"/>
        <v>0</v>
      </c>
      <c r="BY176" s="26">
        <f t="shared" si="644"/>
        <v>0</v>
      </c>
      <c r="BZ176" s="26">
        <f t="shared" si="644"/>
        <v>14936</v>
      </c>
      <c r="CA176" s="26">
        <f t="shared" si="644"/>
        <v>0</v>
      </c>
      <c r="CB176" s="26">
        <f t="shared" si="644"/>
        <v>0</v>
      </c>
      <c r="CC176" s="26">
        <f t="shared" si="644"/>
        <v>0</v>
      </c>
      <c r="CD176" s="26">
        <f t="shared" si="644"/>
        <v>0</v>
      </c>
      <c r="CE176" s="26">
        <f t="shared" si="644"/>
        <v>0</v>
      </c>
      <c r="CF176" s="26">
        <f t="shared" si="644"/>
        <v>14936</v>
      </c>
      <c r="CG176" s="26">
        <f t="shared" si="644"/>
        <v>0</v>
      </c>
      <c r="CH176" s="26">
        <f t="shared" si="644"/>
        <v>0</v>
      </c>
      <c r="CI176" s="26">
        <f t="shared" si="644"/>
        <v>0</v>
      </c>
      <c r="CJ176" s="26">
        <f t="shared" si="644"/>
        <v>0</v>
      </c>
      <c r="CK176" s="26">
        <f t="shared" si="644"/>
        <v>0</v>
      </c>
      <c r="CL176" s="26">
        <f t="shared" si="644"/>
        <v>14936</v>
      </c>
      <c r="CM176" s="26">
        <f t="shared" si="644"/>
        <v>0</v>
      </c>
      <c r="CN176" s="26">
        <f t="shared" si="644"/>
        <v>0</v>
      </c>
      <c r="CO176" s="26">
        <f t="shared" si="644"/>
        <v>0</v>
      </c>
      <c r="CP176" s="26">
        <f t="shared" si="644"/>
        <v>0</v>
      </c>
      <c r="CQ176" s="26">
        <f t="shared" si="644"/>
        <v>0</v>
      </c>
      <c r="CR176" s="26">
        <f t="shared" si="644"/>
        <v>14936</v>
      </c>
      <c r="CS176" s="26">
        <f t="shared" si="644"/>
        <v>0</v>
      </c>
      <c r="CT176" s="26">
        <f t="shared" si="644"/>
        <v>14887</v>
      </c>
      <c r="CU176" s="26">
        <f t="shared" si="644"/>
        <v>0</v>
      </c>
      <c r="CV176" s="96">
        <f t="shared" si="536"/>
        <v>99.671933583288691</v>
      </c>
      <c r="CW176" s="96"/>
    </row>
    <row r="177" spans="1:101" ht="33">
      <c r="A177" s="27" t="s">
        <v>188</v>
      </c>
      <c r="B177" s="24" t="s">
        <v>50</v>
      </c>
      <c r="C177" s="24" t="s">
        <v>73</v>
      </c>
      <c r="D177" s="28" t="s">
        <v>278</v>
      </c>
      <c r="E177" s="24" t="s">
        <v>187</v>
      </c>
      <c r="F177" s="26">
        <f>13387+1691</f>
        <v>15078</v>
      </c>
      <c r="G177" s="26"/>
      <c r="H177" s="16"/>
      <c r="I177" s="16"/>
      <c r="J177" s="16"/>
      <c r="K177" s="16"/>
      <c r="L177" s="26">
        <f>F177+H177+I177+J177+K177</f>
        <v>15078</v>
      </c>
      <c r="M177" s="26">
        <f>G177+K177</f>
        <v>0</v>
      </c>
      <c r="N177" s="16"/>
      <c r="O177" s="16"/>
      <c r="P177" s="16"/>
      <c r="Q177" s="16"/>
      <c r="R177" s="26">
        <f>L177+N177+O177+P177+Q177</f>
        <v>15078</v>
      </c>
      <c r="S177" s="26">
        <f>M177+Q177</f>
        <v>0</v>
      </c>
      <c r="T177" s="16"/>
      <c r="U177" s="16"/>
      <c r="V177" s="16"/>
      <c r="W177" s="16"/>
      <c r="X177" s="26">
        <f>R177+T177+U177+V177+W177</f>
        <v>15078</v>
      </c>
      <c r="Y177" s="26">
        <f>S177+W177</f>
        <v>0</v>
      </c>
      <c r="Z177" s="16"/>
      <c r="AA177" s="16"/>
      <c r="AB177" s="26">
        <v>-364</v>
      </c>
      <c r="AC177" s="16"/>
      <c r="AD177" s="26">
        <f>X177+Z177+AA177+AB177+AC177</f>
        <v>14714</v>
      </c>
      <c r="AE177" s="26">
        <f>Y177+AC177</f>
        <v>0</v>
      </c>
      <c r="AF177" s="16"/>
      <c r="AG177" s="16"/>
      <c r="AH177" s="26"/>
      <c r="AI177" s="16"/>
      <c r="AJ177" s="26">
        <f>AD177+AF177+AG177+AH177+AI177</f>
        <v>14714</v>
      </c>
      <c r="AK177" s="26">
        <f>AE177+AI177</f>
        <v>0</v>
      </c>
      <c r="AL177" s="26"/>
      <c r="AM177" s="26"/>
      <c r="AN177" s="26"/>
      <c r="AO177" s="26"/>
      <c r="AP177" s="26">
        <f>AJ177+AL177+AM177+AN177+AO177</f>
        <v>14714</v>
      </c>
      <c r="AQ177" s="26">
        <f>AK177+AO177</f>
        <v>0</v>
      </c>
      <c r="AR177" s="26"/>
      <c r="AS177" s="26"/>
      <c r="AT177" s="26"/>
      <c r="AU177" s="26"/>
      <c r="AV177" s="26">
        <f>AP177+AR177+AS177+AT177+AU177</f>
        <v>14714</v>
      </c>
      <c r="AW177" s="26">
        <f>AQ177+AU177</f>
        <v>0</v>
      </c>
      <c r="AX177" s="26"/>
      <c r="AY177" s="26"/>
      <c r="AZ177" s="26"/>
      <c r="BA177" s="26"/>
      <c r="BB177" s="26">
        <f>AV177+AX177+AY177+AZ177+BA177</f>
        <v>14714</v>
      </c>
      <c r="BC177" s="26">
        <f>AW177+BA177</f>
        <v>0</v>
      </c>
      <c r="BD177" s="26"/>
      <c r="BE177" s="26"/>
      <c r="BF177" s="26"/>
      <c r="BG177" s="26"/>
      <c r="BH177" s="26">
        <f>BB177+BD177+BE177+BF177+BG177</f>
        <v>14714</v>
      </c>
      <c r="BI177" s="26">
        <f>BC177+BG177</f>
        <v>0</v>
      </c>
      <c r="BJ177" s="26">
        <v>222</v>
      </c>
      <c r="BK177" s="26"/>
      <c r="BL177" s="26"/>
      <c r="BM177" s="26"/>
      <c r="BN177" s="26">
        <f>BH177+BJ177+BK177+BL177+BM177</f>
        <v>14936</v>
      </c>
      <c r="BO177" s="26">
        <f>BI177+BM177</f>
        <v>0</v>
      </c>
      <c r="BP177" s="26"/>
      <c r="BQ177" s="26"/>
      <c r="BR177" s="26"/>
      <c r="BS177" s="26"/>
      <c r="BT177" s="26">
        <f>BN177+BP177+BQ177+BR177+BS177</f>
        <v>14936</v>
      </c>
      <c r="BU177" s="26">
        <f>BO177+BS177</f>
        <v>0</v>
      </c>
      <c r="BV177" s="26"/>
      <c r="BW177" s="26"/>
      <c r="BX177" s="26"/>
      <c r="BY177" s="26"/>
      <c r="BZ177" s="26">
        <f>BT177+BV177+BW177+BX177+BY177</f>
        <v>14936</v>
      </c>
      <c r="CA177" s="26">
        <f>BU177+BY177</f>
        <v>0</v>
      </c>
      <c r="CB177" s="26"/>
      <c r="CC177" s="26"/>
      <c r="CD177" s="26"/>
      <c r="CE177" s="26"/>
      <c r="CF177" s="26">
        <f>BZ177+CB177+CC177+CD177+CE177</f>
        <v>14936</v>
      </c>
      <c r="CG177" s="26">
        <f>CA177+CE177</f>
        <v>0</v>
      </c>
      <c r="CH177" s="26"/>
      <c r="CI177" s="26"/>
      <c r="CJ177" s="26"/>
      <c r="CK177" s="26"/>
      <c r="CL177" s="26">
        <f>CF177+CH177+CI177+CJ177+CK177</f>
        <v>14936</v>
      </c>
      <c r="CM177" s="26">
        <f>CG177+CK177</f>
        <v>0</v>
      </c>
      <c r="CN177" s="26"/>
      <c r="CO177" s="26"/>
      <c r="CP177" s="26"/>
      <c r="CQ177" s="26"/>
      <c r="CR177" s="26">
        <f>CL177+CN177+CO177+CP177+CQ177</f>
        <v>14936</v>
      </c>
      <c r="CS177" s="26">
        <f>CM177+CQ177</f>
        <v>0</v>
      </c>
      <c r="CT177" s="26">
        <v>14887</v>
      </c>
      <c r="CU177" s="54"/>
      <c r="CV177" s="96">
        <f t="shared" si="536"/>
        <v>99.671933583288691</v>
      </c>
      <c r="CW177" s="96"/>
    </row>
    <row r="178" spans="1:101" ht="33">
      <c r="A178" s="36" t="s">
        <v>486</v>
      </c>
      <c r="B178" s="24" t="s">
        <v>50</v>
      </c>
      <c r="C178" s="24" t="s">
        <v>73</v>
      </c>
      <c r="D178" s="28" t="s">
        <v>278</v>
      </c>
      <c r="E178" s="24" t="s">
        <v>81</v>
      </c>
      <c r="F178" s="26">
        <f t="shared" ref="F178:AR178" si="645">F179</f>
        <v>2484</v>
      </c>
      <c r="G178" s="26">
        <f t="shared" si="645"/>
        <v>0</v>
      </c>
      <c r="H178" s="26">
        <f t="shared" si="645"/>
        <v>0</v>
      </c>
      <c r="I178" s="26">
        <f t="shared" si="645"/>
        <v>0</v>
      </c>
      <c r="J178" s="26">
        <f t="shared" si="645"/>
        <v>0</v>
      </c>
      <c r="K178" s="26">
        <f t="shared" si="645"/>
        <v>0</v>
      </c>
      <c r="L178" s="26">
        <f t="shared" si="645"/>
        <v>2484</v>
      </c>
      <c r="M178" s="26">
        <f t="shared" si="645"/>
        <v>0</v>
      </c>
      <c r="N178" s="26">
        <f t="shared" si="645"/>
        <v>0</v>
      </c>
      <c r="O178" s="26">
        <f t="shared" si="645"/>
        <v>0</v>
      </c>
      <c r="P178" s="26">
        <f t="shared" si="645"/>
        <v>0</v>
      </c>
      <c r="Q178" s="26">
        <f t="shared" si="645"/>
        <v>0</v>
      </c>
      <c r="R178" s="26">
        <f t="shared" si="645"/>
        <v>2484</v>
      </c>
      <c r="S178" s="26">
        <f t="shared" si="645"/>
        <v>0</v>
      </c>
      <c r="T178" s="26">
        <f t="shared" si="645"/>
        <v>0</v>
      </c>
      <c r="U178" s="26">
        <f t="shared" si="645"/>
        <v>0</v>
      </c>
      <c r="V178" s="26">
        <f t="shared" si="645"/>
        <v>0</v>
      </c>
      <c r="W178" s="26">
        <f t="shared" si="645"/>
        <v>0</v>
      </c>
      <c r="X178" s="26">
        <f t="shared" si="645"/>
        <v>2484</v>
      </c>
      <c r="Y178" s="26">
        <f t="shared" si="645"/>
        <v>0</v>
      </c>
      <c r="Z178" s="26">
        <f t="shared" si="645"/>
        <v>0</v>
      </c>
      <c r="AA178" s="26">
        <f t="shared" si="645"/>
        <v>0</v>
      </c>
      <c r="AB178" s="26">
        <f t="shared" si="645"/>
        <v>-170</v>
      </c>
      <c r="AC178" s="26">
        <f t="shared" si="645"/>
        <v>0</v>
      </c>
      <c r="AD178" s="26">
        <f t="shared" si="645"/>
        <v>2314</v>
      </c>
      <c r="AE178" s="26">
        <f t="shared" si="645"/>
        <v>0</v>
      </c>
      <c r="AF178" s="26">
        <f t="shared" si="645"/>
        <v>0</v>
      </c>
      <c r="AG178" s="26">
        <f t="shared" si="645"/>
        <v>0</v>
      </c>
      <c r="AH178" s="26">
        <f t="shared" si="645"/>
        <v>0</v>
      </c>
      <c r="AI178" s="26">
        <f t="shared" si="645"/>
        <v>0</v>
      </c>
      <c r="AJ178" s="26">
        <f t="shared" si="645"/>
        <v>2314</v>
      </c>
      <c r="AK178" s="26">
        <f t="shared" si="645"/>
        <v>0</v>
      </c>
      <c r="AL178" s="26">
        <f t="shared" si="645"/>
        <v>0</v>
      </c>
      <c r="AM178" s="26">
        <f t="shared" si="645"/>
        <v>0</v>
      </c>
      <c r="AN178" s="26">
        <f t="shared" si="645"/>
        <v>0</v>
      </c>
      <c r="AO178" s="26">
        <f t="shared" si="645"/>
        <v>0</v>
      </c>
      <c r="AP178" s="26">
        <f t="shared" si="645"/>
        <v>2314</v>
      </c>
      <c r="AQ178" s="26">
        <f t="shared" si="645"/>
        <v>0</v>
      </c>
      <c r="AR178" s="26">
        <f t="shared" si="645"/>
        <v>0</v>
      </c>
      <c r="AS178" s="26">
        <f t="shared" ref="AS178:CU178" si="646">AS179</f>
        <v>0</v>
      </c>
      <c r="AT178" s="26">
        <f t="shared" si="646"/>
        <v>0</v>
      </c>
      <c r="AU178" s="26">
        <f t="shared" si="646"/>
        <v>0</v>
      </c>
      <c r="AV178" s="26">
        <f t="shared" si="646"/>
        <v>2314</v>
      </c>
      <c r="AW178" s="26">
        <f t="shared" si="646"/>
        <v>0</v>
      </c>
      <c r="AX178" s="26">
        <f t="shared" si="646"/>
        <v>0</v>
      </c>
      <c r="AY178" s="26">
        <f t="shared" si="646"/>
        <v>0</v>
      </c>
      <c r="AZ178" s="26">
        <f t="shared" si="646"/>
        <v>0</v>
      </c>
      <c r="BA178" s="26">
        <f t="shared" si="646"/>
        <v>0</v>
      </c>
      <c r="BB178" s="26">
        <f t="shared" si="646"/>
        <v>2314</v>
      </c>
      <c r="BC178" s="26">
        <f t="shared" si="646"/>
        <v>0</v>
      </c>
      <c r="BD178" s="26">
        <f t="shared" si="646"/>
        <v>0</v>
      </c>
      <c r="BE178" s="26">
        <f t="shared" si="646"/>
        <v>0</v>
      </c>
      <c r="BF178" s="26">
        <f t="shared" si="646"/>
        <v>0</v>
      </c>
      <c r="BG178" s="26">
        <f t="shared" si="646"/>
        <v>0</v>
      </c>
      <c r="BH178" s="26">
        <f t="shared" si="646"/>
        <v>2314</v>
      </c>
      <c r="BI178" s="26">
        <f t="shared" si="646"/>
        <v>0</v>
      </c>
      <c r="BJ178" s="26">
        <f t="shared" si="646"/>
        <v>612</v>
      </c>
      <c r="BK178" s="26">
        <f t="shared" si="646"/>
        <v>0</v>
      </c>
      <c r="BL178" s="26">
        <f t="shared" si="646"/>
        <v>0</v>
      </c>
      <c r="BM178" s="26">
        <f t="shared" si="646"/>
        <v>0</v>
      </c>
      <c r="BN178" s="26">
        <f t="shared" si="646"/>
        <v>2926</v>
      </c>
      <c r="BO178" s="26">
        <f t="shared" si="646"/>
        <v>0</v>
      </c>
      <c r="BP178" s="26">
        <f t="shared" si="646"/>
        <v>0</v>
      </c>
      <c r="BQ178" s="26">
        <f t="shared" si="646"/>
        <v>0</v>
      </c>
      <c r="BR178" s="26">
        <f t="shared" si="646"/>
        <v>0</v>
      </c>
      <c r="BS178" s="26">
        <f t="shared" si="646"/>
        <v>0</v>
      </c>
      <c r="BT178" s="26">
        <f t="shared" si="646"/>
        <v>2926</v>
      </c>
      <c r="BU178" s="26">
        <f t="shared" si="646"/>
        <v>0</v>
      </c>
      <c r="BV178" s="26">
        <f t="shared" si="646"/>
        <v>0</v>
      </c>
      <c r="BW178" s="26">
        <f t="shared" si="646"/>
        <v>0</v>
      </c>
      <c r="BX178" s="26">
        <f t="shared" si="646"/>
        <v>0</v>
      </c>
      <c r="BY178" s="26">
        <f t="shared" si="646"/>
        <v>0</v>
      </c>
      <c r="BZ178" s="26">
        <f t="shared" si="646"/>
        <v>2926</v>
      </c>
      <c r="CA178" s="26">
        <f t="shared" si="646"/>
        <v>0</v>
      </c>
      <c r="CB178" s="26">
        <f t="shared" si="646"/>
        <v>0</v>
      </c>
      <c r="CC178" s="26">
        <f t="shared" si="646"/>
        <v>0</v>
      </c>
      <c r="CD178" s="26">
        <f t="shared" si="646"/>
        <v>0</v>
      </c>
      <c r="CE178" s="26">
        <f t="shared" si="646"/>
        <v>0</v>
      </c>
      <c r="CF178" s="26">
        <f t="shared" si="646"/>
        <v>2926</v>
      </c>
      <c r="CG178" s="26">
        <f t="shared" si="646"/>
        <v>0</v>
      </c>
      <c r="CH178" s="26">
        <f t="shared" si="646"/>
        <v>0</v>
      </c>
      <c r="CI178" s="26">
        <f t="shared" si="646"/>
        <v>0</v>
      </c>
      <c r="CJ178" s="26">
        <f t="shared" si="646"/>
        <v>0</v>
      </c>
      <c r="CK178" s="26">
        <f t="shared" si="646"/>
        <v>0</v>
      </c>
      <c r="CL178" s="26">
        <f t="shared" si="646"/>
        <v>2926</v>
      </c>
      <c r="CM178" s="26">
        <f t="shared" si="646"/>
        <v>0</v>
      </c>
      <c r="CN178" s="26">
        <f t="shared" si="646"/>
        <v>0</v>
      </c>
      <c r="CO178" s="26">
        <f t="shared" si="646"/>
        <v>0</v>
      </c>
      <c r="CP178" s="26">
        <f t="shared" si="646"/>
        <v>0</v>
      </c>
      <c r="CQ178" s="26">
        <f t="shared" si="646"/>
        <v>0</v>
      </c>
      <c r="CR178" s="26">
        <f t="shared" si="646"/>
        <v>2926</v>
      </c>
      <c r="CS178" s="26">
        <f t="shared" si="646"/>
        <v>0</v>
      </c>
      <c r="CT178" s="26">
        <f t="shared" si="646"/>
        <v>2693</v>
      </c>
      <c r="CU178" s="26">
        <f t="shared" si="646"/>
        <v>0</v>
      </c>
      <c r="CV178" s="96">
        <f t="shared" si="536"/>
        <v>92.036910457963089</v>
      </c>
      <c r="CW178" s="96"/>
    </row>
    <row r="179" spans="1:101" ht="49.5">
      <c r="A179" s="34" t="s">
        <v>178</v>
      </c>
      <c r="B179" s="24" t="s">
        <v>50</v>
      </c>
      <c r="C179" s="24" t="s">
        <v>73</v>
      </c>
      <c r="D179" s="28" t="s">
        <v>278</v>
      </c>
      <c r="E179" s="24" t="s">
        <v>177</v>
      </c>
      <c r="F179" s="26">
        <v>2484</v>
      </c>
      <c r="G179" s="26"/>
      <c r="H179" s="16"/>
      <c r="I179" s="16"/>
      <c r="J179" s="16"/>
      <c r="K179" s="16"/>
      <c r="L179" s="26">
        <f>F179+H179+I179+J179+K179</f>
        <v>2484</v>
      </c>
      <c r="M179" s="26">
        <f>G179+K179</f>
        <v>0</v>
      </c>
      <c r="N179" s="16"/>
      <c r="O179" s="16"/>
      <c r="P179" s="16"/>
      <c r="Q179" s="16"/>
      <c r="R179" s="26">
        <f>L179+N179+O179+P179+Q179</f>
        <v>2484</v>
      </c>
      <c r="S179" s="26">
        <f>M179+Q179</f>
        <v>0</v>
      </c>
      <c r="T179" s="16"/>
      <c r="U179" s="16"/>
      <c r="V179" s="16"/>
      <c r="W179" s="16"/>
      <c r="X179" s="26">
        <f>R179+T179+U179+V179+W179</f>
        <v>2484</v>
      </c>
      <c r="Y179" s="26">
        <f>S179+W179</f>
        <v>0</v>
      </c>
      <c r="Z179" s="16"/>
      <c r="AA179" s="16"/>
      <c r="AB179" s="26">
        <v>-170</v>
      </c>
      <c r="AC179" s="16"/>
      <c r="AD179" s="26">
        <f>X179+Z179+AA179+AB179+AC179</f>
        <v>2314</v>
      </c>
      <c r="AE179" s="26">
        <f>Y179+AC179</f>
        <v>0</v>
      </c>
      <c r="AF179" s="16"/>
      <c r="AG179" s="16"/>
      <c r="AH179" s="26"/>
      <c r="AI179" s="16"/>
      <c r="AJ179" s="26">
        <f>AD179+AF179+AG179+AH179+AI179</f>
        <v>2314</v>
      </c>
      <c r="AK179" s="26">
        <f>AE179+AI179</f>
        <v>0</v>
      </c>
      <c r="AL179" s="26"/>
      <c r="AM179" s="26"/>
      <c r="AN179" s="26"/>
      <c r="AO179" s="26"/>
      <c r="AP179" s="26">
        <f>AJ179+AL179+AM179+AN179+AO179</f>
        <v>2314</v>
      </c>
      <c r="AQ179" s="26">
        <f>AK179+AO179</f>
        <v>0</v>
      </c>
      <c r="AR179" s="26"/>
      <c r="AS179" s="26"/>
      <c r="AT179" s="26"/>
      <c r="AU179" s="26"/>
      <c r="AV179" s="26">
        <f>AP179+AR179+AS179+AT179+AU179</f>
        <v>2314</v>
      </c>
      <c r="AW179" s="26">
        <f>AQ179+AU179</f>
        <v>0</v>
      </c>
      <c r="AX179" s="26"/>
      <c r="AY179" s="26"/>
      <c r="AZ179" s="26"/>
      <c r="BA179" s="26"/>
      <c r="BB179" s="26">
        <f>AV179+AX179+AY179+AZ179+BA179</f>
        <v>2314</v>
      </c>
      <c r="BC179" s="26">
        <f>AW179+BA179</f>
        <v>0</v>
      </c>
      <c r="BD179" s="26"/>
      <c r="BE179" s="26"/>
      <c r="BF179" s="26"/>
      <c r="BG179" s="26"/>
      <c r="BH179" s="26">
        <f>BB179+BD179+BE179+BF179+BG179</f>
        <v>2314</v>
      </c>
      <c r="BI179" s="26">
        <f>BC179+BG179</f>
        <v>0</v>
      </c>
      <c r="BJ179" s="26">
        <v>612</v>
      </c>
      <c r="BK179" s="26"/>
      <c r="BL179" s="26"/>
      <c r="BM179" s="26"/>
      <c r="BN179" s="26">
        <f>BH179+BJ179+BK179+BL179+BM179</f>
        <v>2926</v>
      </c>
      <c r="BO179" s="26">
        <f>BI179+BM179</f>
        <v>0</v>
      </c>
      <c r="BP179" s="26"/>
      <c r="BQ179" s="26"/>
      <c r="BR179" s="26"/>
      <c r="BS179" s="26"/>
      <c r="BT179" s="26">
        <f>BN179+BP179+BQ179+BR179+BS179</f>
        <v>2926</v>
      </c>
      <c r="BU179" s="26">
        <f>BO179+BS179</f>
        <v>0</v>
      </c>
      <c r="BV179" s="26"/>
      <c r="BW179" s="26"/>
      <c r="BX179" s="26"/>
      <c r="BY179" s="26"/>
      <c r="BZ179" s="26">
        <f>BT179+BV179+BW179+BX179+BY179</f>
        <v>2926</v>
      </c>
      <c r="CA179" s="26">
        <f>BU179+BY179</f>
        <v>0</v>
      </c>
      <c r="CB179" s="26"/>
      <c r="CC179" s="26"/>
      <c r="CD179" s="26"/>
      <c r="CE179" s="26"/>
      <c r="CF179" s="26">
        <f>BZ179+CB179+CC179+CD179+CE179</f>
        <v>2926</v>
      </c>
      <c r="CG179" s="26">
        <f>CA179+CE179</f>
        <v>0</v>
      </c>
      <c r="CH179" s="26"/>
      <c r="CI179" s="26"/>
      <c r="CJ179" s="26"/>
      <c r="CK179" s="26"/>
      <c r="CL179" s="26">
        <f>CF179+CH179+CI179+CJ179+CK179</f>
        <v>2926</v>
      </c>
      <c r="CM179" s="26">
        <f>CG179+CK179</f>
        <v>0</v>
      </c>
      <c r="CN179" s="26"/>
      <c r="CO179" s="26"/>
      <c r="CP179" s="26"/>
      <c r="CQ179" s="26"/>
      <c r="CR179" s="26">
        <f>CL179+CN179+CO179+CP179+CQ179</f>
        <v>2926</v>
      </c>
      <c r="CS179" s="26">
        <f>CM179+CQ179</f>
        <v>0</v>
      </c>
      <c r="CT179" s="26">
        <v>2693</v>
      </c>
      <c r="CU179" s="54"/>
      <c r="CV179" s="96">
        <f t="shared" si="536"/>
        <v>92.036910457963089</v>
      </c>
      <c r="CW179" s="96"/>
    </row>
    <row r="180" spans="1:101" ht="16.5">
      <c r="A180" s="23" t="s">
        <v>100</v>
      </c>
      <c r="B180" s="24" t="s">
        <v>50</v>
      </c>
      <c r="C180" s="24" t="s">
        <v>73</v>
      </c>
      <c r="D180" s="28" t="s">
        <v>278</v>
      </c>
      <c r="E180" s="24" t="s">
        <v>101</v>
      </c>
      <c r="F180" s="26">
        <f t="shared" ref="F180:AR180" si="647">F181</f>
        <v>8</v>
      </c>
      <c r="G180" s="26">
        <f t="shared" si="647"/>
        <v>0</v>
      </c>
      <c r="H180" s="26">
        <f t="shared" si="647"/>
        <v>0</v>
      </c>
      <c r="I180" s="26">
        <f t="shared" si="647"/>
        <v>0</v>
      </c>
      <c r="J180" s="26">
        <f t="shared" si="647"/>
        <v>0</v>
      </c>
      <c r="K180" s="26">
        <f t="shared" si="647"/>
        <v>0</v>
      </c>
      <c r="L180" s="26">
        <f t="shared" si="647"/>
        <v>8</v>
      </c>
      <c r="M180" s="26">
        <f t="shared" si="647"/>
        <v>0</v>
      </c>
      <c r="N180" s="26">
        <f t="shared" si="647"/>
        <v>0</v>
      </c>
      <c r="O180" s="26">
        <f t="shared" si="647"/>
        <v>0</v>
      </c>
      <c r="P180" s="26">
        <f t="shared" si="647"/>
        <v>0</v>
      </c>
      <c r="Q180" s="26">
        <f t="shared" si="647"/>
        <v>0</v>
      </c>
      <c r="R180" s="26">
        <f t="shared" si="647"/>
        <v>8</v>
      </c>
      <c r="S180" s="26">
        <f t="shared" si="647"/>
        <v>0</v>
      </c>
      <c r="T180" s="26">
        <f t="shared" si="647"/>
        <v>0</v>
      </c>
      <c r="U180" s="26">
        <f t="shared" si="647"/>
        <v>0</v>
      </c>
      <c r="V180" s="26">
        <f t="shared" si="647"/>
        <v>0</v>
      </c>
      <c r="W180" s="26">
        <f t="shared" si="647"/>
        <v>0</v>
      </c>
      <c r="X180" s="26">
        <f t="shared" si="647"/>
        <v>8</v>
      </c>
      <c r="Y180" s="26">
        <f t="shared" si="647"/>
        <v>0</v>
      </c>
      <c r="Z180" s="26">
        <f t="shared" si="647"/>
        <v>0</v>
      </c>
      <c r="AA180" s="26">
        <f t="shared" si="647"/>
        <v>0</v>
      </c>
      <c r="AB180" s="26">
        <f t="shared" si="647"/>
        <v>0</v>
      </c>
      <c r="AC180" s="26">
        <f t="shared" si="647"/>
        <v>0</v>
      </c>
      <c r="AD180" s="26">
        <f t="shared" si="647"/>
        <v>8</v>
      </c>
      <c r="AE180" s="26">
        <f t="shared" si="647"/>
        <v>0</v>
      </c>
      <c r="AF180" s="26">
        <f t="shared" si="647"/>
        <v>0</v>
      </c>
      <c r="AG180" s="26">
        <f t="shared" si="647"/>
        <v>0</v>
      </c>
      <c r="AH180" s="26">
        <f t="shared" si="647"/>
        <v>0</v>
      </c>
      <c r="AI180" s="26">
        <f t="shared" si="647"/>
        <v>0</v>
      </c>
      <c r="AJ180" s="26">
        <f t="shared" si="647"/>
        <v>8</v>
      </c>
      <c r="AK180" s="26">
        <f t="shared" si="647"/>
        <v>0</v>
      </c>
      <c r="AL180" s="26">
        <f t="shared" si="647"/>
        <v>0</v>
      </c>
      <c r="AM180" s="26">
        <f t="shared" si="647"/>
        <v>0</v>
      </c>
      <c r="AN180" s="26">
        <f t="shared" si="647"/>
        <v>0</v>
      </c>
      <c r="AO180" s="26">
        <f t="shared" si="647"/>
        <v>0</v>
      </c>
      <c r="AP180" s="26">
        <f t="shared" si="647"/>
        <v>8</v>
      </c>
      <c r="AQ180" s="26">
        <f t="shared" si="647"/>
        <v>0</v>
      </c>
      <c r="AR180" s="26">
        <f t="shared" si="647"/>
        <v>0</v>
      </c>
      <c r="AS180" s="26">
        <f t="shared" ref="AS180:CU180" si="648">AS181</f>
        <v>0</v>
      </c>
      <c r="AT180" s="26">
        <f t="shared" si="648"/>
        <v>0</v>
      </c>
      <c r="AU180" s="26">
        <f t="shared" si="648"/>
        <v>0</v>
      </c>
      <c r="AV180" s="26">
        <f t="shared" si="648"/>
        <v>8</v>
      </c>
      <c r="AW180" s="26">
        <f t="shared" si="648"/>
        <v>0</v>
      </c>
      <c r="AX180" s="26">
        <f t="shared" si="648"/>
        <v>0</v>
      </c>
      <c r="AY180" s="26">
        <f t="shared" si="648"/>
        <v>0</v>
      </c>
      <c r="AZ180" s="26">
        <f t="shared" si="648"/>
        <v>0</v>
      </c>
      <c r="BA180" s="26">
        <f t="shared" si="648"/>
        <v>0</v>
      </c>
      <c r="BB180" s="26">
        <f t="shared" si="648"/>
        <v>8</v>
      </c>
      <c r="BC180" s="26">
        <f t="shared" si="648"/>
        <v>0</v>
      </c>
      <c r="BD180" s="26">
        <f t="shared" si="648"/>
        <v>0</v>
      </c>
      <c r="BE180" s="26">
        <f t="shared" si="648"/>
        <v>0</v>
      </c>
      <c r="BF180" s="26">
        <f t="shared" si="648"/>
        <v>0</v>
      </c>
      <c r="BG180" s="26">
        <f t="shared" si="648"/>
        <v>0</v>
      </c>
      <c r="BH180" s="26">
        <f t="shared" si="648"/>
        <v>8</v>
      </c>
      <c r="BI180" s="26">
        <f t="shared" si="648"/>
        <v>0</v>
      </c>
      <c r="BJ180" s="26">
        <f t="shared" si="648"/>
        <v>0</v>
      </c>
      <c r="BK180" s="26">
        <f t="shared" si="648"/>
        <v>0</v>
      </c>
      <c r="BL180" s="26">
        <f t="shared" si="648"/>
        <v>0</v>
      </c>
      <c r="BM180" s="26">
        <f t="shared" si="648"/>
        <v>0</v>
      </c>
      <c r="BN180" s="26">
        <f t="shared" si="648"/>
        <v>8</v>
      </c>
      <c r="BO180" s="26">
        <f t="shared" si="648"/>
        <v>0</v>
      </c>
      <c r="BP180" s="26">
        <f t="shared" si="648"/>
        <v>0</v>
      </c>
      <c r="BQ180" s="26">
        <f t="shared" si="648"/>
        <v>0</v>
      </c>
      <c r="BR180" s="26">
        <f t="shared" si="648"/>
        <v>0</v>
      </c>
      <c r="BS180" s="26">
        <f t="shared" si="648"/>
        <v>0</v>
      </c>
      <c r="BT180" s="26">
        <f t="shared" si="648"/>
        <v>8</v>
      </c>
      <c r="BU180" s="26">
        <f t="shared" si="648"/>
        <v>0</v>
      </c>
      <c r="BV180" s="26">
        <f t="shared" si="648"/>
        <v>0</v>
      </c>
      <c r="BW180" s="26">
        <f t="shared" si="648"/>
        <v>0</v>
      </c>
      <c r="BX180" s="26">
        <f t="shared" si="648"/>
        <v>0</v>
      </c>
      <c r="BY180" s="26">
        <f t="shared" si="648"/>
        <v>0</v>
      </c>
      <c r="BZ180" s="26">
        <f t="shared" si="648"/>
        <v>8</v>
      </c>
      <c r="CA180" s="26">
        <f t="shared" si="648"/>
        <v>0</v>
      </c>
      <c r="CB180" s="26">
        <f t="shared" si="648"/>
        <v>0</v>
      </c>
      <c r="CC180" s="26">
        <f t="shared" si="648"/>
        <v>0</v>
      </c>
      <c r="CD180" s="26">
        <f t="shared" si="648"/>
        <v>0</v>
      </c>
      <c r="CE180" s="26">
        <f t="shared" si="648"/>
        <v>0</v>
      </c>
      <c r="CF180" s="26">
        <f t="shared" si="648"/>
        <v>8</v>
      </c>
      <c r="CG180" s="26">
        <f t="shared" si="648"/>
        <v>0</v>
      </c>
      <c r="CH180" s="26">
        <f t="shared" si="648"/>
        <v>0</v>
      </c>
      <c r="CI180" s="26">
        <f t="shared" si="648"/>
        <v>0</v>
      </c>
      <c r="CJ180" s="26">
        <f t="shared" si="648"/>
        <v>0</v>
      </c>
      <c r="CK180" s="26">
        <f t="shared" si="648"/>
        <v>0</v>
      </c>
      <c r="CL180" s="26">
        <f t="shared" si="648"/>
        <v>8</v>
      </c>
      <c r="CM180" s="26">
        <f t="shared" si="648"/>
        <v>0</v>
      </c>
      <c r="CN180" s="26">
        <f t="shared" si="648"/>
        <v>0</v>
      </c>
      <c r="CO180" s="26">
        <f t="shared" si="648"/>
        <v>0</v>
      </c>
      <c r="CP180" s="26">
        <f t="shared" si="648"/>
        <v>0</v>
      </c>
      <c r="CQ180" s="26">
        <f t="shared" si="648"/>
        <v>0</v>
      </c>
      <c r="CR180" s="26">
        <f t="shared" si="648"/>
        <v>8</v>
      </c>
      <c r="CS180" s="26">
        <f t="shared" si="648"/>
        <v>0</v>
      </c>
      <c r="CT180" s="26">
        <f t="shared" si="648"/>
        <v>3</v>
      </c>
      <c r="CU180" s="26">
        <f t="shared" si="648"/>
        <v>0</v>
      </c>
      <c r="CV180" s="96">
        <f t="shared" si="536"/>
        <v>37.5</v>
      </c>
      <c r="CW180" s="96"/>
    </row>
    <row r="181" spans="1:101" ht="16.5">
      <c r="A181" s="23" t="s">
        <v>180</v>
      </c>
      <c r="B181" s="24" t="s">
        <v>50</v>
      </c>
      <c r="C181" s="24" t="s">
        <v>73</v>
      </c>
      <c r="D181" s="28" t="s">
        <v>278</v>
      </c>
      <c r="E181" s="24" t="s">
        <v>179</v>
      </c>
      <c r="F181" s="26">
        <v>8</v>
      </c>
      <c r="G181" s="26"/>
      <c r="H181" s="16"/>
      <c r="I181" s="16"/>
      <c r="J181" s="16"/>
      <c r="K181" s="16"/>
      <c r="L181" s="26">
        <f>F181+H181+I181+J181+K181</f>
        <v>8</v>
      </c>
      <c r="M181" s="26">
        <f>G181+K181</f>
        <v>0</v>
      </c>
      <c r="N181" s="16"/>
      <c r="O181" s="16"/>
      <c r="P181" s="16"/>
      <c r="Q181" s="16"/>
      <c r="R181" s="26">
        <f>L181+N181+O181+P181+Q181</f>
        <v>8</v>
      </c>
      <c r="S181" s="26">
        <f>M181+Q181</f>
        <v>0</v>
      </c>
      <c r="T181" s="16"/>
      <c r="U181" s="16"/>
      <c r="V181" s="16"/>
      <c r="W181" s="16"/>
      <c r="X181" s="26">
        <f>R181+T181+U181+V181+W181</f>
        <v>8</v>
      </c>
      <c r="Y181" s="26">
        <f>S181+W181</f>
        <v>0</v>
      </c>
      <c r="Z181" s="16"/>
      <c r="AA181" s="16"/>
      <c r="AB181" s="16"/>
      <c r="AC181" s="16"/>
      <c r="AD181" s="26">
        <f>X181+Z181+AA181+AB181+AC181</f>
        <v>8</v>
      </c>
      <c r="AE181" s="26">
        <f>Y181+AC181</f>
        <v>0</v>
      </c>
      <c r="AF181" s="16"/>
      <c r="AG181" s="16"/>
      <c r="AH181" s="16"/>
      <c r="AI181" s="16"/>
      <c r="AJ181" s="26">
        <f>AD181+AF181+AG181+AH181+AI181</f>
        <v>8</v>
      </c>
      <c r="AK181" s="26">
        <f>AE181+AI181</f>
        <v>0</v>
      </c>
      <c r="AL181" s="16"/>
      <c r="AM181" s="16"/>
      <c r="AN181" s="16"/>
      <c r="AO181" s="16"/>
      <c r="AP181" s="26">
        <f>AJ181+AL181+AM181+AN181+AO181</f>
        <v>8</v>
      </c>
      <c r="AQ181" s="26">
        <f>AK181+AO181</f>
        <v>0</v>
      </c>
      <c r="AR181" s="16"/>
      <c r="AS181" s="16"/>
      <c r="AT181" s="16"/>
      <c r="AU181" s="16"/>
      <c r="AV181" s="26">
        <f>AP181+AR181+AS181+AT181+AU181</f>
        <v>8</v>
      </c>
      <c r="AW181" s="26">
        <f>AQ181+AU181</f>
        <v>0</v>
      </c>
      <c r="AX181" s="16"/>
      <c r="AY181" s="16"/>
      <c r="AZ181" s="16"/>
      <c r="BA181" s="16"/>
      <c r="BB181" s="26">
        <f>AV181+AX181+AY181+AZ181+BA181</f>
        <v>8</v>
      </c>
      <c r="BC181" s="26">
        <f>AW181+BA181</f>
        <v>0</v>
      </c>
      <c r="BD181" s="16"/>
      <c r="BE181" s="16"/>
      <c r="BF181" s="16"/>
      <c r="BG181" s="16"/>
      <c r="BH181" s="26">
        <f>BB181+BD181+BE181+BF181+BG181</f>
        <v>8</v>
      </c>
      <c r="BI181" s="26">
        <f>BC181+BG181</f>
        <v>0</v>
      </c>
      <c r="BJ181" s="16"/>
      <c r="BK181" s="16"/>
      <c r="BL181" s="16"/>
      <c r="BM181" s="16"/>
      <c r="BN181" s="26">
        <f>BH181+BJ181+BK181+BL181+BM181</f>
        <v>8</v>
      </c>
      <c r="BO181" s="26">
        <f>BI181+BM181</f>
        <v>0</v>
      </c>
      <c r="BP181" s="16"/>
      <c r="BQ181" s="16"/>
      <c r="BR181" s="16"/>
      <c r="BS181" s="16"/>
      <c r="BT181" s="26">
        <f>BN181+BP181+BQ181+BR181+BS181</f>
        <v>8</v>
      </c>
      <c r="BU181" s="26">
        <f>BO181+BS181</f>
        <v>0</v>
      </c>
      <c r="BV181" s="16"/>
      <c r="BW181" s="16"/>
      <c r="BX181" s="16"/>
      <c r="BY181" s="16"/>
      <c r="BZ181" s="26">
        <f>BT181+BV181+BW181+BX181+BY181</f>
        <v>8</v>
      </c>
      <c r="CA181" s="26">
        <f>BU181+BY181</f>
        <v>0</v>
      </c>
      <c r="CB181" s="16"/>
      <c r="CC181" s="16"/>
      <c r="CD181" s="16"/>
      <c r="CE181" s="16"/>
      <c r="CF181" s="26">
        <f>BZ181+CB181+CC181+CD181+CE181</f>
        <v>8</v>
      </c>
      <c r="CG181" s="26">
        <f>CA181+CE181</f>
        <v>0</v>
      </c>
      <c r="CH181" s="16"/>
      <c r="CI181" s="16"/>
      <c r="CJ181" s="16"/>
      <c r="CK181" s="16"/>
      <c r="CL181" s="26">
        <f>CF181+CH181+CI181+CJ181+CK181</f>
        <v>8</v>
      </c>
      <c r="CM181" s="26">
        <f>CG181+CK181</f>
        <v>0</v>
      </c>
      <c r="CN181" s="16"/>
      <c r="CO181" s="16"/>
      <c r="CP181" s="16"/>
      <c r="CQ181" s="16"/>
      <c r="CR181" s="26">
        <f>CL181+CN181+CO181+CP181+CQ181</f>
        <v>8</v>
      </c>
      <c r="CS181" s="26">
        <f>CM181+CQ181</f>
        <v>0</v>
      </c>
      <c r="CT181" s="26">
        <v>3</v>
      </c>
      <c r="CU181" s="54"/>
      <c r="CV181" s="96">
        <f t="shared" si="536"/>
        <v>37.5</v>
      </c>
      <c r="CW181" s="96"/>
    </row>
    <row r="182" spans="1:101" ht="33">
      <c r="A182" s="23" t="s">
        <v>118</v>
      </c>
      <c r="B182" s="24" t="s">
        <v>50</v>
      </c>
      <c r="C182" s="24" t="s">
        <v>73</v>
      </c>
      <c r="D182" s="28" t="s">
        <v>279</v>
      </c>
      <c r="E182" s="24"/>
      <c r="F182" s="26">
        <f t="shared" ref="F182:AK182" si="649">F183+F185+F187</f>
        <v>103215</v>
      </c>
      <c r="G182" s="26">
        <f t="shared" si="649"/>
        <v>0</v>
      </c>
      <c r="H182" s="26">
        <f t="shared" si="649"/>
        <v>0</v>
      </c>
      <c r="I182" s="26">
        <f t="shared" si="649"/>
        <v>0</v>
      </c>
      <c r="J182" s="26">
        <f t="shared" si="649"/>
        <v>0</v>
      </c>
      <c r="K182" s="26">
        <f t="shared" si="649"/>
        <v>0</v>
      </c>
      <c r="L182" s="26">
        <f t="shared" si="649"/>
        <v>103215</v>
      </c>
      <c r="M182" s="26">
        <f t="shared" si="649"/>
        <v>0</v>
      </c>
      <c r="N182" s="26">
        <f t="shared" si="649"/>
        <v>0</v>
      </c>
      <c r="O182" s="26">
        <f t="shared" si="649"/>
        <v>0</v>
      </c>
      <c r="P182" s="26">
        <f t="shared" si="649"/>
        <v>0</v>
      </c>
      <c r="Q182" s="26">
        <f t="shared" si="649"/>
        <v>0</v>
      </c>
      <c r="R182" s="26">
        <f t="shared" si="649"/>
        <v>103215</v>
      </c>
      <c r="S182" s="26">
        <f t="shared" si="649"/>
        <v>0</v>
      </c>
      <c r="T182" s="26">
        <f t="shared" si="649"/>
        <v>0</v>
      </c>
      <c r="U182" s="26">
        <f t="shared" si="649"/>
        <v>0</v>
      </c>
      <c r="V182" s="26">
        <f t="shared" si="649"/>
        <v>0</v>
      </c>
      <c r="W182" s="26">
        <f t="shared" si="649"/>
        <v>0</v>
      </c>
      <c r="X182" s="26">
        <f t="shared" si="649"/>
        <v>103215</v>
      </c>
      <c r="Y182" s="26">
        <f t="shared" si="649"/>
        <v>0</v>
      </c>
      <c r="Z182" s="26">
        <f t="shared" si="649"/>
        <v>0</v>
      </c>
      <c r="AA182" s="26">
        <f t="shared" si="649"/>
        <v>0</v>
      </c>
      <c r="AB182" s="26">
        <f t="shared" si="649"/>
        <v>-4500</v>
      </c>
      <c r="AC182" s="26">
        <f t="shared" si="649"/>
        <v>0</v>
      </c>
      <c r="AD182" s="26">
        <f t="shared" si="649"/>
        <v>98715</v>
      </c>
      <c r="AE182" s="26">
        <f t="shared" si="649"/>
        <v>0</v>
      </c>
      <c r="AF182" s="26">
        <f t="shared" si="649"/>
        <v>0</v>
      </c>
      <c r="AG182" s="26">
        <f t="shared" si="649"/>
        <v>0</v>
      </c>
      <c r="AH182" s="26">
        <f t="shared" si="649"/>
        <v>0</v>
      </c>
      <c r="AI182" s="26">
        <f t="shared" si="649"/>
        <v>0</v>
      </c>
      <c r="AJ182" s="26">
        <f t="shared" si="649"/>
        <v>98715</v>
      </c>
      <c r="AK182" s="26">
        <f t="shared" si="649"/>
        <v>0</v>
      </c>
      <c r="AL182" s="26">
        <f t="shared" ref="AL182:BC182" si="650">AL183+AL185+AL187</f>
        <v>0</v>
      </c>
      <c r="AM182" s="26">
        <f t="shared" si="650"/>
        <v>0</v>
      </c>
      <c r="AN182" s="26">
        <f t="shared" si="650"/>
        <v>0</v>
      </c>
      <c r="AO182" s="26">
        <f t="shared" si="650"/>
        <v>0</v>
      </c>
      <c r="AP182" s="26">
        <f t="shared" si="650"/>
        <v>98715</v>
      </c>
      <c r="AQ182" s="26">
        <f t="shared" si="650"/>
        <v>0</v>
      </c>
      <c r="AR182" s="26">
        <f t="shared" si="650"/>
        <v>3676</v>
      </c>
      <c r="AS182" s="26">
        <f t="shared" si="650"/>
        <v>0</v>
      </c>
      <c r="AT182" s="26">
        <f t="shared" si="650"/>
        <v>-244</v>
      </c>
      <c r="AU182" s="26">
        <f t="shared" si="650"/>
        <v>0</v>
      </c>
      <c r="AV182" s="26">
        <f t="shared" si="650"/>
        <v>102147</v>
      </c>
      <c r="AW182" s="26">
        <f t="shared" si="650"/>
        <v>0</v>
      </c>
      <c r="AX182" s="26">
        <f t="shared" si="650"/>
        <v>17274</v>
      </c>
      <c r="AY182" s="26">
        <f t="shared" si="650"/>
        <v>0</v>
      </c>
      <c r="AZ182" s="26">
        <f t="shared" si="650"/>
        <v>0</v>
      </c>
      <c r="BA182" s="26">
        <f t="shared" si="650"/>
        <v>0</v>
      </c>
      <c r="BB182" s="26">
        <f t="shared" si="650"/>
        <v>119421</v>
      </c>
      <c r="BC182" s="26">
        <f t="shared" si="650"/>
        <v>0</v>
      </c>
      <c r="BD182" s="26">
        <f t="shared" ref="BD182:BJ182" si="651">BD183+BD185+BD187</f>
        <v>0</v>
      </c>
      <c r="BE182" s="26">
        <f t="shared" si="651"/>
        <v>0</v>
      </c>
      <c r="BF182" s="26">
        <f t="shared" si="651"/>
        <v>0</v>
      </c>
      <c r="BG182" s="26">
        <f t="shared" si="651"/>
        <v>0</v>
      </c>
      <c r="BH182" s="26">
        <f t="shared" si="651"/>
        <v>119421</v>
      </c>
      <c r="BI182" s="26">
        <f t="shared" si="651"/>
        <v>0</v>
      </c>
      <c r="BJ182" s="26">
        <f t="shared" si="651"/>
        <v>1000</v>
      </c>
      <c r="BK182" s="26">
        <f t="shared" ref="BK182:BM182" si="652">BK183+BK185+BK187</f>
        <v>0</v>
      </c>
      <c r="BL182" s="26">
        <f t="shared" ref="BL182:BQ182" si="653">BL183+BL185+BL187</f>
        <v>0</v>
      </c>
      <c r="BM182" s="26">
        <f t="shared" si="652"/>
        <v>0</v>
      </c>
      <c r="BN182" s="26">
        <f t="shared" si="653"/>
        <v>120421</v>
      </c>
      <c r="BO182" s="26">
        <f t="shared" si="653"/>
        <v>0</v>
      </c>
      <c r="BP182" s="26">
        <f t="shared" si="653"/>
        <v>0</v>
      </c>
      <c r="BQ182" s="26">
        <f t="shared" si="653"/>
        <v>0</v>
      </c>
      <c r="BR182" s="26">
        <f t="shared" ref="BR182:BW182" si="654">BR183+BR185+BR187</f>
        <v>0</v>
      </c>
      <c r="BS182" s="26">
        <f t="shared" si="654"/>
        <v>0</v>
      </c>
      <c r="BT182" s="26">
        <f t="shared" si="654"/>
        <v>120421</v>
      </c>
      <c r="BU182" s="26">
        <f t="shared" si="654"/>
        <v>0</v>
      </c>
      <c r="BV182" s="26">
        <f t="shared" si="654"/>
        <v>0</v>
      </c>
      <c r="BW182" s="26">
        <f t="shared" si="654"/>
        <v>0</v>
      </c>
      <c r="BX182" s="26">
        <f t="shared" ref="BX182:CC182" si="655">BX183+BX185+BX187</f>
        <v>0</v>
      </c>
      <c r="BY182" s="26">
        <f t="shared" si="655"/>
        <v>0</v>
      </c>
      <c r="BZ182" s="26">
        <f t="shared" si="655"/>
        <v>120421</v>
      </c>
      <c r="CA182" s="26">
        <f t="shared" si="655"/>
        <v>0</v>
      </c>
      <c r="CB182" s="26">
        <f t="shared" si="655"/>
        <v>0</v>
      </c>
      <c r="CC182" s="26">
        <f t="shared" si="655"/>
        <v>0</v>
      </c>
      <c r="CD182" s="26">
        <f t="shared" ref="CD182:CI182" si="656">CD183+CD185+CD187</f>
        <v>0</v>
      </c>
      <c r="CE182" s="26">
        <f t="shared" si="656"/>
        <v>0</v>
      </c>
      <c r="CF182" s="26">
        <f t="shared" si="656"/>
        <v>120421</v>
      </c>
      <c r="CG182" s="26">
        <f t="shared" si="656"/>
        <v>0</v>
      </c>
      <c r="CH182" s="26">
        <f t="shared" si="656"/>
        <v>0</v>
      </c>
      <c r="CI182" s="26">
        <f t="shared" si="656"/>
        <v>0</v>
      </c>
      <c r="CJ182" s="26">
        <f t="shared" ref="CJ182:CO182" si="657">CJ183+CJ185+CJ187</f>
        <v>-282</v>
      </c>
      <c r="CK182" s="26">
        <f t="shared" si="657"/>
        <v>0</v>
      </c>
      <c r="CL182" s="26">
        <f t="shared" si="657"/>
        <v>120139</v>
      </c>
      <c r="CM182" s="26">
        <f t="shared" si="657"/>
        <v>0</v>
      </c>
      <c r="CN182" s="26">
        <f t="shared" si="657"/>
        <v>0</v>
      </c>
      <c r="CO182" s="26">
        <f t="shared" si="657"/>
        <v>0</v>
      </c>
      <c r="CP182" s="26">
        <f t="shared" ref="CP182:CR182" si="658">CP183+CP185+CP187</f>
        <v>0</v>
      </c>
      <c r="CQ182" s="26">
        <f t="shared" si="658"/>
        <v>0</v>
      </c>
      <c r="CR182" s="26">
        <f t="shared" si="658"/>
        <v>120139</v>
      </c>
      <c r="CS182" s="26">
        <f t="shared" ref="CS182:CU182" si="659">CS183+CS185+CS187</f>
        <v>0</v>
      </c>
      <c r="CT182" s="26">
        <f t="shared" si="659"/>
        <v>116342</v>
      </c>
      <c r="CU182" s="26">
        <f t="shared" si="659"/>
        <v>0</v>
      </c>
      <c r="CV182" s="96">
        <f t="shared" si="536"/>
        <v>96.839494252490866</v>
      </c>
      <c r="CW182" s="96"/>
    </row>
    <row r="183" spans="1:101" ht="82.5">
      <c r="A183" s="23" t="s">
        <v>518</v>
      </c>
      <c r="B183" s="24" t="s">
        <v>50</v>
      </c>
      <c r="C183" s="24" t="s">
        <v>73</v>
      </c>
      <c r="D183" s="28" t="s">
        <v>279</v>
      </c>
      <c r="E183" s="24" t="s">
        <v>106</v>
      </c>
      <c r="F183" s="26">
        <f t="shared" ref="F183:AR183" si="660">F184</f>
        <v>57768</v>
      </c>
      <c r="G183" s="26">
        <f t="shared" si="660"/>
        <v>0</v>
      </c>
      <c r="H183" s="26">
        <f t="shared" si="660"/>
        <v>0</v>
      </c>
      <c r="I183" s="26">
        <f t="shared" si="660"/>
        <v>0</v>
      </c>
      <c r="J183" s="26">
        <f t="shared" si="660"/>
        <v>0</v>
      </c>
      <c r="K183" s="26">
        <f t="shared" si="660"/>
        <v>0</v>
      </c>
      <c r="L183" s="26">
        <f t="shared" si="660"/>
        <v>57768</v>
      </c>
      <c r="M183" s="26">
        <f t="shared" si="660"/>
        <v>0</v>
      </c>
      <c r="N183" s="26">
        <f t="shared" si="660"/>
        <v>0</v>
      </c>
      <c r="O183" s="26">
        <f t="shared" si="660"/>
        <v>0</v>
      </c>
      <c r="P183" s="26">
        <f t="shared" si="660"/>
        <v>0</v>
      </c>
      <c r="Q183" s="26">
        <f t="shared" si="660"/>
        <v>0</v>
      </c>
      <c r="R183" s="26">
        <f t="shared" si="660"/>
        <v>57768</v>
      </c>
      <c r="S183" s="26">
        <f t="shared" si="660"/>
        <v>0</v>
      </c>
      <c r="T183" s="26">
        <f t="shared" si="660"/>
        <v>0</v>
      </c>
      <c r="U183" s="26">
        <f t="shared" si="660"/>
        <v>0</v>
      </c>
      <c r="V183" s="26">
        <f t="shared" si="660"/>
        <v>0</v>
      </c>
      <c r="W183" s="26">
        <f t="shared" si="660"/>
        <v>0</v>
      </c>
      <c r="X183" s="26">
        <f t="shared" si="660"/>
        <v>57768</v>
      </c>
      <c r="Y183" s="26">
        <f t="shared" si="660"/>
        <v>0</v>
      </c>
      <c r="Z183" s="26">
        <f t="shared" si="660"/>
        <v>0</v>
      </c>
      <c r="AA183" s="26">
        <f t="shared" si="660"/>
        <v>0</v>
      </c>
      <c r="AB183" s="26">
        <f t="shared" si="660"/>
        <v>-1742</v>
      </c>
      <c r="AC183" s="26">
        <f t="shared" si="660"/>
        <v>0</v>
      </c>
      <c r="AD183" s="26">
        <f t="shared" si="660"/>
        <v>56026</v>
      </c>
      <c r="AE183" s="26">
        <f t="shared" si="660"/>
        <v>0</v>
      </c>
      <c r="AF183" s="26">
        <f t="shared" si="660"/>
        <v>0</v>
      </c>
      <c r="AG183" s="26">
        <f t="shared" si="660"/>
        <v>0</v>
      </c>
      <c r="AH183" s="26">
        <f t="shared" si="660"/>
        <v>0</v>
      </c>
      <c r="AI183" s="26">
        <f t="shared" si="660"/>
        <v>0</v>
      </c>
      <c r="AJ183" s="26">
        <f t="shared" si="660"/>
        <v>56026</v>
      </c>
      <c r="AK183" s="26">
        <f t="shared" si="660"/>
        <v>0</v>
      </c>
      <c r="AL183" s="26">
        <f t="shared" si="660"/>
        <v>0</v>
      </c>
      <c r="AM183" s="26">
        <f t="shared" si="660"/>
        <v>0</v>
      </c>
      <c r="AN183" s="26">
        <f t="shared" si="660"/>
        <v>0</v>
      </c>
      <c r="AO183" s="26">
        <f t="shared" si="660"/>
        <v>0</v>
      </c>
      <c r="AP183" s="26">
        <f t="shared" si="660"/>
        <v>56026</v>
      </c>
      <c r="AQ183" s="26">
        <f t="shared" si="660"/>
        <v>0</v>
      </c>
      <c r="AR183" s="26">
        <f t="shared" si="660"/>
        <v>0</v>
      </c>
      <c r="AS183" s="26">
        <f t="shared" ref="AS183:CU183" si="661">AS184</f>
        <v>0</v>
      </c>
      <c r="AT183" s="26">
        <f t="shared" si="661"/>
        <v>0</v>
      </c>
      <c r="AU183" s="26">
        <f t="shared" si="661"/>
        <v>0</v>
      </c>
      <c r="AV183" s="26">
        <f t="shared" si="661"/>
        <v>56026</v>
      </c>
      <c r="AW183" s="26">
        <f t="shared" si="661"/>
        <v>0</v>
      </c>
      <c r="AX183" s="26">
        <f>AX184</f>
        <v>13992</v>
      </c>
      <c r="AY183" s="26">
        <f t="shared" si="661"/>
        <v>0</v>
      </c>
      <c r="AZ183" s="26">
        <f t="shared" si="661"/>
        <v>0</v>
      </c>
      <c r="BA183" s="26">
        <f t="shared" si="661"/>
        <v>0</v>
      </c>
      <c r="BB183" s="26">
        <f t="shared" si="661"/>
        <v>70018</v>
      </c>
      <c r="BC183" s="26">
        <f t="shared" si="661"/>
        <v>0</v>
      </c>
      <c r="BD183" s="26">
        <f>BD184</f>
        <v>0</v>
      </c>
      <c r="BE183" s="26">
        <f t="shared" si="661"/>
        <v>0</v>
      </c>
      <c r="BF183" s="26">
        <f t="shared" si="661"/>
        <v>0</v>
      </c>
      <c r="BG183" s="26">
        <f t="shared" si="661"/>
        <v>0</v>
      </c>
      <c r="BH183" s="26">
        <f t="shared" si="661"/>
        <v>70018</v>
      </c>
      <c r="BI183" s="26">
        <f t="shared" si="661"/>
        <v>0</v>
      </c>
      <c r="BJ183" s="26">
        <f t="shared" si="661"/>
        <v>0</v>
      </c>
      <c r="BK183" s="26">
        <f t="shared" si="661"/>
        <v>0</v>
      </c>
      <c r="BL183" s="26">
        <f t="shared" si="661"/>
        <v>0</v>
      </c>
      <c r="BM183" s="26">
        <f t="shared" si="661"/>
        <v>0</v>
      </c>
      <c r="BN183" s="26">
        <f t="shared" si="661"/>
        <v>70018</v>
      </c>
      <c r="BO183" s="26">
        <f t="shared" si="661"/>
        <v>0</v>
      </c>
      <c r="BP183" s="26">
        <f t="shared" si="661"/>
        <v>0</v>
      </c>
      <c r="BQ183" s="26">
        <f t="shared" si="661"/>
        <v>0</v>
      </c>
      <c r="BR183" s="26">
        <f t="shared" si="661"/>
        <v>0</v>
      </c>
      <c r="BS183" s="26">
        <f t="shared" si="661"/>
        <v>0</v>
      </c>
      <c r="BT183" s="26">
        <f t="shared" si="661"/>
        <v>70018</v>
      </c>
      <c r="BU183" s="26">
        <f t="shared" si="661"/>
        <v>0</v>
      </c>
      <c r="BV183" s="26">
        <f t="shared" si="661"/>
        <v>0</v>
      </c>
      <c r="BW183" s="26">
        <f t="shared" si="661"/>
        <v>0</v>
      </c>
      <c r="BX183" s="26">
        <f t="shared" si="661"/>
        <v>0</v>
      </c>
      <c r="BY183" s="26">
        <f t="shared" si="661"/>
        <v>0</v>
      </c>
      <c r="BZ183" s="26">
        <f t="shared" si="661"/>
        <v>70018</v>
      </c>
      <c r="CA183" s="26">
        <f t="shared" si="661"/>
        <v>0</v>
      </c>
      <c r="CB183" s="26">
        <f t="shared" si="661"/>
        <v>0</v>
      </c>
      <c r="CC183" s="26">
        <f t="shared" si="661"/>
        <v>0</v>
      </c>
      <c r="CD183" s="26">
        <f t="shared" si="661"/>
        <v>0</v>
      </c>
      <c r="CE183" s="26">
        <f t="shared" si="661"/>
        <v>0</v>
      </c>
      <c r="CF183" s="26">
        <f t="shared" si="661"/>
        <v>70018</v>
      </c>
      <c r="CG183" s="26">
        <f t="shared" si="661"/>
        <v>0</v>
      </c>
      <c r="CH183" s="26">
        <f t="shared" si="661"/>
        <v>0</v>
      </c>
      <c r="CI183" s="26">
        <f t="shared" si="661"/>
        <v>0</v>
      </c>
      <c r="CJ183" s="26">
        <f t="shared" si="661"/>
        <v>0</v>
      </c>
      <c r="CK183" s="26">
        <f t="shared" si="661"/>
        <v>0</v>
      </c>
      <c r="CL183" s="26">
        <f t="shared" si="661"/>
        <v>70018</v>
      </c>
      <c r="CM183" s="26">
        <f t="shared" si="661"/>
        <v>0</v>
      </c>
      <c r="CN183" s="26">
        <f t="shared" si="661"/>
        <v>0</v>
      </c>
      <c r="CO183" s="26">
        <f t="shared" si="661"/>
        <v>0</v>
      </c>
      <c r="CP183" s="26">
        <f t="shared" si="661"/>
        <v>0</v>
      </c>
      <c r="CQ183" s="26">
        <f t="shared" si="661"/>
        <v>0</v>
      </c>
      <c r="CR183" s="26">
        <f t="shared" si="661"/>
        <v>70018</v>
      </c>
      <c r="CS183" s="26">
        <f t="shared" si="661"/>
        <v>0</v>
      </c>
      <c r="CT183" s="26">
        <f t="shared" si="661"/>
        <v>70016</v>
      </c>
      <c r="CU183" s="26">
        <f t="shared" si="661"/>
        <v>0</v>
      </c>
      <c r="CV183" s="96">
        <f t="shared" si="536"/>
        <v>99.99714359164787</v>
      </c>
      <c r="CW183" s="96"/>
    </row>
    <row r="184" spans="1:101" ht="33">
      <c r="A184" s="27" t="s">
        <v>188</v>
      </c>
      <c r="B184" s="24" t="s">
        <v>50</v>
      </c>
      <c r="C184" s="24" t="s">
        <v>73</v>
      </c>
      <c r="D184" s="28" t="s">
        <v>279</v>
      </c>
      <c r="E184" s="24" t="s">
        <v>187</v>
      </c>
      <c r="F184" s="26">
        <f>56319+1449</f>
        <v>57768</v>
      </c>
      <c r="G184" s="26"/>
      <c r="H184" s="16"/>
      <c r="I184" s="16"/>
      <c r="J184" s="16"/>
      <c r="K184" s="16"/>
      <c r="L184" s="26">
        <f>F184+H184+I184+J184+K184</f>
        <v>57768</v>
      </c>
      <c r="M184" s="26">
        <f>G184+K184</f>
        <v>0</v>
      </c>
      <c r="N184" s="16"/>
      <c r="O184" s="16"/>
      <c r="P184" s="16"/>
      <c r="Q184" s="16"/>
      <c r="R184" s="26">
        <f>L184+N184+O184+P184+Q184</f>
        <v>57768</v>
      </c>
      <c r="S184" s="26">
        <f>M184+Q184</f>
        <v>0</v>
      </c>
      <c r="T184" s="16"/>
      <c r="U184" s="16"/>
      <c r="V184" s="16"/>
      <c r="W184" s="16"/>
      <c r="X184" s="26">
        <f>R184+T184+U184+V184+W184</f>
        <v>57768</v>
      </c>
      <c r="Y184" s="26">
        <f>S184+W184</f>
        <v>0</v>
      </c>
      <c r="Z184" s="16"/>
      <c r="AA184" s="16"/>
      <c r="AB184" s="26">
        <v>-1742</v>
      </c>
      <c r="AC184" s="16"/>
      <c r="AD184" s="26">
        <f>X184+Z184+AA184+AB184+AC184</f>
        <v>56026</v>
      </c>
      <c r="AE184" s="26">
        <f>Y184+AC184</f>
        <v>0</v>
      </c>
      <c r="AF184" s="16"/>
      <c r="AG184" s="16"/>
      <c r="AH184" s="26"/>
      <c r="AI184" s="16"/>
      <c r="AJ184" s="26">
        <f>AD184+AF184+AG184+AH184+AI184</f>
        <v>56026</v>
      </c>
      <c r="AK184" s="26">
        <f>AE184+AI184</f>
        <v>0</v>
      </c>
      <c r="AL184" s="26"/>
      <c r="AM184" s="26"/>
      <c r="AN184" s="26"/>
      <c r="AO184" s="26"/>
      <c r="AP184" s="26">
        <f>AJ184+AL184+AM184+AN184+AO184</f>
        <v>56026</v>
      </c>
      <c r="AQ184" s="26">
        <f>AK184+AO184</f>
        <v>0</v>
      </c>
      <c r="AR184" s="26"/>
      <c r="AS184" s="26"/>
      <c r="AT184" s="26"/>
      <c r="AU184" s="26"/>
      <c r="AV184" s="26">
        <f>AP184+AR184+AS184+AT184+AU184</f>
        <v>56026</v>
      </c>
      <c r="AW184" s="26">
        <f>AQ184+AU184</f>
        <v>0</v>
      </c>
      <c r="AX184" s="26">
        <v>13992</v>
      </c>
      <c r="AY184" s="26"/>
      <c r="AZ184" s="26"/>
      <c r="BA184" s="26"/>
      <c r="BB184" s="26">
        <f>AV184+AX184+AY184+AZ184+BA184</f>
        <v>70018</v>
      </c>
      <c r="BC184" s="26">
        <f>AW184+BA184</f>
        <v>0</v>
      </c>
      <c r="BD184" s="26"/>
      <c r="BE184" s="26"/>
      <c r="BF184" s="26"/>
      <c r="BG184" s="26"/>
      <c r="BH184" s="26">
        <f>BB184+BD184+BE184+BF184+BG184</f>
        <v>70018</v>
      </c>
      <c r="BI184" s="26">
        <f>BC184+BG184</f>
        <v>0</v>
      </c>
      <c r="BJ184" s="26"/>
      <c r="BK184" s="26"/>
      <c r="BL184" s="26"/>
      <c r="BM184" s="26"/>
      <c r="BN184" s="26">
        <f>BH184+BJ184+BK184+BL184+BM184</f>
        <v>70018</v>
      </c>
      <c r="BO184" s="26">
        <f>BI184+BM184</f>
        <v>0</v>
      </c>
      <c r="BP184" s="26"/>
      <c r="BQ184" s="26"/>
      <c r="BR184" s="26"/>
      <c r="BS184" s="26"/>
      <c r="BT184" s="26">
        <f>BN184+BP184+BQ184+BR184+BS184</f>
        <v>70018</v>
      </c>
      <c r="BU184" s="26">
        <f>BO184+BS184</f>
        <v>0</v>
      </c>
      <c r="BV184" s="26"/>
      <c r="BW184" s="26"/>
      <c r="BX184" s="26"/>
      <c r="BY184" s="26"/>
      <c r="BZ184" s="26">
        <f>BT184+BV184+BW184+BX184+BY184</f>
        <v>70018</v>
      </c>
      <c r="CA184" s="26">
        <f>BU184+BY184</f>
        <v>0</v>
      </c>
      <c r="CB184" s="26"/>
      <c r="CC184" s="26"/>
      <c r="CD184" s="26"/>
      <c r="CE184" s="26"/>
      <c r="CF184" s="26">
        <f>BZ184+CB184+CC184+CD184+CE184</f>
        <v>70018</v>
      </c>
      <c r="CG184" s="26">
        <f>CA184+CE184</f>
        <v>0</v>
      </c>
      <c r="CH184" s="26"/>
      <c r="CI184" s="26"/>
      <c r="CJ184" s="26"/>
      <c r="CK184" s="26"/>
      <c r="CL184" s="26">
        <f>CF184+CH184+CI184+CJ184+CK184</f>
        <v>70018</v>
      </c>
      <c r="CM184" s="26">
        <f>CG184+CK184</f>
        <v>0</v>
      </c>
      <c r="CN184" s="26"/>
      <c r="CO184" s="26"/>
      <c r="CP184" s="26"/>
      <c r="CQ184" s="26"/>
      <c r="CR184" s="26">
        <f>CL184+CN184+CO184+CP184+CQ184</f>
        <v>70018</v>
      </c>
      <c r="CS184" s="26">
        <f>CM184+CQ184</f>
        <v>0</v>
      </c>
      <c r="CT184" s="26">
        <v>70016</v>
      </c>
      <c r="CU184" s="54"/>
      <c r="CV184" s="96">
        <f t="shared" si="536"/>
        <v>99.99714359164787</v>
      </c>
      <c r="CW184" s="96"/>
    </row>
    <row r="185" spans="1:101" ht="33">
      <c r="A185" s="36" t="s">
        <v>486</v>
      </c>
      <c r="B185" s="24" t="s">
        <v>50</v>
      </c>
      <c r="C185" s="24" t="s">
        <v>73</v>
      </c>
      <c r="D185" s="28" t="s">
        <v>279</v>
      </c>
      <c r="E185" s="24" t="s">
        <v>81</v>
      </c>
      <c r="F185" s="26">
        <f t="shared" ref="F185:AR185" si="662">F186</f>
        <v>44969</v>
      </c>
      <c r="G185" s="26">
        <f t="shared" si="662"/>
        <v>0</v>
      </c>
      <c r="H185" s="26">
        <f t="shared" si="662"/>
        <v>0</v>
      </c>
      <c r="I185" s="26">
        <f t="shared" si="662"/>
        <v>0</v>
      </c>
      <c r="J185" s="26">
        <f t="shared" si="662"/>
        <v>0</v>
      </c>
      <c r="K185" s="26">
        <f t="shared" si="662"/>
        <v>0</v>
      </c>
      <c r="L185" s="26">
        <f t="shared" si="662"/>
        <v>44969</v>
      </c>
      <c r="M185" s="26">
        <f t="shared" si="662"/>
        <v>0</v>
      </c>
      <c r="N185" s="26">
        <f t="shared" si="662"/>
        <v>0</v>
      </c>
      <c r="O185" s="26">
        <f t="shared" si="662"/>
        <v>0</v>
      </c>
      <c r="P185" s="26">
        <f t="shared" si="662"/>
        <v>0</v>
      </c>
      <c r="Q185" s="26">
        <f t="shared" si="662"/>
        <v>0</v>
      </c>
      <c r="R185" s="26">
        <f t="shared" si="662"/>
        <v>44969</v>
      </c>
      <c r="S185" s="26">
        <f t="shared" si="662"/>
        <v>0</v>
      </c>
      <c r="T185" s="26">
        <f t="shared" si="662"/>
        <v>0</v>
      </c>
      <c r="U185" s="26">
        <f t="shared" si="662"/>
        <v>0</v>
      </c>
      <c r="V185" s="26">
        <f t="shared" si="662"/>
        <v>0</v>
      </c>
      <c r="W185" s="26">
        <f t="shared" si="662"/>
        <v>0</v>
      </c>
      <c r="X185" s="26">
        <f t="shared" si="662"/>
        <v>44969</v>
      </c>
      <c r="Y185" s="26">
        <f t="shared" si="662"/>
        <v>0</v>
      </c>
      <c r="Z185" s="26">
        <f t="shared" si="662"/>
        <v>0</v>
      </c>
      <c r="AA185" s="26">
        <f t="shared" si="662"/>
        <v>-18</v>
      </c>
      <c r="AB185" s="26">
        <f t="shared" si="662"/>
        <v>-2758</v>
      </c>
      <c r="AC185" s="26">
        <f t="shared" si="662"/>
        <v>0</v>
      </c>
      <c r="AD185" s="26">
        <f t="shared" si="662"/>
        <v>42193</v>
      </c>
      <c r="AE185" s="26">
        <f t="shared" si="662"/>
        <v>0</v>
      </c>
      <c r="AF185" s="26">
        <f t="shared" si="662"/>
        <v>0</v>
      </c>
      <c r="AG185" s="26">
        <f t="shared" si="662"/>
        <v>0</v>
      </c>
      <c r="AH185" s="26">
        <f t="shared" si="662"/>
        <v>0</v>
      </c>
      <c r="AI185" s="26">
        <f t="shared" si="662"/>
        <v>0</v>
      </c>
      <c r="AJ185" s="26">
        <f t="shared" si="662"/>
        <v>42193</v>
      </c>
      <c r="AK185" s="26">
        <f t="shared" si="662"/>
        <v>0</v>
      </c>
      <c r="AL185" s="26">
        <f t="shared" si="662"/>
        <v>0</v>
      </c>
      <c r="AM185" s="26">
        <f t="shared" si="662"/>
        <v>0</v>
      </c>
      <c r="AN185" s="26">
        <f t="shared" si="662"/>
        <v>0</v>
      </c>
      <c r="AO185" s="26">
        <f t="shared" si="662"/>
        <v>0</v>
      </c>
      <c r="AP185" s="26">
        <f t="shared" si="662"/>
        <v>42193</v>
      </c>
      <c r="AQ185" s="26">
        <f t="shared" si="662"/>
        <v>0</v>
      </c>
      <c r="AR185" s="26">
        <f t="shared" si="662"/>
        <v>3676</v>
      </c>
      <c r="AS185" s="26">
        <f t="shared" ref="AS185:CU185" si="663">AS186</f>
        <v>0</v>
      </c>
      <c r="AT185" s="26">
        <f t="shared" si="663"/>
        <v>-244</v>
      </c>
      <c r="AU185" s="26">
        <f t="shared" si="663"/>
        <v>0</v>
      </c>
      <c r="AV185" s="26">
        <f t="shared" si="663"/>
        <v>45625</v>
      </c>
      <c r="AW185" s="26">
        <f t="shared" si="663"/>
        <v>0</v>
      </c>
      <c r="AX185" s="26">
        <f t="shared" si="663"/>
        <v>3208</v>
      </c>
      <c r="AY185" s="26">
        <f t="shared" si="663"/>
        <v>0</v>
      </c>
      <c r="AZ185" s="26">
        <f t="shared" si="663"/>
        <v>0</v>
      </c>
      <c r="BA185" s="26">
        <f t="shared" si="663"/>
        <v>0</v>
      </c>
      <c r="BB185" s="26">
        <f t="shared" si="663"/>
        <v>48833</v>
      </c>
      <c r="BC185" s="26">
        <f t="shared" si="663"/>
        <v>0</v>
      </c>
      <c r="BD185" s="26">
        <f t="shared" si="663"/>
        <v>0</v>
      </c>
      <c r="BE185" s="26">
        <f t="shared" si="663"/>
        <v>0</v>
      </c>
      <c r="BF185" s="26">
        <f t="shared" si="663"/>
        <v>0</v>
      </c>
      <c r="BG185" s="26">
        <f t="shared" si="663"/>
        <v>0</v>
      </c>
      <c r="BH185" s="26">
        <f t="shared" si="663"/>
        <v>48833</v>
      </c>
      <c r="BI185" s="26">
        <f t="shared" si="663"/>
        <v>0</v>
      </c>
      <c r="BJ185" s="26">
        <f t="shared" si="663"/>
        <v>1000</v>
      </c>
      <c r="BK185" s="26">
        <f t="shared" si="663"/>
        <v>0</v>
      </c>
      <c r="BL185" s="26">
        <f t="shared" si="663"/>
        <v>0</v>
      </c>
      <c r="BM185" s="26">
        <f t="shared" si="663"/>
        <v>0</v>
      </c>
      <c r="BN185" s="26">
        <f t="shared" si="663"/>
        <v>49833</v>
      </c>
      <c r="BO185" s="26">
        <f t="shared" si="663"/>
        <v>0</v>
      </c>
      <c r="BP185" s="26">
        <f t="shared" si="663"/>
        <v>0</v>
      </c>
      <c r="BQ185" s="26">
        <f t="shared" si="663"/>
        <v>0</v>
      </c>
      <c r="BR185" s="26">
        <f t="shared" si="663"/>
        <v>0</v>
      </c>
      <c r="BS185" s="26">
        <f t="shared" si="663"/>
        <v>0</v>
      </c>
      <c r="BT185" s="26">
        <f t="shared" si="663"/>
        <v>49833</v>
      </c>
      <c r="BU185" s="26">
        <f t="shared" si="663"/>
        <v>0</v>
      </c>
      <c r="BV185" s="26">
        <f t="shared" si="663"/>
        <v>0</v>
      </c>
      <c r="BW185" s="26">
        <f t="shared" si="663"/>
        <v>0</v>
      </c>
      <c r="BX185" s="26">
        <f t="shared" si="663"/>
        <v>0</v>
      </c>
      <c r="BY185" s="26">
        <f t="shared" si="663"/>
        <v>0</v>
      </c>
      <c r="BZ185" s="26">
        <f t="shared" si="663"/>
        <v>49833</v>
      </c>
      <c r="CA185" s="26">
        <f t="shared" si="663"/>
        <v>0</v>
      </c>
      <c r="CB185" s="26">
        <f t="shared" si="663"/>
        <v>0</v>
      </c>
      <c r="CC185" s="26">
        <f t="shared" si="663"/>
        <v>-131</v>
      </c>
      <c r="CD185" s="26">
        <f t="shared" si="663"/>
        <v>0</v>
      </c>
      <c r="CE185" s="26">
        <f t="shared" si="663"/>
        <v>0</v>
      </c>
      <c r="CF185" s="26">
        <f t="shared" si="663"/>
        <v>49702</v>
      </c>
      <c r="CG185" s="26">
        <f t="shared" si="663"/>
        <v>0</v>
      </c>
      <c r="CH185" s="26">
        <f t="shared" si="663"/>
        <v>0</v>
      </c>
      <c r="CI185" s="26">
        <f t="shared" si="663"/>
        <v>0</v>
      </c>
      <c r="CJ185" s="26">
        <f t="shared" si="663"/>
        <v>-282</v>
      </c>
      <c r="CK185" s="26">
        <f t="shared" si="663"/>
        <v>0</v>
      </c>
      <c r="CL185" s="26">
        <f t="shared" si="663"/>
        <v>49420</v>
      </c>
      <c r="CM185" s="26">
        <f t="shared" si="663"/>
        <v>0</v>
      </c>
      <c r="CN185" s="26">
        <f t="shared" si="663"/>
        <v>0</v>
      </c>
      <c r="CO185" s="26">
        <f t="shared" si="663"/>
        <v>0</v>
      </c>
      <c r="CP185" s="26">
        <f t="shared" si="663"/>
        <v>0</v>
      </c>
      <c r="CQ185" s="26">
        <f t="shared" si="663"/>
        <v>0</v>
      </c>
      <c r="CR185" s="26">
        <f t="shared" si="663"/>
        <v>49420</v>
      </c>
      <c r="CS185" s="26">
        <f t="shared" si="663"/>
        <v>0</v>
      </c>
      <c r="CT185" s="26">
        <f t="shared" si="663"/>
        <v>45631</v>
      </c>
      <c r="CU185" s="26">
        <f t="shared" si="663"/>
        <v>0</v>
      </c>
      <c r="CV185" s="96">
        <f t="shared" si="536"/>
        <v>92.333063537029545</v>
      </c>
      <c r="CW185" s="96"/>
    </row>
    <row r="186" spans="1:101" ht="49.5">
      <c r="A186" s="34" t="s">
        <v>178</v>
      </c>
      <c r="B186" s="24" t="s">
        <v>50</v>
      </c>
      <c r="C186" s="24" t="s">
        <v>73</v>
      </c>
      <c r="D186" s="28" t="s">
        <v>279</v>
      </c>
      <c r="E186" s="24" t="s">
        <v>177</v>
      </c>
      <c r="F186" s="26">
        <f>45918+500-1449</f>
        <v>44969</v>
      </c>
      <c r="G186" s="26"/>
      <c r="H186" s="16"/>
      <c r="I186" s="16"/>
      <c r="J186" s="16"/>
      <c r="K186" s="16"/>
      <c r="L186" s="26">
        <f>F186+H186+I186+J186+K186</f>
        <v>44969</v>
      </c>
      <c r="M186" s="26">
        <f>G186+K186</f>
        <v>0</v>
      </c>
      <c r="N186" s="16"/>
      <c r="O186" s="16"/>
      <c r="P186" s="16"/>
      <c r="Q186" s="16"/>
      <c r="R186" s="26">
        <f>L186+N186+O186+P186+Q186</f>
        <v>44969</v>
      </c>
      <c r="S186" s="26">
        <f>M186+Q186</f>
        <v>0</v>
      </c>
      <c r="T186" s="16"/>
      <c r="U186" s="16"/>
      <c r="V186" s="16"/>
      <c r="W186" s="16"/>
      <c r="X186" s="26">
        <f>R186+T186+U186+V186+W186</f>
        <v>44969</v>
      </c>
      <c r="Y186" s="26">
        <f>S186+W186</f>
        <v>0</v>
      </c>
      <c r="Z186" s="16"/>
      <c r="AA186" s="66">
        <v>-18</v>
      </c>
      <c r="AB186" s="26">
        <v>-2758</v>
      </c>
      <c r="AC186" s="16"/>
      <c r="AD186" s="26">
        <f>X186+Z186+AA186+AB186+AC186</f>
        <v>42193</v>
      </c>
      <c r="AE186" s="26">
        <f>Y186+AC186</f>
        <v>0</v>
      </c>
      <c r="AF186" s="26"/>
      <c r="AG186" s="66"/>
      <c r="AH186" s="26"/>
      <c r="AI186" s="16"/>
      <c r="AJ186" s="26">
        <f>AD186+AF186+AG186+AH186+AI186</f>
        <v>42193</v>
      </c>
      <c r="AK186" s="26">
        <f>AE186+AI186</f>
        <v>0</v>
      </c>
      <c r="AL186" s="26"/>
      <c r="AM186" s="26"/>
      <c r="AN186" s="26"/>
      <c r="AO186" s="26"/>
      <c r="AP186" s="26">
        <f>AJ186+AL186+AM186+AN186+AO186</f>
        <v>42193</v>
      </c>
      <c r="AQ186" s="26">
        <f>AK186+AO186</f>
        <v>0</v>
      </c>
      <c r="AR186" s="26">
        <v>3676</v>
      </c>
      <c r="AS186" s="26"/>
      <c r="AT186" s="26">
        <v>-244</v>
      </c>
      <c r="AU186" s="26"/>
      <c r="AV186" s="26">
        <f>AP186+AR186+AS186+AT186+AU186</f>
        <v>45625</v>
      </c>
      <c r="AW186" s="26">
        <f>AQ186+AU186</f>
        <v>0</v>
      </c>
      <c r="AX186" s="26">
        <v>3208</v>
      </c>
      <c r="AY186" s="26"/>
      <c r="AZ186" s="26"/>
      <c r="BA186" s="26"/>
      <c r="BB186" s="26">
        <f>AV186+AX186+AY186+AZ186+BA186</f>
        <v>48833</v>
      </c>
      <c r="BC186" s="26">
        <f>AW186+BA186</f>
        <v>0</v>
      </c>
      <c r="BD186" s="26"/>
      <c r="BE186" s="26"/>
      <c r="BF186" s="26"/>
      <c r="BG186" s="26"/>
      <c r="BH186" s="26">
        <f>BB186+BD186+BE186+BF186+BG186</f>
        <v>48833</v>
      </c>
      <c r="BI186" s="26">
        <f>BC186+BG186</f>
        <v>0</v>
      </c>
      <c r="BJ186" s="26">
        <v>1000</v>
      </c>
      <c r="BK186" s="26"/>
      <c r="BL186" s="26"/>
      <c r="BM186" s="26"/>
      <c r="BN186" s="26">
        <f>BH186+BJ186+BK186+BL186+BM186</f>
        <v>49833</v>
      </c>
      <c r="BO186" s="26">
        <f>BI186+BM186</f>
        <v>0</v>
      </c>
      <c r="BP186" s="26"/>
      <c r="BQ186" s="26"/>
      <c r="BR186" s="26"/>
      <c r="BS186" s="26"/>
      <c r="BT186" s="26">
        <f>BN186+BP186+BQ186+BR186+BS186</f>
        <v>49833</v>
      </c>
      <c r="BU186" s="26">
        <f>BO186+BS186</f>
        <v>0</v>
      </c>
      <c r="BV186" s="26"/>
      <c r="BW186" s="26"/>
      <c r="BX186" s="26"/>
      <c r="BY186" s="26"/>
      <c r="BZ186" s="26">
        <f>BT186+BV186+BW186+BX186+BY186</f>
        <v>49833</v>
      </c>
      <c r="CA186" s="26">
        <f>BU186+BY186</f>
        <v>0</v>
      </c>
      <c r="CB186" s="26"/>
      <c r="CC186" s="26">
        <v>-131</v>
      </c>
      <c r="CD186" s="26"/>
      <c r="CE186" s="26"/>
      <c r="CF186" s="26">
        <f>BZ186+CB186+CC186+CD186+CE186</f>
        <v>49702</v>
      </c>
      <c r="CG186" s="26">
        <f>CA186+CE186</f>
        <v>0</v>
      </c>
      <c r="CH186" s="26"/>
      <c r="CI186" s="26"/>
      <c r="CJ186" s="26">
        <v>-282</v>
      </c>
      <c r="CK186" s="26"/>
      <c r="CL186" s="26">
        <f>CF186+CH186+CI186+CJ186+CK186</f>
        <v>49420</v>
      </c>
      <c r="CM186" s="26">
        <f>CG186+CK186</f>
        <v>0</v>
      </c>
      <c r="CN186" s="26"/>
      <c r="CO186" s="26"/>
      <c r="CP186" s="26"/>
      <c r="CQ186" s="26"/>
      <c r="CR186" s="26">
        <f>CL186+CN186+CO186+CP186+CQ186</f>
        <v>49420</v>
      </c>
      <c r="CS186" s="26">
        <f>CM186+CQ186</f>
        <v>0</v>
      </c>
      <c r="CT186" s="26">
        <v>45631</v>
      </c>
      <c r="CU186" s="54"/>
      <c r="CV186" s="96">
        <f t="shared" si="536"/>
        <v>92.333063537029545</v>
      </c>
      <c r="CW186" s="96"/>
    </row>
    <row r="187" spans="1:101" ht="16.5">
      <c r="A187" s="23" t="s">
        <v>100</v>
      </c>
      <c r="B187" s="24" t="s">
        <v>50</v>
      </c>
      <c r="C187" s="24" t="s">
        <v>73</v>
      </c>
      <c r="D187" s="28" t="s">
        <v>279</v>
      </c>
      <c r="E187" s="24" t="s">
        <v>101</v>
      </c>
      <c r="F187" s="26">
        <f t="shared" ref="F187:Y187" si="664">F189</f>
        <v>478</v>
      </c>
      <c r="G187" s="26">
        <f t="shared" si="664"/>
        <v>0</v>
      </c>
      <c r="H187" s="26">
        <f t="shared" si="664"/>
        <v>0</v>
      </c>
      <c r="I187" s="26">
        <f t="shared" si="664"/>
        <v>0</v>
      </c>
      <c r="J187" s="26">
        <f t="shared" si="664"/>
        <v>0</v>
      </c>
      <c r="K187" s="26">
        <f t="shared" si="664"/>
        <v>0</v>
      </c>
      <c r="L187" s="26">
        <f t="shared" si="664"/>
        <v>478</v>
      </c>
      <c r="M187" s="26">
        <f t="shared" si="664"/>
        <v>0</v>
      </c>
      <c r="N187" s="26">
        <f t="shared" si="664"/>
        <v>0</v>
      </c>
      <c r="O187" s="26">
        <f t="shared" si="664"/>
        <v>0</v>
      </c>
      <c r="P187" s="26">
        <f t="shared" si="664"/>
        <v>0</v>
      </c>
      <c r="Q187" s="26">
        <f t="shared" si="664"/>
        <v>0</v>
      </c>
      <c r="R187" s="26">
        <f t="shared" si="664"/>
        <v>478</v>
      </c>
      <c r="S187" s="26">
        <f t="shared" si="664"/>
        <v>0</v>
      </c>
      <c r="T187" s="26">
        <f t="shared" si="664"/>
        <v>0</v>
      </c>
      <c r="U187" s="26">
        <f t="shared" si="664"/>
        <v>0</v>
      </c>
      <c r="V187" s="26">
        <f t="shared" si="664"/>
        <v>0</v>
      </c>
      <c r="W187" s="26">
        <f t="shared" si="664"/>
        <v>0</v>
      </c>
      <c r="X187" s="26">
        <f t="shared" si="664"/>
        <v>478</v>
      </c>
      <c r="Y187" s="26">
        <f t="shared" si="664"/>
        <v>0</v>
      </c>
      <c r="Z187" s="26">
        <f>Z188+Z189</f>
        <v>0</v>
      </c>
      <c r="AA187" s="26">
        <f t="shared" ref="AA187:AE187" si="665">AA188+AA189</f>
        <v>18</v>
      </c>
      <c r="AB187" s="26">
        <f t="shared" si="665"/>
        <v>0</v>
      </c>
      <c r="AC187" s="26">
        <f t="shared" si="665"/>
        <v>0</v>
      </c>
      <c r="AD187" s="26">
        <f t="shared" si="665"/>
        <v>496</v>
      </c>
      <c r="AE187" s="26">
        <f t="shared" si="665"/>
        <v>0</v>
      </c>
      <c r="AF187" s="26">
        <f>AF188+AF189</f>
        <v>0</v>
      </c>
      <c r="AG187" s="26">
        <f t="shared" ref="AG187:AL187" si="666">AG188+AG189</f>
        <v>0</v>
      </c>
      <c r="AH187" s="26">
        <f t="shared" si="666"/>
        <v>0</v>
      </c>
      <c r="AI187" s="26">
        <f t="shared" si="666"/>
        <v>0</v>
      </c>
      <c r="AJ187" s="26">
        <f t="shared" si="666"/>
        <v>496</v>
      </c>
      <c r="AK187" s="26">
        <f t="shared" si="666"/>
        <v>0</v>
      </c>
      <c r="AL187" s="26">
        <f t="shared" si="666"/>
        <v>0</v>
      </c>
      <c r="AM187" s="26">
        <f t="shared" ref="AM187:AO187" si="667">AM188+AM189</f>
        <v>0</v>
      </c>
      <c r="AN187" s="26">
        <f t="shared" ref="AN187:AS187" si="668">AN188+AN189</f>
        <v>0</v>
      </c>
      <c r="AO187" s="26">
        <f t="shared" si="667"/>
        <v>0</v>
      </c>
      <c r="AP187" s="26">
        <f t="shared" si="668"/>
        <v>496</v>
      </c>
      <c r="AQ187" s="26">
        <f t="shared" si="668"/>
        <v>0</v>
      </c>
      <c r="AR187" s="26">
        <f t="shared" si="668"/>
        <v>0</v>
      </c>
      <c r="AS187" s="26">
        <f t="shared" si="668"/>
        <v>0</v>
      </c>
      <c r="AT187" s="26">
        <f t="shared" ref="AT187:AY187" si="669">AT188+AT189</f>
        <v>0</v>
      </c>
      <c r="AU187" s="26">
        <f t="shared" si="669"/>
        <v>0</v>
      </c>
      <c r="AV187" s="26">
        <f t="shared" si="669"/>
        <v>496</v>
      </c>
      <c r="AW187" s="26">
        <f t="shared" si="669"/>
        <v>0</v>
      </c>
      <c r="AX187" s="26">
        <f t="shared" si="669"/>
        <v>74</v>
      </c>
      <c r="AY187" s="26">
        <f t="shared" si="669"/>
        <v>0</v>
      </c>
      <c r="AZ187" s="26">
        <f t="shared" ref="AZ187:BE187" si="670">AZ188+AZ189</f>
        <v>0</v>
      </c>
      <c r="BA187" s="26">
        <f t="shared" si="670"/>
        <v>0</v>
      </c>
      <c r="BB187" s="26">
        <f t="shared" si="670"/>
        <v>570</v>
      </c>
      <c r="BC187" s="26">
        <f t="shared" si="670"/>
        <v>0</v>
      </c>
      <c r="BD187" s="26">
        <f t="shared" si="670"/>
        <v>0</v>
      </c>
      <c r="BE187" s="26">
        <f t="shared" si="670"/>
        <v>0</v>
      </c>
      <c r="BF187" s="26">
        <f t="shared" ref="BF187:BJ187" si="671">BF188+BF189</f>
        <v>0</v>
      </c>
      <c r="BG187" s="26">
        <f t="shared" si="671"/>
        <v>0</v>
      </c>
      <c r="BH187" s="26">
        <f t="shared" si="671"/>
        <v>570</v>
      </c>
      <c r="BI187" s="26">
        <f t="shared" si="671"/>
        <v>0</v>
      </c>
      <c r="BJ187" s="26">
        <f t="shared" si="671"/>
        <v>0</v>
      </c>
      <c r="BK187" s="26">
        <f t="shared" ref="BK187:BM187" si="672">BK188+BK189</f>
        <v>0</v>
      </c>
      <c r="BL187" s="26">
        <f t="shared" ref="BL187:BQ187" si="673">BL188+BL189</f>
        <v>0</v>
      </c>
      <c r="BM187" s="26">
        <f t="shared" si="672"/>
        <v>0</v>
      </c>
      <c r="BN187" s="26">
        <f t="shared" si="673"/>
        <v>570</v>
      </c>
      <c r="BO187" s="26">
        <f t="shared" si="673"/>
        <v>0</v>
      </c>
      <c r="BP187" s="26">
        <f t="shared" si="673"/>
        <v>0</v>
      </c>
      <c r="BQ187" s="26">
        <f t="shared" si="673"/>
        <v>0</v>
      </c>
      <c r="BR187" s="26">
        <f t="shared" ref="BR187:BW187" si="674">BR188+BR189</f>
        <v>0</v>
      </c>
      <c r="BS187" s="26">
        <f t="shared" si="674"/>
        <v>0</v>
      </c>
      <c r="BT187" s="26">
        <f t="shared" si="674"/>
        <v>570</v>
      </c>
      <c r="BU187" s="26">
        <f t="shared" si="674"/>
        <v>0</v>
      </c>
      <c r="BV187" s="26">
        <f t="shared" si="674"/>
        <v>0</v>
      </c>
      <c r="BW187" s="26">
        <f t="shared" si="674"/>
        <v>0</v>
      </c>
      <c r="BX187" s="26">
        <f t="shared" ref="BX187:CC187" si="675">BX188+BX189</f>
        <v>0</v>
      </c>
      <c r="BY187" s="26">
        <f t="shared" si="675"/>
        <v>0</v>
      </c>
      <c r="BZ187" s="26">
        <f t="shared" si="675"/>
        <v>570</v>
      </c>
      <c r="CA187" s="26">
        <f t="shared" si="675"/>
        <v>0</v>
      </c>
      <c r="CB187" s="26">
        <f t="shared" si="675"/>
        <v>0</v>
      </c>
      <c r="CC187" s="26">
        <f t="shared" si="675"/>
        <v>131</v>
      </c>
      <c r="CD187" s="26">
        <f t="shared" ref="CD187:CI187" si="676">CD188+CD189</f>
        <v>0</v>
      </c>
      <c r="CE187" s="26">
        <f t="shared" si="676"/>
        <v>0</v>
      </c>
      <c r="CF187" s="26">
        <f t="shared" si="676"/>
        <v>701</v>
      </c>
      <c r="CG187" s="26">
        <f t="shared" si="676"/>
        <v>0</v>
      </c>
      <c r="CH187" s="26">
        <f t="shared" si="676"/>
        <v>0</v>
      </c>
      <c r="CI187" s="26">
        <f t="shared" si="676"/>
        <v>0</v>
      </c>
      <c r="CJ187" s="26">
        <f t="shared" ref="CJ187:CO187" si="677">CJ188+CJ189</f>
        <v>0</v>
      </c>
      <c r="CK187" s="26">
        <f t="shared" si="677"/>
        <v>0</v>
      </c>
      <c r="CL187" s="26">
        <f t="shared" si="677"/>
        <v>701</v>
      </c>
      <c r="CM187" s="26">
        <f t="shared" si="677"/>
        <v>0</v>
      </c>
      <c r="CN187" s="26">
        <f t="shared" si="677"/>
        <v>0</v>
      </c>
      <c r="CO187" s="26">
        <f t="shared" si="677"/>
        <v>0</v>
      </c>
      <c r="CP187" s="26">
        <f t="shared" ref="CP187:CU187" si="678">CP188+CP189</f>
        <v>0</v>
      </c>
      <c r="CQ187" s="26">
        <f t="shared" si="678"/>
        <v>0</v>
      </c>
      <c r="CR187" s="26">
        <f t="shared" si="678"/>
        <v>701</v>
      </c>
      <c r="CS187" s="26">
        <f t="shared" si="678"/>
        <v>0</v>
      </c>
      <c r="CT187" s="26">
        <f t="shared" si="678"/>
        <v>695</v>
      </c>
      <c r="CU187" s="26">
        <f t="shared" si="678"/>
        <v>0</v>
      </c>
      <c r="CV187" s="96">
        <f t="shared" si="536"/>
        <v>99.144079885877318</v>
      </c>
      <c r="CW187" s="96"/>
    </row>
    <row r="188" spans="1:101" ht="16.5">
      <c r="A188" s="23" t="s">
        <v>194</v>
      </c>
      <c r="B188" s="24" t="s">
        <v>50</v>
      </c>
      <c r="C188" s="24" t="s">
        <v>73</v>
      </c>
      <c r="D188" s="28" t="s">
        <v>279</v>
      </c>
      <c r="E188" s="24" t="s">
        <v>193</v>
      </c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26"/>
      <c r="AA188" s="26">
        <v>18</v>
      </c>
      <c r="AB188" s="26"/>
      <c r="AC188" s="26"/>
      <c r="AD188" s="26">
        <f>X188+Z188+AA188+AB188+AC188</f>
        <v>18</v>
      </c>
      <c r="AE188" s="26">
        <f>Y188+AC188</f>
        <v>0</v>
      </c>
      <c r="AF188" s="26"/>
      <c r="AG188" s="26"/>
      <c r="AH188" s="26"/>
      <c r="AI188" s="26"/>
      <c r="AJ188" s="26">
        <f>AD188+AF188+AG188+AH188+AI188</f>
        <v>18</v>
      </c>
      <c r="AK188" s="26">
        <f>AE188+AI188</f>
        <v>0</v>
      </c>
      <c r="AL188" s="26"/>
      <c r="AM188" s="26"/>
      <c r="AN188" s="26"/>
      <c r="AO188" s="26"/>
      <c r="AP188" s="26">
        <f>AJ188+AL188+AM188+AN188+AO188</f>
        <v>18</v>
      </c>
      <c r="AQ188" s="26">
        <f>AK188+AO188</f>
        <v>0</v>
      </c>
      <c r="AR188" s="26"/>
      <c r="AS188" s="26"/>
      <c r="AT188" s="26"/>
      <c r="AU188" s="26"/>
      <c r="AV188" s="26">
        <f>AP188+AR188+AS188+AT188+AU188</f>
        <v>18</v>
      </c>
      <c r="AW188" s="26">
        <f>AQ188+AU188</f>
        <v>0</v>
      </c>
      <c r="AX188" s="26"/>
      <c r="AY188" s="26"/>
      <c r="AZ188" s="26"/>
      <c r="BA188" s="26"/>
      <c r="BB188" s="26">
        <f>AV188+AX188+AY188+AZ188+BA188</f>
        <v>18</v>
      </c>
      <c r="BC188" s="26">
        <f>AW188+BA188</f>
        <v>0</v>
      </c>
      <c r="BD188" s="26"/>
      <c r="BE188" s="26">
        <v>15</v>
      </c>
      <c r="BF188" s="26"/>
      <c r="BG188" s="26"/>
      <c r="BH188" s="26">
        <f>BB188+BD188+BE188+BF188+BG188</f>
        <v>33</v>
      </c>
      <c r="BI188" s="26">
        <f>BC188+BG188</f>
        <v>0</v>
      </c>
      <c r="BJ188" s="26"/>
      <c r="BK188" s="26"/>
      <c r="BL188" s="26"/>
      <c r="BM188" s="26"/>
      <c r="BN188" s="26">
        <f>BH188+BJ188+BK188+BL188+BM188</f>
        <v>33</v>
      </c>
      <c r="BO188" s="26">
        <f>BI188+BM188</f>
        <v>0</v>
      </c>
      <c r="BP188" s="26"/>
      <c r="BQ188" s="26"/>
      <c r="BR188" s="26"/>
      <c r="BS188" s="26"/>
      <c r="BT188" s="26">
        <f>BN188+BP188+BQ188+BR188+BS188</f>
        <v>33</v>
      </c>
      <c r="BU188" s="26">
        <f>BO188+BS188</f>
        <v>0</v>
      </c>
      <c r="BV188" s="26"/>
      <c r="BW188" s="26"/>
      <c r="BX188" s="26"/>
      <c r="BY188" s="26"/>
      <c r="BZ188" s="26">
        <f>BT188+BV188+BW188+BX188+BY188</f>
        <v>33</v>
      </c>
      <c r="CA188" s="26">
        <f>BU188+BY188</f>
        <v>0</v>
      </c>
      <c r="CB188" s="26"/>
      <c r="CC188" s="26">
        <v>131</v>
      </c>
      <c r="CD188" s="26"/>
      <c r="CE188" s="26"/>
      <c r="CF188" s="26">
        <f>BZ188+CB188+CC188+CD188+CE188</f>
        <v>164</v>
      </c>
      <c r="CG188" s="26">
        <f>CA188+CE188</f>
        <v>0</v>
      </c>
      <c r="CH188" s="26"/>
      <c r="CI188" s="26"/>
      <c r="CJ188" s="26"/>
      <c r="CK188" s="26"/>
      <c r="CL188" s="26">
        <f>CF188+CH188+CI188+CJ188+CK188</f>
        <v>164</v>
      </c>
      <c r="CM188" s="26">
        <f>CG188+CK188</f>
        <v>0</v>
      </c>
      <c r="CN188" s="26"/>
      <c r="CO188" s="26"/>
      <c r="CP188" s="26"/>
      <c r="CQ188" s="26"/>
      <c r="CR188" s="26">
        <f>CL188+CN188+CO188+CP188+CQ188</f>
        <v>164</v>
      </c>
      <c r="CS188" s="26">
        <f>CM188+CQ188</f>
        <v>0</v>
      </c>
      <c r="CT188" s="26">
        <v>162</v>
      </c>
      <c r="CU188" s="54"/>
      <c r="CV188" s="96">
        <f t="shared" si="536"/>
        <v>98.780487804878049</v>
      </c>
      <c r="CW188" s="96"/>
    </row>
    <row r="189" spans="1:101" ht="16.5">
      <c r="A189" s="23" t="s">
        <v>180</v>
      </c>
      <c r="B189" s="24" t="s">
        <v>50</v>
      </c>
      <c r="C189" s="24" t="s">
        <v>73</v>
      </c>
      <c r="D189" s="28" t="s">
        <v>279</v>
      </c>
      <c r="E189" s="24" t="s">
        <v>179</v>
      </c>
      <c r="F189" s="26">
        <v>478</v>
      </c>
      <c r="G189" s="26"/>
      <c r="H189" s="16"/>
      <c r="I189" s="16"/>
      <c r="J189" s="16"/>
      <c r="K189" s="16"/>
      <c r="L189" s="26">
        <f>F189+H189+I189+J189+K189</f>
        <v>478</v>
      </c>
      <c r="M189" s="26">
        <f>G189+K189</f>
        <v>0</v>
      </c>
      <c r="N189" s="16"/>
      <c r="O189" s="16"/>
      <c r="P189" s="16"/>
      <c r="Q189" s="16"/>
      <c r="R189" s="26">
        <f>L189+N189+O189+P189+Q189</f>
        <v>478</v>
      </c>
      <c r="S189" s="26">
        <f>M189+Q189</f>
        <v>0</v>
      </c>
      <c r="T189" s="16"/>
      <c r="U189" s="16"/>
      <c r="V189" s="16"/>
      <c r="W189" s="16"/>
      <c r="X189" s="26">
        <f>R189+T189+U189+V189+W189</f>
        <v>478</v>
      </c>
      <c r="Y189" s="26">
        <f>S189+W189</f>
        <v>0</v>
      </c>
      <c r="Z189" s="16"/>
      <c r="AA189" s="16"/>
      <c r="AB189" s="16"/>
      <c r="AC189" s="16"/>
      <c r="AD189" s="26">
        <f>X189+Z189+AA189+AB189+AC189</f>
        <v>478</v>
      </c>
      <c r="AE189" s="26">
        <f>Y189+AC189</f>
        <v>0</v>
      </c>
      <c r="AF189" s="16"/>
      <c r="AG189" s="16"/>
      <c r="AH189" s="16"/>
      <c r="AI189" s="16"/>
      <c r="AJ189" s="26">
        <f>AD189+AF189+AG189+AH189+AI189</f>
        <v>478</v>
      </c>
      <c r="AK189" s="26">
        <f>AE189+AI189</f>
        <v>0</v>
      </c>
      <c r="AL189" s="16"/>
      <c r="AM189" s="16"/>
      <c r="AN189" s="16"/>
      <c r="AO189" s="16"/>
      <c r="AP189" s="26">
        <f>AJ189+AL189+AM189+AN189+AO189</f>
        <v>478</v>
      </c>
      <c r="AQ189" s="26">
        <f>AK189+AO189</f>
        <v>0</v>
      </c>
      <c r="AR189" s="16"/>
      <c r="AS189" s="16"/>
      <c r="AT189" s="16"/>
      <c r="AU189" s="16"/>
      <c r="AV189" s="26">
        <f>AP189+AR189+AS189+AT189+AU189</f>
        <v>478</v>
      </c>
      <c r="AW189" s="26">
        <f>AQ189+AU189</f>
        <v>0</v>
      </c>
      <c r="AX189" s="26">
        <v>74</v>
      </c>
      <c r="AY189" s="16"/>
      <c r="AZ189" s="16"/>
      <c r="BA189" s="16"/>
      <c r="BB189" s="26">
        <f>AV189+AX189+AY189+AZ189+BA189</f>
        <v>552</v>
      </c>
      <c r="BC189" s="26">
        <f>AW189+BA189</f>
        <v>0</v>
      </c>
      <c r="BD189" s="26"/>
      <c r="BE189" s="16">
        <v>-15</v>
      </c>
      <c r="BF189" s="16"/>
      <c r="BG189" s="16"/>
      <c r="BH189" s="26">
        <f>BB189+BD189+BE189+BF189+BG189</f>
        <v>537</v>
      </c>
      <c r="BI189" s="26">
        <f>BC189+BG189</f>
        <v>0</v>
      </c>
      <c r="BJ189" s="16"/>
      <c r="BK189" s="16"/>
      <c r="BL189" s="16"/>
      <c r="BM189" s="16"/>
      <c r="BN189" s="26">
        <f>BH189+BJ189+BK189+BL189+BM189</f>
        <v>537</v>
      </c>
      <c r="BO189" s="26">
        <f>BI189+BM189</f>
        <v>0</v>
      </c>
      <c r="BP189" s="16"/>
      <c r="BQ189" s="16"/>
      <c r="BR189" s="16"/>
      <c r="BS189" s="16"/>
      <c r="BT189" s="26">
        <f>BN189+BP189+BQ189+BR189+BS189</f>
        <v>537</v>
      </c>
      <c r="BU189" s="26">
        <f>BO189+BS189</f>
        <v>0</v>
      </c>
      <c r="BV189" s="16"/>
      <c r="BW189" s="16"/>
      <c r="BX189" s="16"/>
      <c r="BY189" s="16"/>
      <c r="BZ189" s="26">
        <f>BT189+BV189+BW189+BX189+BY189</f>
        <v>537</v>
      </c>
      <c r="CA189" s="26">
        <f>BU189+BY189</f>
        <v>0</v>
      </c>
      <c r="CB189" s="16"/>
      <c r="CC189" s="16"/>
      <c r="CD189" s="16"/>
      <c r="CE189" s="16"/>
      <c r="CF189" s="26">
        <f>BZ189+CB189+CC189+CD189+CE189</f>
        <v>537</v>
      </c>
      <c r="CG189" s="26">
        <f>CA189+CE189</f>
        <v>0</v>
      </c>
      <c r="CH189" s="16"/>
      <c r="CI189" s="16"/>
      <c r="CJ189" s="16"/>
      <c r="CK189" s="16"/>
      <c r="CL189" s="26">
        <f>CF189+CH189+CI189+CJ189+CK189</f>
        <v>537</v>
      </c>
      <c r="CM189" s="26">
        <f>CG189+CK189</f>
        <v>0</v>
      </c>
      <c r="CN189" s="16"/>
      <c r="CO189" s="16"/>
      <c r="CP189" s="16"/>
      <c r="CQ189" s="16"/>
      <c r="CR189" s="26">
        <f>CL189+CN189+CO189+CP189+CQ189</f>
        <v>537</v>
      </c>
      <c r="CS189" s="26">
        <f>CM189+CQ189</f>
        <v>0</v>
      </c>
      <c r="CT189" s="26">
        <v>533</v>
      </c>
      <c r="CU189" s="54"/>
      <c r="CV189" s="96">
        <f t="shared" si="536"/>
        <v>99.255121042830538</v>
      </c>
      <c r="CW189" s="96"/>
    </row>
    <row r="190" spans="1:101" ht="16.5">
      <c r="A190" s="68" t="s">
        <v>576</v>
      </c>
      <c r="B190" s="24" t="s">
        <v>50</v>
      </c>
      <c r="C190" s="24" t="s">
        <v>73</v>
      </c>
      <c r="D190" s="28" t="s">
        <v>577</v>
      </c>
      <c r="E190" s="24"/>
      <c r="F190" s="26"/>
      <c r="G190" s="26"/>
      <c r="H190" s="16"/>
      <c r="I190" s="16"/>
      <c r="J190" s="16"/>
      <c r="K190" s="16"/>
      <c r="L190" s="26"/>
      <c r="M190" s="26"/>
      <c r="N190" s="26">
        <f>N191+N194+N199+N204+N207+N214</f>
        <v>0</v>
      </c>
      <c r="O190" s="26">
        <f t="shared" ref="O190:S190" si="679">O191+O194+O199+O204+O207+O214</f>
        <v>0</v>
      </c>
      <c r="P190" s="26">
        <f t="shared" si="679"/>
        <v>0</v>
      </c>
      <c r="Q190" s="26">
        <f t="shared" si="679"/>
        <v>4374</v>
      </c>
      <c r="R190" s="26">
        <f t="shared" si="679"/>
        <v>4374</v>
      </c>
      <c r="S190" s="26">
        <f t="shared" si="679"/>
        <v>4374</v>
      </c>
      <c r="T190" s="26">
        <f>T191+T194+T199+T204+T207+T214</f>
        <v>0</v>
      </c>
      <c r="U190" s="26">
        <f t="shared" ref="U190:Y190" si="680">U191+U194+U199+U204+U207+U214</f>
        <v>0</v>
      </c>
      <c r="V190" s="26">
        <f t="shared" si="680"/>
        <v>0</v>
      </c>
      <c r="W190" s="26">
        <f t="shared" si="680"/>
        <v>0</v>
      </c>
      <c r="X190" s="26">
        <f t="shared" si="680"/>
        <v>4374</v>
      </c>
      <c r="Y190" s="26">
        <f t="shared" si="680"/>
        <v>4374</v>
      </c>
      <c r="Z190" s="26">
        <f>Z191+Z194+Z199+Z204+Z207+Z214</f>
        <v>0</v>
      </c>
      <c r="AA190" s="26">
        <f t="shared" ref="AA190:AE190" si="681">AA191+AA194+AA199+AA204+AA207+AA214</f>
        <v>0</v>
      </c>
      <c r="AB190" s="26">
        <f t="shared" si="681"/>
        <v>0</v>
      </c>
      <c r="AC190" s="26">
        <f t="shared" si="681"/>
        <v>0</v>
      </c>
      <c r="AD190" s="26">
        <f t="shared" si="681"/>
        <v>4374</v>
      </c>
      <c r="AE190" s="26">
        <f t="shared" si="681"/>
        <v>4374</v>
      </c>
      <c r="AF190" s="26">
        <f>AF191+AF194+AF199+AF204+AF207+AF214</f>
        <v>0</v>
      </c>
      <c r="AG190" s="26">
        <f t="shared" ref="AG190:AL190" si="682">AG191+AG194+AG199+AG204+AG207+AG214</f>
        <v>0</v>
      </c>
      <c r="AH190" s="26">
        <f t="shared" si="682"/>
        <v>0</v>
      </c>
      <c r="AI190" s="26">
        <f t="shared" si="682"/>
        <v>0</v>
      </c>
      <c r="AJ190" s="26">
        <f t="shared" si="682"/>
        <v>4374</v>
      </c>
      <c r="AK190" s="26">
        <f t="shared" si="682"/>
        <v>4374</v>
      </c>
      <c r="AL190" s="26">
        <f t="shared" si="682"/>
        <v>0</v>
      </c>
      <c r="AM190" s="26">
        <f t="shared" ref="AM190:AO190" si="683">AM191+AM194+AM199+AM204+AM207+AM214</f>
        <v>0</v>
      </c>
      <c r="AN190" s="26">
        <f t="shared" ref="AN190:AS190" si="684">AN191+AN194+AN199+AN204+AN207+AN214</f>
        <v>0</v>
      </c>
      <c r="AO190" s="26">
        <f t="shared" si="683"/>
        <v>0</v>
      </c>
      <c r="AP190" s="26">
        <f t="shared" si="684"/>
        <v>4374</v>
      </c>
      <c r="AQ190" s="26">
        <f t="shared" si="684"/>
        <v>4374</v>
      </c>
      <c r="AR190" s="26">
        <f t="shared" si="684"/>
        <v>0</v>
      </c>
      <c r="AS190" s="26">
        <f t="shared" si="684"/>
        <v>0</v>
      </c>
      <c r="AT190" s="26">
        <f t="shared" ref="AT190:AY190" si="685">AT191+AT194+AT199+AT204+AT207+AT214</f>
        <v>0</v>
      </c>
      <c r="AU190" s="26">
        <f t="shared" si="685"/>
        <v>0</v>
      </c>
      <c r="AV190" s="26">
        <f t="shared" si="685"/>
        <v>4374</v>
      </c>
      <c r="AW190" s="26">
        <f t="shared" si="685"/>
        <v>4374</v>
      </c>
      <c r="AX190" s="26">
        <f t="shared" si="685"/>
        <v>0</v>
      </c>
      <c r="AY190" s="26">
        <f t="shared" si="685"/>
        <v>0</v>
      </c>
      <c r="AZ190" s="26">
        <f t="shared" ref="AZ190:BE190" si="686">AZ191+AZ194+AZ199+AZ204+AZ207+AZ214</f>
        <v>0</v>
      </c>
      <c r="BA190" s="26">
        <f t="shared" si="686"/>
        <v>-193</v>
      </c>
      <c r="BB190" s="26">
        <f t="shared" si="686"/>
        <v>4181</v>
      </c>
      <c r="BC190" s="26">
        <f t="shared" si="686"/>
        <v>4181</v>
      </c>
      <c r="BD190" s="26">
        <f t="shared" si="686"/>
        <v>0</v>
      </c>
      <c r="BE190" s="26">
        <f t="shared" si="686"/>
        <v>0</v>
      </c>
      <c r="BF190" s="26">
        <f t="shared" ref="BF190:BJ190" si="687">BF191+BF194+BF199+BF204+BF207+BF214</f>
        <v>0</v>
      </c>
      <c r="BG190" s="26">
        <f t="shared" si="687"/>
        <v>0</v>
      </c>
      <c r="BH190" s="26">
        <f t="shared" si="687"/>
        <v>4181</v>
      </c>
      <c r="BI190" s="26">
        <f t="shared" si="687"/>
        <v>4181</v>
      </c>
      <c r="BJ190" s="26">
        <f t="shared" si="687"/>
        <v>0</v>
      </c>
      <c r="BK190" s="26">
        <f t="shared" ref="BK190:BM190" si="688">BK191+BK194+BK199+BK204+BK207+BK214</f>
        <v>0</v>
      </c>
      <c r="BL190" s="26">
        <f t="shared" ref="BL190:BQ190" si="689">BL191+BL194+BL199+BL204+BL207+BL214</f>
        <v>0</v>
      </c>
      <c r="BM190" s="26">
        <f t="shared" si="688"/>
        <v>0</v>
      </c>
      <c r="BN190" s="26">
        <f t="shared" si="689"/>
        <v>4181</v>
      </c>
      <c r="BO190" s="26">
        <f t="shared" si="689"/>
        <v>4181</v>
      </c>
      <c r="BP190" s="26">
        <f t="shared" si="689"/>
        <v>0</v>
      </c>
      <c r="BQ190" s="26">
        <f t="shared" si="689"/>
        <v>0</v>
      </c>
      <c r="BR190" s="26">
        <f t="shared" ref="BR190:BW190" si="690">BR191+BR194+BR199+BR204+BR207+BR214</f>
        <v>0</v>
      </c>
      <c r="BS190" s="26">
        <f t="shared" si="690"/>
        <v>0</v>
      </c>
      <c r="BT190" s="26">
        <f t="shared" si="690"/>
        <v>4181</v>
      </c>
      <c r="BU190" s="26">
        <f t="shared" si="690"/>
        <v>4181</v>
      </c>
      <c r="BV190" s="26">
        <f t="shared" si="690"/>
        <v>0</v>
      </c>
      <c r="BW190" s="26">
        <f t="shared" si="690"/>
        <v>0</v>
      </c>
      <c r="BX190" s="26">
        <f t="shared" ref="BX190:CC190" si="691">BX191+BX194+BX199+BX204+BX207+BX214</f>
        <v>0</v>
      </c>
      <c r="BY190" s="26">
        <f t="shared" si="691"/>
        <v>0</v>
      </c>
      <c r="BZ190" s="26">
        <f t="shared" si="691"/>
        <v>4181</v>
      </c>
      <c r="CA190" s="26">
        <f t="shared" si="691"/>
        <v>4181</v>
      </c>
      <c r="CB190" s="26">
        <f t="shared" si="691"/>
        <v>0</v>
      </c>
      <c r="CC190" s="26">
        <f t="shared" si="691"/>
        <v>0</v>
      </c>
      <c r="CD190" s="26">
        <f t="shared" ref="CD190:CG190" si="692">CD191+CD194+CD199+CD204+CD207+CD214</f>
        <v>0</v>
      </c>
      <c r="CE190" s="26">
        <f t="shared" si="692"/>
        <v>0</v>
      </c>
      <c r="CF190" s="26">
        <f t="shared" si="692"/>
        <v>4181</v>
      </c>
      <c r="CG190" s="26">
        <f t="shared" si="692"/>
        <v>4181</v>
      </c>
      <c r="CH190" s="26">
        <f>CH191+CH194+CH199+CH204+CH207+CH214+CH221</f>
        <v>0</v>
      </c>
      <c r="CI190" s="26">
        <f t="shared" ref="CI190:CM190" si="693">CI191+CI194+CI199+CI204+CI207+CI214+CI221</f>
        <v>0</v>
      </c>
      <c r="CJ190" s="26">
        <f t="shared" si="693"/>
        <v>0</v>
      </c>
      <c r="CK190" s="26">
        <f t="shared" si="693"/>
        <v>88</v>
      </c>
      <c r="CL190" s="26">
        <f t="shared" si="693"/>
        <v>4269</v>
      </c>
      <c r="CM190" s="26">
        <f t="shared" si="693"/>
        <v>4269</v>
      </c>
      <c r="CN190" s="26">
        <f>CN191+CN194+CN199+CN204+CN207+CN214+CN221</f>
        <v>0</v>
      </c>
      <c r="CO190" s="26">
        <f t="shared" ref="CO190:CS190" si="694">CO191+CO194+CO199+CO204+CO207+CO214+CO221</f>
        <v>0</v>
      </c>
      <c r="CP190" s="26">
        <f t="shared" si="694"/>
        <v>0</v>
      </c>
      <c r="CQ190" s="26">
        <f t="shared" si="694"/>
        <v>0</v>
      </c>
      <c r="CR190" s="26">
        <f t="shared" si="694"/>
        <v>4269</v>
      </c>
      <c r="CS190" s="26">
        <f t="shared" si="694"/>
        <v>4269</v>
      </c>
      <c r="CT190" s="26">
        <f t="shared" ref="CT190:CU190" si="695">CT191+CT194+CT199+CT204+CT207+CT214+CT221</f>
        <v>4173</v>
      </c>
      <c r="CU190" s="26">
        <f t="shared" si="695"/>
        <v>4173</v>
      </c>
      <c r="CV190" s="96">
        <f t="shared" si="536"/>
        <v>97.751229796205195</v>
      </c>
      <c r="CW190" s="96">
        <f t="shared" si="550"/>
        <v>97.751229796205195</v>
      </c>
    </row>
    <row r="191" spans="1:101" ht="33">
      <c r="A191" s="23" t="s">
        <v>578</v>
      </c>
      <c r="B191" s="24" t="s">
        <v>50</v>
      </c>
      <c r="C191" s="24" t="s">
        <v>73</v>
      </c>
      <c r="D191" s="28" t="s">
        <v>579</v>
      </c>
      <c r="E191" s="24"/>
      <c r="F191" s="26"/>
      <c r="G191" s="26"/>
      <c r="H191" s="16"/>
      <c r="I191" s="16"/>
      <c r="J191" s="16"/>
      <c r="K191" s="16"/>
      <c r="L191" s="26"/>
      <c r="M191" s="26"/>
      <c r="N191" s="26">
        <f>N192</f>
        <v>0</v>
      </c>
      <c r="O191" s="26">
        <f t="shared" ref="O191:AD192" si="696">O192</f>
        <v>0</v>
      </c>
      <c r="P191" s="26">
        <f t="shared" si="696"/>
        <v>0</v>
      </c>
      <c r="Q191" s="26">
        <f t="shared" si="696"/>
        <v>34</v>
      </c>
      <c r="R191" s="26">
        <f t="shared" si="696"/>
        <v>34</v>
      </c>
      <c r="S191" s="26">
        <f t="shared" si="696"/>
        <v>34</v>
      </c>
      <c r="T191" s="26">
        <f>T192</f>
        <v>0</v>
      </c>
      <c r="U191" s="26">
        <f t="shared" si="696"/>
        <v>0</v>
      </c>
      <c r="V191" s="26">
        <f t="shared" si="696"/>
        <v>0</v>
      </c>
      <c r="W191" s="26">
        <f t="shared" si="696"/>
        <v>0</v>
      </c>
      <c r="X191" s="26">
        <f t="shared" si="696"/>
        <v>34</v>
      </c>
      <c r="Y191" s="26">
        <f t="shared" si="696"/>
        <v>34</v>
      </c>
      <c r="Z191" s="26">
        <f>Z192</f>
        <v>0</v>
      </c>
      <c r="AA191" s="26">
        <f t="shared" si="696"/>
        <v>0</v>
      </c>
      <c r="AB191" s="26">
        <f t="shared" si="696"/>
        <v>0</v>
      </c>
      <c r="AC191" s="26">
        <f t="shared" si="696"/>
        <v>0</v>
      </c>
      <c r="AD191" s="26">
        <f t="shared" si="696"/>
        <v>34</v>
      </c>
      <c r="AE191" s="26">
        <f t="shared" ref="AA191:AE192" si="697">AE192</f>
        <v>34</v>
      </c>
      <c r="AF191" s="26">
        <f>AF192</f>
        <v>0</v>
      </c>
      <c r="AG191" s="26">
        <f t="shared" ref="AG191:AX192" si="698">AG192</f>
        <v>0</v>
      </c>
      <c r="AH191" s="26">
        <f t="shared" si="698"/>
        <v>0</v>
      </c>
      <c r="AI191" s="26">
        <f t="shared" si="698"/>
        <v>0</v>
      </c>
      <c r="AJ191" s="26">
        <f t="shared" si="698"/>
        <v>34</v>
      </c>
      <c r="AK191" s="26">
        <f t="shared" si="698"/>
        <v>34</v>
      </c>
      <c r="AL191" s="26">
        <f t="shared" si="698"/>
        <v>0</v>
      </c>
      <c r="AM191" s="26">
        <f t="shared" si="698"/>
        <v>0</v>
      </c>
      <c r="AN191" s="26">
        <f t="shared" si="698"/>
        <v>0</v>
      </c>
      <c r="AO191" s="26">
        <f t="shared" si="698"/>
        <v>0</v>
      </c>
      <c r="AP191" s="26">
        <f t="shared" si="698"/>
        <v>34</v>
      </c>
      <c r="AQ191" s="26">
        <f t="shared" si="698"/>
        <v>34</v>
      </c>
      <c r="AR191" s="26">
        <f t="shared" si="698"/>
        <v>0</v>
      </c>
      <c r="AS191" s="26">
        <f t="shared" si="698"/>
        <v>0</v>
      </c>
      <c r="AT191" s="26">
        <f t="shared" si="698"/>
        <v>0</v>
      </c>
      <c r="AU191" s="26">
        <f t="shared" si="698"/>
        <v>0</v>
      </c>
      <c r="AV191" s="26">
        <f t="shared" si="698"/>
        <v>34</v>
      </c>
      <c r="AW191" s="26">
        <f t="shared" ref="AR191:BI192" si="699">AW192</f>
        <v>34</v>
      </c>
      <c r="AX191" s="26">
        <f t="shared" si="698"/>
        <v>0</v>
      </c>
      <c r="AY191" s="26">
        <f t="shared" ref="AY191:BB191" si="700">AY192</f>
        <v>0</v>
      </c>
      <c r="AZ191" s="26">
        <f t="shared" si="700"/>
        <v>0</v>
      </c>
      <c r="BA191" s="26">
        <f t="shared" si="700"/>
        <v>0</v>
      </c>
      <c r="BB191" s="26">
        <f t="shared" si="700"/>
        <v>34</v>
      </c>
      <c r="BC191" s="26">
        <f t="shared" si="699"/>
        <v>34</v>
      </c>
      <c r="BD191" s="26">
        <f t="shared" si="699"/>
        <v>0</v>
      </c>
      <c r="BE191" s="26">
        <f t="shared" si="699"/>
        <v>0</v>
      </c>
      <c r="BF191" s="26">
        <f t="shared" si="699"/>
        <v>0</v>
      </c>
      <c r="BG191" s="26">
        <f t="shared" si="699"/>
        <v>0</v>
      </c>
      <c r="BH191" s="26">
        <f t="shared" ref="BH191" si="701">BH192</f>
        <v>34</v>
      </c>
      <c r="BI191" s="26">
        <f t="shared" si="699"/>
        <v>34</v>
      </c>
      <c r="BJ191" s="26">
        <f t="shared" ref="BJ191:BY192" si="702">BJ192</f>
        <v>0</v>
      </c>
      <c r="BK191" s="26">
        <f t="shared" si="702"/>
        <v>0</v>
      </c>
      <c r="BL191" s="26">
        <f t="shared" si="702"/>
        <v>0</v>
      </c>
      <c r="BM191" s="26">
        <f t="shared" si="702"/>
        <v>0</v>
      </c>
      <c r="BN191" s="26">
        <f t="shared" si="702"/>
        <v>34</v>
      </c>
      <c r="BO191" s="26">
        <f t="shared" si="702"/>
        <v>34</v>
      </c>
      <c r="BP191" s="26">
        <f t="shared" si="702"/>
        <v>0</v>
      </c>
      <c r="BQ191" s="26">
        <f t="shared" si="702"/>
        <v>0</v>
      </c>
      <c r="BR191" s="26">
        <f t="shared" si="702"/>
        <v>0</v>
      </c>
      <c r="BS191" s="26">
        <f t="shared" si="702"/>
        <v>0</v>
      </c>
      <c r="BT191" s="26">
        <f t="shared" si="702"/>
        <v>34</v>
      </c>
      <c r="BU191" s="26">
        <f t="shared" si="702"/>
        <v>34</v>
      </c>
      <c r="BV191" s="26">
        <f t="shared" si="702"/>
        <v>0</v>
      </c>
      <c r="BW191" s="26">
        <f t="shared" si="702"/>
        <v>0</v>
      </c>
      <c r="BX191" s="26">
        <f t="shared" si="702"/>
        <v>0</v>
      </c>
      <c r="BY191" s="26">
        <f t="shared" si="702"/>
        <v>0</v>
      </c>
      <c r="BZ191" s="26">
        <f t="shared" ref="BV191:CK192" si="703">BZ192</f>
        <v>34</v>
      </c>
      <c r="CA191" s="26">
        <f t="shared" si="703"/>
        <v>34</v>
      </c>
      <c r="CB191" s="26">
        <f t="shared" si="703"/>
        <v>0</v>
      </c>
      <c r="CC191" s="26">
        <f t="shared" si="703"/>
        <v>0</v>
      </c>
      <c r="CD191" s="26">
        <f t="shared" si="703"/>
        <v>0</v>
      </c>
      <c r="CE191" s="26">
        <f t="shared" si="703"/>
        <v>0</v>
      </c>
      <c r="CF191" s="26">
        <f t="shared" si="703"/>
        <v>34</v>
      </c>
      <c r="CG191" s="26">
        <f t="shared" si="703"/>
        <v>34</v>
      </c>
      <c r="CH191" s="26">
        <f t="shared" si="703"/>
        <v>0</v>
      </c>
      <c r="CI191" s="26">
        <f t="shared" si="703"/>
        <v>0</v>
      </c>
      <c r="CJ191" s="26">
        <f t="shared" si="703"/>
        <v>0</v>
      </c>
      <c r="CK191" s="26">
        <f t="shared" si="703"/>
        <v>0</v>
      </c>
      <c r="CL191" s="26">
        <f t="shared" ref="CH191:CU192" si="704">CL192</f>
        <v>34</v>
      </c>
      <c r="CM191" s="26">
        <f t="shared" si="704"/>
        <v>34</v>
      </c>
      <c r="CN191" s="26">
        <f t="shared" si="704"/>
        <v>0</v>
      </c>
      <c r="CO191" s="26">
        <f t="shared" si="704"/>
        <v>0</v>
      </c>
      <c r="CP191" s="26">
        <f t="shared" si="704"/>
        <v>0</v>
      </c>
      <c r="CQ191" s="26">
        <f t="shared" si="704"/>
        <v>0</v>
      </c>
      <c r="CR191" s="26">
        <f t="shared" si="704"/>
        <v>34</v>
      </c>
      <c r="CS191" s="26">
        <f t="shared" si="704"/>
        <v>34</v>
      </c>
      <c r="CT191" s="26">
        <f t="shared" si="704"/>
        <v>34</v>
      </c>
      <c r="CU191" s="26">
        <f t="shared" si="704"/>
        <v>34</v>
      </c>
      <c r="CV191" s="96">
        <f t="shared" si="536"/>
        <v>100</v>
      </c>
      <c r="CW191" s="96">
        <f t="shared" si="550"/>
        <v>100</v>
      </c>
    </row>
    <row r="192" spans="1:101" ht="33">
      <c r="A192" s="34" t="s">
        <v>583</v>
      </c>
      <c r="B192" s="24" t="s">
        <v>50</v>
      </c>
      <c r="C192" s="24" t="s">
        <v>73</v>
      </c>
      <c r="D192" s="28" t="s">
        <v>579</v>
      </c>
      <c r="E192" s="24" t="s">
        <v>81</v>
      </c>
      <c r="F192" s="26"/>
      <c r="G192" s="26"/>
      <c r="H192" s="16"/>
      <c r="I192" s="16"/>
      <c r="J192" s="16"/>
      <c r="K192" s="16"/>
      <c r="L192" s="26"/>
      <c r="M192" s="26"/>
      <c r="N192" s="26">
        <f>N193</f>
        <v>0</v>
      </c>
      <c r="O192" s="26">
        <f t="shared" si="696"/>
        <v>0</v>
      </c>
      <c r="P192" s="26">
        <f t="shared" si="696"/>
        <v>0</v>
      </c>
      <c r="Q192" s="26">
        <f t="shared" si="696"/>
        <v>34</v>
      </c>
      <c r="R192" s="26">
        <f t="shared" si="696"/>
        <v>34</v>
      </c>
      <c r="S192" s="26">
        <f t="shared" si="696"/>
        <v>34</v>
      </c>
      <c r="T192" s="26">
        <f>T193</f>
        <v>0</v>
      </c>
      <c r="U192" s="26">
        <f t="shared" si="696"/>
        <v>0</v>
      </c>
      <c r="V192" s="26">
        <f t="shared" si="696"/>
        <v>0</v>
      </c>
      <c r="W192" s="26">
        <f t="shared" si="696"/>
        <v>0</v>
      </c>
      <c r="X192" s="26">
        <f t="shared" si="696"/>
        <v>34</v>
      </c>
      <c r="Y192" s="26">
        <f t="shared" si="696"/>
        <v>34</v>
      </c>
      <c r="Z192" s="26">
        <f>Z193</f>
        <v>0</v>
      </c>
      <c r="AA192" s="26">
        <f t="shared" si="697"/>
        <v>0</v>
      </c>
      <c r="AB192" s="26">
        <f t="shared" si="697"/>
        <v>0</v>
      </c>
      <c r="AC192" s="26">
        <f t="shared" si="697"/>
        <v>0</v>
      </c>
      <c r="AD192" s="26">
        <f t="shared" si="697"/>
        <v>34</v>
      </c>
      <c r="AE192" s="26">
        <f t="shared" si="697"/>
        <v>34</v>
      </c>
      <c r="AF192" s="26">
        <f>AF193</f>
        <v>0</v>
      </c>
      <c r="AG192" s="26">
        <f t="shared" si="698"/>
        <v>0</v>
      </c>
      <c r="AH192" s="26">
        <f t="shared" si="698"/>
        <v>0</v>
      </c>
      <c r="AI192" s="26">
        <f t="shared" si="698"/>
        <v>0</v>
      </c>
      <c r="AJ192" s="26">
        <f t="shared" si="698"/>
        <v>34</v>
      </c>
      <c r="AK192" s="26">
        <f t="shared" si="698"/>
        <v>34</v>
      </c>
      <c r="AL192" s="26">
        <f t="shared" si="698"/>
        <v>0</v>
      </c>
      <c r="AM192" s="26">
        <f t="shared" si="698"/>
        <v>0</v>
      </c>
      <c r="AN192" s="26">
        <f t="shared" si="698"/>
        <v>0</v>
      </c>
      <c r="AO192" s="26">
        <f t="shared" si="698"/>
        <v>0</v>
      </c>
      <c r="AP192" s="26">
        <f t="shared" si="698"/>
        <v>34</v>
      </c>
      <c r="AQ192" s="26">
        <f t="shared" si="698"/>
        <v>34</v>
      </c>
      <c r="AR192" s="26">
        <f t="shared" si="699"/>
        <v>0</v>
      </c>
      <c r="AS192" s="26">
        <f t="shared" si="699"/>
        <v>0</v>
      </c>
      <c r="AT192" s="26">
        <f t="shared" si="699"/>
        <v>0</v>
      </c>
      <c r="AU192" s="26">
        <f t="shared" si="699"/>
        <v>0</v>
      </c>
      <c r="AV192" s="26">
        <f t="shared" si="699"/>
        <v>34</v>
      </c>
      <c r="AW192" s="26">
        <f t="shared" si="699"/>
        <v>34</v>
      </c>
      <c r="AX192" s="26">
        <f t="shared" si="699"/>
        <v>0</v>
      </c>
      <c r="AY192" s="26">
        <f t="shared" si="699"/>
        <v>0</v>
      </c>
      <c r="AZ192" s="26">
        <f t="shared" si="699"/>
        <v>0</v>
      </c>
      <c r="BA192" s="26">
        <f t="shared" si="699"/>
        <v>0</v>
      </c>
      <c r="BB192" s="26">
        <f t="shared" si="699"/>
        <v>34</v>
      </c>
      <c r="BC192" s="26">
        <f t="shared" si="699"/>
        <v>34</v>
      </c>
      <c r="BD192" s="26">
        <f t="shared" si="699"/>
        <v>0</v>
      </c>
      <c r="BE192" s="26">
        <f t="shared" si="699"/>
        <v>0</v>
      </c>
      <c r="BF192" s="26">
        <f t="shared" si="699"/>
        <v>0</v>
      </c>
      <c r="BG192" s="26">
        <f t="shared" si="699"/>
        <v>0</v>
      </c>
      <c r="BH192" s="26">
        <f t="shared" si="699"/>
        <v>34</v>
      </c>
      <c r="BI192" s="26">
        <f t="shared" si="699"/>
        <v>34</v>
      </c>
      <c r="BJ192" s="26">
        <f t="shared" si="702"/>
        <v>0</v>
      </c>
      <c r="BK192" s="26">
        <f t="shared" si="702"/>
        <v>0</v>
      </c>
      <c r="BL192" s="26">
        <f t="shared" si="702"/>
        <v>0</v>
      </c>
      <c r="BM192" s="26">
        <f t="shared" si="702"/>
        <v>0</v>
      </c>
      <c r="BN192" s="26">
        <f t="shared" si="702"/>
        <v>34</v>
      </c>
      <c r="BO192" s="26">
        <f t="shared" si="702"/>
        <v>34</v>
      </c>
      <c r="BP192" s="26">
        <f t="shared" si="702"/>
        <v>0</v>
      </c>
      <c r="BQ192" s="26">
        <f t="shared" si="702"/>
        <v>0</v>
      </c>
      <c r="BR192" s="26">
        <f t="shared" si="702"/>
        <v>0</v>
      </c>
      <c r="BS192" s="26">
        <f t="shared" si="702"/>
        <v>0</v>
      </c>
      <c r="BT192" s="26">
        <f t="shared" si="702"/>
        <v>34</v>
      </c>
      <c r="BU192" s="26">
        <f t="shared" si="702"/>
        <v>34</v>
      </c>
      <c r="BV192" s="26">
        <f t="shared" si="703"/>
        <v>0</v>
      </c>
      <c r="BW192" s="26">
        <f t="shared" si="703"/>
        <v>0</v>
      </c>
      <c r="BX192" s="26">
        <f t="shared" si="703"/>
        <v>0</v>
      </c>
      <c r="BY192" s="26">
        <f t="shared" si="703"/>
        <v>0</v>
      </c>
      <c r="BZ192" s="26">
        <f t="shared" si="703"/>
        <v>34</v>
      </c>
      <c r="CA192" s="26">
        <f t="shared" si="703"/>
        <v>34</v>
      </c>
      <c r="CB192" s="26">
        <f t="shared" si="703"/>
        <v>0</v>
      </c>
      <c r="CC192" s="26">
        <f t="shared" si="703"/>
        <v>0</v>
      </c>
      <c r="CD192" s="26">
        <f t="shared" si="703"/>
        <v>0</v>
      </c>
      <c r="CE192" s="26">
        <f t="shared" si="703"/>
        <v>0</v>
      </c>
      <c r="CF192" s="26">
        <f t="shared" si="703"/>
        <v>34</v>
      </c>
      <c r="CG192" s="26">
        <f t="shared" si="703"/>
        <v>34</v>
      </c>
      <c r="CH192" s="26">
        <f t="shared" si="704"/>
        <v>0</v>
      </c>
      <c r="CI192" s="26">
        <f t="shared" si="704"/>
        <v>0</v>
      </c>
      <c r="CJ192" s="26">
        <f t="shared" si="704"/>
        <v>0</v>
      </c>
      <c r="CK192" s="26">
        <f t="shared" si="704"/>
        <v>0</v>
      </c>
      <c r="CL192" s="26">
        <f t="shared" si="704"/>
        <v>34</v>
      </c>
      <c r="CM192" s="26">
        <f t="shared" si="704"/>
        <v>34</v>
      </c>
      <c r="CN192" s="26">
        <f t="shared" si="704"/>
        <v>0</v>
      </c>
      <c r="CO192" s="26">
        <f t="shared" si="704"/>
        <v>0</v>
      </c>
      <c r="CP192" s="26">
        <f t="shared" si="704"/>
        <v>0</v>
      </c>
      <c r="CQ192" s="26">
        <f t="shared" si="704"/>
        <v>0</v>
      </c>
      <c r="CR192" s="26">
        <f t="shared" si="704"/>
        <v>34</v>
      </c>
      <c r="CS192" s="26">
        <f t="shared" si="704"/>
        <v>34</v>
      </c>
      <c r="CT192" s="26">
        <f t="shared" si="704"/>
        <v>34</v>
      </c>
      <c r="CU192" s="26">
        <f t="shared" si="704"/>
        <v>34</v>
      </c>
      <c r="CV192" s="96">
        <f t="shared" si="536"/>
        <v>100</v>
      </c>
      <c r="CW192" s="96">
        <f t="shared" si="550"/>
        <v>100</v>
      </c>
    </row>
    <row r="193" spans="1:101" ht="49.5">
      <c r="A193" s="34" t="s">
        <v>178</v>
      </c>
      <c r="B193" s="24" t="s">
        <v>50</v>
      </c>
      <c r="C193" s="24" t="s">
        <v>73</v>
      </c>
      <c r="D193" s="28" t="s">
        <v>579</v>
      </c>
      <c r="E193" s="24" t="s">
        <v>177</v>
      </c>
      <c r="F193" s="26"/>
      <c r="G193" s="26"/>
      <c r="H193" s="16"/>
      <c r="I193" s="16"/>
      <c r="J193" s="16"/>
      <c r="K193" s="16"/>
      <c r="L193" s="26"/>
      <c r="M193" s="26"/>
      <c r="N193" s="26"/>
      <c r="O193" s="26"/>
      <c r="P193" s="26"/>
      <c r="Q193" s="26">
        <v>34</v>
      </c>
      <c r="R193" s="26">
        <f>L193+N193+O193+P193+Q193</f>
        <v>34</v>
      </c>
      <c r="S193" s="26">
        <f>M193+Q193</f>
        <v>34</v>
      </c>
      <c r="T193" s="26"/>
      <c r="U193" s="26"/>
      <c r="V193" s="26"/>
      <c r="W193" s="26"/>
      <c r="X193" s="26">
        <f>R193+T193+U193+V193+W193</f>
        <v>34</v>
      </c>
      <c r="Y193" s="26">
        <f>S193+W193</f>
        <v>34</v>
      </c>
      <c r="Z193" s="26"/>
      <c r="AA193" s="26"/>
      <c r="AB193" s="26"/>
      <c r="AC193" s="26"/>
      <c r="AD193" s="26">
        <f>X193+Z193+AA193+AB193+AC193</f>
        <v>34</v>
      </c>
      <c r="AE193" s="26">
        <f>Y193+AC193</f>
        <v>34</v>
      </c>
      <c r="AF193" s="26"/>
      <c r="AG193" s="26"/>
      <c r="AH193" s="26"/>
      <c r="AI193" s="26"/>
      <c r="AJ193" s="26">
        <f>AD193+AF193+AG193+AH193+AI193</f>
        <v>34</v>
      </c>
      <c r="AK193" s="26">
        <f>AE193+AI193</f>
        <v>34</v>
      </c>
      <c r="AL193" s="26"/>
      <c r="AM193" s="26"/>
      <c r="AN193" s="26"/>
      <c r="AO193" s="26"/>
      <c r="AP193" s="26">
        <f>AJ193+AL193+AM193+AN193+AO193</f>
        <v>34</v>
      </c>
      <c r="AQ193" s="26">
        <f>AK193+AO193</f>
        <v>34</v>
      </c>
      <c r="AR193" s="26"/>
      <c r="AS193" s="26"/>
      <c r="AT193" s="26"/>
      <c r="AU193" s="26"/>
      <c r="AV193" s="26">
        <f>AP193+AR193+AS193+AT193+AU193</f>
        <v>34</v>
      </c>
      <c r="AW193" s="26">
        <f>AQ193+AU193</f>
        <v>34</v>
      </c>
      <c r="AX193" s="26"/>
      <c r="AY193" s="26"/>
      <c r="AZ193" s="26"/>
      <c r="BA193" s="26"/>
      <c r="BB193" s="26">
        <f>AV193+AX193+AY193+AZ193+BA193</f>
        <v>34</v>
      </c>
      <c r="BC193" s="26">
        <f>AW193+BA193</f>
        <v>34</v>
      </c>
      <c r="BD193" s="26"/>
      <c r="BE193" s="26"/>
      <c r="BF193" s="26"/>
      <c r="BG193" s="26"/>
      <c r="BH193" s="26">
        <f>BB193+BD193+BE193+BF193+BG193</f>
        <v>34</v>
      </c>
      <c r="BI193" s="26">
        <f>BC193+BG193</f>
        <v>34</v>
      </c>
      <c r="BJ193" s="26"/>
      <c r="BK193" s="26"/>
      <c r="BL193" s="26"/>
      <c r="BM193" s="26"/>
      <c r="BN193" s="26">
        <f>BH193+BJ193+BK193+BL193+BM193</f>
        <v>34</v>
      </c>
      <c r="BO193" s="26">
        <f>BI193+BM193</f>
        <v>34</v>
      </c>
      <c r="BP193" s="26"/>
      <c r="BQ193" s="26"/>
      <c r="BR193" s="26"/>
      <c r="BS193" s="26"/>
      <c r="BT193" s="26">
        <f>BN193+BP193+BQ193+BR193+BS193</f>
        <v>34</v>
      </c>
      <c r="BU193" s="26">
        <f>BO193+BS193</f>
        <v>34</v>
      </c>
      <c r="BV193" s="26"/>
      <c r="BW193" s="26"/>
      <c r="BX193" s="26"/>
      <c r="BY193" s="26"/>
      <c r="BZ193" s="26">
        <f>BT193+BV193+BW193+BX193+BY193</f>
        <v>34</v>
      </c>
      <c r="CA193" s="26">
        <f>BU193+BY193</f>
        <v>34</v>
      </c>
      <c r="CB193" s="26"/>
      <c r="CC193" s="26"/>
      <c r="CD193" s="26"/>
      <c r="CE193" s="26"/>
      <c r="CF193" s="26">
        <f>BZ193+CB193+CC193+CD193+CE193</f>
        <v>34</v>
      </c>
      <c r="CG193" s="26">
        <f>CA193+CE193</f>
        <v>34</v>
      </c>
      <c r="CH193" s="26"/>
      <c r="CI193" s="26"/>
      <c r="CJ193" s="26"/>
      <c r="CK193" s="26"/>
      <c r="CL193" s="26">
        <f>CF193+CH193+CI193+CJ193+CK193</f>
        <v>34</v>
      </c>
      <c r="CM193" s="26">
        <f>CG193+CK193</f>
        <v>34</v>
      </c>
      <c r="CN193" s="26"/>
      <c r="CO193" s="26"/>
      <c r="CP193" s="26"/>
      <c r="CQ193" s="26"/>
      <c r="CR193" s="26">
        <f>CL193+CN193+CO193+CP193+CQ193</f>
        <v>34</v>
      </c>
      <c r="CS193" s="26">
        <f>CM193+CQ193</f>
        <v>34</v>
      </c>
      <c r="CT193" s="26">
        <v>34</v>
      </c>
      <c r="CU193" s="26">
        <v>34</v>
      </c>
      <c r="CV193" s="96">
        <f t="shared" si="536"/>
        <v>100</v>
      </c>
      <c r="CW193" s="96">
        <f t="shared" si="550"/>
        <v>100</v>
      </c>
    </row>
    <row r="194" spans="1:101" ht="33">
      <c r="A194" s="23" t="s">
        <v>581</v>
      </c>
      <c r="B194" s="24" t="s">
        <v>50</v>
      </c>
      <c r="C194" s="24" t="s">
        <v>73</v>
      </c>
      <c r="D194" s="28" t="s">
        <v>582</v>
      </c>
      <c r="E194" s="24"/>
      <c r="F194" s="26"/>
      <c r="G194" s="26"/>
      <c r="H194" s="16"/>
      <c r="I194" s="16"/>
      <c r="J194" s="16"/>
      <c r="K194" s="16"/>
      <c r="L194" s="26"/>
      <c r="M194" s="26"/>
      <c r="N194" s="26">
        <f>N195+N197</f>
        <v>0</v>
      </c>
      <c r="O194" s="26">
        <f t="shared" ref="O194:S194" si="705">O195+O197</f>
        <v>0</v>
      </c>
      <c r="P194" s="26">
        <f t="shared" si="705"/>
        <v>0</v>
      </c>
      <c r="Q194" s="26">
        <f t="shared" si="705"/>
        <v>341</v>
      </c>
      <c r="R194" s="26">
        <f t="shared" si="705"/>
        <v>341</v>
      </c>
      <c r="S194" s="26">
        <f t="shared" si="705"/>
        <v>341</v>
      </c>
      <c r="T194" s="26">
        <f>T195+T197</f>
        <v>0</v>
      </c>
      <c r="U194" s="26">
        <f t="shared" ref="U194:Y194" si="706">U195+U197</f>
        <v>0</v>
      </c>
      <c r="V194" s="26">
        <f t="shared" si="706"/>
        <v>0</v>
      </c>
      <c r="W194" s="26">
        <f t="shared" si="706"/>
        <v>0</v>
      </c>
      <c r="X194" s="26">
        <f t="shared" si="706"/>
        <v>341</v>
      </c>
      <c r="Y194" s="26">
        <f t="shared" si="706"/>
        <v>341</v>
      </c>
      <c r="Z194" s="26">
        <f>Z195+Z197</f>
        <v>0</v>
      </c>
      <c r="AA194" s="26">
        <f t="shared" ref="AA194:AE194" si="707">AA195+AA197</f>
        <v>0</v>
      </c>
      <c r="AB194" s="26">
        <f t="shared" si="707"/>
        <v>0</v>
      </c>
      <c r="AC194" s="26">
        <f t="shared" si="707"/>
        <v>0</v>
      </c>
      <c r="AD194" s="26">
        <f t="shared" si="707"/>
        <v>341</v>
      </c>
      <c r="AE194" s="26">
        <f t="shared" si="707"/>
        <v>341</v>
      </c>
      <c r="AF194" s="26">
        <f>AF195+AF197</f>
        <v>0</v>
      </c>
      <c r="AG194" s="26">
        <f t="shared" ref="AG194:AL194" si="708">AG195+AG197</f>
        <v>0</v>
      </c>
      <c r="AH194" s="26">
        <f t="shared" si="708"/>
        <v>0</v>
      </c>
      <c r="AI194" s="26">
        <f t="shared" si="708"/>
        <v>0</v>
      </c>
      <c r="AJ194" s="26">
        <f t="shared" si="708"/>
        <v>341</v>
      </c>
      <c r="AK194" s="26">
        <f t="shared" si="708"/>
        <v>341</v>
      </c>
      <c r="AL194" s="26">
        <f t="shared" si="708"/>
        <v>0</v>
      </c>
      <c r="AM194" s="26">
        <f t="shared" ref="AM194:AO194" si="709">AM195+AM197</f>
        <v>0</v>
      </c>
      <c r="AN194" s="26">
        <f t="shared" ref="AN194:AS194" si="710">AN195+AN197</f>
        <v>0</v>
      </c>
      <c r="AO194" s="26">
        <f t="shared" si="709"/>
        <v>0</v>
      </c>
      <c r="AP194" s="26">
        <f t="shared" si="710"/>
        <v>341</v>
      </c>
      <c r="AQ194" s="26">
        <f t="shared" si="710"/>
        <v>341</v>
      </c>
      <c r="AR194" s="26">
        <f t="shared" si="710"/>
        <v>0</v>
      </c>
      <c r="AS194" s="26">
        <f t="shared" si="710"/>
        <v>0</v>
      </c>
      <c r="AT194" s="26">
        <f t="shared" ref="AT194:AY194" si="711">AT195+AT197</f>
        <v>0</v>
      </c>
      <c r="AU194" s="26">
        <f t="shared" si="711"/>
        <v>0</v>
      </c>
      <c r="AV194" s="26">
        <f t="shared" si="711"/>
        <v>341</v>
      </c>
      <c r="AW194" s="26">
        <f t="shared" si="711"/>
        <v>341</v>
      </c>
      <c r="AX194" s="26">
        <f t="shared" si="711"/>
        <v>0</v>
      </c>
      <c r="AY194" s="26">
        <f t="shared" si="711"/>
        <v>0</v>
      </c>
      <c r="AZ194" s="26">
        <f t="shared" ref="AZ194:BE194" si="712">AZ195+AZ197</f>
        <v>0</v>
      </c>
      <c r="BA194" s="26">
        <f t="shared" si="712"/>
        <v>-80</v>
      </c>
      <c r="BB194" s="26">
        <f t="shared" si="712"/>
        <v>261</v>
      </c>
      <c r="BC194" s="26">
        <f t="shared" si="712"/>
        <v>261</v>
      </c>
      <c r="BD194" s="26">
        <f t="shared" si="712"/>
        <v>0</v>
      </c>
      <c r="BE194" s="26">
        <f t="shared" si="712"/>
        <v>0</v>
      </c>
      <c r="BF194" s="26">
        <f t="shared" ref="BF194:BJ194" si="713">BF195+BF197</f>
        <v>0</v>
      </c>
      <c r="BG194" s="26">
        <f t="shared" si="713"/>
        <v>0</v>
      </c>
      <c r="BH194" s="26">
        <f t="shared" si="713"/>
        <v>261</v>
      </c>
      <c r="BI194" s="26">
        <f t="shared" si="713"/>
        <v>261</v>
      </c>
      <c r="BJ194" s="26">
        <f t="shared" si="713"/>
        <v>0</v>
      </c>
      <c r="BK194" s="26">
        <f t="shared" ref="BK194:BM194" si="714">BK195+BK197</f>
        <v>0</v>
      </c>
      <c r="BL194" s="26">
        <f t="shared" ref="BL194:BQ194" si="715">BL195+BL197</f>
        <v>0</v>
      </c>
      <c r="BM194" s="26">
        <f t="shared" si="714"/>
        <v>0</v>
      </c>
      <c r="BN194" s="26">
        <f t="shared" si="715"/>
        <v>261</v>
      </c>
      <c r="BO194" s="26">
        <f t="shared" si="715"/>
        <v>261</v>
      </c>
      <c r="BP194" s="26">
        <f t="shared" si="715"/>
        <v>0</v>
      </c>
      <c r="BQ194" s="26">
        <f t="shared" si="715"/>
        <v>0</v>
      </c>
      <c r="BR194" s="26">
        <f t="shared" ref="BR194:BW194" si="716">BR195+BR197</f>
        <v>0</v>
      </c>
      <c r="BS194" s="26">
        <f t="shared" si="716"/>
        <v>0</v>
      </c>
      <c r="BT194" s="26">
        <f t="shared" si="716"/>
        <v>261</v>
      </c>
      <c r="BU194" s="26">
        <f t="shared" si="716"/>
        <v>261</v>
      </c>
      <c r="BV194" s="26">
        <f t="shared" si="716"/>
        <v>0</v>
      </c>
      <c r="BW194" s="26">
        <f t="shared" si="716"/>
        <v>0</v>
      </c>
      <c r="BX194" s="26">
        <f t="shared" ref="BX194:CC194" si="717">BX195+BX197</f>
        <v>0</v>
      </c>
      <c r="BY194" s="26">
        <f t="shared" si="717"/>
        <v>0</v>
      </c>
      <c r="BZ194" s="26">
        <f t="shared" si="717"/>
        <v>261</v>
      </c>
      <c r="CA194" s="26">
        <f t="shared" si="717"/>
        <v>261</v>
      </c>
      <c r="CB194" s="26">
        <f t="shared" si="717"/>
        <v>0</v>
      </c>
      <c r="CC194" s="26">
        <f t="shared" si="717"/>
        <v>0</v>
      </c>
      <c r="CD194" s="26">
        <f t="shared" ref="CD194:CI194" si="718">CD195+CD197</f>
        <v>0</v>
      </c>
      <c r="CE194" s="26">
        <f t="shared" si="718"/>
        <v>0</v>
      </c>
      <c r="CF194" s="26">
        <f t="shared" si="718"/>
        <v>261</v>
      </c>
      <c r="CG194" s="26">
        <f t="shared" si="718"/>
        <v>261</v>
      </c>
      <c r="CH194" s="26">
        <f t="shared" si="718"/>
        <v>0</v>
      </c>
      <c r="CI194" s="26">
        <f t="shared" si="718"/>
        <v>0</v>
      </c>
      <c r="CJ194" s="26">
        <f t="shared" ref="CJ194:CO194" si="719">CJ195+CJ197</f>
        <v>0</v>
      </c>
      <c r="CK194" s="26">
        <f t="shared" si="719"/>
        <v>0</v>
      </c>
      <c r="CL194" s="26">
        <f t="shared" si="719"/>
        <v>261</v>
      </c>
      <c r="CM194" s="26">
        <f t="shared" si="719"/>
        <v>261</v>
      </c>
      <c r="CN194" s="26">
        <f t="shared" si="719"/>
        <v>0</v>
      </c>
      <c r="CO194" s="26">
        <f t="shared" si="719"/>
        <v>0</v>
      </c>
      <c r="CP194" s="26">
        <f t="shared" ref="CP194:CS194" si="720">CP195+CP197</f>
        <v>0</v>
      </c>
      <c r="CQ194" s="26">
        <f t="shared" si="720"/>
        <v>0</v>
      </c>
      <c r="CR194" s="26">
        <f t="shared" si="720"/>
        <v>261</v>
      </c>
      <c r="CS194" s="26">
        <f t="shared" si="720"/>
        <v>261</v>
      </c>
      <c r="CT194" s="26">
        <f t="shared" ref="CT194:CU194" si="721">CT195+CT197</f>
        <v>257</v>
      </c>
      <c r="CU194" s="26">
        <f t="shared" si="721"/>
        <v>257</v>
      </c>
      <c r="CV194" s="96">
        <f t="shared" si="536"/>
        <v>98.467432950191565</v>
      </c>
      <c r="CW194" s="96">
        <f t="shared" si="550"/>
        <v>98.467432950191565</v>
      </c>
    </row>
    <row r="195" spans="1:101" ht="33">
      <c r="A195" s="34" t="s">
        <v>583</v>
      </c>
      <c r="B195" s="24" t="s">
        <v>50</v>
      </c>
      <c r="C195" s="24" t="s">
        <v>73</v>
      </c>
      <c r="D195" s="28" t="s">
        <v>582</v>
      </c>
      <c r="E195" s="24" t="s">
        <v>81</v>
      </c>
      <c r="F195" s="26"/>
      <c r="G195" s="26"/>
      <c r="H195" s="16"/>
      <c r="I195" s="16"/>
      <c r="J195" s="16"/>
      <c r="K195" s="16"/>
      <c r="L195" s="26"/>
      <c r="M195" s="26"/>
      <c r="N195" s="26">
        <f>N196</f>
        <v>0</v>
      </c>
      <c r="O195" s="26">
        <f t="shared" ref="O195:AR195" si="722">O196</f>
        <v>0</v>
      </c>
      <c r="P195" s="26">
        <f t="shared" si="722"/>
        <v>0</v>
      </c>
      <c r="Q195" s="26">
        <f t="shared" si="722"/>
        <v>338</v>
      </c>
      <c r="R195" s="26">
        <f t="shared" si="722"/>
        <v>338</v>
      </c>
      <c r="S195" s="26">
        <f t="shared" si="722"/>
        <v>338</v>
      </c>
      <c r="T195" s="26">
        <f>T196</f>
        <v>0</v>
      </c>
      <c r="U195" s="26">
        <f t="shared" si="722"/>
        <v>0</v>
      </c>
      <c r="V195" s="26">
        <f t="shared" si="722"/>
        <v>0</v>
      </c>
      <c r="W195" s="26">
        <f t="shared" si="722"/>
        <v>0</v>
      </c>
      <c r="X195" s="26">
        <f t="shared" si="722"/>
        <v>338</v>
      </c>
      <c r="Y195" s="26">
        <f t="shared" si="722"/>
        <v>338</v>
      </c>
      <c r="Z195" s="26">
        <f>Z196</f>
        <v>0</v>
      </c>
      <c r="AA195" s="26">
        <f t="shared" si="722"/>
        <v>0</v>
      </c>
      <c r="AB195" s="26">
        <f t="shared" si="722"/>
        <v>0</v>
      </c>
      <c r="AC195" s="26">
        <f t="shared" si="722"/>
        <v>0</v>
      </c>
      <c r="AD195" s="26">
        <f t="shared" si="722"/>
        <v>338</v>
      </c>
      <c r="AE195" s="26">
        <f t="shared" si="722"/>
        <v>338</v>
      </c>
      <c r="AF195" s="26">
        <f>AF196</f>
        <v>0</v>
      </c>
      <c r="AG195" s="26">
        <f t="shared" si="722"/>
        <v>0</v>
      </c>
      <c r="AH195" s="26">
        <f t="shared" si="722"/>
        <v>0</v>
      </c>
      <c r="AI195" s="26">
        <f t="shared" si="722"/>
        <v>0</v>
      </c>
      <c r="AJ195" s="26">
        <f t="shared" si="722"/>
        <v>338</v>
      </c>
      <c r="AK195" s="26">
        <f t="shared" si="722"/>
        <v>338</v>
      </c>
      <c r="AL195" s="26">
        <f t="shared" si="722"/>
        <v>0</v>
      </c>
      <c r="AM195" s="26">
        <f t="shared" si="722"/>
        <v>0</v>
      </c>
      <c r="AN195" s="26">
        <f t="shared" si="722"/>
        <v>0</v>
      </c>
      <c r="AO195" s="26">
        <f t="shared" si="722"/>
        <v>0</v>
      </c>
      <c r="AP195" s="26">
        <f t="shared" si="722"/>
        <v>338</v>
      </c>
      <c r="AQ195" s="26">
        <f t="shared" si="722"/>
        <v>338</v>
      </c>
      <c r="AR195" s="26">
        <f t="shared" si="722"/>
        <v>0</v>
      </c>
      <c r="AS195" s="26">
        <f t="shared" ref="AS195:CU195" si="723">AS196</f>
        <v>0</v>
      </c>
      <c r="AT195" s="26">
        <f t="shared" si="723"/>
        <v>0</v>
      </c>
      <c r="AU195" s="26">
        <f t="shared" si="723"/>
        <v>0</v>
      </c>
      <c r="AV195" s="26">
        <f t="shared" si="723"/>
        <v>338</v>
      </c>
      <c r="AW195" s="26">
        <f t="shared" si="723"/>
        <v>338</v>
      </c>
      <c r="AX195" s="26">
        <f t="shared" si="723"/>
        <v>0</v>
      </c>
      <c r="AY195" s="26">
        <f t="shared" si="723"/>
        <v>0</v>
      </c>
      <c r="AZ195" s="26">
        <f t="shared" si="723"/>
        <v>0</v>
      </c>
      <c r="BA195" s="26">
        <f t="shared" si="723"/>
        <v>-80</v>
      </c>
      <c r="BB195" s="26">
        <f t="shared" si="723"/>
        <v>258</v>
      </c>
      <c r="BC195" s="26">
        <f t="shared" si="723"/>
        <v>258</v>
      </c>
      <c r="BD195" s="26">
        <f t="shared" si="723"/>
        <v>0</v>
      </c>
      <c r="BE195" s="26">
        <f t="shared" si="723"/>
        <v>0</v>
      </c>
      <c r="BF195" s="26">
        <f t="shared" si="723"/>
        <v>0</v>
      </c>
      <c r="BG195" s="26">
        <f t="shared" si="723"/>
        <v>0</v>
      </c>
      <c r="BH195" s="26">
        <f t="shared" si="723"/>
        <v>258</v>
      </c>
      <c r="BI195" s="26">
        <f t="shared" si="723"/>
        <v>258</v>
      </c>
      <c r="BJ195" s="26">
        <f t="shared" si="723"/>
        <v>0</v>
      </c>
      <c r="BK195" s="26">
        <f t="shared" si="723"/>
        <v>0</v>
      </c>
      <c r="BL195" s="26">
        <f t="shared" si="723"/>
        <v>0</v>
      </c>
      <c r="BM195" s="26">
        <f t="shared" si="723"/>
        <v>0</v>
      </c>
      <c r="BN195" s="26">
        <f t="shared" si="723"/>
        <v>258</v>
      </c>
      <c r="BO195" s="26">
        <f t="shared" si="723"/>
        <v>258</v>
      </c>
      <c r="BP195" s="26">
        <f t="shared" si="723"/>
        <v>0</v>
      </c>
      <c r="BQ195" s="26">
        <f t="shared" si="723"/>
        <v>0</v>
      </c>
      <c r="BR195" s="26">
        <f t="shared" si="723"/>
        <v>0</v>
      </c>
      <c r="BS195" s="26">
        <f t="shared" si="723"/>
        <v>0</v>
      </c>
      <c r="BT195" s="26">
        <f t="shared" si="723"/>
        <v>258</v>
      </c>
      <c r="BU195" s="26">
        <f t="shared" si="723"/>
        <v>258</v>
      </c>
      <c r="BV195" s="26">
        <f t="shared" si="723"/>
        <v>0</v>
      </c>
      <c r="BW195" s="26">
        <f t="shared" si="723"/>
        <v>0</v>
      </c>
      <c r="BX195" s="26">
        <f t="shared" si="723"/>
        <v>0</v>
      </c>
      <c r="BY195" s="26">
        <f t="shared" si="723"/>
        <v>0</v>
      </c>
      <c r="BZ195" s="26">
        <f t="shared" si="723"/>
        <v>258</v>
      </c>
      <c r="CA195" s="26">
        <f t="shared" si="723"/>
        <v>258</v>
      </c>
      <c r="CB195" s="26">
        <f t="shared" si="723"/>
        <v>0</v>
      </c>
      <c r="CC195" s="26">
        <f t="shared" si="723"/>
        <v>0</v>
      </c>
      <c r="CD195" s="26">
        <f t="shared" si="723"/>
        <v>0</v>
      </c>
      <c r="CE195" s="26">
        <f t="shared" si="723"/>
        <v>0</v>
      </c>
      <c r="CF195" s="26">
        <f t="shared" si="723"/>
        <v>258</v>
      </c>
      <c r="CG195" s="26">
        <f t="shared" si="723"/>
        <v>258</v>
      </c>
      <c r="CH195" s="26">
        <f t="shared" si="723"/>
        <v>0</v>
      </c>
      <c r="CI195" s="26">
        <f t="shared" si="723"/>
        <v>0</v>
      </c>
      <c r="CJ195" s="26">
        <f t="shared" si="723"/>
        <v>0</v>
      </c>
      <c r="CK195" s="26">
        <f t="shared" si="723"/>
        <v>0</v>
      </c>
      <c r="CL195" s="26">
        <f t="shared" si="723"/>
        <v>258</v>
      </c>
      <c r="CM195" s="26">
        <f t="shared" si="723"/>
        <v>258</v>
      </c>
      <c r="CN195" s="26">
        <f t="shared" si="723"/>
        <v>0</v>
      </c>
      <c r="CO195" s="26">
        <f t="shared" si="723"/>
        <v>0</v>
      </c>
      <c r="CP195" s="26">
        <f t="shared" si="723"/>
        <v>0</v>
      </c>
      <c r="CQ195" s="26">
        <f t="shared" si="723"/>
        <v>0</v>
      </c>
      <c r="CR195" s="26">
        <f t="shared" si="723"/>
        <v>258</v>
      </c>
      <c r="CS195" s="26">
        <f t="shared" si="723"/>
        <v>258</v>
      </c>
      <c r="CT195" s="26">
        <f t="shared" si="723"/>
        <v>255</v>
      </c>
      <c r="CU195" s="26">
        <f t="shared" si="723"/>
        <v>255</v>
      </c>
      <c r="CV195" s="96">
        <f t="shared" si="536"/>
        <v>98.837209302325576</v>
      </c>
      <c r="CW195" s="96">
        <f t="shared" si="550"/>
        <v>98.837209302325576</v>
      </c>
    </row>
    <row r="196" spans="1:101" ht="49.5">
      <c r="A196" s="34" t="s">
        <v>178</v>
      </c>
      <c r="B196" s="24" t="s">
        <v>50</v>
      </c>
      <c r="C196" s="24" t="s">
        <v>73</v>
      </c>
      <c r="D196" s="28" t="s">
        <v>582</v>
      </c>
      <c r="E196" s="24" t="s">
        <v>177</v>
      </c>
      <c r="F196" s="26"/>
      <c r="G196" s="26"/>
      <c r="H196" s="16"/>
      <c r="I196" s="16"/>
      <c r="J196" s="16"/>
      <c r="K196" s="16"/>
      <c r="L196" s="26"/>
      <c r="M196" s="26"/>
      <c r="N196" s="26"/>
      <c r="O196" s="26"/>
      <c r="P196" s="26"/>
      <c r="Q196" s="26">
        <v>338</v>
      </c>
      <c r="R196" s="26">
        <f>L196+N196+O196+P196+Q196</f>
        <v>338</v>
      </c>
      <c r="S196" s="26">
        <f>M196+Q196</f>
        <v>338</v>
      </c>
      <c r="T196" s="26"/>
      <c r="U196" s="26"/>
      <c r="V196" s="26"/>
      <c r="W196" s="26"/>
      <c r="X196" s="26">
        <f>R196+T196+U196+V196+W196</f>
        <v>338</v>
      </c>
      <c r="Y196" s="26">
        <f>S196+W196</f>
        <v>338</v>
      </c>
      <c r="Z196" s="26"/>
      <c r="AA196" s="26"/>
      <c r="AB196" s="26"/>
      <c r="AC196" s="26"/>
      <c r="AD196" s="26">
        <f>X196+Z196+AA196+AB196+AC196</f>
        <v>338</v>
      </c>
      <c r="AE196" s="26">
        <f>Y196+AC196</f>
        <v>338</v>
      </c>
      <c r="AF196" s="26"/>
      <c r="AG196" s="26"/>
      <c r="AH196" s="26"/>
      <c r="AI196" s="26"/>
      <c r="AJ196" s="26">
        <f>AD196+AF196+AG196+AH196+AI196</f>
        <v>338</v>
      </c>
      <c r="AK196" s="26">
        <f>AE196+AI196</f>
        <v>338</v>
      </c>
      <c r="AL196" s="26"/>
      <c r="AM196" s="26"/>
      <c r="AN196" s="26"/>
      <c r="AO196" s="26"/>
      <c r="AP196" s="26">
        <f>AJ196+AL196+AM196+AN196+AO196</f>
        <v>338</v>
      </c>
      <c r="AQ196" s="26">
        <f>AK196+AO196</f>
        <v>338</v>
      </c>
      <c r="AR196" s="26"/>
      <c r="AS196" s="26"/>
      <c r="AT196" s="26"/>
      <c r="AU196" s="26"/>
      <c r="AV196" s="26">
        <f>AP196+AR196+AS196+AT196+AU196</f>
        <v>338</v>
      </c>
      <c r="AW196" s="26">
        <f>AQ196+AU196</f>
        <v>338</v>
      </c>
      <c r="AX196" s="26"/>
      <c r="AY196" s="26"/>
      <c r="AZ196" s="26"/>
      <c r="BA196" s="26">
        <v>-80</v>
      </c>
      <c r="BB196" s="26">
        <f>AV196+AX196+AY196+AZ196+BA196</f>
        <v>258</v>
      </c>
      <c r="BC196" s="26">
        <f>AW196+BA196</f>
        <v>258</v>
      </c>
      <c r="BD196" s="26"/>
      <c r="BE196" s="26"/>
      <c r="BF196" s="26"/>
      <c r="BG196" s="26"/>
      <c r="BH196" s="26">
        <f>BB196+BD196+BE196+BF196+BG196</f>
        <v>258</v>
      </c>
      <c r="BI196" s="26">
        <f>BC196+BG196</f>
        <v>258</v>
      </c>
      <c r="BJ196" s="26"/>
      <c r="BK196" s="26"/>
      <c r="BL196" s="26"/>
      <c r="BM196" s="26"/>
      <c r="BN196" s="26">
        <f>BH196+BJ196+BK196+BL196+BM196</f>
        <v>258</v>
      </c>
      <c r="BO196" s="26">
        <f>BI196+BM196</f>
        <v>258</v>
      </c>
      <c r="BP196" s="26"/>
      <c r="BQ196" s="26"/>
      <c r="BR196" s="26"/>
      <c r="BS196" s="26"/>
      <c r="BT196" s="26">
        <f>BN196+BP196+BQ196+BR196+BS196</f>
        <v>258</v>
      </c>
      <c r="BU196" s="26">
        <f>BO196+BS196</f>
        <v>258</v>
      </c>
      <c r="BV196" s="26"/>
      <c r="BW196" s="26"/>
      <c r="BX196" s="26"/>
      <c r="BY196" s="26"/>
      <c r="BZ196" s="26">
        <f>BT196+BV196+BW196+BX196+BY196</f>
        <v>258</v>
      </c>
      <c r="CA196" s="26">
        <f>BU196+BY196</f>
        <v>258</v>
      </c>
      <c r="CB196" s="26"/>
      <c r="CC196" s="26"/>
      <c r="CD196" s="26"/>
      <c r="CE196" s="26"/>
      <c r="CF196" s="26">
        <f>BZ196+CB196+CC196+CD196+CE196</f>
        <v>258</v>
      </c>
      <c r="CG196" s="26">
        <f>CA196+CE196</f>
        <v>258</v>
      </c>
      <c r="CH196" s="26"/>
      <c r="CI196" s="26"/>
      <c r="CJ196" s="26"/>
      <c r="CK196" s="26"/>
      <c r="CL196" s="26">
        <f>CF196+CH196+CI196+CJ196+CK196</f>
        <v>258</v>
      </c>
      <c r="CM196" s="26">
        <f>CG196+CK196</f>
        <v>258</v>
      </c>
      <c r="CN196" s="26"/>
      <c r="CO196" s="26"/>
      <c r="CP196" s="26"/>
      <c r="CQ196" s="26"/>
      <c r="CR196" s="26">
        <f>CL196+CN196+CO196+CP196+CQ196</f>
        <v>258</v>
      </c>
      <c r="CS196" s="26">
        <f>CM196+CQ196</f>
        <v>258</v>
      </c>
      <c r="CT196" s="26">
        <v>255</v>
      </c>
      <c r="CU196" s="26">
        <v>255</v>
      </c>
      <c r="CV196" s="96">
        <f t="shared" si="536"/>
        <v>98.837209302325576</v>
      </c>
      <c r="CW196" s="96">
        <f t="shared" si="550"/>
        <v>98.837209302325576</v>
      </c>
    </row>
    <row r="197" spans="1:101" ht="16.5">
      <c r="A197" s="23" t="s">
        <v>100</v>
      </c>
      <c r="B197" s="24" t="s">
        <v>50</v>
      </c>
      <c r="C197" s="24" t="s">
        <v>73</v>
      </c>
      <c r="D197" s="28" t="s">
        <v>582</v>
      </c>
      <c r="E197" s="24" t="s">
        <v>101</v>
      </c>
      <c r="F197" s="26"/>
      <c r="G197" s="26"/>
      <c r="H197" s="16"/>
      <c r="I197" s="16"/>
      <c r="J197" s="16"/>
      <c r="K197" s="16"/>
      <c r="L197" s="26"/>
      <c r="M197" s="26"/>
      <c r="N197" s="26">
        <f>N198</f>
        <v>0</v>
      </c>
      <c r="O197" s="26">
        <f t="shared" ref="O197:AR197" si="724">O198</f>
        <v>0</v>
      </c>
      <c r="P197" s="26">
        <f t="shared" si="724"/>
        <v>0</v>
      </c>
      <c r="Q197" s="26">
        <f t="shared" si="724"/>
        <v>3</v>
      </c>
      <c r="R197" s="26">
        <f t="shared" si="724"/>
        <v>3</v>
      </c>
      <c r="S197" s="26">
        <f t="shared" si="724"/>
        <v>3</v>
      </c>
      <c r="T197" s="26">
        <f>T198</f>
        <v>0</v>
      </c>
      <c r="U197" s="26">
        <f t="shared" si="724"/>
        <v>0</v>
      </c>
      <c r="V197" s="26">
        <f t="shared" si="724"/>
        <v>0</v>
      </c>
      <c r="W197" s="26">
        <f t="shared" si="724"/>
        <v>0</v>
      </c>
      <c r="X197" s="26">
        <f t="shared" si="724"/>
        <v>3</v>
      </c>
      <c r="Y197" s="26">
        <f t="shared" si="724"/>
        <v>3</v>
      </c>
      <c r="Z197" s="26">
        <f>Z198</f>
        <v>0</v>
      </c>
      <c r="AA197" s="26">
        <f t="shared" si="724"/>
        <v>0</v>
      </c>
      <c r="AB197" s="26">
        <f t="shared" si="724"/>
        <v>0</v>
      </c>
      <c r="AC197" s="26">
        <f t="shared" si="724"/>
        <v>0</v>
      </c>
      <c r="AD197" s="26">
        <f t="shared" si="724"/>
        <v>3</v>
      </c>
      <c r="AE197" s="26">
        <f t="shared" si="724"/>
        <v>3</v>
      </c>
      <c r="AF197" s="26">
        <f>AF198</f>
        <v>0</v>
      </c>
      <c r="AG197" s="26">
        <f t="shared" si="724"/>
        <v>0</v>
      </c>
      <c r="AH197" s="26">
        <f t="shared" si="724"/>
        <v>0</v>
      </c>
      <c r="AI197" s="26">
        <f t="shared" si="724"/>
        <v>0</v>
      </c>
      <c r="AJ197" s="26">
        <f t="shared" si="724"/>
        <v>3</v>
      </c>
      <c r="AK197" s="26">
        <f t="shared" si="724"/>
        <v>3</v>
      </c>
      <c r="AL197" s="26">
        <f t="shared" si="724"/>
        <v>0</v>
      </c>
      <c r="AM197" s="26">
        <f t="shared" si="724"/>
        <v>0</v>
      </c>
      <c r="AN197" s="26">
        <f t="shared" si="724"/>
        <v>0</v>
      </c>
      <c r="AO197" s="26">
        <f t="shared" si="724"/>
        <v>0</v>
      </c>
      <c r="AP197" s="26">
        <f t="shared" si="724"/>
        <v>3</v>
      </c>
      <c r="AQ197" s="26">
        <f t="shared" si="724"/>
        <v>3</v>
      </c>
      <c r="AR197" s="26">
        <f t="shared" si="724"/>
        <v>0</v>
      </c>
      <c r="AS197" s="26">
        <f t="shared" ref="AS197:CU197" si="725">AS198</f>
        <v>0</v>
      </c>
      <c r="AT197" s="26">
        <f t="shared" si="725"/>
        <v>0</v>
      </c>
      <c r="AU197" s="26">
        <f t="shared" si="725"/>
        <v>0</v>
      </c>
      <c r="AV197" s="26">
        <f t="shared" si="725"/>
        <v>3</v>
      </c>
      <c r="AW197" s="26">
        <f t="shared" si="725"/>
        <v>3</v>
      </c>
      <c r="AX197" s="26">
        <f t="shared" si="725"/>
        <v>0</v>
      </c>
      <c r="AY197" s="26">
        <f t="shared" si="725"/>
        <v>0</v>
      </c>
      <c r="AZ197" s="26">
        <f t="shared" si="725"/>
        <v>0</v>
      </c>
      <c r="BA197" s="26">
        <f t="shared" si="725"/>
        <v>0</v>
      </c>
      <c r="BB197" s="26">
        <f t="shared" si="725"/>
        <v>3</v>
      </c>
      <c r="BC197" s="26">
        <f t="shared" si="725"/>
        <v>3</v>
      </c>
      <c r="BD197" s="26">
        <f t="shared" si="725"/>
        <v>0</v>
      </c>
      <c r="BE197" s="26">
        <f t="shared" si="725"/>
        <v>0</v>
      </c>
      <c r="BF197" s="26">
        <f t="shared" si="725"/>
        <v>0</v>
      </c>
      <c r="BG197" s="26">
        <f t="shared" si="725"/>
        <v>0</v>
      </c>
      <c r="BH197" s="26">
        <f t="shared" si="725"/>
        <v>3</v>
      </c>
      <c r="BI197" s="26">
        <f t="shared" si="725"/>
        <v>3</v>
      </c>
      <c r="BJ197" s="26">
        <f t="shared" si="725"/>
        <v>0</v>
      </c>
      <c r="BK197" s="26">
        <f t="shared" si="725"/>
        <v>0</v>
      </c>
      <c r="BL197" s="26">
        <f t="shared" si="725"/>
        <v>0</v>
      </c>
      <c r="BM197" s="26">
        <f t="shared" si="725"/>
        <v>0</v>
      </c>
      <c r="BN197" s="26">
        <f t="shared" si="725"/>
        <v>3</v>
      </c>
      <c r="BO197" s="26">
        <f t="shared" si="725"/>
        <v>3</v>
      </c>
      <c r="BP197" s="26">
        <f t="shared" si="725"/>
        <v>0</v>
      </c>
      <c r="BQ197" s="26">
        <f t="shared" si="725"/>
        <v>0</v>
      </c>
      <c r="BR197" s="26">
        <f t="shared" si="725"/>
        <v>0</v>
      </c>
      <c r="BS197" s="26">
        <f t="shared" si="725"/>
        <v>0</v>
      </c>
      <c r="BT197" s="26">
        <f t="shared" si="725"/>
        <v>3</v>
      </c>
      <c r="BU197" s="26">
        <f t="shared" si="725"/>
        <v>3</v>
      </c>
      <c r="BV197" s="26">
        <f t="shared" si="725"/>
        <v>0</v>
      </c>
      <c r="BW197" s="26">
        <f t="shared" si="725"/>
        <v>0</v>
      </c>
      <c r="BX197" s="26">
        <f t="shared" si="725"/>
        <v>0</v>
      </c>
      <c r="BY197" s="26">
        <f t="shared" si="725"/>
        <v>0</v>
      </c>
      <c r="BZ197" s="26">
        <f t="shared" si="725"/>
        <v>3</v>
      </c>
      <c r="CA197" s="26">
        <f t="shared" si="725"/>
        <v>3</v>
      </c>
      <c r="CB197" s="26">
        <f t="shared" si="725"/>
        <v>0</v>
      </c>
      <c r="CC197" s="26">
        <f t="shared" si="725"/>
        <v>0</v>
      </c>
      <c r="CD197" s="26">
        <f t="shared" si="725"/>
        <v>0</v>
      </c>
      <c r="CE197" s="26">
        <f t="shared" si="725"/>
        <v>0</v>
      </c>
      <c r="CF197" s="26">
        <f t="shared" si="725"/>
        <v>3</v>
      </c>
      <c r="CG197" s="26">
        <f t="shared" si="725"/>
        <v>3</v>
      </c>
      <c r="CH197" s="26">
        <f t="shared" si="725"/>
        <v>0</v>
      </c>
      <c r="CI197" s="26">
        <f t="shared" si="725"/>
        <v>0</v>
      </c>
      <c r="CJ197" s="26">
        <f t="shared" si="725"/>
        <v>0</v>
      </c>
      <c r="CK197" s="26">
        <f t="shared" si="725"/>
        <v>0</v>
      </c>
      <c r="CL197" s="26">
        <f t="shared" si="725"/>
        <v>3</v>
      </c>
      <c r="CM197" s="26">
        <f t="shared" si="725"/>
        <v>3</v>
      </c>
      <c r="CN197" s="26">
        <f t="shared" si="725"/>
        <v>0</v>
      </c>
      <c r="CO197" s="26">
        <f t="shared" si="725"/>
        <v>0</v>
      </c>
      <c r="CP197" s="26">
        <f t="shared" si="725"/>
        <v>0</v>
      </c>
      <c r="CQ197" s="26">
        <f t="shared" si="725"/>
        <v>0</v>
      </c>
      <c r="CR197" s="26">
        <f t="shared" si="725"/>
        <v>3</v>
      </c>
      <c r="CS197" s="26">
        <f t="shared" si="725"/>
        <v>3</v>
      </c>
      <c r="CT197" s="26">
        <f t="shared" si="725"/>
        <v>2</v>
      </c>
      <c r="CU197" s="26">
        <f t="shared" si="725"/>
        <v>2</v>
      </c>
      <c r="CV197" s="96">
        <f t="shared" si="536"/>
        <v>66.666666666666657</v>
      </c>
      <c r="CW197" s="96">
        <f t="shared" si="550"/>
        <v>66.666666666666657</v>
      </c>
    </row>
    <row r="198" spans="1:101" ht="16.5">
      <c r="A198" s="23" t="s">
        <v>180</v>
      </c>
      <c r="B198" s="24" t="s">
        <v>50</v>
      </c>
      <c r="C198" s="24" t="s">
        <v>73</v>
      </c>
      <c r="D198" s="28" t="s">
        <v>582</v>
      </c>
      <c r="E198" s="24" t="s">
        <v>179</v>
      </c>
      <c r="F198" s="26"/>
      <c r="G198" s="26"/>
      <c r="H198" s="16"/>
      <c r="I198" s="16"/>
      <c r="J198" s="16"/>
      <c r="K198" s="16"/>
      <c r="L198" s="26"/>
      <c r="M198" s="26"/>
      <c r="N198" s="26"/>
      <c r="O198" s="26"/>
      <c r="P198" s="26"/>
      <c r="Q198" s="26">
        <v>3</v>
      </c>
      <c r="R198" s="26">
        <f>L198+N198+O198+P198+Q198</f>
        <v>3</v>
      </c>
      <c r="S198" s="26">
        <f>M198+Q198</f>
        <v>3</v>
      </c>
      <c r="T198" s="26"/>
      <c r="U198" s="26"/>
      <c r="V198" s="26"/>
      <c r="W198" s="26"/>
      <c r="X198" s="26">
        <f>R198+T198+U198+V198+W198</f>
        <v>3</v>
      </c>
      <c r="Y198" s="26">
        <f>S198+W198</f>
        <v>3</v>
      </c>
      <c r="Z198" s="26"/>
      <c r="AA198" s="26"/>
      <c r="AB198" s="26"/>
      <c r="AC198" s="26"/>
      <c r="AD198" s="26">
        <f>X198+Z198+AA198+AB198+AC198</f>
        <v>3</v>
      </c>
      <c r="AE198" s="26">
        <f>Y198+AC198</f>
        <v>3</v>
      </c>
      <c r="AF198" s="26"/>
      <c r="AG198" s="26"/>
      <c r="AH198" s="26"/>
      <c r="AI198" s="26"/>
      <c r="AJ198" s="26">
        <f>AD198+AF198+AG198+AH198+AI198</f>
        <v>3</v>
      </c>
      <c r="AK198" s="26">
        <f>AE198+AI198</f>
        <v>3</v>
      </c>
      <c r="AL198" s="26"/>
      <c r="AM198" s="26"/>
      <c r="AN198" s="26"/>
      <c r="AO198" s="26"/>
      <c r="AP198" s="26">
        <f>AJ198+AL198+AM198+AN198+AO198</f>
        <v>3</v>
      </c>
      <c r="AQ198" s="26">
        <f>AK198+AO198</f>
        <v>3</v>
      </c>
      <c r="AR198" s="26"/>
      <c r="AS198" s="26"/>
      <c r="AT198" s="26"/>
      <c r="AU198" s="26"/>
      <c r="AV198" s="26">
        <f>AP198+AR198+AS198+AT198+AU198</f>
        <v>3</v>
      </c>
      <c r="AW198" s="26">
        <f>AQ198+AU198</f>
        <v>3</v>
      </c>
      <c r="AX198" s="26"/>
      <c r="AY198" s="26"/>
      <c r="AZ198" s="26"/>
      <c r="BA198" s="26"/>
      <c r="BB198" s="26">
        <f>AV198+AX198+AY198+AZ198+BA198</f>
        <v>3</v>
      </c>
      <c r="BC198" s="26">
        <f>AW198+BA198</f>
        <v>3</v>
      </c>
      <c r="BD198" s="26"/>
      <c r="BE198" s="26"/>
      <c r="BF198" s="26"/>
      <c r="BG198" s="26"/>
      <c r="BH198" s="26">
        <f>BB198+BD198+BE198+BF198+BG198</f>
        <v>3</v>
      </c>
      <c r="BI198" s="26">
        <f>BC198+BG198</f>
        <v>3</v>
      </c>
      <c r="BJ198" s="26"/>
      <c r="BK198" s="26"/>
      <c r="BL198" s="26"/>
      <c r="BM198" s="26"/>
      <c r="BN198" s="26">
        <f>BH198+BJ198+BK198+BL198+BM198</f>
        <v>3</v>
      </c>
      <c r="BO198" s="26">
        <f>BI198+BM198</f>
        <v>3</v>
      </c>
      <c r="BP198" s="26"/>
      <c r="BQ198" s="26"/>
      <c r="BR198" s="26"/>
      <c r="BS198" s="26"/>
      <c r="BT198" s="26">
        <f>BN198+BP198+BQ198+BR198+BS198</f>
        <v>3</v>
      </c>
      <c r="BU198" s="26">
        <f>BO198+BS198</f>
        <v>3</v>
      </c>
      <c r="BV198" s="26"/>
      <c r="BW198" s="26"/>
      <c r="BX198" s="26"/>
      <c r="BY198" s="26"/>
      <c r="BZ198" s="26">
        <f>BT198+BV198+BW198+BX198+BY198</f>
        <v>3</v>
      </c>
      <c r="CA198" s="26">
        <f>BU198+BY198</f>
        <v>3</v>
      </c>
      <c r="CB198" s="26"/>
      <c r="CC198" s="26"/>
      <c r="CD198" s="26"/>
      <c r="CE198" s="26"/>
      <c r="CF198" s="26">
        <f>BZ198+CB198+CC198+CD198+CE198</f>
        <v>3</v>
      </c>
      <c r="CG198" s="26">
        <f>CA198+CE198</f>
        <v>3</v>
      </c>
      <c r="CH198" s="26"/>
      <c r="CI198" s="26"/>
      <c r="CJ198" s="26"/>
      <c r="CK198" s="26"/>
      <c r="CL198" s="26">
        <f>CF198+CH198+CI198+CJ198+CK198</f>
        <v>3</v>
      </c>
      <c r="CM198" s="26">
        <f>CG198+CK198</f>
        <v>3</v>
      </c>
      <c r="CN198" s="26"/>
      <c r="CO198" s="26"/>
      <c r="CP198" s="26"/>
      <c r="CQ198" s="26"/>
      <c r="CR198" s="26">
        <f>CL198+CN198+CO198+CP198+CQ198</f>
        <v>3</v>
      </c>
      <c r="CS198" s="26">
        <f>CM198+CQ198</f>
        <v>3</v>
      </c>
      <c r="CT198" s="26">
        <v>2</v>
      </c>
      <c r="CU198" s="26">
        <v>2</v>
      </c>
      <c r="CV198" s="96">
        <f t="shared" si="536"/>
        <v>66.666666666666657</v>
      </c>
      <c r="CW198" s="96">
        <f t="shared" si="550"/>
        <v>66.666666666666657</v>
      </c>
    </row>
    <row r="199" spans="1:101" ht="33">
      <c r="A199" s="23" t="s">
        <v>584</v>
      </c>
      <c r="B199" s="24" t="s">
        <v>50</v>
      </c>
      <c r="C199" s="24" t="s">
        <v>73</v>
      </c>
      <c r="D199" s="28" t="s">
        <v>585</v>
      </c>
      <c r="E199" s="24"/>
      <c r="F199" s="26"/>
      <c r="G199" s="26"/>
      <c r="H199" s="16"/>
      <c r="I199" s="16"/>
      <c r="J199" s="16"/>
      <c r="K199" s="16"/>
      <c r="L199" s="26"/>
      <c r="M199" s="26"/>
      <c r="N199" s="26">
        <f>N200+N202</f>
        <v>0</v>
      </c>
      <c r="O199" s="26">
        <f t="shared" ref="O199:S199" si="726">O200+O202</f>
        <v>0</v>
      </c>
      <c r="P199" s="26">
        <f t="shared" si="726"/>
        <v>0</v>
      </c>
      <c r="Q199" s="26">
        <f t="shared" si="726"/>
        <v>117</v>
      </c>
      <c r="R199" s="26">
        <f t="shared" si="726"/>
        <v>117</v>
      </c>
      <c r="S199" s="26">
        <f t="shared" si="726"/>
        <v>117</v>
      </c>
      <c r="T199" s="26">
        <f>T200+T202</f>
        <v>0</v>
      </c>
      <c r="U199" s="26">
        <f t="shared" ref="U199:Y199" si="727">U200+U202</f>
        <v>0</v>
      </c>
      <c r="V199" s="26">
        <f t="shared" si="727"/>
        <v>0</v>
      </c>
      <c r="W199" s="26">
        <f t="shared" si="727"/>
        <v>0</v>
      </c>
      <c r="X199" s="26">
        <f t="shared" si="727"/>
        <v>117</v>
      </c>
      <c r="Y199" s="26">
        <f t="shared" si="727"/>
        <v>117</v>
      </c>
      <c r="Z199" s="26">
        <f>Z200+Z202</f>
        <v>0</v>
      </c>
      <c r="AA199" s="26">
        <f t="shared" ref="AA199:AE199" si="728">AA200+AA202</f>
        <v>0</v>
      </c>
      <c r="AB199" s="26">
        <f t="shared" si="728"/>
        <v>0</v>
      </c>
      <c r="AC199" s="26">
        <f t="shared" si="728"/>
        <v>0</v>
      </c>
      <c r="AD199" s="26">
        <f t="shared" si="728"/>
        <v>117</v>
      </c>
      <c r="AE199" s="26">
        <f t="shared" si="728"/>
        <v>117</v>
      </c>
      <c r="AF199" s="26">
        <f>AF200+AF202</f>
        <v>0</v>
      </c>
      <c r="AG199" s="26">
        <f t="shared" ref="AG199:AL199" si="729">AG200+AG202</f>
        <v>0</v>
      </c>
      <c r="AH199" s="26">
        <f t="shared" si="729"/>
        <v>0</v>
      </c>
      <c r="AI199" s="26">
        <f t="shared" si="729"/>
        <v>0</v>
      </c>
      <c r="AJ199" s="26">
        <f t="shared" si="729"/>
        <v>117</v>
      </c>
      <c r="AK199" s="26">
        <f t="shared" si="729"/>
        <v>117</v>
      </c>
      <c r="AL199" s="26">
        <f t="shared" si="729"/>
        <v>0</v>
      </c>
      <c r="AM199" s="26">
        <f t="shared" ref="AM199:AO199" si="730">AM200+AM202</f>
        <v>0</v>
      </c>
      <c r="AN199" s="26">
        <f t="shared" ref="AN199:AS199" si="731">AN200+AN202</f>
        <v>0</v>
      </c>
      <c r="AO199" s="26">
        <f t="shared" si="730"/>
        <v>0</v>
      </c>
      <c r="AP199" s="26">
        <f t="shared" si="731"/>
        <v>117</v>
      </c>
      <c r="AQ199" s="26">
        <f t="shared" si="731"/>
        <v>117</v>
      </c>
      <c r="AR199" s="26">
        <f t="shared" si="731"/>
        <v>0</v>
      </c>
      <c r="AS199" s="26">
        <f t="shared" si="731"/>
        <v>0</v>
      </c>
      <c r="AT199" s="26">
        <f t="shared" ref="AT199:AY199" si="732">AT200+AT202</f>
        <v>0</v>
      </c>
      <c r="AU199" s="26">
        <f t="shared" si="732"/>
        <v>0</v>
      </c>
      <c r="AV199" s="26">
        <f t="shared" si="732"/>
        <v>117</v>
      </c>
      <c r="AW199" s="26">
        <f t="shared" si="732"/>
        <v>117</v>
      </c>
      <c r="AX199" s="26">
        <f t="shared" si="732"/>
        <v>0</v>
      </c>
      <c r="AY199" s="26">
        <f t="shared" si="732"/>
        <v>0</v>
      </c>
      <c r="AZ199" s="26">
        <f t="shared" ref="AZ199:BE199" si="733">AZ200+AZ202</f>
        <v>0</v>
      </c>
      <c r="BA199" s="26">
        <f t="shared" si="733"/>
        <v>0</v>
      </c>
      <c r="BB199" s="26">
        <f t="shared" si="733"/>
        <v>117</v>
      </c>
      <c r="BC199" s="26">
        <f t="shared" si="733"/>
        <v>117</v>
      </c>
      <c r="BD199" s="26">
        <f t="shared" si="733"/>
        <v>0</v>
      </c>
      <c r="BE199" s="26">
        <f t="shared" si="733"/>
        <v>0</v>
      </c>
      <c r="BF199" s="26">
        <f t="shared" ref="BF199:BJ199" si="734">BF200+BF202</f>
        <v>0</v>
      </c>
      <c r="BG199" s="26">
        <f t="shared" si="734"/>
        <v>0</v>
      </c>
      <c r="BH199" s="26">
        <f t="shared" si="734"/>
        <v>117</v>
      </c>
      <c r="BI199" s="26">
        <f t="shared" si="734"/>
        <v>117</v>
      </c>
      <c r="BJ199" s="26">
        <f t="shared" si="734"/>
        <v>0</v>
      </c>
      <c r="BK199" s="26">
        <f t="shared" ref="BK199:BM199" si="735">BK200+BK202</f>
        <v>0</v>
      </c>
      <c r="BL199" s="26">
        <f t="shared" ref="BL199:BQ199" si="736">BL200+BL202</f>
        <v>0</v>
      </c>
      <c r="BM199" s="26">
        <f t="shared" si="735"/>
        <v>0</v>
      </c>
      <c r="BN199" s="26">
        <f t="shared" si="736"/>
        <v>117</v>
      </c>
      <c r="BO199" s="26">
        <f t="shared" si="736"/>
        <v>117</v>
      </c>
      <c r="BP199" s="26">
        <f t="shared" si="736"/>
        <v>0</v>
      </c>
      <c r="BQ199" s="26">
        <f t="shared" si="736"/>
        <v>0</v>
      </c>
      <c r="BR199" s="26">
        <f t="shared" ref="BR199:BW199" si="737">BR200+BR202</f>
        <v>0</v>
      </c>
      <c r="BS199" s="26">
        <f t="shared" si="737"/>
        <v>0</v>
      </c>
      <c r="BT199" s="26">
        <f t="shared" si="737"/>
        <v>117</v>
      </c>
      <c r="BU199" s="26">
        <f t="shared" si="737"/>
        <v>117</v>
      </c>
      <c r="BV199" s="26">
        <f t="shared" si="737"/>
        <v>0</v>
      </c>
      <c r="BW199" s="26">
        <f t="shared" si="737"/>
        <v>0</v>
      </c>
      <c r="BX199" s="26">
        <f t="shared" ref="BX199:CC199" si="738">BX200+BX202</f>
        <v>0</v>
      </c>
      <c r="BY199" s="26">
        <f t="shared" si="738"/>
        <v>0</v>
      </c>
      <c r="BZ199" s="26">
        <f t="shared" si="738"/>
        <v>117</v>
      </c>
      <c r="CA199" s="26">
        <f t="shared" si="738"/>
        <v>117</v>
      </c>
      <c r="CB199" s="26">
        <f t="shared" si="738"/>
        <v>0</v>
      </c>
      <c r="CC199" s="26">
        <f t="shared" si="738"/>
        <v>0</v>
      </c>
      <c r="CD199" s="26">
        <f t="shared" ref="CD199:CI199" si="739">CD200+CD202</f>
        <v>0</v>
      </c>
      <c r="CE199" s="26">
        <f t="shared" si="739"/>
        <v>0</v>
      </c>
      <c r="CF199" s="26">
        <f t="shared" si="739"/>
        <v>117</v>
      </c>
      <c r="CG199" s="26">
        <f t="shared" si="739"/>
        <v>117</v>
      </c>
      <c r="CH199" s="26">
        <f t="shared" si="739"/>
        <v>0</v>
      </c>
      <c r="CI199" s="26">
        <f t="shared" si="739"/>
        <v>0</v>
      </c>
      <c r="CJ199" s="26">
        <f t="shared" ref="CJ199:CO199" si="740">CJ200+CJ202</f>
        <v>0</v>
      </c>
      <c r="CK199" s="26">
        <f t="shared" si="740"/>
        <v>0</v>
      </c>
      <c r="CL199" s="26">
        <f t="shared" si="740"/>
        <v>117</v>
      </c>
      <c r="CM199" s="26">
        <f t="shared" si="740"/>
        <v>117</v>
      </c>
      <c r="CN199" s="26">
        <f t="shared" si="740"/>
        <v>0</v>
      </c>
      <c r="CO199" s="26">
        <f t="shared" si="740"/>
        <v>0</v>
      </c>
      <c r="CP199" s="26">
        <f t="shared" ref="CP199:CS199" si="741">CP200+CP202</f>
        <v>0</v>
      </c>
      <c r="CQ199" s="26">
        <f t="shared" si="741"/>
        <v>0</v>
      </c>
      <c r="CR199" s="26">
        <f t="shared" si="741"/>
        <v>117</v>
      </c>
      <c r="CS199" s="26">
        <f t="shared" si="741"/>
        <v>117</v>
      </c>
      <c r="CT199" s="26">
        <f t="shared" ref="CT199:CU199" si="742">CT200+CT202</f>
        <v>117</v>
      </c>
      <c r="CU199" s="26">
        <f t="shared" si="742"/>
        <v>117</v>
      </c>
      <c r="CV199" s="96">
        <f t="shared" si="536"/>
        <v>100</v>
      </c>
      <c r="CW199" s="96">
        <f t="shared" si="550"/>
        <v>100</v>
      </c>
    </row>
    <row r="200" spans="1:101" ht="82.5">
      <c r="A200" s="36" t="s">
        <v>580</v>
      </c>
      <c r="B200" s="24" t="s">
        <v>50</v>
      </c>
      <c r="C200" s="24" t="s">
        <v>73</v>
      </c>
      <c r="D200" s="28" t="s">
        <v>585</v>
      </c>
      <c r="E200" s="24" t="s">
        <v>106</v>
      </c>
      <c r="F200" s="26"/>
      <c r="G200" s="26"/>
      <c r="H200" s="16"/>
      <c r="I200" s="16"/>
      <c r="J200" s="16"/>
      <c r="K200" s="16"/>
      <c r="L200" s="26"/>
      <c r="M200" s="26"/>
      <c r="N200" s="26">
        <f>N201</f>
        <v>0</v>
      </c>
      <c r="O200" s="26">
        <f t="shared" ref="O200:AR200" si="743">O201</f>
        <v>0</v>
      </c>
      <c r="P200" s="26">
        <f t="shared" si="743"/>
        <v>0</v>
      </c>
      <c r="Q200" s="26">
        <f t="shared" si="743"/>
        <v>78</v>
      </c>
      <c r="R200" s="26">
        <f t="shared" si="743"/>
        <v>78</v>
      </c>
      <c r="S200" s="26">
        <f t="shared" si="743"/>
        <v>78</v>
      </c>
      <c r="T200" s="26">
        <f>T201</f>
        <v>0</v>
      </c>
      <c r="U200" s="26">
        <f t="shared" si="743"/>
        <v>0</v>
      </c>
      <c r="V200" s="26">
        <f t="shared" si="743"/>
        <v>0</v>
      </c>
      <c r="W200" s="26">
        <f t="shared" si="743"/>
        <v>0</v>
      </c>
      <c r="X200" s="26">
        <f t="shared" si="743"/>
        <v>78</v>
      </c>
      <c r="Y200" s="26">
        <f t="shared" si="743"/>
        <v>78</v>
      </c>
      <c r="Z200" s="26">
        <f>Z201</f>
        <v>0</v>
      </c>
      <c r="AA200" s="26">
        <f t="shared" si="743"/>
        <v>0</v>
      </c>
      <c r="AB200" s="26">
        <f t="shared" si="743"/>
        <v>0</v>
      </c>
      <c r="AC200" s="26">
        <f t="shared" si="743"/>
        <v>0</v>
      </c>
      <c r="AD200" s="26">
        <f t="shared" si="743"/>
        <v>78</v>
      </c>
      <c r="AE200" s="26">
        <f t="shared" si="743"/>
        <v>78</v>
      </c>
      <c r="AF200" s="26">
        <f>AF201</f>
        <v>0</v>
      </c>
      <c r="AG200" s="26">
        <f t="shared" si="743"/>
        <v>0</v>
      </c>
      <c r="AH200" s="26">
        <f t="shared" si="743"/>
        <v>0</v>
      </c>
      <c r="AI200" s="26">
        <f t="shared" si="743"/>
        <v>0</v>
      </c>
      <c r="AJ200" s="26">
        <f t="shared" si="743"/>
        <v>78</v>
      </c>
      <c r="AK200" s="26">
        <f t="shared" si="743"/>
        <v>78</v>
      </c>
      <c r="AL200" s="26">
        <f t="shared" si="743"/>
        <v>0</v>
      </c>
      <c r="AM200" s="26">
        <f t="shared" si="743"/>
        <v>0</v>
      </c>
      <c r="AN200" s="26">
        <f t="shared" si="743"/>
        <v>0</v>
      </c>
      <c r="AO200" s="26">
        <f t="shared" si="743"/>
        <v>0</v>
      </c>
      <c r="AP200" s="26">
        <f t="shared" si="743"/>
        <v>78</v>
      </c>
      <c r="AQ200" s="26">
        <f t="shared" si="743"/>
        <v>78</v>
      </c>
      <c r="AR200" s="26">
        <f t="shared" si="743"/>
        <v>0</v>
      </c>
      <c r="AS200" s="26">
        <f t="shared" ref="AS200:CU200" si="744">AS201</f>
        <v>0</v>
      </c>
      <c r="AT200" s="26">
        <f t="shared" si="744"/>
        <v>0</v>
      </c>
      <c r="AU200" s="26">
        <f t="shared" si="744"/>
        <v>0</v>
      </c>
      <c r="AV200" s="26">
        <f t="shared" si="744"/>
        <v>78</v>
      </c>
      <c r="AW200" s="26">
        <f t="shared" si="744"/>
        <v>78</v>
      </c>
      <c r="AX200" s="26">
        <f t="shared" si="744"/>
        <v>0</v>
      </c>
      <c r="AY200" s="26">
        <f t="shared" si="744"/>
        <v>0</v>
      </c>
      <c r="AZ200" s="26">
        <f t="shared" si="744"/>
        <v>0</v>
      </c>
      <c r="BA200" s="26">
        <f t="shared" si="744"/>
        <v>0</v>
      </c>
      <c r="BB200" s="26">
        <f t="shared" si="744"/>
        <v>78</v>
      </c>
      <c r="BC200" s="26">
        <f t="shared" si="744"/>
        <v>78</v>
      </c>
      <c r="BD200" s="26">
        <f t="shared" si="744"/>
        <v>0</v>
      </c>
      <c r="BE200" s="26">
        <f t="shared" si="744"/>
        <v>0</v>
      </c>
      <c r="BF200" s="26">
        <f t="shared" si="744"/>
        <v>0</v>
      </c>
      <c r="BG200" s="26">
        <f t="shared" si="744"/>
        <v>0</v>
      </c>
      <c r="BH200" s="26">
        <f t="shared" si="744"/>
        <v>78</v>
      </c>
      <c r="BI200" s="26">
        <f t="shared" si="744"/>
        <v>78</v>
      </c>
      <c r="BJ200" s="26">
        <f t="shared" si="744"/>
        <v>0</v>
      </c>
      <c r="BK200" s="26">
        <f t="shared" si="744"/>
        <v>0</v>
      </c>
      <c r="BL200" s="26">
        <f t="shared" si="744"/>
        <v>0</v>
      </c>
      <c r="BM200" s="26">
        <f t="shared" si="744"/>
        <v>0</v>
      </c>
      <c r="BN200" s="26">
        <f t="shared" si="744"/>
        <v>78</v>
      </c>
      <c r="BO200" s="26">
        <f t="shared" si="744"/>
        <v>78</v>
      </c>
      <c r="BP200" s="26">
        <f t="shared" si="744"/>
        <v>0</v>
      </c>
      <c r="BQ200" s="26">
        <f t="shared" si="744"/>
        <v>0</v>
      </c>
      <c r="BR200" s="26">
        <f t="shared" si="744"/>
        <v>0</v>
      </c>
      <c r="BS200" s="26">
        <f t="shared" si="744"/>
        <v>0</v>
      </c>
      <c r="BT200" s="26">
        <f t="shared" si="744"/>
        <v>78</v>
      </c>
      <c r="BU200" s="26">
        <f t="shared" si="744"/>
        <v>78</v>
      </c>
      <c r="BV200" s="26">
        <f t="shared" si="744"/>
        <v>0</v>
      </c>
      <c r="BW200" s="26">
        <f t="shared" si="744"/>
        <v>0</v>
      </c>
      <c r="BX200" s="26">
        <f t="shared" si="744"/>
        <v>0</v>
      </c>
      <c r="BY200" s="26">
        <f t="shared" si="744"/>
        <v>0</v>
      </c>
      <c r="BZ200" s="26">
        <f t="shared" si="744"/>
        <v>78</v>
      </c>
      <c r="CA200" s="26">
        <f t="shared" si="744"/>
        <v>78</v>
      </c>
      <c r="CB200" s="26">
        <f t="shared" si="744"/>
        <v>0</v>
      </c>
      <c r="CC200" s="26">
        <f t="shared" si="744"/>
        <v>0</v>
      </c>
      <c r="CD200" s="26">
        <f t="shared" si="744"/>
        <v>0</v>
      </c>
      <c r="CE200" s="26">
        <f t="shared" si="744"/>
        <v>0</v>
      </c>
      <c r="CF200" s="26">
        <f t="shared" si="744"/>
        <v>78</v>
      </c>
      <c r="CG200" s="26">
        <f t="shared" si="744"/>
        <v>78</v>
      </c>
      <c r="CH200" s="26">
        <f t="shared" si="744"/>
        <v>0</v>
      </c>
      <c r="CI200" s="26">
        <f t="shared" si="744"/>
        <v>0</v>
      </c>
      <c r="CJ200" s="26">
        <f t="shared" si="744"/>
        <v>0</v>
      </c>
      <c r="CK200" s="26">
        <f t="shared" si="744"/>
        <v>0</v>
      </c>
      <c r="CL200" s="26">
        <f t="shared" si="744"/>
        <v>78</v>
      </c>
      <c r="CM200" s="26">
        <f t="shared" si="744"/>
        <v>78</v>
      </c>
      <c r="CN200" s="26">
        <f t="shared" si="744"/>
        <v>0</v>
      </c>
      <c r="CO200" s="26">
        <f t="shared" si="744"/>
        <v>0</v>
      </c>
      <c r="CP200" s="26">
        <f t="shared" si="744"/>
        <v>0</v>
      </c>
      <c r="CQ200" s="26">
        <f t="shared" si="744"/>
        <v>0</v>
      </c>
      <c r="CR200" s="26">
        <f t="shared" si="744"/>
        <v>78</v>
      </c>
      <c r="CS200" s="26">
        <f t="shared" si="744"/>
        <v>78</v>
      </c>
      <c r="CT200" s="26">
        <f t="shared" si="744"/>
        <v>78</v>
      </c>
      <c r="CU200" s="26">
        <f t="shared" si="744"/>
        <v>78</v>
      </c>
      <c r="CV200" s="96">
        <f t="shared" si="536"/>
        <v>100</v>
      </c>
      <c r="CW200" s="96">
        <f t="shared" si="550"/>
        <v>100</v>
      </c>
    </row>
    <row r="201" spans="1:101" ht="33">
      <c r="A201" s="27" t="s">
        <v>188</v>
      </c>
      <c r="B201" s="24" t="s">
        <v>50</v>
      </c>
      <c r="C201" s="24" t="s">
        <v>73</v>
      </c>
      <c r="D201" s="28" t="s">
        <v>585</v>
      </c>
      <c r="E201" s="24" t="s">
        <v>187</v>
      </c>
      <c r="F201" s="26"/>
      <c r="G201" s="26"/>
      <c r="H201" s="16"/>
      <c r="I201" s="16"/>
      <c r="J201" s="16"/>
      <c r="K201" s="16"/>
      <c r="L201" s="26"/>
      <c r="M201" s="26"/>
      <c r="N201" s="26"/>
      <c r="O201" s="26"/>
      <c r="P201" s="26"/>
      <c r="Q201" s="26">
        <v>78</v>
      </c>
      <c r="R201" s="26">
        <f>L201+N201+O201+P201+Q201</f>
        <v>78</v>
      </c>
      <c r="S201" s="26">
        <f>M201+Q201</f>
        <v>78</v>
      </c>
      <c r="T201" s="26"/>
      <c r="U201" s="26"/>
      <c r="V201" s="26"/>
      <c r="W201" s="26"/>
      <c r="X201" s="26">
        <f>R201+T201+U201+V201+W201</f>
        <v>78</v>
      </c>
      <c r="Y201" s="26">
        <f>S201+W201</f>
        <v>78</v>
      </c>
      <c r="Z201" s="26"/>
      <c r="AA201" s="26"/>
      <c r="AB201" s="26"/>
      <c r="AC201" s="26"/>
      <c r="AD201" s="26">
        <f>X201+Z201+AA201+AB201+AC201</f>
        <v>78</v>
      </c>
      <c r="AE201" s="26">
        <f>Y201+AC201</f>
        <v>78</v>
      </c>
      <c r="AF201" s="26"/>
      <c r="AG201" s="26"/>
      <c r="AH201" s="26"/>
      <c r="AI201" s="26"/>
      <c r="AJ201" s="26">
        <f>AD201+AF201+AG201+AH201+AI201</f>
        <v>78</v>
      </c>
      <c r="AK201" s="26">
        <f>AE201+AI201</f>
        <v>78</v>
      </c>
      <c r="AL201" s="26"/>
      <c r="AM201" s="26"/>
      <c r="AN201" s="26"/>
      <c r="AO201" s="26"/>
      <c r="AP201" s="26">
        <f>AJ201+AL201+AM201+AN201+AO201</f>
        <v>78</v>
      </c>
      <c r="AQ201" s="26">
        <f>AK201+AO201</f>
        <v>78</v>
      </c>
      <c r="AR201" s="26"/>
      <c r="AS201" s="26"/>
      <c r="AT201" s="26"/>
      <c r="AU201" s="26"/>
      <c r="AV201" s="26">
        <f>AP201+AR201+AS201+AT201+AU201</f>
        <v>78</v>
      </c>
      <c r="AW201" s="26">
        <f>AQ201+AU201</f>
        <v>78</v>
      </c>
      <c r="AX201" s="26"/>
      <c r="AY201" s="26"/>
      <c r="AZ201" s="26"/>
      <c r="BA201" s="26"/>
      <c r="BB201" s="26">
        <f>AV201+AX201+AY201+AZ201+BA201</f>
        <v>78</v>
      </c>
      <c r="BC201" s="26">
        <f>AW201+BA201</f>
        <v>78</v>
      </c>
      <c r="BD201" s="26"/>
      <c r="BE201" s="26"/>
      <c r="BF201" s="26"/>
      <c r="BG201" s="26"/>
      <c r="BH201" s="26">
        <f>BB201+BD201+BE201+BF201+BG201</f>
        <v>78</v>
      </c>
      <c r="BI201" s="26">
        <f>BC201+BG201</f>
        <v>78</v>
      </c>
      <c r="BJ201" s="26"/>
      <c r="BK201" s="26"/>
      <c r="BL201" s="26"/>
      <c r="BM201" s="26"/>
      <c r="BN201" s="26">
        <f>BH201+BJ201+BK201+BL201+BM201</f>
        <v>78</v>
      </c>
      <c r="BO201" s="26">
        <f>BI201+BM201</f>
        <v>78</v>
      </c>
      <c r="BP201" s="26"/>
      <c r="BQ201" s="26"/>
      <c r="BR201" s="26"/>
      <c r="BS201" s="26"/>
      <c r="BT201" s="26">
        <f>BN201+BP201+BQ201+BR201+BS201</f>
        <v>78</v>
      </c>
      <c r="BU201" s="26">
        <f>BO201+BS201</f>
        <v>78</v>
      </c>
      <c r="BV201" s="26"/>
      <c r="BW201" s="26"/>
      <c r="BX201" s="26"/>
      <c r="BY201" s="26"/>
      <c r="BZ201" s="26">
        <f>BT201+BV201+BW201+BX201+BY201</f>
        <v>78</v>
      </c>
      <c r="CA201" s="26">
        <f>BU201+BY201</f>
        <v>78</v>
      </c>
      <c r="CB201" s="26"/>
      <c r="CC201" s="26"/>
      <c r="CD201" s="26"/>
      <c r="CE201" s="26"/>
      <c r="CF201" s="26">
        <f>BZ201+CB201+CC201+CD201+CE201</f>
        <v>78</v>
      </c>
      <c r="CG201" s="26">
        <f>CA201+CE201</f>
        <v>78</v>
      </c>
      <c r="CH201" s="26"/>
      <c r="CI201" s="26"/>
      <c r="CJ201" s="26"/>
      <c r="CK201" s="26"/>
      <c r="CL201" s="26">
        <f>CF201+CH201+CI201+CJ201+CK201</f>
        <v>78</v>
      </c>
      <c r="CM201" s="26">
        <f>CG201+CK201</f>
        <v>78</v>
      </c>
      <c r="CN201" s="26"/>
      <c r="CO201" s="26"/>
      <c r="CP201" s="26"/>
      <c r="CQ201" s="26"/>
      <c r="CR201" s="26">
        <f>CL201+CN201+CO201+CP201+CQ201</f>
        <v>78</v>
      </c>
      <c r="CS201" s="26">
        <f>CM201+CQ201</f>
        <v>78</v>
      </c>
      <c r="CT201" s="26">
        <v>78</v>
      </c>
      <c r="CU201" s="26">
        <v>78</v>
      </c>
      <c r="CV201" s="96">
        <f t="shared" si="536"/>
        <v>100</v>
      </c>
      <c r="CW201" s="96">
        <f t="shared" si="550"/>
        <v>100</v>
      </c>
    </row>
    <row r="202" spans="1:101" ht="33">
      <c r="A202" s="34" t="s">
        <v>583</v>
      </c>
      <c r="B202" s="24" t="s">
        <v>50</v>
      </c>
      <c r="C202" s="24" t="s">
        <v>73</v>
      </c>
      <c r="D202" s="28" t="s">
        <v>585</v>
      </c>
      <c r="E202" s="24" t="s">
        <v>81</v>
      </c>
      <c r="F202" s="26"/>
      <c r="G202" s="26"/>
      <c r="H202" s="16"/>
      <c r="I202" s="16"/>
      <c r="J202" s="16"/>
      <c r="K202" s="16"/>
      <c r="L202" s="26"/>
      <c r="M202" s="26"/>
      <c r="N202" s="26">
        <f>N203</f>
        <v>0</v>
      </c>
      <c r="O202" s="26">
        <f t="shared" ref="O202:AR202" si="745">O203</f>
        <v>0</v>
      </c>
      <c r="P202" s="26">
        <f t="shared" si="745"/>
        <v>0</v>
      </c>
      <c r="Q202" s="26">
        <f t="shared" si="745"/>
        <v>39</v>
      </c>
      <c r="R202" s="26">
        <f t="shared" si="745"/>
        <v>39</v>
      </c>
      <c r="S202" s="26">
        <f t="shared" si="745"/>
        <v>39</v>
      </c>
      <c r="T202" s="26">
        <f>T203</f>
        <v>0</v>
      </c>
      <c r="U202" s="26">
        <f t="shared" si="745"/>
        <v>0</v>
      </c>
      <c r="V202" s="26">
        <f t="shared" si="745"/>
        <v>0</v>
      </c>
      <c r="W202" s="26">
        <f t="shared" si="745"/>
        <v>0</v>
      </c>
      <c r="X202" s="26">
        <f t="shared" si="745"/>
        <v>39</v>
      </c>
      <c r="Y202" s="26">
        <f t="shared" si="745"/>
        <v>39</v>
      </c>
      <c r="Z202" s="26">
        <f>Z203</f>
        <v>0</v>
      </c>
      <c r="AA202" s="26">
        <f t="shared" si="745"/>
        <v>0</v>
      </c>
      <c r="AB202" s="26">
        <f t="shared" si="745"/>
        <v>0</v>
      </c>
      <c r="AC202" s="26">
        <f t="shared" si="745"/>
        <v>0</v>
      </c>
      <c r="AD202" s="26">
        <f t="shared" si="745"/>
        <v>39</v>
      </c>
      <c r="AE202" s="26">
        <f t="shared" si="745"/>
        <v>39</v>
      </c>
      <c r="AF202" s="26">
        <f>AF203</f>
        <v>0</v>
      </c>
      <c r="AG202" s="26">
        <f t="shared" si="745"/>
        <v>0</v>
      </c>
      <c r="AH202" s="26">
        <f t="shared" si="745"/>
        <v>0</v>
      </c>
      <c r="AI202" s="26">
        <f t="shared" si="745"/>
        <v>0</v>
      </c>
      <c r="AJ202" s="26">
        <f t="shared" si="745"/>
        <v>39</v>
      </c>
      <c r="AK202" s="26">
        <f t="shared" si="745"/>
        <v>39</v>
      </c>
      <c r="AL202" s="26">
        <f t="shared" si="745"/>
        <v>0</v>
      </c>
      <c r="AM202" s="26">
        <f t="shared" si="745"/>
        <v>0</v>
      </c>
      <c r="AN202" s="26">
        <f t="shared" si="745"/>
        <v>0</v>
      </c>
      <c r="AO202" s="26">
        <f t="shared" si="745"/>
        <v>0</v>
      </c>
      <c r="AP202" s="26">
        <f t="shared" si="745"/>
        <v>39</v>
      </c>
      <c r="AQ202" s="26">
        <f t="shared" si="745"/>
        <v>39</v>
      </c>
      <c r="AR202" s="26">
        <f t="shared" si="745"/>
        <v>0</v>
      </c>
      <c r="AS202" s="26">
        <f t="shared" ref="AS202:CU202" si="746">AS203</f>
        <v>0</v>
      </c>
      <c r="AT202" s="26">
        <f t="shared" si="746"/>
        <v>0</v>
      </c>
      <c r="AU202" s="26">
        <f t="shared" si="746"/>
        <v>0</v>
      </c>
      <c r="AV202" s="26">
        <f t="shared" si="746"/>
        <v>39</v>
      </c>
      <c r="AW202" s="26">
        <f t="shared" si="746"/>
        <v>39</v>
      </c>
      <c r="AX202" s="26">
        <f t="shared" si="746"/>
        <v>0</v>
      </c>
      <c r="AY202" s="26">
        <f t="shared" si="746"/>
        <v>0</v>
      </c>
      <c r="AZ202" s="26">
        <f t="shared" si="746"/>
        <v>0</v>
      </c>
      <c r="BA202" s="26">
        <f t="shared" si="746"/>
        <v>0</v>
      </c>
      <c r="BB202" s="26">
        <f t="shared" si="746"/>
        <v>39</v>
      </c>
      <c r="BC202" s="26">
        <f t="shared" si="746"/>
        <v>39</v>
      </c>
      <c r="BD202" s="26">
        <f t="shared" si="746"/>
        <v>0</v>
      </c>
      <c r="BE202" s="26">
        <f t="shared" si="746"/>
        <v>0</v>
      </c>
      <c r="BF202" s="26">
        <f t="shared" si="746"/>
        <v>0</v>
      </c>
      <c r="BG202" s="26">
        <f t="shared" si="746"/>
        <v>0</v>
      </c>
      <c r="BH202" s="26">
        <f t="shared" si="746"/>
        <v>39</v>
      </c>
      <c r="BI202" s="26">
        <f t="shared" si="746"/>
        <v>39</v>
      </c>
      <c r="BJ202" s="26">
        <f t="shared" si="746"/>
        <v>0</v>
      </c>
      <c r="BK202" s="26">
        <f t="shared" si="746"/>
        <v>0</v>
      </c>
      <c r="BL202" s="26">
        <f t="shared" si="746"/>
        <v>0</v>
      </c>
      <c r="BM202" s="26">
        <f t="shared" si="746"/>
        <v>0</v>
      </c>
      <c r="BN202" s="26">
        <f t="shared" si="746"/>
        <v>39</v>
      </c>
      <c r="BO202" s="26">
        <f t="shared" si="746"/>
        <v>39</v>
      </c>
      <c r="BP202" s="26">
        <f t="shared" si="746"/>
        <v>0</v>
      </c>
      <c r="BQ202" s="26">
        <f t="shared" si="746"/>
        <v>0</v>
      </c>
      <c r="BR202" s="26">
        <f t="shared" si="746"/>
        <v>0</v>
      </c>
      <c r="BS202" s="26">
        <f t="shared" si="746"/>
        <v>0</v>
      </c>
      <c r="BT202" s="26">
        <f t="shared" si="746"/>
        <v>39</v>
      </c>
      <c r="BU202" s="26">
        <f t="shared" si="746"/>
        <v>39</v>
      </c>
      <c r="BV202" s="26">
        <f t="shared" si="746"/>
        <v>0</v>
      </c>
      <c r="BW202" s="26">
        <f t="shared" si="746"/>
        <v>0</v>
      </c>
      <c r="BX202" s="26">
        <f t="shared" si="746"/>
        <v>0</v>
      </c>
      <c r="BY202" s="26">
        <f t="shared" si="746"/>
        <v>0</v>
      </c>
      <c r="BZ202" s="26">
        <f t="shared" si="746"/>
        <v>39</v>
      </c>
      <c r="CA202" s="26">
        <f t="shared" si="746"/>
        <v>39</v>
      </c>
      <c r="CB202" s="26">
        <f t="shared" si="746"/>
        <v>0</v>
      </c>
      <c r="CC202" s="26">
        <f t="shared" si="746"/>
        <v>0</v>
      </c>
      <c r="CD202" s="26">
        <f t="shared" si="746"/>
        <v>0</v>
      </c>
      <c r="CE202" s="26">
        <f t="shared" si="746"/>
        <v>0</v>
      </c>
      <c r="CF202" s="26">
        <f t="shared" si="746"/>
        <v>39</v>
      </c>
      <c r="CG202" s="26">
        <f t="shared" si="746"/>
        <v>39</v>
      </c>
      <c r="CH202" s="26">
        <f t="shared" si="746"/>
        <v>0</v>
      </c>
      <c r="CI202" s="26">
        <f t="shared" si="746"/>
        <v>0</v>
      </c>
      <c r="CJ202" s="26">
        <f t="shared" si="746"/>
        <v>0</v>
      </c>
      <c r="CK202" s="26">
        <f t="shared" si="746"/>
        <v>0</v>
      </c>
      <c r="CL202" s="26">
        <f t="shared" si="746"/>
        <v>39</v>
      </c>
      <c r="CM202" s="26">
        <f t="shared" si="746"/>
        <v>39</v>
      </c>
      <c r="CN202" s="26">
        <f t="shared" si="746"/>
        <v>0</v>
      </c>
      <c r="CO202" s="26">
        <f t="shared" si="746"/>
        <v>0</v>
      </c>
      <c r="CP202" s="26">
        <f t="shared" si="746"/>
        <v>0</v>
      </c>
      <c r="CQ202" s="26">
        <f t="shared" si="746"/>
        <v>0</v>
      </c>
      <c r="CR202" s="26">
        <f t="shared" si="746"/>
        <v>39</v>
      </c>
      <c r="CS202" s="26">
        <f t="shared" si="746"/>
        <v>39</v>
      </c>
      <c r="CT202" s="26">
        <f t="shared" si="746"/>
        <v>39</v>
      </c>
      <c r="CU202" s="26">
        <f t="shared" si="746"/>
        <v>39</v>
      </c>
      <c r="CV202" s="96">
        <f t="shared" si="536"/>
        <v>100</v>
      </c>
      <c r="CW202" s="96">
        <f t="shared" si="550"/>
        <v>100</v>
      </c>
    </row>
    <row r="203" spans="1:101" ht="49.5">
      <c r="A203" s="34" t="s">
        <v>178</v>
      </c>
      <c r="B203" s="24" t="s">
        <v>50</v>
      </c>
      <c r="C203" s="24" t="s">
        <v>73</v>
      </c>
      <c r="D203" s="28" t="s">
        <v>585</v>
      </c>
      <c r="E203" s="24" t="s">
        <v>177</v>
      </c>
      <c r="F203" s="26"/>
      <c r="G203" s="26"/>
      <c r="H203" s="16"/>
      <c r="I203" s="16"/>
      <c r="J203" s="16"/>
      <c r="K203" s="16"/>
      <c r="L203" s="26"/>
      <c r="M203" s="26"/>
      <c r="N203" s="26"/>
      <c r="O203" s="26"/>
      <c r="P203" s="26"/>
      <c r="Q203" s="26">
        <v>39</v>
      </c>
      <c r="R203" s="26">
        <f>L203+N203+O203+P203+Q203</f>
        <v>39</v>
      </c>
      <c r="S203" s="26">
        <f>M203+Q203</f>
        <v>39</v>
      </c>
      <c r="T203" s="26"/>
      <c r="U203" s="26"/>
      <c r="V203" s="26"/>
      <c r="W203" s="26"/>
      <c r="X203" s="26">
        <f>R203+T203+U203+V203+W203</f>
        <v>39</v>
      </c>
      <c r="Y203" s="26">
        <f>S203+W203</f>
        <v>39</v>
      </c>
      <c r="Z203" s="26"/>
      <c r="AA203" s="26"/>
      <c r="AB203" s="26"/>
      <c r="AC203" s="26"/>
      <c r="AD203" s="26">
        <f>X203+Z203+AA203+AB203+AC203</f>
        <v>39</v>
      </c>
      <c r="AE203" s="26">
        <f>Y203+AC203</f>
        <v>39</v>
      </c>
      <c r="AF203" s="26"/>
      <c r="AG203" s="26"/>
      <c r="AH203" s="26"/>
      <c r="AI203" s="26"/>
      <c r="AJ203" s="26">
        <f>AD203+AF203+AG203+AH203+AI203</f>
        <v>39</v>
      </c>
      <c r="AK203" s="26">
        <f>AE203+AI203</f>
        <v>39</v>
      </c>
      <c r="AL203" s="26"/>
      <c r="AM203" s="26"/>
      <c r="AN203" s="26"/>
      <c r="AO203" s="26"/>
      <c r="AP203" s="26">
        <f>AJ203+AL203+AM203+AN203+AO203</f>
        <v>39</v>
      </c>
      <c r="AQ203" s="26">
        <f>AK203+AO203</f>
        <v>39</v>
      </c>
      <c r="AR203" s="26"/>
      <c r="AS203" s="26"/>
      <c r="AT203" s="26"/>
      <c r="AU203" s="26"/>
      <c r="AV203" s="26">
        <f>AP203+AR203+AS203+AT203+AU203</f>
        <v>39</v>
      </c>
      <c r="AW203" s="26">
        <f>AQ203+AU203</f>
        <v>39</v>
      </c>
      <c r="AX203" s="26"/>
      <c r="AY203" s="26"/>
      <c r="AZ203" s="26"/>
      <c r="BA203" s="26"/>
      <c r="BB203" s="26">
        <f>AV203+AX203+AY203+AZ203+BA203</f>
        <v>39</v>
      </c>
      <c r="BC203" s="26">
        <f>AW203+BA203</f>
        <v>39</v>
      </c>
      <c r="BD203" s="26"/>
      <c r="BE203" s="26"/>
      <c r="BF203" s="26"/>
      <c r="BG203" s="26"/>
      <c r="BH203" s="26">
        <f>BB203+BD203+BE203+BF203+BG203</f>
        <v>39</v>
      </c>
      <c r="BI203" s="26">
        <f>BC203+BG203</f>
        <v>39</v>
      </c>
      <c r="BJ203" s="26"/>
      <c r="BK203" s="26"/>
      <c r="BL203" s="26"/>
      <c r="BM203" s="26"/>
      <c r="BN203" s="26">
        <f>BH203+BJ203+BK203+BL203+BM203</f>
        <v>39</v>
      </c>
      <c r="BO203" s="26">
        <f>BI203+BM203</f>
        <v>39</v>
      </c>
      <c r="BP203" s="26"/>
      <c r="BQ203" s="26"/>
      <c r="BR203" s="26"/>
      <c r="BS203" s="26"/>
      <c r="BT203" s="26">
        <f>BN203+BP203+BQ203+BR203+BS203</f>
        <v>39</v>
      </c>
      <c r="BU203" s="26">
        <f>BO203+BS203</f>
        <v>39</v>
      </c>
      <c r="BV203" s="26"/>
      <c r="BW203" s="26"/>
      <c r="BX203" s="26"/>
      <c r="BY203" s="26"/>
      <c r="BZ203" s="26">
        <f>BT203+BV203+BW203+BX203+BY203</f>
        <v>39</v>
      </c>
      <c r="CA203" s="26">
        <f>BU203+BY203</f>
        <v>39</v>
      </c>
      <c r="CB203" s="26"/>
      <c r="CC203" s="26"/>
      <c r="CD203" s="26"/>
      <c r="CE203" s="26"/>
      <c r="CF203" s="26">
        <f>BZ203+CB203+CC203+CD203+CE203</f>
        <v>39</v>
      </c>
      <c r="CG203" s="26">
        <f>CA203+CE203</f>
        <v>39</v>
      </c>
      <c r="CH203" s="26"/>
      <c r="CI203" s="26"/>
      <c r="CJ203" s="26"/>
      <c r="CK203" s="26"/>
      <c r="CL203" s="26">
        <f>CF203+CH203+CI203+CJ203+CK203</f>
        <v>39</v>
      </c>
      <c r="CM203" s="26">
        <f>CG203+CK203</f>
        <v>39</v>
      </c>
      <c r="CN203" s="26"/>
      <c r="CO203" s="26"/>
      <c r="CP203" s="26"/>
      <c r="CQ203" s="26"/>
      <c r="CR203" s="26">
        <f>CL203+CN203+CO203+CP203+CQ203</f>
        <v>39</v>
      </c>
      <c r="CS203" s="26">
        <f>CM203+CQ203</f>
        <v>39</v>
      </c>
      <c r="CT203" s="26">
        <v>39</v>
      </c>
      <c r="CU203" s="26">
        <v>39</v>
      </c>
      <c r="CV203" s="96">
        <f t="shared" si="536"/>
        <v>100</v>
      </c>
      <c r="CW203" s="96">
        <f t="shared" si="550"/>
        <v>100</v>
      </c>
    </row>
    <row r="204" spans="1:101" ht="21.75" customHeight="1">
      <c r="A204" s="23" t="s">
        <v>595</v>
      </c>
      <c r="B204" s="24" t="s">
        <v>50</v>
      </c>
      <c r="C204" s="24" t="s">
        <v>73</v>
      </c>
      <c r="D204" s="28" t="s">
        <v>596</v>
      </c>
      <c r="E204" s="24"/>
      <c r="F204" s="26"/>
      <c r="G204" s="26"/>
      <c r="H204" s="16"/>
      <c r="I204" s="16"/>
      <c r="J204" s="16"/>
      <c r="K204" s="16"/>
      <c r="L204" s="26"/>
      <c r="M204" s="26"/>
      <c r="N204" s="26">
        <f>N205</f>
        <v>0</v>
      </c>
      <c r="O204" s="26">
        <f t="shared" ref="O204:AD205" si="747">O205</f>
        <v>0</v>
      </c>
      <c r="P204" s="26">
        <f t="shared" si="747"/>
        <v>0</v>
      </c>
      <c r="Q204" s="26">
        <f t="shared" si="747"/>
        <v>7</v>
      </c>
      <c r="R204" s="26">
        <f t="shared" si="747"/>
        <v>7</v>
      </c>
      <c r="S204" s="26">
        <f t="shared" si="747"/>
        <v>7</v>
      </c>
      <c r="T204" s="26">
        <f>T205</f>
        <v>0</v>
      </c>
      <c r="U204" s="26">
        <f t="shared" si="747"/>
        <v>0</v>
      </c>
      <c r="V204" s="26">
        <f t="shared" si="747"/>
        <v>0</v>
      </c>
      <c r="W204" s="26">
        <f t="shared" si="747"/>
        <v>0</v>
      </c>
      <c r="X204" s="26">
        <f t="shared" si="747"/>
        <v>7</v>
      </c>
      <c r="Y204" s="26">
        <f t="shared" si="747"/>
        <v>7</v>
      </c>
      <c r="Z204" s="26">
        <f>Z205</f>
        <v>0</v>
      </c>
      <c r="AA204" s="26">
        <f t="shared" si="747"/>
        <v>0</v>
      </c>
      <c r="AB204" s="26">
        <f t="shared" si="747"/>
        <v>0</v>
      </c>
      <c r="AC204" s="26">
        <f t="shared" si="747"/>
        <v>0</v>
      </c>
      <c r="AD204" s="26">
        <f t="shared" si="747"/>
        <v>7</v>
      </c>
      <c r="AE204" s="26">
        <f t="shared" ref="AA204:AE205" si="748">AE205</f>
        <v>7</v>
      </c>
      <c r="AF204" s="26">
        <f>AF205</f>
        <v>0</v>
      </c>
      <c r="AG204" s="26">
        <f t="shared" ref="AG204:AX205" si="749">AG205</f>
        <v>0</v>
      </c>
      <c r="AH204" s="26">
        <f t="shared" si="749"/>
        <v>0</v>
      </c>
      <c r="AI204" s="26">
        <f t="shared" si="749"/>
        <v>0</v>
      </c>
      <c r="AJ204" s="26">
        <f t="shared" si="749"/>
        <v>7</v>
      </c>
      <c r="AK204" s="26">
        <f t="shared" si="749"/>
        <v>7</v>
      </c>
      <c r="AL204" s="26">
        <f t="shared" si="749"/>
        <v>0</v>
      </c>
      <c r="AM204" s="26">
        <f t="shared" si="749"/>
        <v>0</v>
      </c>
      <c r="AN204" s="26">
        <f t="shared" si="749"/>
        <v>0</v>
      </c>
      <c r="AO204" s="26">
        <f t="shared" si="749"/>
        <v>0</v>
      </c>
      <c r="AP204" s="26">
        <f t="shared" si="749"/>
        <v>7</v>
      </c>
      <c r="AQ204" s="26">
        <f t="shared" si="749"/>
        <v>7</v>
      </c>
      <c r="AR204" s="26">
        <f t="shared" si="749"/>
        <v>0</v>
      </c>
      <c r="AS204" s="26">
        <f t="shared" si="749"/>
        <v>0</v>
      </c>
      <c r="AT204" s="26">
        <f t="shared" si="749"/>
        <v>0</v>
      </c>
      <c r="AU204" s="26">
        <f t="shared" si="749"/>
        <v>0</v>
      </c>
      <c r="AV204" s="26">
        <f t="shared" si="749"/>
        <v>7</v>
      </c>
      <c r="AW204" s="26">
        <f t="shared" ref="AR204:BI205" si="750">AW205</f>
        <v>7</v>
      </c>
      <c r="AX204" s="26">
        <f t="shared" si="749"/>
        <v>0</v>
      </c>
      <c r="AY204" s="26">
        <f t="shared" ref="AY204:BB204" si="751">AY205</f>
        <v>0</v>
      </c>
      <c r="AZ204" s="26">
        <f t="shared" si="751"/>
        <v>0</v>
      </c>
      <c r="BA204" s="26">
        <f t="shared" si="751"/>
        <v>0</v>
      </c>
      <c r="BB204" s="26">
        <f t="shared" si="751"/>
        <v>7</v>
      </c>
      <c r="BC204" s="26">
        <f t="shared" si="750"/>
        <v>7</v>
      </c>
      <c r="BD204" s="26">
        <f t="shared" si="750"/>
        <v>0</v>
      </c>
      <c r="BE204" s="26">
        <f t="shared" si="750"/>
        <v>0</v>
      </c>
      <c r="BF204" s="26">
        <f t="shared" si="750"/>
        <v>0</v>
      </c>
      <c r="BG204" s="26">
        <f t="shared" si="750"/>
        <v>0</v>
      </c>
      <c r="BH204" s="26">
        <f t="shared" ref="BH204" si="752">BH205</f>
        <v>7</v>
      </c>
      <c r="BI204" s="26">
        <f t="shared" si="750"/>
        <v>7</v>
      </c>
      <c r="BJ204" s="26">
        <f t="shared" ref="BJ204:BY205" si="753">BJ205</f>
        <v>0</v>
      </c>
      <c r="BK204" s="26">
        <f t="shared" si="753"/>
        <v>0</v>
      </c>
      <c r="BL204" s="26">
        <f t="shared" si="753"/>
        <v>0</v>
      </c>
      <c r="BM204" s="26">
        <f t="shared" si="753"/>
        <v>0</v>
      </c>
      <c r="BN204" s="26">
        <f t="shared" si="753"/>
        <v>7</v>
      </c>
      <c r="BO204" s="26">
        <f t="shared" si="753"/>
        <v>7</v>
      </c>
      <c r="BP204" s="26">
        <f t="shared" si="753"/>
        <v>0</v>
      </c>
      <c r="BQ204" s="26">
        <f t="shared" si="753"/>
        <v>0</v>
      </c>
      <c r="BR204" s="26">
        <f t="shared" si="753"/>
        <v>0</v>
      </c>
      <c r="BS204" s="26">
        <f t="shared" si="753"/>
        <v>0</v>
      </c>
      <c r="BT204" s="26">
        <f t="shared" si="753"/>
        <v>7</v>
      </c>
      <c r="BU204" s="26">
        <f t="shared" si="753"/>
        <v>7</v>
      </c>
      <c r="BV204" s="26">
        <f t="shared" si="753"/>
        <v>0</v>
      </c>
      <c r="BW204" s="26">
        <f t="shared" si="753"/>
        <v>0</v>
      </c>
      <c r="BX204" s="26">
        <f t="shared" si="753"/>
        <v>0</v>
      </c>
      <c r="BY204" s="26">
        <f t="shared" si="753"/>
        <v>0</v>
      </c>
      <c r="BZ204" s="26">
        <f t="shared" ref="BV204:CK205" si="754">BZ205</f>
        <v>7</v>
      </c>
      <c r="CA204" s="26">
        <f t="shared" si="754"/>
        <v>7</v>
      </c>
      <c r="CB204" s="26">
        <f t="shared" si="754"/>
        <v>0</v>
      </c>
      <c r="CC204" s="26">
        <f t="shared" si="754"/>
        <v>0</v>
      </c>
      <c r="CD204" s="26">
        <f t="shared" si="754"/>
        <v>0</v>
      </c>
      <c r="CE204" s="26">
        <f t="shared" si="754"/>
        <v>0</v>
      </c>
      <c r="CF204" s="26">
        <f t="shared" si="754"/>
        <v>7</v>
      </c>
      <c r="CG204" s="26">
        <f t="shared" si="754"/>
        <v>7</v>
      </c>
      <c r="CH204" s="26">
        <f t="shared" si="754"/>
        <v>0</v>
      </c>
      <c r="CI204" s="26">
        <f t="shared" si="754"/>
        <v>0</v>
      </c>
      <c r="CJ204" s="26">
        <f t="shared" si="754"/>
        <v>0</v>
      </c>
      <c r="CK204" s="26">
        <f t="shared" si="754"/>
        <v>0</v>
      </c>
      <c r="CL204" s="26">
        <f t="shared" ref="CH204:CU205" si="755">CL205</f>
        <v>7</v>
      </c>
      <c r="CM204" s="26">
        <f t="shared" si="755"/>
        <v>7</v>
      </c>
      <c r="CN204" s="26">
        <f t="shared" si="755"/>
        <v>0</v>
      </c>
      <c r="CO204" s="26">
        <f t="shared" si="755"/>
        <v>0</v>
      </c>
      <c r="CP204" s="26">
        <f t="shared" si="755"/>
        <v>0</v>
      </c>
      <c r="CQ204" s="26">
        <f t="shared" si="755"/>
        <v>0</v>
      </c>
      <c r="CR204" s="26">
        <f t="shared" si="755"/>
        <v>7</v>
      </c>
      <c r="CS204" s="26">
        <f t="shared" si="755"/>
        <v>7</v>
      </c>
      <c r="CT204" s="26">
        <f t="shared" si="755"/>
        <v>7</v>
      </c>
      <c r="CU204" s="26">
        <f t="shared" si="755"/>
        <v>7</v>
      </c>
      <c r="CV204" s="96">
        <f t="shared" si="536"/>
        <v>100</v>
      </c>
      <c r="CW204" s="96">
        <f t="shared" si="550"/>
        <v>100</v>
      </c>
    </row>
    <row r="205" spans="1:101" ht="33">
      <c r="A205" s="34" t="s">
        <v>583</v>
      </c>
      <c r="B205" s="24" t="s">
        <v>50</v>
      </c>
      <c r="C205" s="24" t="s">
        <v>73</v>
      </c>
      <c r="D205" s="28" t="s">
        <v>596</v>
      </c>
      <c r="E205" s="24" t="s">
        <v>81</v>
      </c>
      <c r="F205" s="26"/>
      <c r="G205" s="26"/>
      <c r="H205" s="16"/>
      <c r="I205" s="16"/>
      <c r="J205" s="16"/>
      <c r="K205" s="16"/>
      <c r="L205" s="26"/>
      <c r="M205" s="26"/>
      <c r="N205" s="26">
        <f>N206</f>
        <v>0</v>
      </c>
      <c r="O205" s="26">
        <f t="shared" si="747"/>
        <v>0</v>
      </c>
      <c r="P205" s="26">
        <f t="shared" si="747"/>
        <v>0</v>
      </c>
      <c r="Q205" s="26">
        <f t="shared" si="747"/>
        <v>7</v>
      </c>
      <c r="R205" s="26">
        <f t="shared" si="747"/>
        <v>7</v>
      </c>
      <c r="S205" s="26">
        <f t="shared" si="747"/>
        <v>7</v>
      </c>
      <c r="T205" s="26">
        <f>T206</f>
        <v>0</v>
      </c>
      <c r="U205" s="26">
        <f t="shared" si="747"/>
        <v>0</v>
      </c>
      <c r="V205" s="26">
        <f t="shared" si="747"/>
        <v>0</v>
      </c>
      <c r="W205" s="26">
        <f t="shared" si="747"/>
        <v>0</v>
      </c>
      <c r="X205" s="26">
        <f t="shared" si="747"/>
        <v>7</v>
      </c>
      <c r="Y205" s="26">
        <f t="shared" si="747"/>
        <v>7</v>
      </c>
      <c r="Z205" s="26">
        <f>Z206</f>
        <v>0</v>
      </c>
      <c r="AA205" s="26">
        <f t="shared" si="748"/>
        <v>0</v>
      </c>
      <c r="AB205" s="26">
        <f t="shared" si="748"/>
        <v>0</v>
      </c>
      <c r="AC205" s="26">
        <f t="shared" si="748"/>
        <v>0</v>
      </c>
      <c r="AD205" s="26">
        <f t="shared" si="748"/>
        <v>7</v>
      </c>
      <c r="AE205" s="26">
        <f t="shared" si="748"/>
        <v>7</v>
      </c>
      <c r="AF205" s="26">
        <f>AF206</f>
        <v>0</v>
      </c>
      <c r="AG205" s="26">
        <f t="shared" si="749"/>
        <v>0</v>
      </c>
      <c r="AH205" s="26">
        <f t="shared" si="749"/>
        <v>0</v>
      </c>
      <c r="AI205" s="26">
        <f t="shared" si="749"/>
        <v>0</v>
      </c>
      <c r="AJ205" s="26">
        <f t="shared" si="749"/>
        <v>7</v>
      </c>
      <c r="AK205" s="26">
        <f t="shared" si="749"/>
        <v>7</v>
      </c>
      <c r="AL205" s="26">
        <f t="shared" si="749"/>
        <v>0</v>
      </c>
      <c r="AM205" s="26">
        <f t="shared" si="749"/>
        <v>0</v>
      </c>
      <c r="AN205" s="26">
        <f t="shared" si="749"/>
        <v>0</v>
      </c>
      <c r="AO205" s="26">
        <f t="shared" si="749"/>
        <v>0</v>
      </c>
      <c r="AP205" s="26">
        <f t="shared" si="749"/>
        <v>7</v>
      </c>
      <c r="AQ205" s="26">
        <f t="shared" si="749"/>
        <v>7</v>
      </c>
      <c r="AR205" s="26">
        <f t="shared" si="750"/>
        <v>0</v>
      </c>
      <c r="AS205" s="26">
        <f t="shared" si="750"/>
        <v>0</v>
      </c>
      <c r="AT205" s="26">
        <f t="shared" si="750"/>
        <v>0</v>
      </c>
      <c r="AU205" s="26">
        <f t="shared" si="750"/>
        <v>0</v>
      </c>
      <c r="AV205" s="26">
        <f t="shared" si="750"/>
        <v>7</v>
      </c>
      <c r="AW205" s="26">
        <f t="shared" si="750"/>
        <v>7</v>
      </c>
      <c r="AX205" s="26">
        <f t="shared" si="750"/>
        <v>0</v>
      </c>
      <c r="AY205" s="26">
        <f t="shared" si="750"/>
        <v>0</v>
      </c>
      <c r="AZ205" s="26">
        <f t="shared" si="750"/>
        <v>0</v>
      </c>
      <c r="BA205" s="26">
        <f t="shared" si="750"/>
        <v>0</v>
      </c>
      <c r="BB205" s="26">
        <f t="shared" si="750"/>
        <v>7</v>
      </c>
      <c r="BC205" s="26">
        <f t="shared" si="750"/>
        <v>7</v>
      </c>
      <c r="BD205" s="26">
        <f t="shared" si="750"/>
        <v>0</v>
      </c>
      <c r="BE205" s="26">
        <f t="shared" si="750"/>
        <v>0</v>
      </c>
      <c r="BF205" s="26">
        <f t="shared" si="750"/>
        <v>0</v>
      </c>
      <c r="BG205" s="26">
        <f t="shared" si="750"/>
        <v>0</v>
      </c>
      <c r="BH205" s="26">
        <f t="shared" si="750"/>
        <v>7</v>
      </c>
      <c r="BI205" s="26">
        <f t="shared" si="750"/>
        <v>7</v>
      </c>
      <c r="BJ205" s="26">
        <f t="shared" si="753"/>
        <v>0</v>
      </c>
      <c r="BK205" s="26">
        <f t="shared" si="753"/>
        <v>0</v>
      </c>
      <c r="BL205" s="26">
        <f t="shared" si="753"/>
        <v>0</v>
      </c>
      <c r="BM205" s="26">
        <f t="shared" si="753"/>
        <v>0</v>
      </c>
      <c r="BN205" s="26">
        <f t="shared" si="753"/>
        <v>7</v>
      </c>
      <c r="BO205" s="26">
        <f t="shared" si="753"/>
        <v>7</v>
      </c>
      <c r="BP205" s="26">
        <f t="shared" si="753"/>
        <v>0</v>
      </c>
      <c r="BQ205" s="26">
        <f t="shared" si="753"/>
        <v>0</v>
      </c>
      <c r="BR205" s="26">
        <f t="shared" si="753"/>
        <v>0</v>
      </c>
      <c r="BS205" s="26">
        <f t="shared" si="753"/>
        <v>0</v>
      </c>
      <c r="BT205" s="26">
        <f t="shared" si="753"/>
        <v>7</v>
      </c>
      <c r="BU205" s="26">
        <f t="shared" si="753"/>
        <v>7</v>
      </c>
      <c r="BV205" s="26">
        <f t="shared" si="754"/>
        <v>0</v>
      </c>
      <c r="BW205" s="26">
        <f t="shared" si="754"/>
        <v>0</v>
      </c>
      <c r="BX205" s="26">
        <f t="shared" si="754"/>
        <v>0</v>
      </c>
      <c r="BY205" s="26">
        <f t="shared" si="754"/>
        <v>0</v>
      </c>
      <c r="BZ205" s="26">
        <f t="shared" si="754"/>
        <v>7</v>
      </c>
      <c r="CA205" s="26">
        <f t="shared" si="754"/>
        <v>7</v>
      </c>
      <c r="CB205" s="26">
        <f t="shared" si="754"/>
        <v>0</v>
      </c>
      <c r="CC205" s="26">
        <f t="shared" si="754"/>
        <v>0</v>
      </c>
      <c r="CD205" s="26">
        <f t="shared" si="754"/>
        <v>0</v>
      </c>
      <c r="CE205" s="26">
        <f t="shared" si="754"/>
        <v>0</v>
      </c>
      <c r="CF205" s="26">
        <f t="shared" si="754"/>
        <v>7</v>
      </c>
      <c r="CG205" s="26">
        <f t="shared" si="754"/>
        <v>7</v>
      </c>
      <c r="CH205" s="26">
        <f t="shared" si="755"/>
        <v>0</v>
      </c>
      <c r="CI205" s="26">
        <f t="shared" si="755"/>
        <v>0</v>
      </c>
      <c r="CJ205" s="26">
        <f t="shared" si="755"/>
        <v>0</v>
      </c>
      <c r="CK205" s="26">
        <f t="shared" si="755"/>
        <v>0</v>
      </c>
      <c r="CL205" s="26">
        <f t="shared" si="755"/>
        <v>7</v>
      </c>
      <c r="CM205" s="26">
        <f t="shared" si="755"/>
        <v>7</v>
      </c>
      <c r="CN205" s="26">
        <f t="shared" si="755"/>
        <v>0</v>
      </c>
      <c r="CO205" s="26">
        <f t="shared" si="755"/>
        <v>0</v>
      </c>
      <c r="CP205" s="26">
        <f t="shared" si="755"/>
        <v>0</v>
      </c>
      <c r="CQ205" s="26">
        <f t="shared" si="755"/>
        <v>0</v>
      </c>
      <c r="CR205" s="26">
        <f t="shared" si="755"/>
        <v>7</v>
      </c>
      <c r="CS205" s="26">
        <f t="shared" si="755"/>
        <v>7</v>
      </c>
      <c r="CT205" s="26">
        <f t="shared" si="755"/>
        <v>7</v>
      </c>
      <c r="CU205" s="26">
        <f t="shared" si="755"/>
        <v>7</v>
      </c>
      <c r="CV205" s="96">
        <f t="shared" si="536"/>
        <v>100</v>
      </c>
      <c r="CW205" s="96">
        <f t="shared" si="550"/>
        <v>100</v>
      </c>
    </row>
    <row r="206" spans="1:101" ht="49.5">
      <c r="A206" s="34" t="s">
        <v>178</v>
      </c>
      <c r="B206" s="24" t="s">
        <v>50</v>
      </c>
      <c r="C206" s="24" t="s">
        <v>73</v>
      </c>
      <c r="D206" s="28" t="s">
        <v>596</v>
      </c>
      <c r="E206" s="24" t="s">
        <v>177</v>
      </c>
      <c r="F206" s="26"/>
      <c r="G206" s="26"/>
      <c r="H206" s="16"/>
      <c r="I206" s="16"/>
      <c r="J206" s="16"/>
      <c r="K206" s="16"/>
      <c r="L206" s="26"/>
      <c r="M206" s="26"/>
      <c r="N206" s="26"/>
      <c r="O206" s="26"/>
      <c r="P206" s="26"/>
      <c r="Q206" s="26">
        <v>7</v>
      </c>
      <c r="R206" s="26">
        <f>L206+N206+O206+P206+Q206</f>
        <v>7</v>
      </c>
      <c r="S206" s="26">
        <f>M206+Q206</f>
        <v>7</v>
      </c>
      <c r="T206" s="26"/>
      <c r="U206" s="26"/>
      <c r="V206" s="26"/>
      <c r="W206" s="26"/>
      <c r="X206" s="26">
        <f>R206+T206+U206+V206+W206</f>
        <v>7</v>
      </c>
      <c r="Y206" s="26">
        <f>S206+W206</f>
        <v>7</v>
      </c>
      <c r="Z206" s="26"/>
      <c r="AA206" s="26"/>
      <c r="AB206" s="26"/>
      <c r="AC206" s="26"/>
      <c r="AD206" s="26">
        <f>X206+Z206+AA206+AB206+AC206</f>
        <v>7</v>
      </c>
      <c r="AE206" s="26">
        <f>Y206+AC206</f>
        <v>7</v>
      </c>
      <c r="AF206" s="26"/>
      <c r="AG206" s="26"/>
      <c r="AH206" s="26"/>
      <c r="AI206" s="26"/>
      <c r="AJ206" s="26">
        <f>AD206+AF206+AG206+AH206+AI206</f>
        <v>7</v>
      </c>
      <c r="AK206" s="26">
        <f>AE206+AI206</f>
        <v>7</v>
      </c>
      <c r="AL206" s="26"/>
      <c r="AM206" s="26"/>
      <c r="AN206" s="26"/>
      <c r="AO206" s="26"/>
      <c r="AP206" s="26">
        <f>AJ206+AL206+AM206+AN206+AO206</f>
        <v>7</v>
      </c>
      <c r="AQ206" s="26">
        <f>AK206+AO206</f>
        <v>7</v>
      </c>
      <c r="AR206" s="26"/>
      <c r="AS206" s="26"/>
      <c r="AT206" s="26"/>
      <c r="AU206" s="26"/>
      <c r="AV206" s="26">
        <f>AP206+AR206+AS206+AT206+AU206</f>
        <v>7</v>
      </c>
      <c r="AW206" s="26">
        <f>AQ206+AU206</f>
        <v>7</v>
      </c>
      <c r="AX206" s="26"/>
      <c r="AY206" s="26"/>
      <c r="AZ206" s="26"/>
      <c r="BA206" s="26"/>
      <c r="BB206" s="26">
        <f>AV206+AX206+AY206+AZ206+BA206</f>
        <v>7</v>
      </c>
      <c r="BC206" s="26">
        <f>AW206+BA206</f>
        <v>7</v>
      </c>
      <c r="BD206" s="26"/>
      <c r="BE206" s="26"/>
      <c r="BF206" s="26"/>
      <c r="BG206" s="26"/>
      <c r="BH206" s="26">
        <f>BB206+BD206+BE206+BF206+BG206</f>
        <v>7</v>
      </c>
      <c r="BI206" s="26">
        <f>BC206+BG206</f>
        <v>7</v>
      </c>
      <c r="BJ206" s="26"/>
      <c r="BK206" s="26"/>
      <c r="BL206" s="26"/>
      <c r="BM206" s="26"/>
      <c r="BN206" s="26">
        <f>BH206+BJ206+BK206+BL206+BM206</f>
        <v>7</v>
      </c>
      <c r="BO206" s="26">
        <f>BI206+BM206</f>
        <v>7</v>
      </c>
      <c r="BP206" s="26"/>
      <c r="BQ206" s="26"/>
      <c r="BR206" s="26"/>
      <c r="BS206" s="26"/>
      <c r="BT206" s="26">
        <f>BN206+BP206+BQ206+BR206+BS206</f>
        <v>7</v>
      </c>
      <c r="BU206" s="26">
        <f>BO206+BS206</f>
        <v>7</v>
      </c>
      <c r="BV206" s="26"/>
      <c r="BW206" s="26"/>
      <c r="BX206" s="26"/>
      <c r="BY206" s="26"/>
      <c r="BZ206" s="26">
        <f>BT206+BV206+BW206+BX206+BY206</f>
        <v>7</v>
      </c>
      <c r="CA206" s="26">
        <f>BU206+BY206</f>
        <v>7</v>
      </c>
      <c r="CB206" s="26"/>
      <c r="CC206" s="26"/>
      <c r="CD206" s="26"/>
      <c r="CE206" s="26"/>
      <c r="CF206" s="26">
        <f>BZ206+CB206+CC206+CD206+CE206</f>
        <v>7</v>
      </c>
      <c r="CG206" s="26">
        <f>CA206+CE206</f>
        <v>7</v>
      </c>
      <c r="CH206" s="26"/>
      <c r="CI206" s="26"/>
      <c r="CJ206" s="26"/>
      <c r="CK206" s="26"/>
      <c r="CL206" s="26">
        <f>CF206+CH206+CI206+CJ206+CK206</f>
        <v>7</v>
      </c>
      <c r="CM206" s="26">
        <f>CG206+CK206</f>
        <v>7</v>
      </c>
      <c r="CN206" s="26"/>
      <c r="CO206" s="26"/>
      <c r="CP206" s="26"/>
      <c r="CQ206" s="26"/>
      <c r="CR206" s="26">
        <f>CL206+CN206+CO206+CP206+CQ206</f>
        <v>7</v>
      </c>
      <c r="CS206" s="26">
        <f>CM206+CQ206</f>
        <v>7</v>
      </c>
      <c r="CT206" s="26">
        <v>7</v>
      </c>
      <c r="CU206" s="26">
        <v>7</v>
      </c>
      <c r="CV206" s="96">
        <f t="shared" si="536"/>
        <v>100</v>
      </c>
      <c r="CW206" s="96">
        <f t="shared" si="550"/>
        <v>100</v>
      </c>
    </row>
    <row r="207" spans="1:101" ht="70.5" customHeight="1">
      <c r="A207" s="23" t="s">
        <v>588</v>
      </c>
      <c r="B207" s="24" t="s">
        <v>50</v>
      </c>
      <c r="C207" s="24" t="s">
        <v>73</v>
      </c>
      <c r="D207" s="28" t="s">
        <v>589</v>
      </c>
      <c r="E207" s="24"/>
      <c r="F207" s="26"/>
      <c r="G207" s="26"/>
      <c r="H207" s="16"/>
      <c r="I207" s="16"/>
      <c r="J207" s="16"/>
      <c r="K207" s="16"/>
      <c r="L207" s="26"/>
      <c r="M207" s="26"/>
      <c r="N207" s="26">
        <f>N208+N210+N212</f>
        <v>0</v>
      </c>
      <c r="O207" s="26">
        <f t="shared" ref="O207:S207" si="756">O208+O210+O212</f>
        <v>0</v>
      </c>
      <c r="P207" s="26">
        <f t="shared" si="756"/>
        <v>0</v>
      </c>
      <c r="Q207" s="26">
        <f t="shared" si="756"/>
        <v>3486</v>
      </c>
      <c r="R207" s="26">
        <f t="shared" si="756"/>
        <v>3486</v>
      </c>
      <c r="S207" s="26">
        <f t="shared" si="756"/>
        <v>3486</v>
      </c>
      <c r="T207" s="26">
        <f>T208+T210+T212</f>
        <v>0</v>
      </c>
      <c r="U207" s="26">
        <f t="shared" ref="U207:Y207" si="757">U208+U210+U212</f>
        <v>0</v>
      </c>
      <c r="V207" s="26">
        <f t="shared" si="757"/>
        <v>0</v>
      </c>
      <c r="W207" s="26">
        <f t="shared" si="757"/>
        <v>0</v>
      </c>
      <c r="X207" s="26">
        <f t="shared" si="757"/>
        <v>3486</v>
      </c>
      <c r="Y207" s="26">
        <f t="shared" si="757"/>
        <v>3486</v>
      </c>
      <c r="Z207" s="26">
        <f>Z208+Z210+Z212</f>
        <v>0</v>
      </c>
      <c r="AA207" s="26">
        <f t="shared" ref="AA207:AE207" si="758">AA208+AA210+AA212</f>
        <v>0</v>
      </c>
      <c r="AB207" s="26">
        <f t="shared" si="758"/>
        <v>0</v>
      </c>
      <c r="AC207" s="26">
        <f t="shared" si="758"/>
        <v>0</v>
      </c>
      <c r="AD207" s="26">
        <f t="shared" si="758"/>
        <v>3486</v>
      </c>
      <c r="AE207" s="26">
        <f t="shared" si="758"/>
        <v>3486</v>
      </c>
      <c r="AF207" s="26">
        <f>AF208+AF210+AF212</f>
        <v>0</v>
      </c>
      <c r="AG207" s="26">
        <f t="shared" ref="AG207:AL207" si="759">AG208+AG210+AG212</f>
        <v>0</v>
      </c>
      <c r="AH207" s="26">
        <f t="shared" si="759"/>
        <v>0</v>
      </c>
      <c r="AI207" s="26">
        <f t="shared" si="759"/>
        <v>0</v>
      </c>
      <c r="AJ207" s="26">
        <f t="shared" si="759"/>
        <v>3486</v>
      </c>
      <c r="AK207" s="26">
        <f t="shared" si="759"/>
        <v>3486</v>
      </c>
      <c r="AL207" s="26">
        <f t="shared" si="759"/>
        <v>0</v>
      </c>
      <c r="AM207" s="26">
        <f t="shared" ref="AM207:AO207" si="760">AM208+AM210+AM212</f>
        <v>0</v>
      </c>
      <c r="AN207" s="26">
        <f t="shared" ref="AN207:AS207" si="761">AN208+AN210+AN212</f>
        <v>0</v>
      </c>
      <c r="AO207" s="26">
        <f t="shared" si="760"/>
        <v>0</v>
      </c>
      <c r="AP207" s="26">
        <f t="shared" si="761"/>
        <v>3486</v>
      </c>
      <c r="AQ207" s="26">
        <f t="shared" si="761"/>
        <v>3486</v>
      </c>
      <c r="AR207" s="26">
        <f t="shared" si="761"/>
        <v>0</v>
      </c>
      <c r="AS207" s="26">
        <f t="shared" si="761"/>
        <v>0</v>
      </c>
      <c r="AT207" s="26">
        <f t="shared" ref="AT207:AY207" si="762">AT208+AT210+AT212</f>
        <v>0</v>
      </c>
      <c r="AU207" s="26">
        <f t="shared" si="762"/>
        <v>0</v>
      </c>
      <c r="AV207" s="26">
        <f t="shared" si="762"/>
        <v>3486</v>
      </c>
      <c r="AW207" s="26">
        <f t="shared" si="762"/>
        <v>3486</v>
      </c>
      <c r="AX207" s="26">
        <f t="shared" si="762"/>
        <v>0</v>
      </c>
      <c r="AY207" s="26">
        <f t="shared" si="762"/>
        <v>0</v>
      </c>
      <c r="AZ207" s="26">
        <f t="shared" ref="AZ207:BE207" si="763">AZ208+AZ210+AZ212</f>
        <v>0</v>
      </c>
      <c r="BA207" s="26">
        <f t="shared" si="763"/>
        <v>-113</v>
      </c>
      <c r="BB207" s="26">
        <f t="shared" si="763"/>
        <v>3373</v>
      </c>
      <c r="BC207" s="26">
        <f t="shared" si="763"/>
        <v>3373</v>
      </c>
      <c r="BD207" s="26">
        <f t="shared" si="763"/>
        <v>0</v>
      </c>
      <c r="BE207" s="26">
        <f t="shared" si="763"/>
        <v>0</v>
      </c>
      <c r="BF207" s="26">
        <f t="shared" ref="BF207:BJ207" si="764">BF208+BF210+BF212</f>
        <v>0</v>
      </c>
      <c r="BG207" s="26">
        <f t="shared" si="764"/>
        <v>0</v>
      </c>
      <c r="BH207" s="26">
        <f t="shared" si="764"/>
        <v>3373</v>
      </c>
      <c r="BI207" s="26">
        <f t="shared" si="764"/>
        <v>3373</v>
      </c>
      <c r="BJ207" s="26">
        <f t="shared" si="764"/>
        <v>0</v>
      </c>
      <c r="BK207" s="26">
        <f t="shared" ref="BK207:BM207" si="765">BK208+BK210+BK212</f>
        <v>0</v>
      </c>
      <c r="BL207" s="26">
        <f t="shared" ref="BL207:BQ207" si="766">BL208+BL210+BL212</f>
        <v>0</v>
      </c>
      <c r="BM207" s="26">
        <f t="shared" si="765"/>
        <v>0</v>
      </c>
      <c r="BN207" s="26">
        <f t="shared" si="766"/>
        <v>3373</v>
      </c>
      <c r="BO207" s="26">
        <f t="shared" si="766"/>
        <v>3373</v>
      </c>
      <c r="BP207" s="26">
        <f t="shared" si="766"/>
        <v>0</v>
      </c>
      <c r="BQ207" s="26">
        <f t="shared" si="766"/>
        <v>0</v>
      </c>
      <c r="BR207" s="26">
        <f t="shared" ref="BR207:BW207" si="767">BR208+BR210+BR212</f>
        <v>0</v>
      </c>
      <c r="BS207" s="26">
        <f t="shared" si="767"/>
        <v>0</v>
      </c>
      <c r="BT207" s="26">
        <f t="shared" si="767"/>
        <v>3373</v>
      </c>
      <c r="BU207" s="26">
        <f t="shared" si="767"/>
        <v>3373</v>
      </c>
      <c r="BV207" s="26">
        <f t="shared" si="767"/>
        <v>0</v>
      </c>
      <c r="BW207" s="26">
        <f t="shared" si="767"/>
        <v>0</v>
      </c>
      <c r="BX207" s="26">
        <f t="shared" ref="BX207:CC207" si="768">BX208+BX210+BX212</f>
        <v>0</v>
      </c>
      <c r="BY207" s="26">
        <f t="shared" si="768"/>
        <v>0</v>
      </c>
      <c r="BZ207" s="26">
        <f t="shared" si="768"/>
        <v>3373</v>
      </c>
      <c r="CA207" s="26">
        <f t="shared" si="768"/>
        <v>3373</v>
      </c>
      <c r="CB207" s="26">
        <f t="shared" si="768"/>
        <v>0</v>
      </c>
      <c r="CC207" s="26">
        <f t="shared" si="768"/>
        <v>0</v>
      </c>
      <c r="CD207" s="26">
        <f t="shared" ref="CD207:CI207" si="769">CD208+CD210+CD212</f>
        <v>0</v>
      </c>
      <c r="CE207" s="26">
        <f t="shared" si="769"/>
        <v>0</v>
      </c>
      <c r="CF207" s="26">
        <f t="shared" si="769"/>
        <v>3373</v>
      </c>
      <c r="CG207" s="26">
        <f t="shared" si="769"/>
        <v>3373</v>
      </c>
      <c r="CH207" s="26">
        <f t="shared" si="769"/>
        <v>0</v>
      </c>
      <c r="CI207" s="26">
        <f t="shared" si="769"/>
        <v>0</v>
      </c>
      <c r="CJ207" s="26">
        <f t="shared" ref="CJ207:CO207" si="770">CJ208+CJ210+CJ212</f>
        <v>0</v>
      </c>
      <c r="CK207" s="26">
        <f t="shared" si="770"/>
        <v>0</v>
      </c>
      <c r="CL207" s="26">
        <f t="shared" si="770"/>
        <v>3373</v>
      </c>
      <c r="CM207" s="26">
        <f t="shared" si="770"/>
        <v>3373</v>
      </c>
      <c r="CN207" s="26">
        <f t="shared" si="770"/>
        <v>0</v>
      </c>
      <c r="CO207" s="26">
        <f t="shared" si="770"/>
        <v>0</v>
      </c>
      <c r="CP207" s="26">
        <f t="shared" ref="CP207:CS207" si="771">CP208+CP210+CP212</f>
        <v>0</v>
      </c>
      <c r="CQ207" s="26">
        <f t="shared" si="771"/>
        <v>0</v>
      </c>
      <c r="CR207" s="26">
        <f t="shared" si="771"/>
        <v>3373</v>
      </c>
      <c r="CS207" s="26">
        <f t="shared" si="771"/>
        <v>3373</v>
      </c>
      <c r="CT207" s="26">
        <f t="shared" ref="CT207:CU207" si="772">CT208+CT210+CT212</f>
        <v>3335</v>
      </c>
      <c r="CU207" s="26">
        <f t="shared" si="772"/>
        <v>3335</v>
      </c>
      <c r="CV207" s="96">
        <f t="shared" si="536"/>
        <v>98.873406463089239</v>
      </c>
      <c r="CW207" s="96">
        <f t="shared" si="550"/>
        <v>98.873406463089239</v>
      </c>
    </row>
    <row r="208" spans="1:101" ht="82.5">
      <c r="A208" s="36" t="s">
        <v>580</v>
      </c>
      <c r="B208" s="24" t="s">
        <v>50</v>
      </c>
      <c r="C208" s="24" t="s">
        <v>73</v>
      </c>
      <c r="D208" s="28" t="s">
        <v>589</v>
      </c>
      <c r="E208" s="24" t="s">
        <v>106</v>
      </c>
      <c r="F208" s="26"/>
      <c r="G208" s="26"/>
      <c r="H208" s="16"/>
      <c r="I208" s="16"/>
      <c r="J208" s="16"/>
      <c r="K208" s="16"/>
      <c r="L208" s="26"/>
      <c r="M208" s="26"/>
      <c r="N208" s="26">
        <f>N209</f>
        <v>0</v>
      </c>
      <c r="O208" s="26">
        <f t="shared" ref="O208:AR208" si="773">O209</f>
        <v>0</v>
      </c>
      <c r="P208" s="26">
        <f t="shared" si="773"/>
        <v>0</v>
      </c>
      <c r="Q208" s="26">
        <f t="shared" si="773"/>
        <v>1657</v>
      </c>
      <c r="R208" s="26">
        <f t="shared" si="773"/>
        <v>1657</v>
      </c>
      <c r="S208" s="26">
        <f t="shared" si="773"/>
        <v>1657</v>
      </c>
      <c r="T208" s="26">
        <f>T209</f>
        <v>0</v>
      </c>
      <c r="U208" s="26">
        <f t="shared" si="773"/>
        <v>0</v>
      </c>
      <c r="V208" s="26">
        <f t="shared" si="773"/>
        <v>0</v>
      </c>
      <c r="W208" s="26">
        <f t="shared" si="773"/>
        <v>0</v>
      </c>
      <c r="X208" s="26">
        <f t="shared" si="773"/>
        <v>1657</v>
      </c>
      <c r="Y208" s="26">
        <f t="shared" si="773"/>
        <v>1657</v>
      </c>
      <c r="Z208" s="26">
        <f>Z209</f>
        <v>0</v>
      </c>
      <c r="AA208" s="26">
        <f t="shared" si="773"/>
        <v>0</v>
      </c>
      <c r="AB208" s="26">
        <f t="shared" si="773"/>
        <v>0</v>
      </c>
      <c r="AC208" s="26">
        <f t="shared" si="773"/>
        <v>0</v>
      </c>
      <c r="AD208" s="26">
        <f t="shared" si="773"/>
        <v>1657</v>
      </c>
      <c r="AE208" s="26">
        <f t="shared" si="773"/>
        <v>1657</v>
      </c>
      <c r="AF208" s="26">
        <f>AF209</f>
        <v>0</v>
      </c>
      <c r="AG208" s="26">
        <f t="shared" si="773"/>
        <v>0</v>
      </c>
      <c r="AH208" s="26">
        <f t="shared" si="773"/>
        <v>0</v>
      </c>
      <c r="AI208" s="26">
        <f t="shared" si="773"/>
        <v>0</v>
      </c>
      <c r="AJ208" s="26">
        <f t="shared" si="773"/>
        <v>1657</v>
      </c>
      <c r="AK208" s="26">
        <f t="shared" si="773"/>
        <v>1657</v>
      </c>
      <c r="AL208" s="26">
        <f t="shared" si="773"/>
        <v>0</v>
      </c>
      <c r="AM208" s="26">
        <f t="shared" si="773"/>
        <v>0</v>
      </c>
      <c r="AN208" s="26">
        <f t="shared" si="773"/>
        <v>0</v>
      </c>
      <c r="AO208" s="26">
        <f t="shared" si="773"/>
        <v>0</v>
      </c>
      <c r="AP208" s="26">
        <f t="shared" si="773"/>
        <v>1657</v>
      </c>
      <c r="AQ208" s="26">
        <f t="shared" si="773"/>
        <v>1657</v>
      </c>
      <c r="AR208" s="26">
        <f t="shared" si="773"/>
        <v>0</v>
      </c>
      <c r="AS208" s="26">
        <f t="shared" ref="AS208:CU208" si="774">AS209</f>
        <v>0</v>
      </c>
      <c r="AT208" s="26">
        <f t="shared" si="774"/>
        <v>0</v>
      </c>
      <c r="AU208" s="26">
        <f t="shared" si="774"/>
        <v>0</v>
      </c>
      <c r="AV208" s="26">
        <f t="shared" si="774"/>
        <v>1657</v>
      </c>
      <c r="AW208" s="26">
        <f t="shared" si="774"/>
        <v>1657</v>
      </c>
      <c r="AX208" s="26">
        <f t="shared" si="774"/>
        <v>0</v>
      </c>
      <c r="AY208" s="26">
        <f t="shared" si="774"/>
        <v>0</v>
      </c>
      <c r="AZ208" s="26">
        <f t="shared" si="774"/>
        <v>0</v>
      </c>
      <c r="BA208" s="26">
        <f t="shared" si="774"/>
        <v>0</v>
      </c>
      <c r="BB208" s="26">
        <f t="shared" si="774"/>
        <v>1657</v>
      </c>
      <c r="BC208" s="26">
        <f t="shared" si="774"/>
        <v>1657</v>
      </c>
      <c r="BD208" s="26">
        <f t="shared" si="774"/>
        <v>0</v>
      </c>
      <c r="BE208" s="26">
        <f t="shared" si="774"/>
        <v>0</v>
      </c>
      <c r="BF208" s="26">
        <f t="shared" si="774"/>
        <v>0</v>
      </c>
      <c r="BG208" s="26">
        <f t="shared" si="774"/>
        <v>0</v>
      </c>
      <c r="BH208" s="26">
        <f t="shared" si="774"/>
        <v>1657</v>
      </c>
      <c r="BI208" s="26">
        <f t="shared" si="774"/>
        <v>1657</v>
      </c>
      <c r="BJ208" s="26">
        <f t="shared" si="774"/>
        <v>0</v>
      </c>
      <c r="BK208" s="26">
        <f t="shared" si="774"/>
        <v>0</v>
      </c>
      <c r="BL208" s="26">
        <f t="shared" si="774"/>
        <v>0</v>
      </c>
      <c r="BM208" s="26">
        <f t="shared" si="774"/>
        <v>0</v>
      </c>
      <c r="BN208" s="26">
        <f t="shared" si="774"/>
        <v>1657</v>
      </c>
      <c r="BO208" s="26">
        <f t="shared" si="774"/>
        <v>1657</v>
      </c>
      <c r="BP208" s="26">
        <f t="shared" si="774"/>
        <v>0</v>
      </c>
      <c r="BQ208" s="26">
        <f t="shared" si="774"/>
        <v>0</v>
      </c>
      <c r="BR208" s="26">
        <f t="shared" si="774"/>
        <v>0</v>
      </c>
      <c r="BS208" s="26">
        <f t="shared" si="774"/>
        <v>0</v>
      </c>
      <c r="BT208" s="26">
        <f t="shared" si="774"/>
        <v>1657</v>
      </c>
      <c r="BU208" s="26">
        <f t="shared" si="774"/>
        <v>1657</v>
      </c>
      <c r="BV208" s="26">
        <f t="shared" si="774"/>
        <v>0</v>
      </c>
      <c r="BW208" s="26">
        <f t="shared" si="774"/>
        <v>0</v>
      </c>
      <c r="BX208" s="26">
        <f t="shared" si="774"/>
        <v>0</v>
      </c>
      <c r="BY208" s="26">
        <f t="shared" si="774"/>
        <v>0</v>
      </c>
      <c r="BZ208" s="26">
        <f t="shared" si="774"/>
        <v>1657</v>
      </c>
      <c r="CA208" s="26">
        <f t="shared" si="774"/>
        <v>1657</v>
      </c>
      <c r="CB208" s="26">
        <f t="shared" si="774"/>
        <v>0</v>
      </c>
      <c r="CC208" s="26">
        <f t="shared" si="774"/>
        <v>0</v>
      </c>
      <c r="CD208" s="26">
        <f t="shared" si="774"/>
        <v>0</v>
      </c>
      <c r="CE208" s="26">
        <f t="shared" si="774"/>
        <v>0</v>
      </c>
      <c r="CF208" s="26">
        <f t="shared" si="774"/>
        <v>1657</v>
      </c>
      <c r="CG208" s="26">
        <f t="shared" si="774"/>
        <v>1657</v>
      </c>
      <c r="CH208" s="26">
        <f t="shared" si="774"/>
        <v>0</v>
      </c>
      <c r="CI208" s="26">
        <f t="shared" si="774"/>
        <v>0</v>
      </c>
      <c r="CJ208" s="26">
        <f t="shared" si="774"/>
        <v>0</v>
      </c>
      <c r="CK208" s="26">
        <f t="shared" si="774"/>
        <v>0</v>
      </c>
      <c r="CL208" s="26">
        <f t="shared" si="774"/>
        <v>1657</v>
      </c>
      <c r="CM208" s="26">
        <f t="shared" si="774"/>
        <v>1657</v>
      </c>
      <c r="CN208" s="26">
        <f t="shared" si="774"/>
        <v>0</v>
      </c>
      <c r="CO208" s="26">
        <f t="shared" si="774"/>
        <v>0</v>
      </c>
      <c r="CP208" s="26">
        <f t="shared" si="774"/>
        <v>0</v>
      </c>
      <c r="CQ208" s="26">
        <f t="shared" si="774"/>
        <v>0</v>
      </c>
      <c r="CR208" s="26">
        <f t="shared" si="774"/>
        <v>1657</v>
      </c>
      <c r="CS208" s="26">
        <f t="shared" si="774"/>
        <v>1657</v>
      </c>
      <c r="CT208" s="26">
        <f t="shared" si="774"/>
        <v>1657</v>
      </c>
      <c r="CU208" s="26">
        <f t="shared" si="774"/>
        <v>1657</v>
      </c>
      <c r="CV208" s="96">
        <f t="shared" si="536"/>
        <v>100</v>
      </c>
      <c r="CW208" s="96">
        <f t="shared" si="550"/>
        <v>100</v>
      </c>
    </row>
    <row r="209" spans="1:101" ht="33">
      <c r="A209" s="27" t="s">
        <v>188</v>
      </c>
      <c r="B209" s="24" t="s">
        <v>50</v>
      </c>
      <c r="C209" s="24" t="s">
        <v>73</v>
      </c>
      <c r="D209" s="28" t="s">
        <v>589</v>
      </c>
      <c r="E209" s="24" t="s">
        <v>187</v>
      </c>
      <c r="F209" s="26"/>
      <c r="G209" s="26"/>
      <c r="H209" s="16"/>
      <c r="I209" s="16"/>
      <c r="J209" s="16"/>
      <c r="K209" s="16"/>
      <c r="L209" s="26"/>
      <c r="M209" s="26"/>
      <c r="N209" s="26"/>
      <c r="O209" s="26"/>
      <c r="P209" s="26"/>
      <c r="Q209" s="26">
        <v>1657</v>
      </c>
      <c r="R209" s="26">
        <f>L209+N209+O209+P209+Q209</f>
        <v>1657</v>
      </c>
      <c r="S209" s="26">
        <f>M209+Q209</f>
        <v>1657</v>
      </c>
      <c r="T209" s="26"/>
      <c r="U209" s="26"/>
      <c r="V209" s="26"/>
      <c r="W209" s="26"/>
      <c r="X209" s="26">
        <f>R209+T209+U209+V209+W209</f>
        <v>1657</v>
      </c>
      <c r="Y209" s="26">
        <f>S209+W209</f>
        <v>1657</v>
      </c>
      <c r="Z209" s="26"/>
      <c r="AA209" s="26"/>
      <c r="AB209" s="26"/>
      <c r="AC209" s="26"/>
      <c r="AD209" s="26">
        <f>X209+Z209+AA209+AB209+AC209</f>
        <v>1657</v>
      </c>
      <c r="AE209" s="26">
        <f>Y209+AC209</f>
        <v>1657</v>
      </c>
      <c r="AF209" s="26"/>
      <c r="AG209" s="26"/>
      <c r="AH209" s="26"/>
      <c r="AI209" s="26"/>
      <c r="AJ209" s="26">
        <f>AD209+AF209+AG209+AH209+AI209</f>
        <v>1657</v>
      </c>
      <c r="AK209" s="26">
        <f>AE209+AI209</f>
        <v>1657</v>
      </c>
      <c r="AL209" s="26"/>
      <c r="AM209" s="26"/>
      <c r="AN209" s="26"/>
      <c r="AO209" s="26"/>
      <c r="AP209" s="26">
        <f>AJ209+AL209+AM209+AN209+AO209</f>
        <v>1657</v>
      </c>
      <c r="AQ209" s="26">
        <f>AK209+AO209</f>
        <v>1657</v>
      </c>
      <c r="AR209" s="26"/>
      <c r="AS209" s="26"/>
      <c r="AT209" s="26"/>
      <c r="AU209" s="26"/>
      <c r="AV209" s="26">
        <f>AP209+AR209+AS209+AT209+AU209</f>
        <v>1657</v>
      </c>
      <c r="AW209" s="26">
        <f>AQ209+AU209</f>
        <v>1657</v>
      </c>
      <c r="AX209" s="26"/>
      <c r="AY209" s="26"/>
      <c r="AZ209" s="26"/>
      <c r="BA209" s="26"/>
      <c r="BB209" s="26">
        <f>AV209+AX209+AY209+AZ209+BA209</f>
        <v>1657</v>
      </c>
      <c r="BC209" s="26">
        <f>AW209+BA209</f>
        <v>1657</v>
      </c>
      <c r="BD209" s="26"/>
      <c r="BE209" s="26"/>
      <c r="BF209" s="26"/>
      <c r="BG209" s="26"/>
      <c r="BH209" s="26">
        <f>BB209+BD209+BE209+BF209+BG209</f>
        <v>1657</v>
      </c>
      <c r="BI209" s="26">
        <f>BC209+BG209</f>
        <v>1657</v>
      </c>
      <c r="BJ209" s="26"/>
      <c r="BK209" s="26"/>
      <c r="BL209" s="26"/>
      <c r="BM209" s="26"/>
      <c r="BN209" s="26">
        <f>BH209+BJ209+BK209+BL209+BM209</f>
        <v>1657</v>
      </c>
      <c r="BO209" s="26">
        <f>BI209+BM209</f>
        <v>1657</v>
      </c>
      <c r="BP209" s="26"/>
      <c r="BQ209" s="26"/>
      <c r="BR209" s="26"/>
      <c r="BS209" s="26"/>
      <c r="BT209" s="26">
        <f>BN209+BP209+BQ209+BR209+BS209</f>
        <v>1657</v>
      </c>
      <c r="BU209" s="26">
        <f>BO209+BS209</f>
        <v>1657</v>
      </c>
      <c r="BV209" s="26"/>
      <c r="BW209" s="26"/>
      <c r="BX209" s="26"/>
      <c r="BY209" s="26"/>
      <c r="BZ209" s="26">
        <f>BT209+BV209+BW209+BX209+BY209</f>
        <v>1657</v>
      </c>
      <c r="CA209" s="26">
        <f>BU209+BY209</f>
        <v>1657</v>
      </c>
      <c r="CB209" s="26"/>
      <c r="CC209" s="26"/>
      <c r="CD209" s="26"/>
      <c r="CE209" s="26"/>
      <c r="CF209" s="26">
        <f>BZ209+CB209+CC209+CD209+CE209</f>
        <v>1657</v>
      </c>
      <c r="CG209" s="26">
        <f>CA209+CE209</f>
        <v>1657</v>
      </c>
      <c r="CH209" s="26"/>
      <c r="CI209" s="26"/>
      <c r="CJ209" s="26"/>
      <c r="CK209" s="26"/>
      <c r="CL209" s="26">
        <f>CF209+CH209+CI209+CJ209+CK209</f>
        <v>1657</v>
      </c>
      <c r="CM209" s="26">
        <f>CG209+CK209</f>
        <v>1657</v>
      </c>
      <c r="CN209" s="26"/>
      <c r="CO209" s="26"/>
      <c r="CP209" s="26"/>
      <c r="CQ209" s="26"/>
      <c r="CR209" s="26">
        <f>CL209+CN209+CO209+CP209+CQ209</f>
        <v>1657</v>
      </c>
      <c r="CS209" s="26">
        <f>CM209+CQ209</f>
        <v>1657</v>
      </c>
      <c r="CT209" s="26">
        <v>1657</v>
      </c>
      <c r="CU209" s="26">
        <v>1657</v>
      </c>
      <c r="CV209" s="96">
        <f t="shared" si="536"/>
        <v>100</v>
      </c>
      <c r="CW209" s="96">
        <f t="shared" si="550"/>
        <v>100</v>
      </c>
    </row>
    <row r="210" spans="1:101" ht="33">
      <c r="A210" s="34" t="s">
        <v>583</v>
      </c>
      <c r="B210" s="24" t="s">
        <v>50</v>
      </c>
      <c r="C210" s="24" t="s">
        <v>73</v>
      </c>
      <c r="D210" s="28" t="s">
        <v>589</v>
      </c>
      <c r="E210" s="24" t="s">
        <v>81</v>
      </c>
      <c r="F210" s="26"/>
      <c r="G210" s="26"/>
      <c r="H210" s="16"/>
      <c r="I210" s="16"/>
      <c r="J210" s="16"/>
      <c r="K210" s="16"/>
      <c r="L210" s="26"/>
      <c r="M210" s="26"/>
      <c r="N210" s="26">
        <f>N211</f>
        <v>0</v>
      </c>
      <c r="O210" s="26">
        <f t="shared" ref="O210:AR210" si="775">O211</f>
        <v>0</v>
      </c>
      <c r="P210" s="26">
        <f t="shared" si="775"/>
        <v>0</v>
      </c>
      <c r="Q210" s="26">
        <f t="shared" si="775"/>
        <v>1820</v>
      </c>
      <c r="R210" s="26">
        <f t="shared" si="775"/>
        <v>1820</v>
      </c>
      <c r="S210" s="26">
        <f t="shared" si="775"/>
        <v>1820</v>
      </c>
      <c r="T210" s="26">
        <f>T211</f>
        <v>0</v>
      </c>
      <c r="U210" s="26">
        <f t="shared" si="775"/>
        <v>0</v>
      </c>
      <c r="V210" s="26">
        <f t="shared" si="775"/>
        <v>0</v>
      </c>
      <c r="W210" s="26">
        <f t="shared" si="775"/>
        <v>0</v>
      </c>
      <c r="X210" s="26">
        <f t="shared" si="775"/>
        <v>1820</v>
      </c>
      <c r="Y210" s="26">
        <f t="shared" si="775"/>
        <v>1820</v>
      </c>
      <c r="Z210" s="26">
        <f>Z211</f>
        <v>0</v>
      </c>
      <c r="AA210" s="26">
        <f t="shared" si="775"/>
        <v>0</v>
      </c>
      <c r="AB210" s="26">
        <f t="shared" si="775"/>
        <v>0</v>
      </c>
      <c r="AC210" s="26">
        <f t="shared" si="775"/>
        <v>0</v>
      </c>
      <c r="AD210" s="26">
        <f t="shared" si="775"/>
        <v>1820</v>
      </c>
      <c r="AE210" s="26">
        <f t="shared" si="775"/>
        <v>1820</v>
      </c>
      <c r="AF210" s="26">
        <f>AF211</f>
        <v>0</v>
      </c>
      <c r="AG210" s="26">
        <f t="shared" si="775"/>
        <v>0</v>
      </c>
      <c r="AH210" s="26">
        <f t="shared" si="775"/>
        <v>0</v>
      </c>
      <c r="AI210" s="26">
        <f t="shared" si="775"/>
        <v>0</v>
      </c>
      <c r="AJ210" s="26">
        <f t="shared" si="775"/>
        <v>1820</v>
      </c>
      <c r="AK210" s="26">
        <f t="shared" si="775"/>
        <v>1820</v>
      </c>
      <c r="AL210" s="26">
        <f t="shared" si="775"/>
        <v>0</v>
      </c>
      <c r="AM210" s="26">
        <f t="shared" si="775"/>
        <v>0</v>
      </c>
      <c r="AN210" s="26">
        <f t="shared" si="775"/>
        <v>0</v>
      </c>
      <c r="AO210" s="26">
        <f t="shared" si="775"/>
        <v>0</v>
      </c>
      <c r="AP210" s="26">
        <f t="shared" si="775"/>
        <v>1820</v>
      </c>
      <c r="AQ210" s="26">
        <f t="shared" si="775"/>
        <v>1820</v>
      </c>
      <c r="AR210" s="26">
        <f t="shared" si="775"/>
        <v>0</v>
      </c>
      <c r="AS210" s="26">
        <f t="shared" ref="AS210:CU210" si="776">AS211</f>
        <v>0</v>
      </c>
      <c r="AT210" s="26">
        <f t="shared" si="776"/>
        <v>0</v>
      </c>
      <c r="AU210" s="26">
        <f t="shared" si="776"/>
        <v>0</v>
      </c>
      <c r="AV210" s="26">
        <f t="shared" si="776"/>
        <v>1820</v>
      </c>
      <c r="AW210" s="26">
        <f t="shared" si="776"/>
        <v>1820</v>
      </c>
      <c r="AX210" s="26">
        <f t="shared" si="776"/>
        <v>0</v>
      </c>
      <c r="AY210" s="26">
        <f t="shared" si="776"/>
        <v>0</v>
      </c>
      <c r="AZ210" s="26">
        <f t="shared" si="776"/>
        <v>0</v>
      </c>
      <c r="BA210" s="26">
        <f t="shared" si="776"/>
        <v>-113</v>
      </c>
      <c r="BB210" s="26">
        <f t="shared" si="776"/>
        <v>1707</v>
      </c>
      <c r="BC210" s="26">
        <f t="shared" si="776"/>
        <v>1707</v>
      </c>
      <c r="BD210" s="26">
        <f t="shared" si="776"/>
        <v>0</v>
      </c>
      <c r="BE210" s="26">
        <f t="shared" si="776"/>
        <v>0</v>
      </c>
      <c r="BF210" s="26">
        <f t="shared" si="776"/>
        <v>0</v>
      </c>
      <c r="BG210" s="26">
        <f t="shared" si="776"/>
        <v>0</v>
      </c>
      <c r="BH210" s="26">
        <f t="shared" si="776"/>
        <v>1707</v>
      </c>
      <c r="BI210" s="26">
        <f t="shared" si="776"/>
        <v>1707</v>
      </c>
      <c r="BJ210" s="26">
        <f t="shared" si="776"/>
        <v>0</v>
      </c>
      <c r="BK210" s="26">
        <f t="shared" si="776"/>
        <v>0</v>
      </c>
      <c r="BL210" s="26">
        <f t="shared" si="776"/>
        <v>0</v>
      </c>
      <c r="BM210" s="26">
        <f t="shared" si="776"/>
        <v>0</v>
      </c>
      <c r="BN210" s="26">
        <f t="shared" si="776"/>
        <v>1707</v>
      </c>
      <c r="BO210" s="26">
        <f t="shared" si="776"/>
        <v>1707</v>
      </c>
      <c r="BP210" s="26">
        <f t="shared" si="776"/>
        <v>0</v>
      </c>
      <c r="BQ210" s="26">
        <f t="shared" si="776"/>
        <v>0</v>
      </c>
      <c r="BR210" s="26">
        <f t="shared" si="776"/>
        <v>0</v>
      </c>
      <c r="BS210" s="26">
        <f t="shared" si="776"/>
        <v>0</v>
      </c>
      <c r="BT210" s="26">
        <f t="shared" si="776"/>
        <v>1707</v>
      </c>
      <c r="BU210" s="26">
        <f t="shared" si="776"/>
        <v>1707</v>
      </c>
      <c r="BV210" s="26">
        <f t="shared" si="776"/>
        <v>0</v>
      </c>
      <c r="BW210" s="26">
        <f t="shared" si="776"/>
        <v>0</v>
      </c>
      <c r="BX210" s="26">
        <f t="shared" si="776"/>
        <v>0</v>
      </c>
      <c r="BY210" s="26">
        <f t="shared" si="776"/>
        <v>0</v>
      </c>
      <c r="BZ210" s="26">
        <f t="shared" si="776"/>
        <v>1707</v>
      </c>
      <c r="CA210" s="26">
        <f t="shared" si="776"/>
        <v>1707</v>
      </c>
      <c r="CB210" s="26">
        <f t="shared" si="776"/>
        <v>0</v>
      </c>
      <c r="CC210" s="26">
        <f t="shared" si="776"/>
        <v>0</v>
      </c>
      <c r="CD210" s="26">
        <f t="shared" si="776"/>
        <v>0</v>
      </c>
      <c r="CE210" s="26">
        <f t="shared" si="776"/>
        <v>0</v>
      </c>
      <c r="CF210" s="26">
        <f t="shared" si="776"/>
        <v>1707</v>
      </c>
      <c r="CG210" s="26">
        <f t="shared" si="776"/>
        <v>1707</v>
      </c>
      <c r="CH210" s="26">
        <f t="shared" si="776"/>
        <v>0</v>
      </c>
      <c r="CI210" s="26">
        <f t="shared" si="776"/>
        <v>0</v>
      </c>
      <c r="CJ210" s="26">
        <f t="shared" si="776"/>
        <v>0</v>
      </c>
      <c r="CK210" s="26">
        <f t="shared" si="776"/>
        <v>-4</v>
      </c>
      <c r="CL210" s="26">
        <f t="shared" si="776"/>
        <v>1703</v>
      </c>
      <c r="CM210" s="26">
        <f t="shared" si="776"/>
        <v>1703</v>
      </c>
      <c r="CN210" s="26">
        <f t="shared" si="776"/>
        <v>0</v>
      </c>
      <c r="CO210" s="26">
        <f t="shared" si="776"/>
        <v>0</v>
      </c>
      <c r="CP210" s="26">
        <f t="shared" si="776"/>
        <v>0</v>
      </c>
      <c r="CQ210" s="26">
        <f t="shared" si="776"/>
        <v>0</v>
      </c>
      <c r="CR210" s="26">
        <f t="shared" si="776"/>
        <v>1703</v>
      </c>
      <c r="CS210" s="26">
        <f t="shared" si="776"/>
        <v>1703</v>
      </c>
      <c r="CT210" s="26">
        <f t="shared" si="776"/>
        <v>1669</v>
      </c>
      <c r="CU210" s="26">
        <f t="shared" si="776"/>
        <v>1669</v>
      </c>
      <c r="CV210" s="96">
        <f t="shared" si="536"/>
        <v>98.003523194362884</v>
      </c>
      <c r="CW210" s="96">
        <f t="shared" si="550"/>
        <v>98.003523194362884</v>
      </c>
    </row>
    <row r="211" spans="1:101" ht="49.5">
      <c r="A211" s="34" t="s">
        <v>178</v>
      </c>
      <c r="B211" s="24" t="s">
        <v>50</v>
      </c>
      <c r="C211" s="24" t="s">
        <v>73</v>
      </c>
      <c r="D211" s="28" t="s">
        <v>589</v>
      </c>
      <c r="E211" s="24" t="s">
        <v>177</v>
      </c>
      <c r="F211" s="26"/>
      <c r="G211" s="26"/>
      <c r="H211" s="16"/>
      <c r="I211" s="16"/>
      <c r="J211" s="16"/>
      <c r="K211" s="16"/>
      <c r="L211" s="26"/>
      <c r="M211" s="26"/>
      <c r="N211" s="26"/>
      <c r="O211" s="26"/>
      <c r="P211" s="26"/>
      <c r="Q211" s="26">
        <v>1820</v>
      </c>
      <c r="R211" s="26">
        <f>L211+N211+O211+P211+Q211</f>
        <v>1820</v>
      </c>
      <c r="S211" s="26">
        <f>M211+Q211</f>
        <v>1820</v>
      </c>
      <c r="T211" s="26"/>
      <c r="U211" s="26"/>
      <c r="V211" s="26"/>
      <c r="W211" s="26"/>
      <c r="X211" s="26">
        <f>R211+T211+U211+V211+W211</f>
        <v>1820</v>
      </c>
      <c r="Y211" s="26">
        <f>S211+W211</f>
        <v>1820</v>
      </c>
      <c r="Z211" s="26"/>
      <c r="AA211" s="26"/>
      <c r="AB211" s="26"/>
      <c r="AC211" s="26"/>
      <c r="AD211" s="26">
        <f>X211+Z211+AA211+AB211+AC211</f>
        <v>1820</v>
      </c>
      <c r="AE211" s="26">
        <f>Y211+AC211</f>
        <v>1820</v>
      </c>
      <c r="AF211" s="26"/>
      <c r="AG211" s="26"/>
      <c r="AH211" s="26"/>
      <c r="AI211" s="26"/>
      <c r="AJ211" s="26">
        <f>AD211+AF211+AG211+AH211+AI211</f>
        <v>1820</v>
      </c>
      <c r="AK211" s="26">
        <f>AE211+AI211</f>
        <v>1820</v>
      </c>
      <c r="AL211" s="26"/>
      <c r="AM211" s="26"/>
      <c r="AN211" s="26"/>
      <c r="AO211" s="26"/>
      <c r="AP211" s="26">
        <f>AJ211+AL211+AM211+AN211+AO211</f>
        <v>1820</v>
      </c>
      <c r="AQ211" s="26">
        <f>AK211+AO211</f>
        <v>1820</v>
      </c>
      <c r="AR211" s="26"/>
      <c r="AS211" s="26"/>
      <c r="AT211" s="26"/>
      <c r="AU211" s="26"/>
      <c r="AV211" s="26">
        <f>AP211+AR211+AS211+AT211+AU211</f>
        <v>1820</v>
      </c>
      <c r="AW211" s="26">
        <f>AQ211+AU211</f>
        <v>1820</v>
      </c>
      <c r="AX211" s="26"/>
      <c r="AY211" s="26"/>
      <c r="AZ211" s="26"/>
      <c r="BA211" s="26">
        <v>-113</v>
      </c>
      <c r="BB211" s="26">
        <f>AV211+AX211+AY211+AZ211+BA211</f>
        <v>1707</v>
      </c>
      <c r="BC211" s="26">
        <f>AW211+BA211</f>
        <v>1707</v>
      </c>
      <c r="BD211" s="26"/>
      <c r="BE211" s="26"/>
      <c r="BF211" s="26"/>
      <c r="BG211" s="26"/>
      <c r="BH211" s="26">
        <f>BB211+BD211+BE211+BF211+BG211</f>
        <v>1707</v>
      </c>
      <c r="BI211" s="26">
        <f>BC211+BG211</f>
        <v>1707</v>
      </c>
      <c r="BJ211" s="26"/>
      <c r="BK211" s="26"/>
      <c r="BL211" s="26"/>
      <c r="BM211" s="26"/>
      <c r="BN211" s="26">
        <f>BH211+BJ211+BK211+BL211+BM211</f>
        <v>1707</v>
      </c>
      <c r="BO211" s="26">
        <f>BI211+BM211</f>
        <v>1707</v>
      </c>
      <c r="BP211" s="26"/>
      <c r="BQ211" s="26"/>
      <c r="BR211" s="26"/>
      <c r="BS211" s="26"/>
      <c r="BT211" s="26">
        <f>BN211+BP211+BQ211+BR211+BS211</f>
        <v>1707</v>
      </c>
      <c r="BU211" s="26">
        <f>BO211+BS211</f>
        <v>1707</v>
      </c>
      <c r="BV211" s="26"/>
      <c r="BW211" s="26"/>
      <c r="BX211" s="26"/>
      <c r="BY211" s="26"/>
      <c r="BZ211" s="26">
        <f>BT211+BV211+BW211+BX211+BY211</f>
        <v>1707</v>
      </c>
      <c r="CA211" s="26">
        <f>BU211+BY211</f>
        <v>1707</v>
      </c>
      <c r="CB211" s="26"/>
      <c r="CC211" s="26"/>
      <c r="CD211" s="26"/>
      <c r="CE211" s="26"/>
      <c r="CF211" s="26">
        <f>BZ211+CB211+CC211+CD211+CE211</f>
        <v>1707</v>
      </c>
      <c r="CG211" s="26">
        <f>CA211+CE211</f>
        <v>1707</v>
      </c>
      <c r="CH211" s="26"/>
      <c r="CI211" s="26"/>
      <c r="CJ211" s="26"/>
      <c r="CK211" s="26">
        <v>-4</v>
      </c>
      <c r="CL211" s="26">
        <f>CF211+CH211+CI211+CJ211+CK211</f>
        <v>1703</v>
      </c>
      <c r="CM211" s="26">
        <f>CG211+CK211</f>
        <v>1703</v>
      </c>
      <c r="CN211" s="26"/>
      <c r="CO211" s="26"/>
      <c r="CP211" s="26"/>
      <c r="CQ211" s="26"/>
      <c r="CR211" s="26">
        <f>CL211+CN211+CO211+CP211+CQ211</f>
        <v>1703</v>
      </c>
      <c r="CS211" s="26">
        <f>CM211+CQ211</f>
        <v>1703</v>
      </c>
      <c r="CT211" s="26">
        <v>1669</v>
      </c>
      <c r="CU211" s="26">
        <v>1669</v>
      </c>
      <c r="CV211" s="96">
        <f t="shared" si="536"/>
        <v>98.003523194362884</v>
      </c>
      <c r="CW211" s="96">
        <f t="shared" si="550"/>
        <v>98.003523194362884</v>
      </c>
    </row>
    <row r="212" spans="1:101" ht="16.5">
      <c r="A212" s="23" t="s">
        <v>100</v>
      </c>
      <c r="B212" s="24" t="s">
        <v>50</v>
      </c>
      <c r="C212" s="24" t="s">
        <v>73</v>
      </c>
      <c r="D212" s="28" t="s">
        <v>589</v>
      </c>
      <c r="E212" s="24" t="s">
        <v>101</v>
      </c>
      <c r="F212" s="26"/>
      <c r="G212" s="26"/>
      <c r="H212" s="16"/>
      <c r="I212" s="16"/>
      <c r="J212" s="16"/>
      <c r="K212" s="16"/>
      <c r="L212" s="26"/>
      <c r="M212" s="26"/>
      <c r="N212" s="26">
        <f>N213</f>
        <v>0</v>
      </c>
      <c r="O212" s="26">
        <f t="shared" ref="O212:AR212" si="777">O213</f>
        <v>0</v>
      </c>
      <c r="P212" s="26">
        <f t="shared" si="777"/>
        <v>0</v>
      </c>
      <c r="Q212" s="26">
        <f t="shared" si="777"/>
        <v>9</v>
      </c>
      <c r="R212" s="26">
        <f t="shared" si="777"/>
        <v>9</v>
      </c>
      <c r="S212" s="26">
        <f t="shared" si="777"/>
        <v>9</v>
      </c>
      <c r="T212" s="26">
        <f>T213</f>
        <v>0</v>
      </c>
      <c r="U212" s="26">
        <f t="shared" si="777"/>
        <v>0</v>
      </c>
      <c r="V212" s="26">
        <f t="shared" si="777"/>
        <v>0</v>
      </c>
      <c r="W212" s="26">
        <f t="shared" si="777"/>
        <v>0</v>
      </c>
      <c r="X212" s="26">
        <f t="shared" si="777"/>
        <v>9</v>
      </c>
      <c r="Y212" s="26">
        <f t="shared" si="777"/>
        <v>9</v>
      </c>
      <c r="Z212" s="26">
        <f>Z213</f>
        <v>0</v>
      </c>
      <c r="AA212" s="26">
        <f t="shared" si="777"/>
        <v>0</v>
      </c>
      <c r="AB212" s="26">
        <f t="shared" si="777"/>
        <v>0</v>
      </c>
      <c r="AC212" s="26">
        <f t="shared" si="777"/>
        <v>0</v>
      </c>
      <c r="AD212" s="26">
        <f t="shared" si="777"/>
        <v>9</v>
      </c>
      <c r="AE212" s="26">
        <f t="shared" si="777"/>
        <v>9</v>
      </c>
      <c r="AF212" s="26">
        <f>AF213</f>
        <v>0</v>
      </c>
      <c r="AG212" s="26">
        <f t="shared" si="777"/>
        <v>0</v>
      </c>
      <c r="AH212" s="26">
        <f t="shared" si="777"/>
        <v>0</v>
      </c>
      <c r="AI212" s="26">
        <f t="shared" si="777"/>
        <v>0</v>
      </c>
      <c r="AJ212" s="26">
        <f t="shared" si="777"/>
        <v>9</v>
      </c>
      <c r="AK212" s="26">
        <f t="shared" si="777"/>
        <v>9</v>
      </c>
      <c r="AL212" s="26">
        <f t="shared" si="777"/>
        <v>0</v>
      </c>
      <c r="AM212" s="26">
        <f t="shared" si="777"/>
        <v>0</v>
      </c>
      <c r="AN212" s="26">
        <f t="shared" si="777"/>
        <v>0</v>
      </c>
      <c r="AO212" s="26">
        <f t="shared" si="777"/>
        <v>0</v>
      </c>
      <c r="AP212" s="26">
        <f t="shared" si="777"/>
        <v>9</v>
      </c>
      <c r="AQ212" s="26">
        <f t="shared" si="777"/>
        <v>9</v>
      </c>
      <c r="AR212" s="26">
        <f t="shared" si="777"/>
        <v>0</v>
      </c>
      <c r="AS212" s="26">
        <f t="shared" ref="AS212:CU212" si="778">AS213</f>
        <v>0</v>
      </c>
      <c r="AT212" s="26">
        <f t="shared" si="778"/>
        <v>0</v>
      </c>
      <c r="AU212" s="26">
        <f t="shared" si="778"/>
        <v>0</v>
      </c>
      <c r="AV212" s="26">
        <f t="shared" si="778"/>
        <v>9</v>
      </c>
      <c r="AW212" s="26">
        <f t="shared" si="778"/>
        <v>9</v>
      </c>
      <c r="AX212" s="26">
        <f t="shared" si="778"/>
        <v>0</v>
      </c>
      <c r="AY212" s="26">
        <f t="shared" si="778"/>
        <v>0</v>
      </c>
      <c r="AZ212" s="26">
        <f t="shared" si="778"/>
        <v>0</v>
      </c>
      <c r="BA212" s="26">
        <f t="shared" si="778"/>
        <v>0</v>
      </c>
      <c r="BB212" s="26">
        <f t="shared" si="778"/>
        <v>9</v>
      </c>
      <c r="BC212" s="26">
        <f t="shared" si="778"/>
        <v>9</v>
      </c>
      <c r="BD212" s="26">
        <f t="shared" si="778"/>
        <v>0</v>
      </c>
      <c r="BE212" s="26">
        <f t="shared" si="778"/>
        <v>0</v>
      </c>
      <c r="BF212" s="26">
        <f t="shared" si="778"/>
        <v>0</v>
      </c>
      <c r="BG212" s="26">
        <f t="shared" si="778"/>
        <v>0</v>
      </c>
      <c r="BH212" s="26">
        <f t="shared" si="778"/>
        <v>9</v>
      </c>
      <c r="BI212" s="26">
        <f t="shared" si="778"/>
        <v>9</v>
      </c>
      <c r="BJ212" s="26">
        <f t="shared" si="778"/>
        <v>0</v>
      </c>
      <c r="BK212" s="26">
        <f t="shared" si="778"/>
        <v>0</v>
      </c>
      <c r="BL212" s="26">
        <f t="shared" si="778"/>
        <v>0</v>
      </c>
      <c r="BM212" s="26">
        <f t="shared" si="778"/>
        <v>0</v>
      </c>
      <c r="BN212" s="26">
        <f t="shared" si="778"/>
        <v>9</v>
      </c>
      <c r="BO212" s="26">
        <f t="shared" si="778"/>
        <v>9</v>
      </c>
      <c r="BP212" s="26">
        <f t="shared" si="778"/>
        <v>0</v>
      </c>
      <c r="BQ212" s="26">
        <f t="shared" si="778"/>
        <v>0</v>
      </c>
      <c r="BR212" s="26">
        <f t="shared" si="778"/>
        <v>0</v>
      </c>
      <c r="BS212" s="26">
        <f t="shared" si="778"/>
        <v>0</v>
      </c>
      <c r="BT212" s="26">
        <f t="shared" si="778"/>
        <v>9</v>
      </c>
      <c r="BU212" s="26">
        <f t="shared" si="778"/>
        <v>9</v>
      </c>
      <c r="BV212" s="26">
        <f t="shared" si="778"/>
        <v>0</v>
      </c>
      <c r="BW212" s="26">
        <f t="shared" si="778"/>
        <v>0</v>
      </c>
      <c r="BX212" s="26">
        <f t="shared" si="778"/>
        <v>0</v>
      </c>
      <c r="BY212" s="26">
        <f t="shared" si="778"/>
        <v>0</v>
      </c>
      <c r="BZ212" s="26">
        <f t="shared" si="778"/>
        <v>9</v>
      </c>
      <c r="CA212" s="26">
        <f t="shared" si="778"/>
        <v>9</v>
      </c>
      <c r="CB212" s="26">
        <f t="shared" si="778"/>
        <v>0</v>
      </c>
      <c r="CC212" s="26">
        <f t="shared" si="778"/>
        <v>0</v>
      </c>
      <c r="CD212" s="26">
        <f t="shared" si="778"/>
        <v>0</v>
      </c>
      <c r="CE212" s="26">
        <f t="shared" si="778"/>
        <v>0</v>
      </c>
      <c r="CF212" s="26">
        <f t="shared" si="778"/>
        <v>9</v>
      </c>
      <c r="CG212" s="26">
        <f t="shared" si="778"/>
        <v>9</v>
      </c>
      <c r="CH212" s="26">
        <f t="shared" si="778"/>
        <v>0</v>
      </c>
      <c r="CI212" s="26">
        <f t="shared" si="778"/>
        <v>0</v>
      </c>
      <c r="CJ212" s="26">
        <f t="shared" si="778"/>
        <v>0</v>
      </c>
      <c r="CK212" s="26">
        <f t="shared" si="778"/>
        <v>4</v>
      </c>
      <c r="CL212" s="26">
        <f t="shared" si="778"/>
        <v>13</v>
      </c>
      <c r="CM212" s="26">
        <f t="shared" si="778"/>
        <v>13</v>
      </c>
      <c r="CN212" s="26">
        <f t="shared" si="778"/>
        <v>0</v>
      </c>
      <c r="CO212" s="26">
        <f t="shared" si="778"/>
        <v>0</v>
      </c>
      <c r="CP212" s="26">
        <f t="shared" si="778"/>
        <v>0</v>
      </c>
      <c r="CQ212" s="26">
        <f t="shared" si="778"/>
        <v>0</v>
      </c>
      <c r="CR212" s="26">
        <f t="shared" si="778"/>
        <v>13</v>
      </c>
      <c r="CS212" s="26">
        <f t="shared" si="778"/>
        <v>13</v>
      </c>
      <c r="CT212" s="26">
        <f t="shared" si="778"/>
        <v>9</v>
      </c>
      <c r="CU212" s="26">
        <f t="shared" si="778"/>
        <v>9</v>
      </c>
      <c r="CV212" s="96">
        <f t="shared" si="536"/>
        <v>69.230769230769226</v>
      </c>
      <c r="CW212" s="96">
        <f t="shared" si="550"/>
        <v>69.230769230769226</v>
      </c>
    </row>
    <row r="213" spans="1:101" ht="16.5">
      <c r="A213" s="23" t="s">
        <v>180</v>
      </c>
      <c r="B213" s="24" t="s">
        <v>50</v>
      </c>
      <c r="C213" s="24" t="s">
        <v>73</v>
      </c>
      <c r="D213" s="28" t="s">
        <v>589</v>
      </c>
      <c r="E213" s="24" t="s">
        <v>179</v>
      </c>
      <c r="F213" s="26"/>
      <c r="G213" s="26"/>
      <c r="H213" s="16"/>
      <c r="I213" s="16"/>
      <c r="J213" s="16"/>
      <c r="K213" s="16"/>
      <c r="L213" s="26"/>
      <c r="M213" s="26"/>
      <c r="N213" s="26"/>
      <c r="O213" s="26"/>
      <c r="P213" s="26"/>
      <c r="Q213" s="26">
        <v>9</v>
      </c>
      <c r="R213" s="26">
        <f>L213+N213+O213+P213+Q213</f>
        <v>9</v>
      </c>
      <c r="S213" s="26">
        <f>M213+Q213</f>
        <v>9</v>
      </c>
      <c r="T213" s="26"/>
      <c r="U213" s="26"/>
      <c r="V213" s="26"/>
      <c r="W213" s="26"/>
      <c r="X213" s="26">
        <f>R213+T213+U213+V213+W213</f>
        <v>9</v>
      </c>
      <c r="Y213" s="26">
        <f>S213+W213</f>
        <v>9</v>
      </c>
      <c r="Z213" s="26"/>
      <c r="AA213" s="26"/>
      <c r="AB213" s="26"/>
      <c r="AC213" s="26"/>
      <c r="AD213" s="26">
        <f>X213+Z213+AA213+AB213+AC213</f>
        <v>9</v>
      </c>
      <c r="AE213" s="26">
        <f>Y213+AC213</f>
        <v>9</v>
      </c>
      <c r="AF213" s="26"/>
      <c r="AG213" s="26"/>
      <c r="AH213" s="26"/>
      <c r="AI213" s="26"/>
      <c r="AJ213" s="26">
        <f>AD213+AF213+AG213+AH213+AI213</f>
        <v>9</v>
      </c>
      <c r="AK213" s="26">
        <f>AE213+AI213</f>
        <v>9</v>
      </c>
      <c r="AL213" s="26"/>
      <c r="AM213" s="26"/>
      <c r="AN213" s="26"/>
      <c r="AO213" s="26"/>
      <c r="AP213" s="26">
        <f>AJ213+AL213+AM213+AN213+AO213</f>
        <v>9</v>
      </c>
      <c r="AQ213" s="26">
        <f>AK213+AO213</f>
        <v>9</v>
      </c>
      <c r="AR213" s="26"/>
      <c r="AS213" s="26"/>
      <c r="AT213" s="26"/>
      <c r="AU213" s="26"/>
      <c r="AV213" s="26">
        <f>AP213+AR213+AS213+AT213+AU213</f>
        <v>9</v>
      </c>
      <c r="AW213" s="26">
        <f>AQ213+AU213</f>
        <v>9</v>
      </c>
      <c r="AX213" s="26"/>
      <c r="AY213" s="26"/>
      <c r="AZ213" s="26"/>
      <c r="BA213" s="26"/>
      <c r="BB213" s="26">
        <f>AV213+AX213+AY213+AZ213+BA213</f>
        <v>9</v>
      </c>
      <c r="BC213" s="26">
        <f>AW213+BA213</f>
        <v>9</v>
      </c>
      <c r="BD213" s="26"/>
      <c r="BE213" s="26"/>
      <c r="BF213" s="26"/>
      <c r="BG213" s="26"/>
      <c r="BH213" s="26">
        <f>BB213+BD213+BE213+BF213+BG213</f>
        <v>9</v>
      </c>
      <c r="BI213" s="26">
        <f>BC213+BG213</f>
        <v>9</v>
      </c>
      <c r="BJ213" s="26"/>
      <c r="BK213" s="26"/>
      <c r="BL213" s="26"/>
      <c r="BM213" s="26"/>
      <c r="BN213" s="26">
        <f>BH213+BJ213+BK213+BL213+BM213</f>
        <v>9</v>
      </c>
      <c r="BO213" s="26">
        <f>BI213+BM213</f>
        <v>9</v>
      </c>
      <c r="BP213" s="26"/>
      <c r="BQ213" s="26"/>
      <c r="BR213" s="26"/>
      <c r="BS213" s="26"/>
      <c r="BT213" s="26">
        <f>BN213+BP213+BQ213+BR213+BS213</f>
        <v>9</v>
      </c>
      <c r="BU213" s="26">
        <f>BO213+BS213</f>
        <v>9</v>
      </c>
      <c r="BV213" s="26"/>
      <c r="BW213" s="26"/>
      <c r="BX213" s="26"/>
      <c r="BY213" s="26"/>
      <c r="BZ213" s="26">
        <f>BT213+BV213+BW213+BX213+BY213</f>
        <v>9</v>
      </c>
      <c r="CA213" s="26">
        <f>BU213+BY213</f>
        <v>9</v>
      </c>
      <c r="CB213" s="26"/>
      <c r="CC213" s="26"/>
      <c r="CD213" s="26"/>
      <c r="CE213" s="26"/>
      <c r="CF213" s="26">
        <f>BZ213+CB213+CC213+CD213+CE213</f>
        <v>9</v>
      </c>
      <c r="CG213" s="26">
        <f>CA213+CE213</f>
        <v>9</v>
      </c>
      <c r="CH213" s="26"/>
      <c r="CI213" s="26"/>
      <c r="CJ213" s="26"/>
      <c r="CK213" s="26">
        <v>4</v>
      </c>
      <c r="CL213" s="26">
        <f>CF213+CH213+CI213+CJ213+CK213</f>
        <v>13</v>
      </c>
      <c r="CM213" s="26">
        <f>CG213+CK213</f>
        <v>13</v>
      </c>
      <c r="CN213" s="26"/>
      <c r="CO213" s="26"/>
      <c r="CP213" s="26"/>
      <c r="CQ213" s="26"/>
      <c r="CR213" s="26">
        <f>CL213+CN213+CO213+CP213+CQ213</f>
        <v>13</v>
      </c>
      <c r="CS213" s="26">
        <f>CM213+CQ213</f>
        <v>13</v>
      </c>
      <c r="CT213" s="26">
        <v>9</v>
      </c>
      <c r="CU213" s="26">
        <v>9</v>
      </c>
      <c r="CV213" s="96">
        <f t="shared" si="536"/>
        <v>69.230769230769226</v>
      </c>
      <c r="CW213" s="96">
        <f t="shared" si="550"/>
        <v>69.230769230769226</v>
      </c>
    </row>
    <row r="214" spans="1:101" ht="49.5">
      <c r="A214" s="23" t="s">
        <v>591</v>
      </c>
      <c r="B214" s="24" t="s">
        <v>50</v>
      </c>
      <c r="C214" s="24" t="s">
        <v>73</v>
      </c>
      <c r="D214" s="28" t="s">
        <v>592</v>
      </c>
      <c r="E214" s="24"/>
      <c r="F214" s="26"/>
      <c r="G214" s="26"/>
      <c r="H214" s="16"/>
      <c r="I214" s="16"/>
      <c r="J214" s="16"/>
      <c r="K214" s="16"/>
      <c r="L214" s="26"/>
      <c r="M214" s="26"/>
      <c r="N214" s="26">
        <f>N215+N217+N219</f>
        <v>0</v>
      </c>
      <c r="O214" s="26">
        <f t="shared" ref="O214:S214" si="779">O215+O217+O219</f>
        <v>0</v>
      </c>
      <c r="P214" s="26">
        <f t="shared" si="779"/>
        <v>0</v>
      </c>
      <c r="Q214" s="26">
        <f t="shared" si="779"/>
        <v>389</v>
      </c>
      <c r="R214" s="26">
        <f t="shared" si="779"/>
        <v>389</v>
      </c>
      <c r="S214" s="26">
        <f t="shared" si="779"/>
        <v>389</v>
      </c>
      <c r="T214" s="26">
        <f>T215+T217+T219</f>
        <v>0</v>
      </c>
      <c r="U214" s="26">
        <f t="shared" ref="U214:Y214" si="780">U215+U217+U219</f>
        <v>0</v>
      </c>
      <c r="V214" s="26">
        <f t="shared" si="780"/>
        <v>0</v>
      </c>
      <c r="W214" s="26">
        <f t="shared" si="780"/>
        <v>0</v>
      </c>
      <c r="X214" s="26">
        <f t="shared" si="780"/>
        <v>389</v>
      </c>
      <c r="Y214" s="26">
        <f t="shared" si="780"/>
        <v>389</v>
      </c>
      <c r="Z214" s="26">
        <f>Z215+Z217+Z219</f>
        <v>0</v>
      </c>
      <c r="AA214" s="26">
        <f t="shared" ref="AA214:AE214" si="781">AA215+AA217+AA219</f>
        <v>0</v>
      </c>
      <c r="AB214" s="26">
        <f t="shared" si="781"/>
        <v>0</v>
      </c>
      <c r="AC214" s="26">
        <f t="shared" si="781"/>
        <v>0</v>
      </c>
      <c r="AD214" s="26">
        <f t="shared" si="781"/>
        <v>389</v>
      </c>
      <c r="AE214" s="26">
        <f t="shared" si="781"/>
        <v>389</v>
      </c>
      <c r="AF214" s="26">
        <f>AF215+AF217+AF219</f>
        <v>0</v>
      </c>
      <c r="AG214" s="26">
        <f t="shared" ref="AG214:AL214" si="782">AG215+AG217+AG219</f>
        <v>0</v>
      </c>
      <c r="AH214" s="26">
        <f t="shared" si="782"/>
        <v>0</v>
      </c>
      <c r="AI214" s="26">
        <f t="shared" si="782"/>
        <v>0</v>
      </c>
      <c r="AJ214" s="26">
        <f t="shared" si="782"/>
        <v>389</v>
      </c>
      <c r="AK214" s="26">
        <f t="shared" si="782"/>
        <v>389</v>
      </c>
      <c r="AL214" s="26">
        <f t="shared" si="782"/>
        <v>0</v>
      </c>
      <c r="AM214" s="26">
        <f t="shared" ref="AM214:AO214" si="783">AM215+AM217+AM219</f>
        <v>0</v>
      </c>
      <c r="AN214" s="26">
        <f t="shared" ref="AN214:AS214" si="784">AN215+AN217+AN219</f>
        <v>0</v>
      </c>
      <c r="AO214" s="26">
        <f t="shared" si="783"/>
        <v>0</v>
      </c>
      <c r="AP214" s="26">
        <f t="shared" si="784"/>
        <v>389</v>
      </c>
      <c r="AQ214" s="26">
        <f t="shared" si="784"/>
        <v>389</v>
      </c>
      <c r="AR214" s="26">
        <f t="shared" si="784"/>
        <v>0</v>
      </c>
      <c r="AS214" s="26">
        <f t="shared" si="784"/>
        <v>0</v>
      </c>
      <c r="AT214" s="26">
        <f t="shared" ref="AT214:AY214" si="785">AT215+AT217+AT219</f>
        <v>0</v>
      </c>
      <c r="AU214" s="26">
        <f t="shared" si="785"/>
        <v>0</v>
      </c>
      <c r="AV214" s="26">
        <f t="shared" si="785"/>
        <v>389</v>
      </c>
      <c r="AW214" s="26">
        <f t="shared" si="785"/>
        <v>389</v>
      </c>
      <c r="AX214" s="26">
        <f t="shared" si="785"/>
        <v>0</v>
      </c>
      <c r="AY214" s="26">
        <f t="shared" si="785"/>
        <v>0</v>
      </c>
      <c r="AZ214" s="26">
        <f t="shared" ref="AZ214:BE214" si="786">AZ215+AZ217+AZ219</f>
        <v>0</v>
      </c>
      <c r="BA214" s="26">
        <f t="shared" si="786"/>
        <v>0</v>
      </c>
      <c r="BB214" s="26">
        <f t="shared" si="786"/>
        <v>389</v>
      </c>
      <c r="BC214" s="26">
        <f t="shared" si="786"/>
        <v>389</v>
      </c>
      <c r="BD214" s="26">
        <f t="shared" si="786"/>
        <v>0</v>
      </c>
      <c r="BE214" s="26">
        <f t="shared" si="786"/>
        <v>0</v>
      </c>
      <c r="BF214" s="26">
        <f t="shared" ref="BF214:BJ214" si="787">BF215+BF217+BF219</f>
        <v>0</v>
      </c>
      <c r="BG214" s="26">
        <f t="shared" si="787"/>
        <v>0</v>
      </c>
      <c r="BH214" s="26">
        <f t="shared" si="787"/>
        <v>389</v>
      </c>
      <c r="BI214" s="26">
        <f t="shared" si="787"/>
        <v>389</v>
      </c>
      <c r="BJ214" s="26">
        <f t="shared" si="787"/>
        <v>0</v>
      </c>
      <c r="BK214" s="26">
        <f t="shared" ref="BK214:BM214" si="788">BK215+BK217+BK219</f>
        <v>0</v>
      </c>
      <c r="BL214" s="26">
        <f t="shared" ref="BL214:BQ214" si="789">BL215+BL217+BL219</f>
        <v>0</v>
      </c>
      <c r="BM214" s="26">
        <f t="shared" si="788"/>
        <v>0</v>
      </c>
      <c r="BN214" s="26">
        <f t="shared" si="789"/>
        <v>389</v>
      </c>
      <c r="BO214" s="26">
        <f t="shared" si="789"/>
        <v>389</v>
      </c>
      <c r="BP214" s="26">
        <f t="shared" si="789"/>
        <v>0</v>
      </c>
      <c r="BQ214" s="26">
        <f t="shared" si="789"/>
        <v>0</v>
      </c>
      <c r="BR214" s="26">
        <f t="shared" ref="BR214:BW214" si="790">BR215+BR217+BR219</f>
        <v>0</v>
      </c>
      <c r="BS214" s="26">
        <f t="shared" si="790"/>
        <v>0</v>
      </c>
      <c r="BT214" s="26">
        <f t="shared" si="790"/>
        <v>389</v>
      </c>
      <c r="BU214" s="26">
        <f t="shared" si="790"/>
        <v>389</v>
      </c>
      <c r="BV214" s="26">
        <f t="shared" si="790"/>
        <v>0</v>
      </c>
      <c r="BW214" s="26">
        <f t="shared" si="790"/>
        <v>0</v>
      </c>
      <c r="BX214" s="26">
        <f t="shared" ref="BX214:CC214" si="791">BX215+BX217+BX219</f>
        <v>0</v>
      </c>
      <c r="BY214" s="26">
        <f t="shared" si="791"/>
        <v>0</v>
      </c>
      <c r="BZ214" s="26">
        <f t="shared" si="791"/>
        <v>389</v>
      </c>
      <c r="CA214" s="26">
        <f t="shared" si="791"/>
        <v>389</v>
      </c>
      <c r="CB214" s="26">
        <f t="shared" si="791"/>
        <v>0</v>
      </c>
      <c r="CC214" s="26">
        <f t="shared" si="791"/>
        <v>0</v>
      </c>
      <c r="CD214" s="26">
        <f t="shared" ref="CD214:CI214" si="792">CD215+CD217+CD219</f>
        <v>0</v>
      </c>
      <c r="CE214" s="26">
        <f t="shared" si="792"/>
        <v>0</v>
      </c>
      <c r="CF214" s="26">
        <f t="shared" si="792"/>
        <v>389</v>
      </c>
      <c r="CG214" s="26">
        <f t="shared" si="792"/>
        <v>389</v>
      </c>
      <c r="CH214" s="26">
        <f t="shared" si="792"/>
        <v>0</v>
      </c>
      <c r="CI214" s="26">
        <f t="shared" si="792"/>
        <v>0</v>
      </c>
      <c r="CJ214" s="26">
        <f t="shared" ref="CJ214:CO214" si="793">CJ215+CJ217+CJ219</f>
        <v>0</v>
      </c>
      <c r="CK214" s="26">
        <f t="shared" si="793"/>
        <v>0</v>
      </c>
      <c r="CL214" s="26">
        <f t="shared" si="793"/>
        <v>389</v>
      </c>
      <c r="CM214" s="26">
        <f t="shared" si="793"/>
        <v>389</v>
      </c>
      <c r="CN214" s="26">
        <f t="shared" si="793"/>
        <v>0</v>
      </c>
      <c r="CO214" s="26">
        <f t="shared" si="793"/>
        <v>0</v>
      </c>
      <c r="CP214" s="26">
        <f t="shared" ref="CP214:CS214" si="794">CP215+CP217+CP219</f>
        <v>0</v>
      </c>
      <c r="CQ214" s="26">
        <f t="shared" si="794"/>
        <v>0</v>
      </c>
      <c r="CR214" s="26">
        <f t="shared" si="794"/>
        <v>389</v>
      </c>
      <c r="CS214" s="26">
        <f t="shared" si="794"/>
        <v>389</v>
      </c>
      <c r="CT214" s="26">
        <f t="shared" ref="CT214:CU214" si="795">CT215+CT217+CT219</f>
        <v>383</v>
      </c>
      <c r="CU214" s="26">
        <f t="shared" si="795"/>
        <v>383</v>
      </c>
      <c r="CV214" s="96">
        <f t="shared" si="536"/>
        <v>98.457583547557832</v>
      </c>
      <c r="CW214" s="96">
        <f t="shared" si="550"/>
        <v>98.457583547557832</v>
      </c>
    </row>
    <row r="215" spans="1:101" ht="82.5">
      <c r="A215" s="36" t="s">
        <v>580</v>
      </c>
      <c r="B215" s="24" t="s">
        <v>50</v>
      </c>
      <c r="C215" s="24" t="s">
        <v>73</v>
      </c>
      <c r="D215" s="28" t="s">
        <v>592</v>
      </c>
      <c r="E215" s="24" t="s">
        <v>106</v>
      </c>
      <c r="F215" s="26"/>
      <c r="G215" s="26"/>
      <c r="H215" s="16"/>
      <c r="I215" s="16"/>
      <c r="J215" s="16"/>
      <c r="K215" s="16"/>
      <c r="L215" s="26"/>
      <c r="M215" s="26"/>
      <c r="N215" s="26">
        <f>N216</f>
        <v>0</v>
      </c>
      <c r="O215" s="26">
        <f t="shared" ref="O215:AR215" si="796">O216</f>
        <v>0</v>
      </c>
      <c r="P215" s="26">
        <f t="shared" si="796"/>
        <v>0</v>
      </c>
      <c r="Q215" s="26">
        <f t="shared" si="796"/>
        <v>37</v>
      </c>
      <c r="R215" s="26">
        <f t="shared" si="796"/>
        <v>37</v>
      </c>
      <c r="S215" s="26">
        <f t="shared" si="796"/>
        <v>37</v>
      </c>
      <c r="T215" s="26">
        <f>T216</f>
        <v>0</v>
      </c>
      <c r="U215" s="26">
        <f t="shared" si="796"/>
        <v>0</v>
      </c>
      <c r="V215" s="26">
        <f t="shared" si="796"/>
        <v>0</v>
      </c>
      <c r="W215" s="26">
        <f t="shared" si="796"/>
        <v>0</v>
      </c>
      <c r="X215" s="26">
        <f t="shared" si="796"/>
        <v>37</v>
      </c>
      <c r="Y215" s="26">
        <f t="shared" si="796"/>
        <v>37</v>
      </c>
      <c r="Z215" s="26">
        <f>Z216</f>
        <v>0</v>
      </c>
      <c r="AA215" s="26">
        <f t="shared" si="796"/>
        <v>0</v>
      </c>
      <c r="AB215" s="26">
        <f t="shared" si="796"/>
        <v>0</v>
      </c>
      <c r="AC215" s="26">
        <f t="shared" si="796"/>
        <v>0</v>
      </c>
      <c r="AD215" s="26">
        <f t="shared" si="796"/>
        <v>37</v>
      </c>
      <c r="AE215" s="26">
        <f t="shared" si="796"/>
        <v>37</v>
      </c>
      <c r="AF215" s="26">
        <f>AF216</f>
        <v>0</v>
      </c>
      <c r="AG215" s="26">
        <f t="shared" si="796"/>
        <v>0</v>
      </c>
      <c r="AH215" s="26">
        <f t="shared" si="796"/>
        <v>0</v>
      </c>
      <c r="AI215" s="26">
        <f t="shared" si="796"/>
        <v>0</v>
      </c>
      <c r="AJ215" s="26">
        <f t="shared" si="796"/>
        <v>37</v>
      </c>
      <c r="AK215" s="26">
        <f t="shared" si="796"/>
        <v>37</v>
      </c>
      <c r="AL215" s="26">
        <f t="shared" si="796"/>
        <v>0</v>
      </c>
      <c r="AM215" s="26">
        <f t="shared" si="796"/>
        <v>0</v>
      </c>
      <c r="AN215" s="26">
        <f t="shared" si="796"/>
        <v>0</v>
      </c>
      <c r="AO215" s="26">
        <f t="shared" si="796"/>
        <v>0</v>
      </c>
      <c r="AP215" s="26">
        <f t="shared" si="796"/>
        <v>37</v>
      </c>
      <c r="AQ215" s="26">
        <f t="shared" si="796"/>
        <v>37</v>
      </c>
      <c r="AR215" s="26">
        <f t="shared" si="796"/>
        <v>0</v>
      </c>
      <c r="AS215" s="26">
        <f t="shared" ref="AS215:CU215" si="797">AS216</f>
        <v>0</v>
      </c>
      <c r="AT215" s="26">
        <f t="shared" si="797"/>
        <v>0</v>
      </c>
      <c r="AU215" s="26">
        <f t="shared" si="797"/>
        <v>0</v>
      </c>
      <c r="AV215" s="26">
        <f t="shared" si="797"/>
        <v>37</v>
      </c>
      <c r="AW215" s="26">
        <f t="shared" si="797"/>
        <v>37</v>
      </c>
      <c r="AX215" s="26">
        <f t="shared" si="797"/>
        <v>0</v>
      </c>
      <c r="AY215" s="26">
        <f t="shared" si="797"/>
        <v>0</v>
      </c>
      <c r="AZ215" s="26">
        <f t="shared" si="797"/>
        <v>0</v>
      </c>
      <c r="BA215" s="26">
        <f t="shared" si="797"/>
        <v>0</v>
      </c>
      <c r="BB215" s="26">
        <f t="shared" si="797"/>
        <v>37</v>
      </c>
      <c r="BC215" s="26">
        <f t="shared" si="797"/>
        <v>37</v>
      </c>
      <c r="BD215" s="26">
        <f t="shared" si="797"/>
        <v>0</v>
      </c>
      <c r="BE215" s="26">
        <f t="shared" si="797"/>
        <v>0</v>
      </c>
      <c r="BF215" s="26">
        <f t="shared" si="797"/>
        <v>0</v>
      </c>
      <c r="BG215" s="26">
        <f t="shared" si="797"/>
        <v>0</v>
      </c>
      <c r="BH215" s="26">
        <f t="shared" si="797"/>
        <v>37</v>
      </c>
      <c r="BI215" s="26">
        <f t="shared" si="797"/>
        <v>37</v>
      </c>
      <c r="BJ215" s="26">
        <f t="shared" si="797"/>
        <v>0</v>
      </c>
      <c r="BK215" s="26">
        <f t="shared" si="797"/>
        <v>0</v>
      </c>
      <c r="BL215" s="26">
        <f t="shared" si="797"/>
        <v>0</v>
      </c>
      <c r="BM215" s="26">
        <f t="shared" si="797"/>
        <v>0</v>
      </c>
      <c r="BN215" s="26">
        <f t="shared" si="797"/>
        <v>37</v>
      </c>
      <c r="BO215" s="26">
        <f t="shared" si="797"/>
        <v>37</v>
      </c>
      <c r="BP215" s="26">
        <f t="shared" si="797"/>
        <v>0</v>
      </c>
      <c r="BQ215" s="26">
        <f t="shared" si="797"/>
        <v>0</v>
      </c>
      <c r="BR215" s="26">
        <f t="shared" si="797"/>
        <v>0</v>
      </c>
      <c r="BS215" s="26">
        <f t="shared" si="797"/>
        <v>0</v>
      </c>
      <c r="BT215" s="26">
        <f t="shared" si="797"/>
        <v>37</v>
      </c>
      <c r="BU215" s="26">
        <f t="shared" si="797"/>
        <v>37</v>
      </c>
      <c r="BV215" s="26">
        <f t="shared" si="797"/>
        <v>0</v>
      </c>
      <c r="BW215" s="26">
        <f t="shared" si="797"/>
        <v>0</v>
      </c>
      <c r="BX215" s="26">
        <f t="shared" si="797"/>
        <v>0</v>
      </c>
      <c r="BY215" s="26">
        <f t="shared" si="797"/>
        <v>0</v>
      </c>
      <c r="BZ215" s="26">
        <f t="shared" si="797"/>
        <v>37</v>
      </c>
      <c r="CA215" s="26">
        <f t="shared" si="797"/>
        <v>37</v>
      </c>
      <c r="CB215" s="26">
        <f t="shared" si="797"/>
        <v>0</v>
      </c>
      <c r="CC215" s="26">
        <f t="shared" si="797"/>
        <v>0</v>
      </c>
      <c r="CD215" s="26">
        <f t="shared" si="797"/>
        <v>0</v>
      </c>
      <c r="CE215" s="26">
        <f t="shared" si="797"/>
        <v>0</v>
      </c>
      <c r="CF215" s="26">
        <f t="shared" si="797"/>
        <v>37</v>
      </c>
      <c r="CG215" s="26">
        <f t="shared" si="797"/>
        <v>37</v>
      </c>
      <c r="CH215" s="26">
        <f t="shared" si="797"/>
        <v>0</v>
      </c>
      <c r="CI215" s="26">
        <f t="shared" si="797"/>
        <v>0</v>
      </c>
      <c r="CJ215" s="26">
        <f t="shared" si="797"/>
        <v>0</v>
      </c>
      <c r="CK215" s="26">
        <f t="shared" si="797"/>
        <v>0</v>
      </c>
      <c r="CL215" s="26">
        <f t="shared" si="797"/>
        <v>37</v>
      </c>
      <c r="CM215" s="26">
        <f t="shared" si="797"/>
        <v>37</v>
      </c>
      <c r="CN215" s="26">
        <f t="shared" si="797"/>
        <v>0</v>
      </c>
      <c r="CO215" s="26">
        <f t="shared" si="797"/>
        <v>0</v>
      </c>
      <c r="CP215" s="26">
        <f t="shared" si="797"/>
        <v>0</v>
      </c>
      <c r="CQ215" s="26">
        <f t="shared" si="797"/>
        <v>0</v>
      </c>
      <c r="CR215" s="26">
        <f t="shared" si="797"/>
        <v>37</v>
      </c>
      <c r="CS215" s="26">
        <f t="shared" si="797"/>
        <v>37</v>
      </c>
      <c r="CT215" s="26">
        <f t="shared" si="797"/>
        <v>37</v>
      </c>
      <c r="CU215" s="26">
        <f t="shared" si="797"/>
        <v>37</v>
      </c>
      <c r="CV215" s="96">
        <f t="shared" si="536"/>
        <v>100</v>
      </c>
      <c r="CW215" s="96">
        <f t="shared" si="550"/>
        <v>100</v>
      </c>
    </row>
    <row r="216" spans="1:101" ht="33">
      <c r="A216" s="27" t="s">
        <v>188</v>
      </c>
      <c r="B216" s="24" t="s">
        <v>50</v>
      </c>
      <c r="C216" s="24" t="s">
        <v>73</v>
      </c>
      <c r="D216" s="28" t="s">
        <v>592</v>
      </c>
      <c r="E216" s="24" t="s">
        <v>187</v>
      </c>
      <c r="F216" s="26"/>
      <c r="G216" s="26"/>
      <c r="H216" s="16"/>
      <c r="I216" s="16"/>
      <c r="J216" s="16"/>
      <c r="K216" s="16"/>
      <c r="L216" s="26"/>
      <c r="M216" s="26"/>
      <c r="N216" s="26"/>
      <c r="O216" s="26"/>
      <c r="P216" s="26"/>
      <c r="Q216" s="26">
        <v>37</v>
      </c>
      <c r="R216" s="26">
        <f>L216+N216+O216+P216+Q216</f>
        <v>37</v>
      </c>
      <c r="S216" s="26">
        <f>M216+Q216</f>
        <v>37</v>
      </c>
      <c r="T216" s="26"/>
      <c r="U216" s="26"/>
      <c r="V216" s="26"/>
      <c r="W216" s="26"/>
      <c r="X216" s="26">
        <f>R216+T216+U216+V216+W216</f>
        <v>37</v>
      </c>
      <c r="Y216" s="26">
        <f>S216+W216</f>
        <v>37</v>
      </c>
      <c r="Z216" s="26"/>
      <c r="AA216" s="26"/>
      <c r="AB216" s="26"/>
      <c r="AC216" s="26"/>
      <c r="AD216" s="26">
        <f>X216+Z216+AA216+AB216+AC216</f>
        <v>37</v>
      </c>
      <c r="AE216" s="26">
        <f>Y216+AC216</f>
        <v>37</v>
      </c>
      <c r="AF216" s="26"/>
      <c r="AG216" s="26"/>
      <c r="AH216" s="26"/>
      <c r="AI216" s="26"/>
      <c r="AJ216" s="26">
        <f>AD216+AF216+AG216+AH216+AI216</f>
        <v>37</v>
      </c>
      <c r="AK216" s="26">
        <f>AE216+AI216</f>
        <v>37</v>
      </c>
      <c r="AL216" s="26"/>
      <c r="AM216" s="26"/>
      <c r="AN216" s="26"/>
      <c r="AO216" s="26"/>
      <c r="AP216" s="26">
        <f>AJ216+AL216+AM216+AN216+AO216</f>
        <v>37</v>
      </c>
      <c r="AQ216" s="26">
        <f>AK216+AO216</f>
        <v>37</v>
      </c>
      <c r="AR216" s="26"/>
      <c r="AS216" s="26"/>
      <c r="AT216" s="26"/>
      <c r="AU216" s="26"/>
      <c r="AV216" s="26">
        <f>AP216+AR216+AS216+AT216+AU216</f>
        <v>37</v>
      </c>
      <c r="AW216" s="26">
        <f>AQ216+AU216</f>
        <v>37</v>
      </c>
      <c r="AX216" s="26"/>
      <c r="AY216" s="26"/>
      <c r="AZ216" s="26"/>
      <c r="BA216" s="26"/>
      <c r="BB216" s="26">
        <f>AV216+AX216+AY216+AZ216+BA216</f>
        <v>37</v>
      </c>
      <c r="BC216" s="26">
        <f>AW216+BA216</f>
        <v>37</v>
      </c>
      <c r="BD216" s="26"/>
      <c r="BE216" s="26"/>
      <c r="BF216" s="26"/>
      <c r="BG216" s="26"/>
      <c r="BH216" s="26">
        <f>BB216+BD216+BE216+BF216+BG216</f>
        <v>37</v>
      </c>
      <c r="BI216" s="26">
        <f>BC216+BG216</f>
        <v>37</v>
      </c>
      <c r="BJ216" s="26"/>
      <c r="BK216" s="26"/>
      <c r="BL216" s="26"/>
      <c r="BM216" s="26"/>
      <c r="BN216" s="26">
        <f>BH216+BJ216+BK216+BL216+BM216</f>
        <v>37</v>
      </c>
      <c r="BO216" s="26">
        <f>BI216+BM216</f>
        <v>37</v>
      </c>
      <c r="BP216" s="26"/>
      <c r="BQ216" s="26"/>
      <c r="BR216" s="26"/>
      <c r="BS216" s="26"/>
      <c r="BT216" s="26">
        <f>BN216+BP216+BQ216+BR216+BS216</f>
        <v>37</v>
      </c>
      <c r="BU216" s="26">
        <f>BO216+BS216</f>
        <v>37</v>
      </c>
      <c r="BV216" s="26"/>
      <c r="BW216" s="26"/>
      <c r="BX216" s="26"/>
      <c r="BY216" s="26"/>
      <c r="BZ216" s="26">
        <f>BT216+BV216+BW216+BX216+BY216</f>
        <v>37</v>
      </c>
      <c r="CA216" s="26">
        <f>BU216+BY216</f>
        <v>37</v>
      </c>
      <c r="CB216" s="26"/>
      <c r="CC216" s="26"/>
      <c r="CD216" s="26"/>
      <c r="CE216" s="26"/>
      <c r="CF216" s="26">
        <f>BZ216+CB216+CC216+CD216+CE216</f>
        <v>37</v>
      </c>
      <c r="CG216" s="26">
        <f>CA216+CE216</f>
        <v>37</v>
      </c>
      <c r="CH216" s="26"/>
      <c r="CI216" s="26"/>
      <c r="CJ216" s="26"/>
      <c r="CK216" s="26"/>
      <c r="CL216" s="26">
        <f>CF216+CH216+CI216+CJ216+CK216</f>
        <v>37</v>
      </c>
      <c r="CM216" s="26">
        <f>CG216+CK216</f>
        <v>37</v>
      </c>
      <c r="CN216" s="26"/>
      <c r="CO216" s="26"/>
      <c r="CP216" s="26"/>
      <c r="CQ216" s="26"/>
      <c r="CR216" s="26">
        <f>CL216+CN216+CO216+CP216+CQ216</f>
        <v>37</v>
      </c>
      <c r="CS216" s="26">
        <f>CM216+CQ216</f>
        <v>37</v>
      </c>
      <c r="CT216" s="26">
        <v>37</v>
      </c>
      <c r="CU216" s="26">
        <v>37</v>
      </c>
      <c r="CV216" s="96">
        <f t="shared" si="536"/>
        <v>100</v>
      </c>
      <c r="CW216" s="96">
        <f t="shared" si="550"/>
        <v>100</v>
      </c>
    </row>
    <row r="217" spans="1:101" ht="33">
      <c r="A217" s="34" t="s">
        <v>583</v>
      </c>
      <c r="B217" s="24" t="s">
        <v>50</v>
      </c>
      <c r="C217" s="24" t="s">
        <v>73</v>
      </c>
      <c r="D217" s="28" t="s">
        <v>592</v>
      </c>
      <c r="E217" s="24" t="s">
        <v>81</v>
      </c>
      <c r="F217" s="26"/>
      <c r="G217" s="26"/>
      <c r="H217" s="16"/>
      <c r="I217" s="16"/>
      <c r="J217" s="16"/>
      <c r="K217" s="16"/>
      <c r="L217" s="26"/>
      <c r="M217" s="26"/>
      <c r="N217" s="26">
        <f>N218</f>
        <v>0</v>
      </c>
      <c r="O217" s="26">
        <f t="shared" ref="O217:AR217" si="798">O218</f>
        <v>0</v>
      </c>
      <c r="P217" s="26">
        <f t="shared" si="798"/>
        <v>0</v>
      </c>
      <c r="Q217" s="26">
        <f t="shared" si="798"/>
        <v>349</v>
      </c>
      <c r="R217" s="26">
        <f t="shared" si="798"/>
        <v>349</v>
      </c>
      <c r="S217" s="26">
        <f t="shared" si="798"/>
        <v>349</v>
      </c>
      <c r="T217" s="26">
        <f>T218</f>
        <v>0</v>
      </c>
      <c r="U217" s="26">
        <f t="shared" si="798"/>
        <v>0</v>
      </c>
      <c r="V217" s="26">
        <f t="shared" si="798"/>
        <v>0</v>
      </c>
      <c r="W217" s="26">
        <f t="shared" si="798"/>
        <v>0</v>
      </c>
      <c r="X217" s="26">
        <f t="shared" si="798"/>
        <v>349</v>
      </c>
      <c r="Y217" s="26">
        <f t="shared" si="798"/>
        <v>349</v>
      </c>
      <c r="Z217" s="26">
        <f>Z218</f>
        <v>0</v>
      </c>
      <c r="AA217" s="26">
        <f t="shared" si="798"/>
        <v>0</v>
      </c>
      <c r="AB217" s="26">
        <f t="shared" si="798"/>
        <v>0</v>
      </c>
      <c r="AC217" s="26">
        <f t="shared" si="798"/>
        <v>0</v>
      </c>
      <c r="AD217" s="26">
        <f t="shared" si="798"/>
        <v>349</v>
      </c>
      <c r="AE217" s="26">
        <f t="shared" si="798"/>
        <v>349</v>
      </c>
      <c r="AF217" s="26">
        <f>AF218</f>
        <v>0</v>
      </c>
      <c r="AG217" s="26">
        <f t="shared" si="798"/>
        <v>0</v>
      </c>
      <c r="AH217" s="26">
        <f t="shared" si="798"/>
        <v>0</v>
      </c>
      <c r="AI217" s="26">
        <f t="shared" si="798"/>
        <v>0</v>
      </c>
      <c r="AJ217" s="26">
        <f t="shared" si="798"/>
        <v>349</v>
      </c>
      <c r="AK217" s="26">
        <f t="shared" si="798"/>
        <v>349</v>
      </c>
      <c r="AL217" s="26">
        <f t="shared" si="798"/>
        <v>0</v>
      </c>
      <c r="AM217" s="26">
        <f t="shared" si="798"/>
        <v>0</v>
      </c>
      <c r="AN217" s="26">
        <f t="shared" si="798"/>
        <v>0</v>
      </c>
      <c r="AO217" s="26">
        <f t="shared" si="798"/>
        <v>0</v>
      </c>
      <c r="AP217" s="26">
        <f t="shared" si="798"/>
        <v>349</v>
      </c>
      <c r="AQ217" s="26">
        <f t="shared" si="798"/>
        <v>349</v>
      </c>
      <c r="AR217" s="26">
        <f t="shared" si="798"/>
        <v>0</v>
      </c>
      <c r="AS217" s="26">
        <f t="shared" ref="AS217:CU217" si="799">AS218</f>
        <v>0</v>
      </c>
      <c r="AT217" s="26">
        <f t="shared" si="799"/>
        <v>0</v>
      </c>
      <c r="AU217" s="26">
        <f t="shared" si="799"/>
        <v>0</v>
      </c>
      <c r="AV217" s="26">
        <f t="shared" si="799"/>
        <v>349</v>
      </c>
      <c r="AW217" s="26">
        <f t="shared" si="799"/>
        <v>349</v>
      </c>
      <c r="AX217" s="26">
        <f t="shared" si="799"/>
        <v>0</v>
      </c>
      <c r="AY217" s="26">
        <f t="shared" si="799"/>
        <v>0</v>
      </c>
      <c r="AZ217" s="26">
        <f t="shared" si="799"/>
        <v>0</v>
      </c>
      <c r="BA217" s="26">
        <f t="shared" si="799"/>
        <v>0</v>
      </c>
      <c r="BB217" s="26">
        <f t="shared" si="799"/>
        <v>349</v>
      </c>
      <c r="BC217" s="26">
        <f t="shared" si="799"/>
        <v>349</v>
      </c>
      <c r="BD217" s="26">
        <f t="shared" si="799"/>
        <v>0</v>
      </c>
      <c r="BE217" s="26">
        <f t="shared" si="799"/>
        <v>0</v>
      </c>
      <c r="BF217" s="26">
        <f t="shared" si="799"/>
        <v>0</v>
      </c>
      <c r="BG217" s="26">
        <f t="shared" si="799"/>
        <v>0</v>
      </c>
      <c r="BH217" s="26">
        <f t="shared" si="799"/>
        <v>349</v>
      </c>
      <c r="BI217" s="26">
        <f t="shared" si="799"/>
        <v>349</v>
      </c>
      <c r="BJ217" s="26">
        <f t="shared" si="799"/>
        <v>0</v>
      </c>
      <c r="BK217" s="26">
        <f t="shared" si="799"/>
        <v>0</v>
      </c>
      <c r="BL217" s="26">
        <f t="shared" si="799"/>
        <v>0</v>
      </c>
      <c r="BM217" s="26">
        <f t="shared" si="799"/>
        <v>0</v>
      </c>
      <c r="BN217" s="26">
        <f t="shared" si="799"/>
        <v>349</v>
      </c>
      <c r="BO217" s="26">
        <f t="shared" si="799"/>
        <v>349</v>
      </c>
      <c r="BP217" s="26">
        <f t="shared" si="799"/>
        <v>0</v>
      </c>
      <c r="BQ217" s="26">
        <f t="shared" si="799"/>
        <v>0</v>
      </c>
      <c r="BR217" s="26">
        <f t="shared" si="799"/>
        <v>0</v>
      </c>
      <c r="BS217" s="26">
        <f t="shared" si="799"/>
        <v>0</v>
      </c>
      <c r="BT217" s="26">
        <f t="shared" si="799"/>
        <v>349</v>
      </c>
      <c r="BU217" s="26">
        <f t="shared" si="799"/>
        <v>349</v>
      </c>
      <c r="BV217" s="26">
        <f t="shared" si="799"/>
        <v>0</v>
      </c>
      <c r="BW217" s="26">
        <f t="shared" si="799"/>
        <v>0</v>
      </c>
      <c r="BX217" s="26">
        <f t="shared" si="799"/>
        <v>0</v>
      </c>
      <c r="BY217" s="26">
        <f t="shared" si="799"/>
        <v>0</v>
      </c>
      <c r="BZ217" s="26">
        <f t="shared" si="799"/>
        <v>349</v>
      </c>
      <c r="CA217" s="26">
        <f t="shared" si="799"/>
        <v>349</v>
      </c>
      <c r="CB217" s="26">
        <f t="shared" si="799"/>
        <v>0</v>
      </c>
      <c r="CC217" s="26">
        <f t="shared" si="799"/>
        <v>0</v>
      </c>
      <c r="CD217" s="26">
        <f t="shared" si="799"/>
        <v>0</v>
      </c>
      <c r="CE217" s="26">
        <f t="shared" si="799"/>
        <v>0</v>
      </c>
      <c r="CF217" s="26">
        <f t="shared" si="799"/>
        <v>349</v>
      </c>
      <c r="CG217" s="26">
        <f t="shared" si="799"/>
        <v>349</v>
      </c>
      <c r="CH217" s="26">
        <f t="shared" si="799"/>
        <v>0</v>
      </c>
      <c r="CI217" s="26">
        <f t="shared" si="799"/>
        <v>0</v>
      </c>
      <c r="CJ217" s="26">
        <f t="shared" si="799"/>
        <v>0</v>
      </c>
      <c r="CK217" s="26">
        <f t="shared" si="799"/>
        <v>0</v>
      </c>
      <c r="CL217" s="26">
        <f t="shared" si="799"/>
        <v>349</v>
      </c>
      <c r="CM217" s="26">
        <f t="shared" si="799"/>
        <v>349</v>
      </c>
      <c r="CN217" s="26">
        <f t="shared" si="799"/>
        <v>0</v>
      </c>
      <c r="CO217" s="26">
        <f t="shared" si="799"/>
        <v>0</v>
      </c>
      <c r="CP217" s="26">
        <f t="shared" si="799"/>
        <v>0</v>
      </c>
      <c r="CQ217" s="26">
        <f t="shared" si="799"/>
        <v>0</v>
      </c>
      <c r="CR217" s="26">
        <f t="shared" si="799"/>
        <v>349</v>
      </c>
      <c r="CS217" s="26">
        <f t="shared" si="799"/>
        <v>349</v>
      </c>
      <c r="CT217" s="26">
        <f t="shared" si="799"/>
        <v>343</v>
      </c>
      <c r="CU217" s="26">
        <f t="shared" si="799"/>
        <v>343</v>
      </c>
      <c r="CV217" s="96">
        <f t="shared" ref="CV217:CV280" si="800">CT217/CR217*100</f>
        <v>98.280802292263616</v>
      </c>
      <c r="CW217" s="96">
        <f t="shared" ref="CW217:CW268" si="801">CU217/CS217*100</f>
        <v>98.280802292263616</v>
      </c>
    </row>
    <row r="218" spans="1:101" ht="49.5">
      <c r="A218" s="34" t="s">
        <v>178</v>
      </c>
      <c r="B218" s="24" t="s">
        <v>50</v>
      </c>
      <c r="C218" s="24" t="s">
        <v>73</v>
      </c>
      <c r="D218" s="28" t="s">
        <v>592</v>
      </c>
      <c r="E218" s="24" t="s">
        <v>177</v>
      </c>
      <c r="F218" s="26"/>
      <c r="G218" s="26"/>
      <c r="H218" s="16"/>
      <c r="I218" s="16"/>
      <c r="J218" s="16"/>
      <c r="K218" s="16"/>
      <c r="L218" s="26"/>
      <c r="M218" s="26"/>
      <c r="N218" s="26"/>
      <c r="O218" s="26"/>
      <c r="P218" s="26"/>
      <c r="Q218" s="26">
        <v>349</v>
      </c>
      <c r="R218" s="26">
        <f>L218+N218+O218+P218+Q218</f>
        <v>349</v>
      </c>
      <c r="S218" s="26">
        <f>M218+Q218</f>
        <v>349</v>
      </c>
      <c r="T218" s="26"/>
      <c r="U218" s="26"/>
      <c r="V218" s="26"/>
      <c r="W218" s="26"/>
      <c r="X218" s="26">
        <f>R218+T218+U218+V218+W218</f>
        <v>349</v>
      </c>
      <c r="Y218" s="26">
        <f>S218+W218</f>
        <v>349</v>
      </c>
      <c r="Z218" s="26"/>
      <c r="AA218" s="26"/>
      <c r="AB218" s="26"/>
      <c r="AC218" s="26"/>
      <c r="AD218" s="26">
        <f>X218+Z218+AA218+AB218+AC218</f>
        <v>349</v>
      </c>
      <c r="AE218" s="26">
        <f>Y218+AC218</f>
        <v>349</v>
      </c>
      <c r="AF218" s="26"/>
      <c r="AG218" s="26"/>
      <c r="AH218" s="26"/>
      <c r="AI218" s="26"/>
      <c r="AJ218" s="26">
        <f>AD218+AF218+AG218+AH218+AI218</f>
        <v>349</v>
      </c>
      <c r="AK218" s="26">
        <f>AE218+AI218</f>
        <v>349</v>
      </c>
      <c r="AL218" s="26"/>
      <c r="AM218" s="26"/>
      <c r="AN218" s="26"/>
      <c r="AO218" s="26"/>
      <c r="AP218" s="26">
        <f>AJ218+AL218+AM218+AN218+AO218</f>
        <v>349</v>
      </c>
      <c r="AQ218" s="26">
        <f>AK218+AO218</f>
        <v>349</v>
      </c>
      <c r="AR218" s="26"/>
      <c r="AS218" s="26"/>
      <c r="AT218" s="26"/>
      <c r="AU218" s="26"/>
      <c r="AV218" s="26">
        <f>AP218+AR218+AS218+AT218+AU218</f>
        <v>349</v>
      </c>
      <c r="AW218" s="26">
        <f>AQ218+AU218</f>
        <v>349</v>
      </c>
      <c r="AX218" s="26"/>
      <c r="AY218" s="26"/>
      <c r="AZ218" s="26"/>
      <c r="BA218" s="26"/>
      <c r="BB218" s="26">
        <f>AV218+AX218+AY218+AZ218+BA218</f>
        <v>349</v>
      </c>
      <c r="BC218" s="26">
        <f>AW218+BA218</f>
        <v>349</v>
      </c>
      <c r="BD218" s="26"/>
      <c r="BE218" s="26"/>
      <c r="BF218" s="26"/>
      <c r="BG218" s="26"/>
      <c r="BH218" s="26">
        <f>BB218+BD218+BE218+BF218+BG218</f>
        <v>349</v>
      </c>
      <c r="BI218" s="26">
        <f>BC218+BG218</f>
        <v>349</v>
      </c>
      <c r="BJ218" s="26"/>
      <c r="BK218" s="26"/>
      <c r="BL218" s="26"/>
      <c r="BM218" s="26"/>
      <c r="BN218" s="26">
        <f>BH218+BJ218+BK218+BL218+BM218</f>
        <v>349</v>
      </c>
      <c r="BO218" s="26">
        <f>BI218+BM218</f>
        <v>349</v>
      </c>
      <c r="BP218" s="26"/>
      <c r="BQ218" s="26"/>
      <c r="BR218" s="26"/>
      <c r="BS218" s="26"/>
      <c r="BT218" s="26">
        <f>BN218+BP218+BQ218+BR218+BS218</f>
        <v>349</v>
      </c>
      <c r="BU218" s="26">
        <f>BO218+BS218</f>
        <v>349</v>
      </c>
      <c r="BV218" s="26"/>
      <c r="BW218" s="26"/>
      <c r="BX218" s="26"/>
      <c r="BY218" s="26"/>
      <c r="BZ218" s="26">
        <f>BT218+BV218+BW218+BX218+BY218</f>
        <v>349</v>
      </c>
      <c r="CA218" s="26">
        <f>BU218+BY218</f>
        <v>349</v>
      </c>
      <c r="CB218" s="26"/>
      <c r="CC218" s="26"/>
      <c r="CD218" s="26"/>
      <c r="CE218" s="26"/>
      <c r="CF218" s="26">
        <f>BZ218+CB218+CC218+CD218+CE218</f>
        <v>349</v>
      </c>
      <c r="CG218" s="26">
        <f>CA218+CE218</f>
        <v>349</v>
      </c>
      <c r="CH218" s="26"/>
      <c r="CI218" s="26"/>
      <c r="CJ218" s="26"/>
      <c r="CK218" s="26"/>
      <c r="CL218" s="26">
        <f>CF218+CH218+CI218+CJ218+CK218</f>
        <v>349</v>
      </c>
      <c r="CM218" s="26">
        <f>CG218+CK218</f>
        <v>349</v>
      </c>
      <c r="CN218" s="26"/>
      <c r="CO218" s="26"/>
      <c r="CP218" s="26"/>
      <c r="CQ218" s="26"/>
      <c r="CR218" s="26">
        <f>CL218+CN218+CO218+CP218+CQ218</f>
        <v>349</v>
      </c>
      <c r="CS218" s="26">
        <f>CM218+CQ218</f>
        <v>349</v>
      </c>
      <c r="CT218" s="26">
        <v>343</v>
      </c>
      <c r="CU218" s="26">
        <v>343</v>
      </c>
      <c r="CV218" s="96">
        <f t="shared" si="800"/>
        <v>98.280802292263616</v>
      </c>
      <c r="CW218" s="96">
        <f t="shared" si="801"/>
        <v>98.280802292263616</v>
      </c>
    </row>
    <row r="219" spans="1:101" ht="16.5">
      <c r="A219" s="23" t="s">
        <v>100</v>
      </c>
      <c r="B219" s="24" t="s">
        <v>50</v>
      </c>
      <c r="C219" s="24" t="s">
        <v>73</v>
      </c>
      <c r="D219" s="28" t="s">
        <v>592</v>
      </c>
      <c r="E219" s="24" t="s">
        <v>101</v>
      </c>
      <c r="F219" s="26"/>
      <c r="G219" s="26"/>
      <c r="H219" s="16"/>
      <c r="I219" s="16"/>
      <c r="J219" s="16"/>
      <c r="K219" s="16"/>
      <c r="L219" s="26"/>
      <c r="M219" s="26"/>
      <c r="N219" s="26">
        <f>N220</f>
        <v>0</v>
      </c>
      <c r="O219" s="26">
        <f t="shared" ref="O219:AR219" si="802">O220</f>
        <v>0</v>
      </c>
      <c r="P219" s="26">
        <f t="shared" si="802"/>
        <v>0</v>
      </c>
      <c r="Q219" s="26">
        <f t="shared" si="802"/>
        <v>3</v>
      </c>
      <c r="R219" s="26">
        <f t="shared" si="802"/>
        <v>3</v>
      </c>
      <c r="S219" s="26">
        <f t="shared" si="802"/>
        <v>3</v>
      </c>
      <c r="T219" s="26">
        <f>T220</f>
        <v>0</v>
      </c>
      <c r="U219" s="26">
        <f t="shared" si="802"/>
        <v>0</v>
      </c>
      <c r="V219" s="26">
        <f t="shared" si="802"/>
        <v>0</v>
      </c>
      <c r="W219" s="26">
        <f t="shared" si="802"/>
        <v>0</v>
      </c>
      <c r="X219" s="26">
        <f t="shared" si="802"/>
        <v>3</v>
      </c>
      <c r="Y219" s="26">
        <f t="shared" si="802"/>
        <v>3</v>
      </c>
      <c r="Z219" s="26">
        <f>Z220</f>
        <v>0</v>
      </c>
      <c r="AA219" s="26">
        <f t="shared" si="802"/>
        <v>0</v>
      </c>
      <c r="AB219" s="26">
        <f t="shared" si="802"/>
        <v>0</v>
      </c>
      <c r="AC219" s="26">
        <f t="shared" si="802"/>
        <v>0</v>
      </c>
      <c r="AD219" s="26">
        <f t="shared" si="802"/>
        <v>3</v>
      </c>
      <c r="AE219" s="26">
        <f t="shared" si="802"/>
        <v>3</v>
      </c>
      <c r="AF219" s="26">
        <f>AF220</f>
        <v>0</v>
      </c>
      <c r="AG219" s="26">
        <f t="shared" si="802"/>
        <v>0</v>
      </c>
      <c r="AH219" s="26">
        <f t="shared" si="802"/>
        <v>0</v>
      </c>
      <c r="AI219" s="26">
        <f t="shared" si="802"/>
        <v>0</v>
      </c>
      <c r="AJ219" s="26">
        <f t="shared" si="802"/>
        <v>3</v>
      </c>
      <c r="AK219" s="26">
        <f t="shared" si="802"/>
        <v>3</v>
      </c>
      <c r="AL219" s="26">
        <f t="shared" si="802"/>
        <v>0</v>
      </c>
      <c r="AM219" s="26">
        <f t="shared" si="802"/>
        <v>0</v>
      </c>
      <c r="AN219" s="26">
        <f t="shared" si="802"/>
        <v>0</v>
      </c>
      <c r="AO219" s="26">
        <f t="shared" si="802"/>
        <v>0</v>
      </c>
      <c r="AP219" s="26">
        <f t="shared" si="802"/>
        <v>3</v>
      </c>
      <c r="AQ219" s="26">
        <f t="shared" si="802"/>
        <v>3</v>
      </c>
      <c r="AR219" s="26">
        <f t="shared" si="802"/>
        <v>0</v>
      </c>
      <c r="AS219" s="26">
        <f t="shared" ref="AS219:CU219" si="803">AS220</f>
        <v>0</v>
      </c>
      <c r="AT219" s="26">
        <f t="shared" si="803"/>
        <v>0</v>
      </c>
      <c r="AU219" s="26">
        <f t="shared" si="803"/>
        <v>0</v>
      </c>
      <c r="AV219" s="26">
        <f t="shared" si="803"/>
        <v>3</v>
      </c>
      <c r="AW219" s="26">
        <f t="shared" si="803"/>
        <v>3</v>
      </c>
      <c r="AX219" s="26">
        <f t="shared" si="803"/>
        <v>0</v>
      </c>
      <c r="AY219" s="26">
        <f t="shared" si="803"/>
        <v>0</v>
      </c>
      <c r="AZ219" s="26">
        <f t="shared" si="803"/>
        <v>0</v>
      </c>
      <c r="BA219" s="26">
        <f t="shared" si="803"/>
        <v>0</v>
      </c>
      <c r="BB219" s="26">
        <f t="shared" si="803"/>
        <v>3</v>
      </c>
      <c r="BC219" s="26">
        <f t="shared" si="803"/>
        <v>3</v>
      </c>
      <c r="BD219" s="26">
        <f t="shared" si="803"/>
        <v>0</v>
      </c>
      <c r="BE219" s="26">
        <f t="shared" si="803"/>
        <v>0</v>
      </c>
      <c r="BF219" s="26">
        <f t="shared" si="803"/>
        <v>0</v>
      </c>
      <c r="BG219" s="26">
        <f t="shared" si="803"/>
        <v>0</v>
      </c>
      <c r="BH219" s="26">
        <f t="shared" si="803"/>
        <v>3</v>
      </c>
      <c r="BI219" s="26">
        <f t="shared" si="803"/>
        <v>3</v>
      </c>
      <c r="BJ219" s="26">
        <f t="shared" si="803"/>
        <v>0</v>
      </c>
      <c r="BK219" s="26">
        <f t="shared" si="803"/>
        <v>0</v>
      </c>
      <c r="BL219" s="26">
        <f t="shared" si="803"/>
        <v>0</v>
      </c>
      <c r="BM219" s="26">
        <f t="shared" si="803"/>
        <v>0</v>
      </c>
      <c r="BN219" s="26">
        <f t="shared" si="803"/>
        <v>3</v>
      </c>
      <c r="BO219" s="26">
        <f t="shared" si="803"/>
        <v>3</v>
      </c>
      <c r="BP219" s="26">
        <f t="shared" si="803"/>
        <v>0</v>
      </c>
      <c r="BQ219" s="26">
        <f t="shared" si="803"/>
        <v>0</v>
      </c>
      <c r="BR219" s="26">
        <f t="shared" si="803"/>
        <v>0</v>
      </c>
      <c r="BS219" s="26">
        <f t="shared" si="803"/>
        <v>0</v>
      </c>
      <c r="BT219" s="26">
        <f t="shared" si="803"/>
        <v>3</v>
      </c>
      <c r="BU219" s="26">
        <f t="shared" si="803"/>
        <v>3</v>
      </c>
      <c r="BV219" s="26">
        <f t="shared" si="803"/>
        <v>0</v>
      </c>
      <c r="BW219" s="26">
        <f t="shared" si="803"/>
        <v>0</v>
      </c>
      <c r="BX219" s="26">
        <f t="shared" si="803"/>
        <v>0</v>
      </c>
      <c r="BY219" s="26">
        <f t="shared" si="803"/>
        <v>0</v>
      </c>
      <c r="BZ219" s="26">
        <f t="shared" si="803"/>
        <v>3</v>
      </c>
      <c r="CA219" s="26">
        <f t="shared" si="803"/>
        <v>3</v>
      </c>
      <c r="CB219" s="26">
        <f t="shared" si="803"/>
        <v>0</v>
      </c>
      <c r="CC219" s="26">
        <f t="shared" si="803"/>
        <v>0</v>
      </c>
      <c r="CD219" s="26">
        <f t="shared" si="803"/>
        <v>0</v>
      </c>
      <c r="CE219" s="26">
        <f t="shared" si="803"/>
        <v>0</v>
      </c>
      <c r="CF219" s="26">
        <f t="shared" si="803"/>
        <v>3</v>
      </c>
      <c r="CG219" s="26">
        <f t="shared" si="803"/>
        <v>3</v>
      </c>
      <c r="CH219" s="26">
        <f t="shared" si="803"/>
        <v>0</v>
      </c>
      <c r="CI219" s="26">
        <f t="shared" si="803"/>
        <v>0</v>
      </c>
      <c r="CJ219" s="26">
        <f t="shared" si="803"/>
        <v>0</v>
      </c>
      <c r="CK219" s="26">
        <f t="shared" si="803"/>
        <v>0</v>
      </c>
      <c r="CL219" s="26">
        <f t="shared" si="803"/>
        <v>3</v>
      </c>
      <c r="CM219" s="26">
        <f t="shared" si="803"/>
        <v>3</v>
      </c>
      <c r="CN219" s="26">
        <f t="shared" si="803"/>
        <v>0</v>
      </c>
      <c r="CO219" s="26">
        <f t="shared" si="803"/>
        <v>0</v>
      </c>
      <c r="CP219" s="26">
        <f t="shared" si="803"/>
        <v>0</v>
      </c>
      <c r="CQ219" s="26">
        <f t="shared" si="803"/>
        <v>0</v>
      </c>
      <c r="CR219" s="26">
        <f t="shared" si="803"/>
        <v>3</v>
      </c>
      <c r="CS219" s="26">
        <f t="shared" si="803"/>
        <v>3</v>
      </c>
      <c r="CT219" s="26">
        <f t="shared" si="803"/>
        <v>3</v>
      </c>
      <c r="CU219" s="26">
        <f t="shared" si="803"/>
        <v>3</v>
      </c>
      <c r="CV219" s="96">
        <f t="shared" si="800"/>
        <v>100</v>
      </c>
      <c r="CW219" s="96">
        <f t="shared" si="801"/>
        <v>100</v>
      </c>
    </row>
    <row r="220" spans="1:101" ht="16.5">
      <c r="A220" s="23" t="s">
        <v>180</v>
      </c>
      <c r="B220" s="24" t="s">
        <v>50</v>
      </c>
      <c r="C220" s="24" t="s">
        <v>73</v>
      </c>
      <c r="D220" s="28" t="s">
        <v>592</v>
      </c>
      <c r="E220" s="24" t="s">
        <v>179</v>
      </c>
      <c r="F220" s="26"/>
      <c r="G220" s="26"/>
      <c r="H220" s="16"/>
      <c r="I220" s="16"/>
      <c r="J220" s="16"/>
      <c r="K220" s="16"/>
      <c r="L220" s="26"/>
      <c r="M220" s="26"/>
      <c r="N220" s="26"/>
      <c r="O220" s="26"/>
      <c r="P220" s="26"/>
      <c r="Q220" s="26">
        <v>3</v>
      </c>
      <c r="R220" s="26">
        <f>L220+N220+O220+P220+Q220</f>
        <v>3</v>
      </c>
      <c r="S220" s="26">
        <f>M220+Q220</f>
        <v>3</v>
      </c>
      <c r="T220" s="26"/>
      <c r="U220" s="26"/>
      <c r="V220" s="26"/>
      <c r="W220" s="26"/>
      <c r="X220" s="26">
        <f>R220+T220+U220+V220+W220</f>
        <v>3</v>
      </c>
      <c r="Y220" s="26">
        <f>S220+W220</f>
        <v>3</v>
      </c>
      <c r="Z220" s="26"/>
      <c r="AA220" s="26"/>
      <c r="AB220" s="26"/>
      <c r="AC220" s="26"/>
      <c r="AD220" s="26">
        <f>X220+Z220+AA220+AB220+AC220</f>
        <v>3</v>
      </c>
      <c r="AE220" s="26">
        <f>Y220+AC220</f>
        <v>3</v>
      </c>
      <c r="AF220" s="26"/>
      <c r="AG220" s="26"/>
      <c r="AH220" s="26"/>
      <c r="AI220" s="26"/>
      <c r="AJ220" s="26">
        <f>AD220+AF220+AG220+AH220+AI220</f>
        <v>3</v>
      </c>
      <c r="AK220" s="26">
        <f>AE220+AI220</f>
        <v>3</v>
      </c>
      <c r="AL220" s="26"/>
      <c r="AM220" s="26"/>
      <c r="AN220" s="26"/>
      <c r="AO220" s="26"/>
      <c r="AP220" s="26">
        <f>AJ220+AL220+AM220+AN220+AO220</f>
        <v>3</v>
      </c>
      <c r="AQ220" s="26">
        <f>AK220+AO220</f>
        <v>3</v>
      </c>
      <c r="AR220" s="26"/>
      <c r="AS220" s="26"/>
      <c r="AT220" s="26"/>
      <c r="AU220" s="26"/>
      <c r="AV220" s="26">
        <f>AP220+AR220+AS220+AT220+AU220</f>
        <v>3</v>
      </c>
      <c r="AW220" s="26">
        <f>AQ220+AU220</f>
        <v>3</v>
      </c>
      <c r="AX220" s="26"/>
      <c r="AY220" s="26"/>
      <c r="AZ220" s="26"/>
      <c r="BA220" s="26"/>
      <c r="BB220" s="26">
        <f>AV220+AX220+AY220+AZ220+BA220</f>
        <v>3</v>
      </c>
      <c r="BC220" s="26">
        <f>AW220+BA220</f>
        <v>3</v>
      </c>
      <c r="BD220" s="26"/>
      <c r="BE220" s="26"/>
      <c r="BF220" s="26"/>
      <c r="BG220" s="26"/>
      <c r="BH220" s="26">
        <f>BB220+BD220+BE220+BF220+BG220</f>
        <v>3</v>
      </c>
      <c r="BI220" s="26">
        <f>BC220+BG220</f>
        <v>3</v>
      </c>
      <c r="BJ220" s="26"/>
      <c r="BK220" s="26"/>
      <c r="BL220" s="26"/>
      <c r="BM220" s="26"/>
      <c r="BN220" s="26">
        <f>BH220+BJ220+BK220+BL220+BM220</f>
        <v>3</v>
      </c>
      <c r="BO220" s="26">
        <f>BI220+BM220</f>
        <v>3</v>
      </c>
      <c r="BP220" s="26"/>
      <c r="BQ220" s="26"/>
      <c r="BR220" s="26"/>
      <c r="BS220" s="26"/>
      <c r="BT220" s="26">
        <f>BN220+BP220+BQ220+BR220+BS220</f>
        <v>3</v>
      </c>
      <c r="BU220" s="26">
        <f>BO220+BS220</f>
        <v>3</v>
      </c>
      <c r="BV220" s="26"/>
      <c r="BW220" s="26"/>
      <c r="BX220" s="26"/>
      <c r="BY220" s="26"/>
      <c r="BZ220" s="26">
        <f>BT220+BV220+BW220+BX220+BY220</f>
        <v>3</v>
      </c>
      <c r="CA220" s="26">
        <f>BU220+BY220</f>
        <v>3</v>
      </c>
      <c r="CB220" s="26"/>
      <c r="CC220" s="26"/>
      <c r="CD220" s="26"/>
      <c r="CE220" s="26"/>
      <c r="CF220" s="26">
        <f>BZ220+CB220+CC220+CD220+CE220</f>
        <v>3</v>
      </c>
      <c r="CG220" s="26">
        <f>CA220+CE220</f>
        <v>3</v>
      </c>
      <c r="CH220" s="26"/>
      <c r="CI220" s="26"/>
      <c r="CJ220" s="26"/>
      <c r="CK220" s="26"/>
      <c r="CL220" s="26">
        <f>CF220+CH220+CI220+CJ220+CK220</f>
        <v>3</v>
      </c>
      <c r="CM220" s="26">
        <f>CG220+CK220</f>
        <v>3</v>
      </c>
      <c r="CN220" s="26"/>
      <c r="CO220" s="26"/>
      <c r="CP220" s="26"/>
      <c r="CQ220" s="26"/>
      <c r="CR220" s="26">
        <f>CL220+CN220+CO220+CP220+CQ220</f>
        <v>3</v>
      </c>
      <c r="CS220" s="26">
        <f>CM220+CQ220</f>
        <v>3</v>
      </c>
      <c r="CT220" s="26">
        <v>3</v>
      </c>
      <c r="CU220" s="26">
        <v>3</v>
      </c>
      <c r="CV220" s="96">
        <f t="shared" si="800"/>
        <v>100</v>
      </c>
      <c r="CW220" s="96">
        <f t="shared" si="801"/>
        <v>100</v>
      </c>
    </row>
    <row r="221" spans="1:101" ht="16.5">
      <c r="A221" s="36" t="s">
        <v>593</v>
      </c>
      <c r="B221" s="24" t="s">
        <v>50</v>
      </c>
      <c r="C221" s="24" t="s">
        <v>73</v>
      </c>
      <c r="D221" s="28" t="s">
        <v>594</v>
      </c>
      <c r="E221" s="24"/>
      <c r="F221" s="26"/>
      <c r="G221" s="26"/>
      <c r="H221" s="16"/>
      <c r="I221" s="16"/>
      <c r="J221" s="16"/>
      <c r="K221" s="1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26"/>
      <c r="AA221" s="26"/>
      <c r="AB221" s="26"/>
      <c r="AC221" s="26"/>
      <c r="AD221" s="26"/>
      <c r="AE221" s="26"/>
      <c r="AF221" s="26"/>
      <c r="AG221" s="26"/>
      <c r="AH221" s="26"/>
      <c r="AI221" s="26"/>
      <c r="AJ221" s="26"/>
      <c r="AK221" s="26"/>
      <c r="AL221" s="26"/>
      <c r="AM221" s="26"/>
      <c r="AN221" s="26"/>
      <c r="AO221" s="26"/>
      <c r="AP221" s="26"/>
      <c r="AQ221" s="26"/>
      <c r="AR221" s="26"/>
      <c r="AS221" s="26"/>
      <c r="AT221" s="26"/>
      <c r="AU221" s="26"/>
      <c r="AV221" s="26"/>
      <c r="AW221" s="26"/>
      <c r="AX221" s="26"/>
      <c r="AY221" s="26"/>
      <c r="AZ221" s="26"/>
      <c r="BA221" s="26"/>
      <c r="BB221" s="26"/>
      <c r="BC221" s="26"/>
      <c r="BD221" s="26"/>
      <c r="BE221" s="26"/>
      <c r="BF221" s="26"/>
      <c r="BG221" s="26"/>
      <c r="BH221" s="26"/>
      <c r="BI221" s="26"/>
      <c r="BJ221" s="26"/>
      <c r="BK221" s="26"/>
      <c r="BL221" s="26"/>
      <c r="BM221" s="26"/>
      <c r="BN221" s="26"/>
      <c r="BO221" s="26"/>
      <c r="BP221" s="26"/>
      <c r="BQ221" s="26"/>
      <c r="BR221" s="26"/>
      <c r="BS221" s="26"/>
      <c r="BT221" s="26"/>
      <c r="BU221" s="26"/>
      <c r="BV221" s="26"/>
      <c r="BW221" s="26"/>
      <c r="BX221" s="26"/>
      <c r="BY221" s="26"/>
      <c r="BZ221" s="26"/>
      <c r="CA221" s="26"/>
      <c r="CB221" s="26"/>
      <c r="CC221" s="26"/>
      <c r="CD221" s="26"/>
      <c r="CE221" s="26"/>
      <c r="CF221" s="26"/>
      <c r="CG221" s="26"/>
      <c r="CH221" s="26">
        <f>CH222</f>
        <v>0</v>
      </c>
      <c r="CI221" s="26">
        <f t="shared" ref="CI221:CU222" si="804">CI222</f>
        <v>0</v>
      </c>
      <c r="CJ221" s="26">
        <f t="shared" si="804"/>
        <v>0</v>
      </c>
      <c r="CK221" s="26">
        <f t="shared" si="804"/>
        <v>88</v>
      </c>
      <c r="CL221" s="26">
        <f t="shared" si="804"/>
        <v>88</v>
      </c>
      <c r="CM221" s="26">
        <f t="shared" si="804"/>
        <v>88</v>
      </c>
      <c r="CN221" s="26">
        <f>CN222</f>
        <v>0</v>
      </c>
      <c r="CO221" s="26">
        <f t="shared" si="804"/>
        <v>0</v>
      </c>
      <c r="CP221" s="26">
        <f t="shared" si="804"/>
        <v>0</v>
      </c>
      <c r="CQ221" s="26">
        <f t="shared" si="804"/>
        <v>0</v>
      </c>
      <c r="CR221" s="26">
        <f t="shared" si="804"/>
        <v>88</v>
      </c>
      <c r="CS221" s="26">
        <f t="shared" si="804"/>
        <v>88</v>
      </c>
      <c r="CT221" s="26">
        <f t="shared" si="804"/>
        <v>40</v>
      </c>
      <c r="CU221" s="26">
        <f t="shared" si="804"/>
        <v>40</v>
      </c>
      <c r="CV221" s="96">
        <f t="shared" si="800"/>
        <v>45.454545454545453</v>
      </c>
      <c r="CW221" s="96">
        <f t="shared" si="801"/>
        <v>45.454545454545453</v>
      </c>
    </row>
    <row r="222" spans="1:101" ht="33">
      <c r="A222" s="23" t="s">
        <v>583</v>
      </c>
      <c r="B222" s="24" t="s">
        <v>50</v>
      </c>
      <c r="C222" s="24" t="s">
        <v>73</v>
      </c>
      <c r="D222" s="28" t="s">
        <v>594</v>
      </c>
      <c r="E222" s="24" t="s">
        <v>81</v>
      </c>
      <c r="F222" s="26"/>
      <c r="G222" s="26"/>
      <c r="H222" s="16"/>
      <c r="I222" s="16"/>
      <c r="J222" s="16"/>
      <c r="K222" s="1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26"/>
      <c r="AA222" s="26"/>
      <c r="AB222" s="26"/>
      <c r="AC222" s="26"/>
      <c r="AD222" s="26"/>
      <c r="AE222" s="26"/>
      <c r="AF222" s="26"/>
      <c r="AG222" s="26"/>
      <c r="AH222" s="26"/>
      <c r="AI222" s="26"/>
      <c r="AJ222" s="26"/>
      <c r="AK222" s="26"/>
      <c r="AL222" s="26"/>
      <c r="AM222" s="26"/>
      <c r="AN222" s="26"/>
      <c r="AO222" s="26"/>
      <c r="AP222" s="26"/>
      <c r="AQ222" s="26"/>
      <c r="AR222" s="26"/>
      <c r="AS222" s="26"/>
      <c r="AT222" s="26"/>
      <c r="AU222" s="26"/>
      <c r="AV222" s="26"/>
      <c r="AW222" s="26"/>
      <c r="AX222" s="26"/>
      <c r="AY222" s="26"/>
      <c r="AZ222" s="26"/>
      <c r="BA222" s="26"/>
      <c r="BB222" s="26"/>
      <c r="BC222" s="26"/>
      <c r="BD222" s="26"/>
      <c r="BE222" s="26"/>
      <c r="BF222" s="26"/>
      <c r="BG222" s="26"/>
      <c r="BH222" s="26"/>
      <c r="BI222" s="26"/>
      <c r="BJ222" s="26"/>
      <c r="BK222" s="26"/>
      <c r="BL222" s="26"/>
      <c r="BM222" s="26"/>
      <c r="BN222" s="26"/>
      <c r="BO222" s="26"/>
      <c r="BP222" s="26"/>
      <c r="BQ222" s="26"/>
      <c r="BR222" s="26"/>
      <c r="BS222" s="26"/>
      <c r="BT222" s="26"/>
      <c r="BU222" s="26"/>
      <c r="BV222" s="26"/>
      <c r="BW222" s="26"/>
      <c r="BX222" s="26"/>
      <c r="BY222" s="26"/>
      <c r="BZ222" s="26"/>
      <c r="CA222" s="26"/>
      <c r="CB222" s="26"/>
      <c r="CC222" s="26"/>
      <c r="CD222" s="26"/>
      <c r="CE222" s="26"/>
      <c r="CF222" s="26"/>
      <c r="CG222" s="26"/>
      <c r="CH222" s="26">
        <f>CH223</f>
        <v>0</v>
      </c>
      <c r="CI222" s="26">
        <f t="shared" si="804"/>
        <v>0</v>
      </c>
      <c r="CJ222" s="26">
        <f t="shared" si="804"/>
        <v>0</v>
      </c>
      <c r="CK222" s="26">
        <f t="shared" si="804"/>
        <v>88</v>
      </c>
      <c r="CL222" s="26">
        <f t="shared" si="804"/>
        <v>88</v>
      </c>
      <c r="CM222" s="26">
        <f t="shared" si="804"/>
        <v>88</v>
      </c>
      <c r="CN222" s="26">
        <f>CN223</f>
        <v>0</v>
      </c>
      <c r="CO222" s="26">
        <f t="shared" si="804"/>
        <v>0</v>
      </c>
      <c r="CP222" s="26">
        <f t="shared" si="804"/>
        <v>0</v>
      </c>
      <c r="CQ222" s="26">
        <f t="shared" si="804"/>
        <v>0</v>
      </c>
      <c r="CR222" s="26">
        <f t="shared" si="804"/>
        <v>88</v>
      </c>
      <c r="CS222" s="26">
        <f t="shared" si="804"/>
        <v>88</v>
      </c>
      <c r="CT222" s="26">
        <f t="shared" si="804"/>
        <v>40</v>
      </c>
      <c r="CU222" s="26">
        <f t="shared" si="804"/>
        <v>40</v>
      </c>
      <c r="CV222" s="96">
        <f t="shared" si="800"/>
        <v>45.454545454545453</v>
      </c>
      <c r="CW222" s="96">
        <f t="shared" si="801"/>
        <v>45.454545454545453</v>
      </c>
    </row>
    <row r="223" spans="1:101" ht="49.5">
      <c r="A223" s="23" t="s">
        <v>178</v>
      </c>
      <c r="B223" s="24" t="s">
        <v>50</v>
      </c>
      <c r="C223" s="24" t="s">
        <v>73</v>
      </c>
      <c r="D223" s="28" t="s">
        <v>594</v>
      </c>
      <c r="E223" s="24" t="s">
        <v>177</v>
      </c>
      <c r="F223" s="26"/>
      <c r="G223" s="26"/>
      <c r="H223" s="16"/>
      <c r="I223" s="16"/>
      <c r="J223" s="16"/>
      <c r="K223" s="1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26"/>
      <c r="AA223" s="26"/>
      <c r="AB223" s="26"/>
      <c r="AC223" s="26"/>
      <c r="AD223" s="26"/>
      <c r="AE223" s="26"/>
      <c r="AF223" s="26"/>
      <c r="AG223" s="26"/>
      <c r="AH223" s="26"/>
      <c r="AI223" s="26"/>
      <c r="AJ223" s="26"/>
      <c r="AK223" s="26"/>
      <c r="AL223" s="26"/>
      <c r="AM223" s="26"/>
      <c r="AN223" s="26"/>
      <c r="AO223" s="26"/>
      <c r="AP223" s="26"/>
      <c r="AQ223" s="26"/>
      <c r="AR223" s="26"/>
      <c r="AS223" s="26"/>
      <c r="AT223" s="26"/>
      <c r="AU223" s="26"/>
      <c r="AV223" s="26"/>
      <c r="AW223" s="26"/>
      <c r="AX223" s="26"/>
      <c r="AY223" s="26"/>
      <c r="AZ223" s="26"/>
      <c r="BA223" s="26"/>
      <c r="BB223" s="26"/>
      <c r="BC223" s="26"/>
      <c r="BD223" s="26"/>
      <c r="BE223" s="26"/>
      <c r="BF223" s="26"/>
      <c r="BG223" s="26"/>
      <c r="BH223" s="26"/>
      <c r="BI223" s="26"/>
      <c r="BJ223" s="26"/>
      <c r="BK223" s="26"/>
      <c r="BL223" s="26"/>
      <c r="BM223" s="26"/>
      <c r="BN223" s="26"/>
      <c r="BO223" s="26"/>
      <c r="BP223" s="26"/>
      <c r="BQ223" s="26"/>
      <c r="BR223" s="26"/>
      <c r="BS223" s="26"/>
      <c r="BT223" s="26"/>
      <c r="BU223" s="26"/>
      <c r="BV223" s="26"/>
      <c r="BW223" s="26"/>
      <c r="BX223" s="26"/>
      <c r="BY223" s="26"/>
      <c r="BZ223" s="26"/>
      <c r="CA223" s="26"/>
      <c r="CB223" s="26"/>
      <c r="CC223" s="26"/>
      <c r="CD223" s="26"/>
      <c r="CE223" s="26"/>
      <c r="CF223" s="26"/>
      <c r="CG223" s="26"/>
      <c r="CH223" s="26"/>
      <c r="CI223" s="26"/>
      <c r="CJ223" s="26"/>
      <c r="CK223" s="26">
        <v>88</v>
      </c>
      <c r="CL223" s="26">
        <f>CF223+CH223+CI223+CJ223+CK223</f>
        <v>88</v>
      </c>
      <c r="CM223" s="26">
        <f>CG223+CK223</f>
        <v>88</v>
      </c>
      <c r="CN223" s="26"/>
      <c r="CO223" s="26"/>
      <c r="CP223" s="26"/>
      <c r="CQ223" s="26"/>
      <c r="CR223" s="26">
        <f>CL223+CN223+CO223+CP223+CQ223</f>
        <v>88</v>
      </c>
      <c r="CS223" s="26">
        <f>CM223+CQ223</f>
        <v>88</v>
      </c>
      <c r="CT223" s="26">
        <v>40</v>
      </c>
      <c r="CU223" s="26">
        <v>40</v>
      </c>
      <c r="CV223" s="96">
        <f t="shared" si="800"/>
        <v>45.454545454545453</v>
      </c>
      <c r="CW223" s="96">
        <f t="shared" si="801"/>
        <v>45.454545454545453</v>
      </c>
    </row>
    <row r="224" spans="1:101" ht="51">
      <c r="A224" s="23" t="s">
        <v>611</v>
      </c>
      <c r="B224" s="24" t="s">
        <v>50</v>
      </c>
      <c r="C224" s="24" t="s">
        <v>73</v>
      </c>
      <c r="D224" s="25" t="s">
        <v>608</v>
      </c>
      <c r="E224" s="33"/>
      <c r="F224" s="26"/>
      <c r="G224" s="26"/>
      <c r="H224" s="16"/>
      <c r="I224" s="16"/>
      <c r="J224" s="16"/>
      <c r="K224" s="16"/>
      <c r="L224" s="26"/>
      <c r="M224" s="26"/>
      <c r="N224" s="16">
        <f>N225</f>
        <v>0</v>
      </c>
      <c r="O224" s="26">
        <f t="shared" ref="O224:AD227" si="805">O225</f>
        <v>1420</v>
      </c>
      <c r="P224" s="26">
        <f t="shared" si="805"/>
        <v>0</v>
      </c>
      <c r="Q224" s="26">
        <f t="shared" si="805"/>
        <v>0</v>
      </c>
      <c r="R224" s="26">
        <f t="shared" si="805"/>
        <v>1420</v>
      </c>
      <c r="S224" s="16">
        <f t="shared" si="805"/>
        <v>0</v>
      </c>
      <c r="T224" s="16">
        <f>T225</f>
        <v>0</v>
      </c>
      <c r="U224" s="26">
        <f t="shared" si="805"/>
        <v>0</v>
      </c>
      <c r="V224" s="26">
        <f t="shared" si="805"/>
        <v>0</v>
      </c>
      <c r="W224" s="26">
        <f t="shared" si="805"/>
        <v>0</v>
      </c>
      <c r="X224" s="26">
        <f t="shared" si="805"/>
        <v>1420</v>
      </c>
      <c r="Y224" s="16">
        <f t="shared" si="805"/>
        <v>0</v>
      </c>
      <c r="Z224" s="16">
        <f>Z225</f>
        <v>0</v>
      </c>
      <c r="AA224" s="26">
        <f t="shared" si="805"/>
        <v>0</v>
      </c>
      <c r="AB224" s="26">
        <f t="shared" si="805"/>
        <v>0</v>
      </c>
      <c r="AC224" s="26">
        <f t="shared" si="805"/>
        <v>0</v>
      </c>
      <c r="AD224" s="26">
        <f t="shared" si="805"/>
        <v>1420</v>
      </c>
      <c r="AE224" s="16">
        <f t="shared" ref="AA224:AE227" si="806">AE225</f>
        <v>0</v>
      </c>
      <c r="AF224" s="89">
        <f>AF225</f>
        <v>742</v>
      </c>
      <c r="AG224" s="26">
        <f t="shared" ref="AG224:AX227" si="807">AG225</f>
        <v>0</v>
      </c>
      <c r="AH224" s="26">
        <f t="shared" si="807"/>
        <v>0</v>
      </c>
      <c r="AI224" s="26">
        <f t="shared" si="807"/>
        <v>0</v>
      </c>
      <c r="AJ224" s="26">
        <f t="shared" si="807"/>
        <v>2162</v>
      </c>
      <c r="AK224" s="16">
        <f t="shared" si="807"/>
        <v>0</v>
      </c>
      <c r="AL224" s="26">
        <f t="shared" si="807"/>
        <v>0</v>
      </c>
      <c r="AM224" s="26">
        <f t="shared" si="807"/>
        <v>0</v>
      </c>
      <c r="AN224" s="26">
        <f t="shared" si="807"/>
        <v>0</v>
      </c>
      <c r="AO224" s="26">
        <f t="shared" si="807"/>
        <v>0</v>
      </c>
      <c r="AP224" s="26">
        <f t="shared" si="807"/>
        <v>2162</v>
      </c>
      <c r="AQ224" s="16">
        <f t="shared" si="807"/>
        <v>0</v>
      </c>
      <c r="AR224" s="26">
        <f t="shared" si="807"/>
        <v>0</v>
      </c>
      <c r="AS224" s="26">
        <f t="shared" si="807"/>
        <v>0</v>
      </c>
      <c r="AT224" s="26">
        <f t="shared" si="807"/>
        <v>0</v>
      </c>
      <c r="AU224" s="26">
        <f t="shared" si="807"/>
        <v>0</v>
      </c>
      <c r="AV224" s="26">
        <f t="shared" si="807"/>
        <v>2162</v>
      </c>
      <c r="AW224" s="16">
        <f t="shared" ref="AR224:BI227" si="808">AW225</f>
        <v>0</v>
      </c>
      <c r="AX224" s="26">
        <f t="shared" si="807"/>
        <v>0</v>
      </c>
      <c r="AY224" s="26">
        <f t="shared" ref="AY224:BB224" si="809">AY225</f>
        <v>0</v>
      </c>
      <c r="AZ224" s="26">
        <f t="shared" si="809"/>
        <v>0</v>
      </c>
      <c r="BA224" s="26">
        <f t="shared" si="809"/>
        <v>0</v>
      </c>
      <c r="BB224" s="26">
        <f t="shared" si="809"/>
        <v>2162</v>
      </c>
      <c r="BC224" s="16">
        <f t="shared" si="808"/>
        <v>0</v>
      </c>
      <c r="BD224" s="26">
        <f t="shared" si="808"/>
        <v>0</v>
      </c>
      <c r="BE224" s="26">
        <f t="shared" si="808"/>
        <v>0</v>
      </c>
      <c r="BF224" s="26">
        <f t="shared" si="808"/>
        <v>0</v>
      </c>
      <c r="BG224" s="26">
        <f t="shared" si="808"/>
        <v>0</v>
      </c>
      <c r="BH224" s="26">
        <f t="shared" ref="BH224" si="810">BH225</f>
        <v>2162</v>
      </c>
      <c r="BI224" s="16">
        <f t="shared" si="808"/>
        <v>0</v>
      </c>
      <c r="BJ224" s="26">
        <f t="shared" ref="BJ224:BY227" si="811">BJ225</f>
        <v>0</v>
      </c>
      <c r="BK224" s="26">
        <f t="shared" si="811"/>
        <v>0</v>
      </c>
      <c r="BL224" s="26">
        <f t="shared" si="811"/>
        <v>0</v>
      </c>
      <c r="BM224" s="26">
        <f t="shared" si="811"/>
        <v>0</v>
      </c>
      <c r="BN224" s="26">
        <f t="shared" si="811"/>
        <v>2162</v>
      </c>
      <c r="BO224" s="16">
        <f t="shared" si="811"/>
        <v>0</v>
      </c>
      <c r="BP224" s="26">
        <f t="shared" si="811"/>
        <v>0</v>
      </c>
      <c r="BQ224" s="26">
        <f t="shared" si="811"/>
        <v>0</v>
      </c>
      <c r="BR224" s="26">
        <f t="shared" si="811"/>
        <v>0</v>
      </c>
      <c r="BS224" s="26">
        <f t="shared" si="811"/>
        <v>0</v>
      </c>
      <c r="BT224" s="26">
        <f t="shared" si="811"/>
        <v>2162</v>
      </c>
      <c r="BU224" s="16">
        <f t="shared" si="811"/>
        <v>0</v>
      </c>
      <c r="BV224" s="26">
        <f t="shared" si="811"/>
        <v>0</v>
      </c>
      <c r="BW224" s="26">
        <f t="shared" si="811"/>
        <v>0</v>
      </c>
      <c r="BX224" s="26">
        <f t="shared" si="811"/>
        <v>0</v>
      </c>
      <c r="BY224" s="26">
        <f t="shared" si="811"/>
        <v>0</v>
      </c>
      <c r="BZ224" s="26">
        <f t="shared" ref="BV224:CK227" si="812">BZ225</f>
        <v>2162</v>
      </c>
      <c r="CA224" s="16">
        <f t="shared" si="812"/>
        <v>0</v>
      </c>
      <c r="CB224" s="26">
        <f t="shared" si="812"/>
        <v>0</v>
      </c>
      <c r="CC224" s="26">
        <f t="shared" si="812"/>
        <v>0</v>
      </c>
      <c r="CD224" s="26">
        <f t="shared" si="812"/>
        <v>0</v>
      </c>
      <c r="CE224" s="26">
        <f t="shared" si="812"/>
        <v>0</v>
      </c>
      <c r="CF224" s="26">
        <f t="shared" si="812"/>
        <v>2162</v>
      </c>
      <c r="CG224" s="16">
        <f t="shared" si="812"/>
        <v>0</v>
      </c>
      <c r="CH224" s="26">
        <f t="shared" si="812"/>
        <v>0</v>
      </c>
      <c r="CI224" s="26">
        <f t="shared" si="812"/>
        <v>0</v>
      </c>
      <c r="CJ224" s="26">
        <f t="shared" si="812"/>
        <v>-5</v>
      </c>
      <c r="CK224" s="26">
        <f t="shared" si="812"/>
        <v>0</v>
      </c>
      <c r="CL224" s="26">
        <f t="shared" ref="CH224:CU227" si="813">CL225</f>
        <v>2157</v>
      </c>
      <c r="CM224" s="16">
        <f t="shared" si="813"/>
        <v>0</v>
      </c>
      <c r="CN224" s="26">
        <f t="shared" si="813"/>
        <v>0</v>
      </c>
      <c r="CO224" s="26">
        <f t="shared" si="813"/>
        <v>0</v>
      </c>
      <c r="CP224" s="26">
        <f t="shared" si="813"/>
        <v>0</v>
      </c>
      <c r="CQ224" s="26">
        <f t="shared" si="813"/>
        <v>0</v>
      </c>
      <c r="CR224" s="26">
        <f t="shared" si="813"/>
        <v>2157</v>
      </c>
      <c r="CS224" s="26">
        <f t="shared" si="813"/>
        <v>0</v>
      </c>
      <c r="CT224" s="26">
        <f t="shared" si="813"/>
        <v>1911</v>
      </c>
      <c r="CU224" s="26">
        <f t="shared" si="813"/>
        <v>0</v>
      </c>
      <c r="CV224" s="96">
        <f t="shared" si="800"/>
        <v>88.595271210013905</v>
      </c>
      <c r="CW224" s="96"/>
    </row>
    <row r="225" spans="1:101" ht="22.5" customHeight="1">
      <c r="A225" s="23" t="s">
        <v>79</v>
      </c>
      <c r="B225" s="24" t="s">
        <v>50</v>
      </c>
      <c r="C225" s="24" t="s">
        <v>73</v>
      </c>
      <c r="D225" s="25" t="s">
        <v>609</v>
      </c>
      <c r="E225" s="33"/>
      <c r="F225" s="26"/>
      <c r="G225" s="26"/>
      <c r="H225" s="16"/>
      <c r="I225" s="16"/>
      <c r="J225" s="16"/>
      <c r="K225" s="16"/>
      <c r="L225" s="26"/>
      <c r="M225" s="26"/>
      <c r="N225" s="16">
        <f>N226</f>
        <v>0</v>
      </c>
      <c r="O225" s="26">
        <f t="shared" si="805"/>
        <v>1420</v>
      </c>
      <c r="P225" s="26">
        <f t="shared" si="805"/>
        <v>0</v>
      </c>
      <c r="Q225" s="26">
        <f t="shared" si="805"/>
        <v>0</v>
      </c>
      <c r="R225" s="26">
        <f t="shared" si="805"/>
        <v>1420</v>
      </c>
      <c r="S225" s="16">
        <f t="shared" si="805"/>
        <v>0</v>
      </c>
      <c r="T225" s="16">
        <f>T226</f>
        <v>0</v>
      </c>
      <c r="U225" s="26">
        <f t="shared" si="805"/>
        <v>0</v>
      </c>
      <c r="V225" s="26">
        <f t="shared" si="805"/>
        <v>0</v>
      </c>
      <c r="W225" s="26">
        <f t="shared" si="805"/>
        <v>0</v>
      </c>
      <c r="X225" s="26">
        <f t="shared" si="805"/>
        <v>1420</v>
      </c>
      <c r="Y225" s="16">
        <f t="shared" si="805"/>
        <v>0</v>
      </c>
      <c r="Z225" s="16">
        <f>Z226</f>
        <v>0</v>
      </c>
      <c r="AA225" s="26">
        <f t="shared" si="806"/>
        <v>0</v>
      </c>
      <c r="AB225" s="26">
        <f t="shared" si="806"/>
        <v>0</v>
      </c>
      <c r="AC225" s="26">
        <f t="shared" si="806"/>
        <v>0</v>
      </c>
      <c r="AD225" s="26">
        <f t="shared" si="806"/>
        <v>1420</v>
      </c>
      <c r="AE225" s="16">
        <f t="shared" si="806"/>
        <v>0</v>
      </c>
      <c r="AF225" s="89">
        <f>AF226</f>
        <v>742</v>
      </c>
      <c r="AG225" s="26">
        <f t="shared" si="807"/>
        <v>0</v>
      </c>
      <c r="AH225" s="26">
        <f t="shared" si="807"/>
        <v>0</v>
      </c>
      <c r="AI225" s="26">
        <f t="shared" si="807"/>
        <v>0</v>
      </c>
      <c r="AJ225" s="26">
        <f t="shared" si="807"/>
        <v>2162</v>
      </c>
      <c r="AK225" s="16">
        <f t="shared" si="807"/>
        <v>0</v>
      </c>
      <c r="AL225" s="26">
        <f t="shared" si="807"/>
        <v>0</v>
      </c>
      <c r="AM225" s="26">
        <f t="shared" si="807"/>
        <v>0</v>
      </c>
      <c r="AN225" s="26">
        <f t="shared" si="807"/>
        <v>0</v>
      </c>
      <c r="AO225" s="26">
        <f t="shared" si="807"/>
        <v>0</v>
      </c>
      <c r="AP225" s="26">
        <f t="shared" si="807"/>
        <v>2162</v>
      </c>
      <c r="AQ225" s="16">
        <f t="shared" si="807"/>
        <v>0</v>
      </c>
      <c r="AR225" s="26">
        <f t="shared" si="808"/>
        <v>0</v>
      </c>
      <c r="AS225" s="26">
        <f t="shared" si="808"/>
        <v>0</v>
      </c>
      <c r="AT225" s="26">
        <f t="shared" si="808"/>
        <v>0</v>
      </c>
      <c r="AU225" s="26">
        <f t="shared" si="808"/>
        <v>0</v>
      </c>
      <c r="AV225" s="26">
        <f t="shared" si="808"/>
        <v>2162</v>
      </c>
      <c r="AW225" s="16">
        <f t="shared" si="808"/>
        <v>0</v>
      </c>
      <c r="AX225" s="26">
        <f t="shared" si="808"/>
        <v>0</v>
      </c>
      <c r="AY225" s="26">
        <f t="shared" si="808"/>
        <v>0</v>
      </c>
      <c r="AZ225" s="26">
        <f t="shared" si="808"/>
        <v>0</v>
      </c>
      <c r="BA225" s="26">
        <f t="shared" si="808"/>
        <v>0</v>
      </c>
      <c r="BB225" s="26">
        <f t="shared" si="808"/>
        <v>2162</v>
      </c>
      <c r="BC225" s="16">
        <f t="shared" si="808"/>
        <v>0</v>
      </c>
      <c r="BD225" s="26">
        <f t="shared" si="808"/>
        <v>0</v>
      </c>
      <c r="BE225" s="26">
        <f t="shared" si="808"/>
        <v>0</v>
      </c>
      <c r="BF225" s="26">
        <f t="shared" si="808"/>
        <v>0</v>
      </c>
      <c r="BG225" s="26">
        <f t="shared" si="808"/>
        <v>0</v>
      </c>
      <c r="BH225" s="26">
        <f t="shared" si="808"/>
        <v>2162</v>
      </c>
      <c r="BI225" s="16">
        <f t="shared" si="808"/>
        <v>0</v>
      </c>
      <c r="BJ225" s="26">
        <f t="shared" si="811"/>
        <v>0</v>
      </c>
      <c r="BK225" s="26">
        <f t="shared" si="811"/>
        <v>0</v>
      </c>
      <c r="BL225" s="26">
        <f t="shared" si="811"/>
        <v>0</v>
      </c>
      <c r="BM225" s="26">
        <f t="shared" si="811"/>
        <v>0</v>
      </c>
      <c r="BN225" s="26">
        <f t="shared" si="811"/>
        <v>2162</v>
      </c>
      <c r="BO225" s="16">
        <f t="shared" si="811"/>
        <v>0</v>
      </c>
      <c r="BP225" s="26">
        <f t="shared" si="811"/>
        <v>0</v>
      </c>
      <c r="BQ225" s="26">
        <f t="shared" si="811"/>
        <v>0</v>
      </c>
      <c r="BR225" s="26">
        <f t="shared" si="811"/>
        <v>0</v>
      </c>
      <c r="BS225" s="26">
        <f t="shared" si="811"/>
        <v>0</v>
      </c>
      <c r="BT225" s="26">
        <f t="shared" si="811"/>
        <v>2162</v>
      </c>
      <c r="BU225" s="16">
        <f t="shared" si="811"/>
        <v>0</v>
      </c>
      <c r="BV225" s="26">
        <f t="shared" si="812"/>
        <v>0</v>
      </c>
      <c r="BW225" s="26">
        <f t="shared" si="812"/>
        <v>0</v>
      </c>
      <c r="BX225" s="26">
        <f t="shared" si="812"/>
        <v>0</v>
      </c>
      <c r="BY225" s="26">
        <f t="shared" si="812"/>
        <v>0</v>
      </c>
      <c r="BZ225" s="26">
        <f t="shared" si="812"/>
        <v>2162</v>
      </c>
      <c r="CA225" s="16">
        <f t="shared" si="812"/>
        <v>0</v>
      </c>
      <c r="CB225" s="26">
        <f t="shared" si="812"/>
        <v>0</v>
      </c>
      <c r="CC225" s="26">
        <f t="shared" si="812"/>
        <v>0</v>
      </c>
      <c r="CD225" s="26">
        <f t="shared" si="812"/>
        <v>0</v>
      </c>
      <c r="CE225" s="26">
        <f t="shared" si="812"/>
        <v>0</v>
      </c>
      <c r="CF225" s="26">
        <f t="shared" si="812"/>
        <v>2162</v>
      </c>
      <c r="CG225" s="16">
        <f t="shared" si="812"/>
        <v>0</v>
      </c>
      <c r="CH225" s="26">
        <f t="shared" si="813"/>
        <v>0</v>
      </c>
      <c r="CI225" s="26">
        <f t="shared" si="813"/>
        <v>0</v>
      </c>
      <c r="CJ225" s="26">
        <f t="shared" si="813"/>
        <v>-5</v>
      </c>
      <c r="CK225" s="26">
        <f t="shared" si="813"/>
        <v>0</v>
      </c>
      <c r="CL225" s="26">
        <f t="shared" si="813"/>
        <v>2157</v>
      </c>
      <c r="CM225" s="16">
        <f t="shared" si="813"/>
        <v>0</v>
      </c>
      <c r="CN225" s="26">
        <f t="shared" si="813"/>
        <v>0</v>
      </c>
      <c r="CO225" s="26">
        <f t="shared" si="813"/>
        <v>0</v>
      </c>
      <c r="CP225" s="26">
        <f t="shared" si="813"/>
        <v>0</v>
      </c>
      <c r="CQ225" s="26">
        <f t="shared" si="813"/>
        <v>0</v>
      </c>
      <c r="CR225" s="26">
        <f t="shared" si="813"/>
        <v>2157</v>
      </c>
      <c r="CS225" s="26">
        <f t="shared" si="813"/>
        <v>0</v>
      </c>
      <c r="CT225" s="26">
        <f t="shared" si="813"/>
        <v>1911</v>
      </c>
      <c r="CU225" s="26">
        <f t="shared" si="813"/>
        <v>0</v>
      </c>
      <c r="CV225" s="96">
        <f t="shared" si="800"/>
        <v>88.595271210013905</v>
      </c>
      <c r="CW225" s="96"/>
    </row>
    <row r="226" spans="1:101" ht="33">
      <c r="A226" s="23" t="s">
        <v>97</v>
      </c>
      <c r="B226" s="24" t="s">
        <v>50</v>
      </c>
      <c r="C226" s="24" t="s">
        <v>73</v>
      </c>
      <c r="D226" s="25" t="s">
        <v>610</v>
      </c>
      <c r="E226" s="33"/>
      <c r="F226" s="26"/>
      <c r="G226" s="26"/>
      <c r="H226" s="16"/>
      <c r="I226" s="16"/>
      <c r="J226" s="16"/>
      <c r="K226" s="16"/>
      <c r="L226" s="26"/>
      <c r="M226" s="26"/>
      <c r="N226" s="16">
        <f>N227</f>
        <v>0</v>
      </c>
      <c r="O226" s="26">
        <f t="shared" si="805"/>
        <v>1420</v>
      </c>
      <c r="P226" s="26">
        <f t="shared" si="805"/>
        <v>0</v>
      </c>
      <c r="Q226" s="26">
        <f t="shared" si="805"/>
        <v>0</v>
      </c>
      <c r="R226" s="26">
        <f t="shared" si="805"/>
        <v>1420</v>
      </c>
      <c r="S226" s="16">
        <f t="shared" si="805"/>
        <v>0</v>
      </c>
      <c r="T226" s="16">
        <f>T227</f>
        <v>0</v>
      </c>
      <c r="U226" s="26">
        <f t="shared" si="805"/>
        <v>0</v>
      </c>
      <c r="V226" s="26">
        <f t="shared" si="805"/>
        <v>0</v>
      </c>
      <c r="W226" s="26">
        <f t="shared" si="805"/>
        <v>0</v>
      </c>
      <c r="X226" s="26">
        <f t="shared" si="805"/>
        <v>1420</v>
      </c>
      <c r="Y226" s="16">
        <f t="shared" si="805"/>
        <v>0</v>
      </c>
      <c r="Z226" s="16">
        <f>Z227</f>
        <v>0</v>
      </c>
      <c r="AA226" s="26">
        <f t="shared" si="806"/>
        <v>0</v>
      </c>
      <c r="AB226" s="26">
        <f t="shared" si="806"/>
        <v>0</v>
      </c>
      <c r="AC226" s="26">
        <f t="shared" si="806"/>
        <v>0</v>
      </c>
      <c r="AD226" s="26">
        <f t="shared" si="806"/>
        <v>1420</v>
      </c>
      <c r="AE226" s="16">
        <f t="shared" si="806"/>
        <v>0</v>
      </c>
      <c r="AF226" s="89">
        <f>AF227</f>
        <v>742</v>
      </c>
      <c r="AG226" s="26">
        <f t="shared" si="807"/>
        <v>0</v>
      </c>
      <c r="AH226" s="26">
        <f t="shared" si="807"/>
        <v>0</v>
      </c>
      <c r="AI226" s="26">
        <f t="shared" si="807"/>
        <v>0</v>
      </c>
      <c r="AJ226" s="26">
        <f t="shared" si="807"/>
        <v>2162</v>
      </c>
      <c r="AK226" s="16">
        <f t="shared" si="807"/>
        <v>0</v>
      </c>
      <c r="AL226" s="26">
        <f t="shared" si="807"/>
        <v>0</v>
      </c>
      <c r="AM226" s="26">
        <f t="shared" si="807"/>
        <v>0</v>
      </c>
      <c r="AN226" s="26">
        <f t="shared" si="807"/>
        <v>0</v>
      </c>
      <c r="AO226" s="26">
        <f t="shared" si="807"/>
        <v>0</v>
      </c>
      <c r="AP226" s="26">
        <f t="shared" si="807"/>
        <v>2162</v>
      </c>
      <c r="AQ226" s="16">
        <f t="shared" si="807"/>
        <v>0</v>
      </c>
      <c r="AR226" s="26">
        <f t="shared" si="808"/>
        <v>0</v>
      </c>
      <c r="AS226" s="26">
        <f t="shared" si="808"/>
        <v>0</v>
      </c>
      <c r="AT226" s="26">
        <f t="shared" si="808"/>
        <v>0</v>
      </c>
      <c r="AU226" s="26">
        <f t="shared" si="808"/>
        <v>0</v>
      </c>
      <c r="AV226" s="26">
        <f t="shared" si="808"/>
        <v>2162</v>
      </c>
      <c r="AW226" s="16">
        <f t="shared" si="808"/>
        <v>0</v>
      </c>
      <c r="AX226" s="26">
        <f t="shared" si="808"/>
        <v>0</v>
      </c>
      <c r="AY226" s="26">
        <f t="shared" si="808"/>
        <v>0</v>
      </c>
      <c r="AZ226" s="26">
        <f t="shared" si="808"/>
        <v>0</v>
      </c>
      <c r="BA226" s="26">
        <f t="shared" si="808"/>
        <v>0</v>
      </c>
      <c r="BB226" s="26">
        <f t="shared" si="808"/>
        <v>2162</v>
      </c>
      <c r="BC226" s="16">
        <f t="shared" si="808"/>
        <v>0</v>
      </c>
      <c r="BD226" s="26">
        <f t="shared" si="808"/>
        <v>0</v>
      </c>
      <c r="BE226" s="26">
        <f t="shared" si="808"/>
        <v>0</v>
      </c>
      <c r="BF226" s="26">
        <f t="shared" si="808"/>
        <v>0</v>
      </c>
      <c r="BG226" s="26">
        <f t="shared" si="808"/>
        <v>0</v>
      </c>
      <c r="BH226" s="26">
        <f t="shared" si="808"/>
        <v>2162</v>
      </c>
      <c r="BI226" s="16">
        <f t="shared" si="808"/>
        <v>0</v>
      </c>
      <c r="BJ226" s="26">
        <f t="shared" si="811"/>
        <v>0</v>
      </c>
      <c r="BK226" s="26">
        <f t="shared" si="811"/>
        <v>0</v>
      </c>
      <c r="BL226" s="26">
        <f t="shared" si="811"/>
        <v>0</v>
      </c>
      <c r="BM226" s="26">
        <f t="shared" si="811"/>
        <v>0</v>
      </c>
      <c r="BN226" s="26">
        <f t="shared" si="811"/>
        <v>2162</v>
      </c>
      <c r="BO226" s="16">
        <f t="shared" si="811"/>
        <v>0</v>
      </c>
      <c r="BP226" s="26">
        <f t="shared" si="811"/>
        <v>0</v>
      </c>
      <c r="BQ226" s="26">
        <f t="shared" si="811"/>
        <v>0</v>
      </c>
      <c r="BR226" s="26">
        <f t="shared" si="811"/>
        <v>0</v>
      </c>
      <c r="BS226" s="26">
        <f t="shared" si="811"/>
        <v>0</v>
      </c>
      <c r="BT226" s="26">
        <f t="shared" si="811"/>
        <v>2162</v>
      </c>
      <c r="BU226" s="16">
        <f t="shared" si="811"/>
        <v>0</v>
      </c>
      <c r="BV226" s="26">
        <f t="shared" si="812"/>
        <v>0</v>
      </c>
      <c r="BW226" s="26">
        <f t="shared" si="812"/>
        <v>0</v>
      </c>
      <c r="BX226" s="26">
        <f t="shared" si="812"/>
        <v>0</v>
      </c>
      <c r="BY226" s="26">
        <f t="shared" si="812"/>
        <v>0</v>
      </c>
      <c r="BZ226" s="26">
        <f t="shared" si="812"/>
        <v>2162</v>
      </c>
      <c r="CA226" s="16">
        <f t="shared" si="812"/>
        <v>0</v>
      </c>
      <c r="CB226" s="26">
        <f t="shared" si="812"/>
        <v>0</v>
      </c>
      <c r="CC226" s="26">
        <f t="shared" si="812"/>
        <v>0</v>
      </c>
      <c r="CD226" s="26">
        <f t="shared" si="812"/>
        <v>0</v>
      </c>
      <c r="CE226" s="26">
        <f t="shared" si="812"/>
        <v>0</v>
      </c>
      <c r="CF226" s="26">
        <f t="shared" si="812"/>
        <v>2162</v>
      </c>
      <c r="CG226" s="16">
        <f t="shared" si="812"/>
        <v>0</v>
      </c>
      <c r="CH226" s="26">
        <f t="shared" si="813"/>
        <v>0</v>
      </c>
      <c r="CI226" s="26">
        <f t="shared" si="813"/>
        <v>0</v>
      </c>
      <c r="CJ226" s="26">
        <f t="shared" si="813"/>
        <v>-5</v>
      </c>
      <c r="CK226" s="26">
        <f t="shared" si="813"/>
        <v>0</v>
      </c>
      <c r="CL226" s="26">
        <f t="shared" si="813"/>
        <v>2157</v>
      </c>
      <c r="CM226" s="16">
        <f t="shared" si="813"/>
        <v>0</v>
      </c>
      <c r="CN226" s="26">
        <f t="shared" si="813"/>
        <v>0</v>
      </c>
      <c r="CO226" s="26">
        <f t="shared" si="813"/>
        <v>0</v>
      </c>
      <c r="CP226" s="26">
        <f t="shared" si="813"/>
        <v>0</v>
      </c>
      <c r="CQ226" s="26">
        <f t="shared" si="813"/>
        <v>0</v>
      </c>
      <c r="CR226" s="26">
        <f t="shared" si="813"/>
        <v>2157</v>
      </c>
      <c r="CS226" s="26">
        <f t="shared" si="813"/>
        <v>0</v>
      </c>
      <c r="CT226" s="26">
        <f t="shared" si="813"/>
        <v>1911</v>
      </c>
      <c r="CU226" s="26">
        <f t="shared" si="813"/>
        <v>0</v>
      </c>
      <c r="CV226" s="96">
        <f t="shared" si="800"/>
        <v>88.595271210013905</v>
      </c>
      <c r="CW226" s="96"/>
    </row>
    <row r="227" spans="1:101" ht="33">
      <c r="A227" s="36" t="s">
        <v>486</v>
      </c>
      <c r="B227" s="24" t="s">
        <v>50</v>
      </c>
      <c r="C227" s="24" t="s">
        <v>73</v>
      </c>
      <c r="D227" s="25" t="s">
        <v>610</v>
      </c>
      <c r="E227" s="24" t="s">
        <v>81</v>
      </c>
      <c r="F227" s="26"/>
      <c r="G227" s="26"/>
      <c r="H227" s="16"/>
      <c r="I227" s="16"/>
      <c r="J227" s="16"/>
      <c r="K227" s="16"/>
      <c r="L227" s="26"/>
      <c r="M227" s="26"/>
      <c r="N227" s="16">
        <f>N228</f>
        <v>0</v>
      </c>
      <c r="O227" s="26">
        <f t="shared" si="805"/>
        <v>1420</v>
      </c>
      <c r="P227" s="26">
        <f t="shared" si="805"/>
        <v>0</v>
      </c>
      <c r="Q227" s="26">
        <f t="shared" si="805"/>
        <v>0</v>
      </c>
      <c r="R227" s="26">
        <f t="shared" si="805"/>
        <v>1420</v>
      </c>
      <c r="S227" s="16">
        <f t="shared" si="805"/>
        <v>0</v>
      </c>
      <c r="T227" s="16">
        <f>T228</f>
        <v>0</v>
      </c>
      <c r="U227" s="26">
        <f t="shared" si="805"/>
        <v>0</v>
      </c>
      <c r="V227" s="26">
        <f t="shared" si="805"/>
        <v>0</v>
      </c>
      <c r="W227" s="26">
        <f t="shared" si="805"/>
        <v>0</v>
      </c>
      <c r="X227" s="26">
        <f t="shared" si="805"/>
        <v>1420</v>
      </c>
      <c r="Y227" s="16">
        <f t="shared" si="805"/>
        <v>0</v>
      </c>
      <c r="Z227" s="16">
        <f>Z228</f>
        <v>0</v>
      </c>
      <c r="AA227" s="26">
        <f t="shared" si="806"/>
        <v>0</v>
      </c>
      <c r="AB227" s="26">
        <f t="shared" si="806"/>
        <v>0</v>
      </c>
      <c r="AC227" s="26">
        <f t="shared" si="806"/>
        <v>0</v>
      </c>
      <c r="AD227" s="26">
        <f t="shared" si="806"/>
        <v>1420</v>
      </c>
      <c r="AE227" s="16">
        <f t="shared" si="806"/>
        <v>0</v>
      </c>
      <c r="AF227" s="89">
        <f>AF228</f>
        <v>742</v>
      </c>
      <c r="AG227" s="26">
        <f t="shared" si="807"/>
        <v>0</v>
      </c>
      <c r="AH227" s="26">
        <f t="shared" si="807"/>
        <v>0</v>
      </c>
      <c r="AI227" s="26">
        <f t="shared" si="807"/>
        <v>0</v>
      </c>
      <c r="AJ227" s="26">
        <f t="shared" si="807"/>
        <v>2162</v>
      </c>
      <c r="AK227" s="16">
        <f t="shared" si="807"/>
        <v>0</v>
      </c>
      <c r="AL227" s="26">
        <f t="shared" si="807"/>
        <v>0</v>
      </c>
      <c r="AM227" s="26">
        <f t="shared" si="807"/>
        <v>0</v>
      </c>
      <c r="AN227" s="26">
        <f t="shared" si="807"/>
        <v>0</v>
      </c>
      <c r="AO227" s="26">
        <f t="shared" si="807"/>
        <v>0</v>
      </c>
      <c r="AP227" s="26">
        <f t="shared" si="807"/>
        <v>2162</v>
      </c>
      <c r="AQ227" s="16">
        <f t="shared" si="807"/>
        <v>0</v>
      </c>
      <c r="AR227" s="26">
        <f t="shared" si="808"/>
        <v>0</v>
      </c>
      <c r="AS227" s="26">
        <f t="shared" si="808"/>
        <v>0</v>
      </c>
      <c r="AT227" s="26">
        <f t="shared" si="808"/>
        <v>0</v>
      </c>
      <c r="AU227" s="26">
        <f t="shared" si="808"/>
        <v>0</v>
      </c>
      <c r="AV227" s="26">
        <f t="shared" si="808"/>
        <v>2162</v>
      </c>
      <c r="AW227" s="16">
        <f t="shared" si="808"/>
        <v>0</v>
      </c>
      <c r="AX227" s="26">
        <f t="shared" si="808"/>
        <v>0</v>
      </c>
      <c r="AY227" s="26">
        <f t="shared" si="808"/>
        <v>0</v>
      </c>
      <c r="AZ227" s="26">
        <f t="shared" si="808"/>
        <v>0</v>
      </c>
      <c r="BA227" s="26">
        <f t="shared" si="808"/>
        <v>0</v>
      </c>
      <c r="BB227" s="26">
        <f t="shared" si="808"/>
        <v>2162</v>
      </c>
      <c r="BC227" s="16">
        <f t="shared" si="808"/>
        <v>0</v>
      </c>
      <c r="BD227" s="26">
        <f t="shared" si="808"/>
        <v>0</v>
      </c>
      <c r="BE227" s="26">
        <f t="shared" si="808"/>
        <v>0</v>
      </c>
      <c r="BF227" s="26">
        <f t="shared" si="808"/>
        <v>0</v>
      </c>
      <c r="BG227" s="26">
        <f t="shared" si="808"/>
        <v>0</v>
      </c>
      <c r="BH227" s="26">
        <f t="shared" si="808"/>
        <v>2162</v>
      </c>
      <c r="BI227" s="16">
        <f t="shared" si="808"/>
        <v>0</v>
      </c>
      <c r="BJ227" s="26">
        <f t="shared" si="811"/>
        <v>0</v>
      </c>
      <c r="BK227" s="26">
        <f t="shared" si="811"/>
        <v>0</v>
      </c>
      <c r="BL227" s="26">
        <f t="shared" si="811"/>
        <v>0</v>
      </c>
      <c r="BM227" s="26">
        <f t="shared" si="811"/>
        <v>0</v>
      </c>
      <c r="BN227" s="26">
        <f t="shared" si="811"/>
        <v>2162</v>
      </c>
      <c r="BO227" s="16">
        <f t="shared" si="811"/>
        <v>0</v>
      </c>
      <c r="BP227" s="26">
        <f t="shared" si="811"/>
        <v>0</v>
      </c>
      <c r="BQ227" s="26">
        <f t="shared" si="811"/>
        <v>0</v>
      </c>
      <c r="BR227" s="26">
        <f t="shared" si="811"/>
        <v>0</v>
      </c>
      <c r="BS227" s="26">
        <f t="shared" si="811"/>
        <v>0</v>
      </c>
      <c r="BT227" s="26">
        <f t="shared" si="811"/>
        <v>2162</v>
      </c>
      <c r="BU227" s="16">
        <f t="shared" si="811"/>
        <v>0</v>
      </c>
      <c r="BV227" s="26">
        <f t="shared" si="812"/>
        <v>0</v>
      </c>
      <c r="BW227" s="26">
        <f t="shared" si="812"/>
        <v>0</v>
      </c>
      <c r="BX227" s="26">
        <f t="shared" si="812"/>
        <v>0</v>
      </c>
      <c r="BY227" s="26">
        <f t="shared" si="812"/>
        <v>0</v>
      </c>
      <c r="BZ227" s="26">
        <f t="shared" si="812"/>
        <v>2162</v>
      </c>
      <c r="CA227" s="16">
        <f t="shared" si="812"/>
        <v>0</v>
      </c>
      <c r="CB227" s="26">
        <f t="shared" si="812"/>
        <v>0</v>
      </c>
      <c r="CC227" s="26">
        <f t="shared" si="812"/>
        <v>0</v>
      </c>
      <c r="CD227" s="26">
        <f t="shared" si="812"/>
        <v>0</v>
      </c>
      <c r="CE227" s="26">
        <f t="shared" si="812"/>
        <v>0</v>
      </c>
      <c r="CF227" s="26">
        <f t="shared" si="812"/>
        <v>2162</v>
      </c>
      <c r="CG227" s="16">
        <f t="shared" si="812"/>
        <v>0</v>
      </c>
      <c r="CH227" s="26">
        <f t="shared" si="813"/>
        <v>0</v>
      </c>
      <c r="CI227" s="26">
        <f t="shared" si="813"/>
        <v>0</v>
      </c>
      <c r="CJ227" s="26">
        <f t="shared" si="813"/>
        <v>-5</v>
      </c>
      <c r="CK227" s="26">
        <f t="shared" si="813"/>
        <v>0</v>
      </c>
      <c r="CL227" s="26">
        <f t="shared" si="813"/>
        <v>2157</v>
      </c>
      <c r="CM227" s="16">
        <f t="shared" si="813"/>
        <v>0</v>
      </c>
      <c r="CN227" s="26">
        <f t="shared" si="813"/>
        <v>0</v>
      </c>
      <c r="CO227" s="26">
        <f t="shared" si="813"/>
        <v>0</v>
      </c>
      <c r="CP227" s="26">
        <f t="shared" si="813"/>
        <v>0</v>
      </c>
      <c r="CQ227" s="26">
        <f t="shared" si="813"/>
        <v>0</v>
      </c>
      <c r="CR227" s="26">
        <f t="shared" si="813"/>
        <v>2157</v>
      </c>
      <c r="CS227" s="26">
        <f t="shared" si="813"/>
        <v>0</v>
      </c>
      <c r="CT227" s="26">
        <f t="shared" si="813"/>
        <v>1911</v>
      </c>
      <c r="CU227" s="26">
        <f t="shared" si="813"/>
        <v>0</v>
      </c>
      <c r="CV227" s="96">
        <f t="shared" si="800"/>
        <v>88.595271210013905</v>
      </c>
      <c r="CW227" s="96"/>
    </row>
    <row r="228" spans="1:101" ht="49.5">
      <c r="A228" s="34" t="s">
        <v>178</v>
      </c>
      <c r="B228" s="24" t="s">
        <v>50</v>
      </c>
      <c r="C228" s="24" t="s">
        <v>73</v>
      </c>
      <c r="D228" s="25" t="s">
        <v>610</v>
      </c>
      <c r="E228" s="24" t="s">
        <v>177</v>
      </c>
      <c r="F228" s="26"/>
      <c r="G228" s="26"/>
      <c r="H228" s="16"/>
      <c r="I228" s="16"/>
      <c r="J228" s="16"/>
      <c r="K228" s="16"/>
      <c r="L228" s="26"/>
      <c r="M228" s="26"/>
      <c r="N228" s="16"/>
      <c r="O228" s="26">
        <v>1420</v>
      </c>
      <c r="P228" s="16"/>
      <c r="Q228" s="16"/>
      <c r="R228" s="26">
        <f>L228+N228+O228+P228+Q228</f>
        <v>1420</v>
      </c>
      <c r="S228" s="26">
        <f>M228+Q228</f>
        <v>0</v>
      </c>
      <c r="T228" s="16"/>
      <c r="U228" s="26"/>
      <c r="V228" s="16"/>
      <c r="W228" s="16"/>
      <c r="X228" s="26">
        <f>R228+T228+U228+V228+W228</f>
        <v>1420</v>
      </c>
      <c r="Y228" s="26">
        <f>S228+W228</f>
        <v>0</v>
      </c>
      <c r="Z228" s="16"/>
      <c r="AA228" s="26"/>
      <c r="AB228" s="16"/>
      <c r="AC228" s="16"/>
      <c r="AD228" s="26">
        <f>X228+Z228+AA228+AB228+AC228</f>
        <v>1420</v>
      </c>
      <c r="AE228" s="26">
        <f>Y228+AC228</f>
        <v>0</v>
      </c>
      <c r="AF228" s="89">
        <v>742</v>
      </c>
      <c r="AG228" s="26"/>
      <c r="AH228" s="16"/>
      <c r="AI228" s="16"/>
      <c r="AJ228" s="26">
        <f>AD228+AF228+AG228+AH228+AI228</f>
        <v>2162</v>
      </c>
      <c r="AK228" s="26">
        <f>AE228+AI228</f>
        <v>0</v>
      </c>
      <c r="AL228" s="16"/>
      <c r="AM228" s="16"/>
      <c r="AN228" s="16"/>
      <c r="AO228" s="16"/>
      <c r="AP228" s="26">
        <f>AJ228+AL228+AM228+AN228+AO228</f>
        <v>2162</v>
      </c>
      <c r="AQ228" s="26">
        <f>AK228+AO228</f>
        <v>0</v>
      </c>
      <c r="AR228" s="16"/>
      <c r="AS228" s="16"/>
      <c r="AT228" s="16"/>
      <c r="AU228" s="16"/>
      <c r="AV228" s="26">
        <f>AP228+AR228+AS228+AT228+AU228</f>
        <v>2162</v>
      </c>
      <c r="AW228" s="26">
        <f>AQ228+AU228</f>
        <v>0</v>
      </c>
      <c r="AX228" s="16"/>
      <c r="AY228" s="16"/>
      <c r="AZ228" s="16"/>
      <c r="BA228" s="16"/>
      <c r="BB228" s="26">
        <f>AV228+AX228+AY228+AZ228+BA228</f>
        <v>2162</v>
      </c>
      <c r="BC228" s="26">
        <f>AW228+BA228</f>
        <v>0</v>
      </c>
      <c r="BD228" s="16"/>
      <c r="BE228" s="16"/>
      <c r="BF228" s="16"/>
      <c r="BG228" s="16"/>
      <c r="BH228" s="26">
        <f>BB228+BD228+BE228+BF228+BG228</f>
        <v>2162</v>
      </c>
      <c r="BI228" s="26">
        <f>BC228+BG228</f>
        <v>0</v>
      </c>
      <c r="BJ228" s="16"/>
      <c r="BK228" s="16"/>
      <c r="BL228" s="16"/>
      <c r="BM228" s="16"/>
      <c r="BN228" s="26">
        <f>BH228+BJ228+BK228+BL228+BM228</f>
        <v>2162</v>
      </c>
      <c r="BO228" s="26">
        <f>BI228+BM228</f>
        <v>0</v>
      </c>
      <c r="BP228" s="16"/>
      <c r="BQ228" s="16"/>
      <c r="BR228" s="16"/>
      <c r="BS228" s="16"/>
      <c r="BT228" s="26">
        <f>BN228+BP228+BQ228+BR228+BS228</f>
        <v>2162</v>
      </c>
      <c r="BU228" s="26">
        <f>BO228+BS228</f>
        <v>0</v>
      </c>
      <c r="BV228" s="16"/>
      <c r="BW228" s="16"/>
      <c r="BX228" s="16"/>
      <c r="BY228" s="16"/>
      <c r="BZ228" s="26">
        <f>BT228+BV228+BW228+BX228+BY228</f>
        <v>2162</v>
      </c>
      <c r="CA228" s="26">
        <f>BU228+BY228</f>
        <v>0</v>
      </c>
      <c r="CB228" s="16"/>
      <c r="CC228" s="16"/>
      <c r="CD228" s="16"/>
      <c r="CE228" s="16"/>
      <c r="CF228" s="26">
        <f>BZ228+CB228+CC228+CD228+CE228</f>
        <v>2162</v>
      </c>
      <c r="CG228" s="26">
        <f>CA228+CE228</f>
        <v>0</v>
      </c>
      <c r="CH228" s="16"/>
      <c r="CI228" s="16"/>
      <c r="CJ228" s="16">
        <v>-5</v>
      </c>
      <c r="CK228" s="16"/>
      <c r="CL228" s="26">
        <f>CF228+CH228+CI228+CJ228+CK228</f>
        <v>2157</v>
      </c>
      <c r="CM228" s="26">
        <f>CG228+CK228</f>
        <v>0</v>
      </c>
      <c r="CN228" s="16"/>
      <c r="CO228" s="16"/>
      <c r="CP228" s="16"/>
      <c r="CQ228" s="16"/>
      <c r="CR228" s="26">
        <f>CL228+CN228+CO228+CP228+CQ228</f>
        <v>2157</v>
      </c>
      <c r="CS228" s="26">
        <f>CM228+CQ228</f>
        <v>0</v>
      </c>
      <c r="CT228" s="26">
        <v>1911</v>
      </c>
      <c r="CU228" s="54"/>
      <c r="CV228" s="96">
        <f t="shared" si="800"/>
        <v>88.595271210013905</v>
      </c>
      <c r="CW228" s="96"/>
    </row>
    <row r="229" spans="1:101" ht="69.75" customHeight="1">
      <c r="A229" s="34" t="s">
        <v>750</v>
      </c>
      <c r="B229" s="24" t="s">
        <v>50</v>
      </c>
      <c r="C229" s="24" t="s">
        <v>73</v>
      </c>
      <c r="D229" s="25" t="s">
        <v>303</v>
      </c>
      <c r="E229" s="24"/>
      <c r="F229" s="26">
        <f t="shared" ref="F229:U230" si="814">F230</f>
        <v>9266</v>
      </c>
      <c r="G229" s="26">
        <f t="shared" si="814"/>
        <v>0</v>
      </c>
      <c r="H229" s="26">
        <f t="shared" si="814"/>
        <v>0</v>
      </c>
      <c r="I229" s="26">
        <f t="shared" si="814"/>
        <v>0</v>
      </c>
      <c r="J229" s="26">
        <f t="shared" si="814"/>
        <v>0</v>
      </c>
      <c r="K229" s="26">
        <f t="shared" si="814"/>
        <v>0</v>
      </c>
      <c r="L229" s="26">
        <f t="shared" si="814"/>
        <v>9266</v>
      </c>
      <c r="M229" s="26">
        <f t="shared" si="814"/>
        <v>0</v>
      </c>
      <c r="N229" s="26">
        <f t="shared" si="814"/>
        <v>0</v>
      </c>
      <c r="O229" s="26">
        <f t="shared" si="814"/>
        <v>0</v>
      </c>
      <c r="P229" s="26">
        <f t="shared" si="814"/>
        <v>0</v>
      </c>
      <c r="Q229" s="26">
        <f t="shared" si="814"/>
        <v>0</v>
      </c>
      <c r="R229" s="26">
        <f t="shared" si="814"/>
        <v>9266</v>
      </c>
      <c r="S229" s="26">
        <f t="shared" si="814"/>
        <v>0</v>
      </c>
      <c r="T229" s="26">
        <f t="shared" si="814"/>
        <v>0</v>
      </c>
      <c r="U229" s="26">
        <f t="shared" si="814"/>
        <v>0</v>
      </c>
      <c r="V229" s="26">
        <f t="shared" ref="T229:AI230" si="815">V230</f>
        <v>0</v>
      </c>
      <c r="W229" s="26">
        <f t="shared" si="815"/>
        <v>0</v>
      </c>
      <c r="X229" s="26">
        <f t="shared" si="815"/>
        <v>9266</v>
      </c>
      <c r="Y229" s="26">
        <f t="shared" si="815"/>
        <v>0</v>
      </c>
      <c r="Z229" s="26">
        <f t="shared" si="815"/>
        <v>0</v>
      </c>
      <c r="AA229" s="26">
        <f t="shared" si="815"/>
        <v>0</v>
      </c>
      <c r="AB229" s="26">
        <f t="shared" si="815"/>
        <v>-588</v>
      </c>
      <c r="AC229" s="26">
        <f t="shared" si="815"/>
        <v>0</v>
      </c>
      <c r="AD229" s="26">
        <f t="shared" si="815"/>
        <v>8678</v>
      </c>
      <c r="AE229" s="26">
        <f t="shared" si="815"/>
        <v>0</v>
      </c>
      <c r="AF229" s="26">
        <f t="shared" si="815"/>
        <v>0</v>
      </c>
      <c r="AG229" s="26">
        <f>AG230</f>
        <v>0</v>
      </c>
      <c r="AH229" s="26">
        <f t="shared" si="815"/>
        <v>0</v>
      </c>
      <c r="AI229" s="26">
        <f t="shared" si="815"/>
        <v>0</v>
      </c>
      <c r="AJ229" s="26">
        <f t="shared" ref="AF229:AU230" si="816">AJ230</f>
        <v>8678</v>
      </c>
      <c r="AK229" s="26">
        <f t="shared" si="816"/>
        <v>0</v>
      </c>
      <c r="AL229" s="26">
        <f t="shared" si="816"/>
        <v>0</v>
      </c>
      <c r="AM229" s="26">
        <f t="shared" si="816"/>
        <v>0</v>
      </c>
      <c r="AN229" s="26">
        <f t="shared" si="816"/>
        <v>0</v>
      </c>
      <c r="AO229" s="26">
        <f t="shared" si="816"/>
        <v>0</v>
      </c>
      <c r="AP229" s="26">
        <f t="shared" si="816"/>
        <v>8678</v>
      </c>
      <c r="AQ229" s="26">
        <f t="shared" si="816"/>
        <v>0</v>
      </c>
      <c r="AR229" s="26">
        <f t="shared" si="816"/>
        <v>0</v>
      </c>
      <c r="AS229" s="26">
        <f t="shared" si="816"/>
        <v>-22</v>
      </c>
      <c r="AT229" s="26">
        <f t="shared" si="816"/>
        <v>0</v>
      </c>
      <c r="AU229" s="26">
        <f t="shared" si="816"/>
        <v>0</v>
      </c>
      <c r="AV229" s="26">
        <f t="shared" ref="AR229:BG230" si="817">AV230</f>
        <v>8656</v>
      </c>
      <c r="AW229" s="26">
        <f t="shared" si="817"/>
        <v>0</v>
      </c>
      <c r="AX229" s="26">
        <f t="shared" si="817"/>
        <v>0</v>
      </c>
      <c r="AY229" s="26">
        <f t="shared" si="817"/>
        <v>0</v>
      </c>
      <c r="AZ229" s="26">
        <f t="shared" si="817"/>
        <v>0</v>
      </c>
      <c r="BA229" s="26">
        <f t="shared" si="817"/>
        <v>0</v>
      </c>
      <c r="BB229" s="26">
        <f t="shared" si="817"/>
        <v>8656</v>
      </c>
      <c r="BC229" s="26">
        <f t="shared" si="817"/>
        <v>0</v>
      </c>
      <c r="BD229" s="26">
        <f t="shared" si="817"/>
        <v>7347</v>
      </c>
      <c r="BE229" s="26">
        <f t="shared" si="817"/>
        <v>0</v>
      </c>
      <c r="BF229" s="26">
        <f t="shared" si="817"/>
        <v>0</v>
      </c>
      <c r="BG229" s="26">
        <f t="shared" si="817"/>
        <v>0</v>
      </c>
      <c r="BH229" s="26">
        <f t="shared" ref="BD229:BS230" si="818">BH230</f>
        <v>16003</v>
      </c>
      <c r="BI229" s="26">
        <f t="shared" si="818"/>
        <v>0</v>
      </c>
      <c r="BJ229" s="26">
        <f t="shared" si="818"/>
        <v>0</v>
      </c>
      <c r="BK229" s="26">
        <f t="shared" si="818"/>
        <v>0</v>
      </c>
      <c r="BL229" s="26">
        <f t="shared" si="818"/>
        <v>0</v>
      </c>
      <c r="BM229" s="26">
        <f t="shared" si="818"/>
        <v>0</v>
      </c>
      <c r="BN229" s="26">
        <f t="shared" si="818"/>
        <v>16003</v>
      </c>
      <c r="BO229" s="26">
        <f t="shared" si="818"/>
        <v>0</v>
      </c>
      <c r="BP229" s="26">
        <f t="shared" si="818"/>
        <v>0</v>
      </c>
      <c r="BQ229" s="26">
        <f t="shared" si="818"/>
        <v>0</v>
      </c>
      <c r="BR229" s="26">
        <f t="shared" si="818"/>
        <v>0</v>
      </c>
      <c r="BS229" s="26">
        <f t="shared" si="818"/>
        <v>0</v>
      </c>
      <c r="BT229" s="26">
        <f t="shared" ref="BP229:CE230" si="819">BT230</f>
        <v>16003</v>
      </c>
      <c r="BU229" s="26">
        <f t="shared" si="819"/>
        <v>0</v>
      </c>
      <c r="BV229" s="26">
        <f t="shared" si="819"/>
        <v>0</v>
      </c>
      <c r="BW229" s="26">
        <f t="shared" si="819"/>
        <v>0</v>
      </c>
      <c r="BX229" s="26">
        <f t="shared" si="819"/>
        <v>0</v>
      </c>
      <c r="BY229" s="26">
        <f t="shared" si="819"/>
        <v>0</v>
      </c>
      <c r="BZ229" s="26">
        <f t="shared" si="819"/>
        <v>16003</v>
      </c>
      <c r="CA229" s="26">
        <f t="shared" si="819"/>
        <v>0</v>
      </c>
      <c r="CB229" s="26">
        <f t="shared" si="819"/>
        <v>0</v>
      </c>
      <c r="CC229" s="26">
        <f t="shared" si="819"/>
        <v>0</v>
      </c>
      <c r="CD229" s="26">
        <f t="shared" si="819"/>
        <v>0</v>
      </c>
      <c r="CE229" s="26">
        <f t="shared" si="819"/>
        <v>0</v>
      </c>
      <c r="CF229" s="26">
        <f t="shared" ref="CB229:CQ230" si="820">CF230</f>
        <v>16003</v>
      </c>
      <c r="CG229" s="26">
        <f t="shared" si="820"/>
        <v>0</v>
      </c>
      <c r="CH229" s="26">
        <f t="shared" si="820"/>
        <v>0</v>
      </c>
      <c r="CI229" s="26">
        <f t="shared" si="820"/>
        <v>0</v>
      </c>
      <c r="CJ229" s="26">
        <f t="shared" si="820"/>
        <v>-32</v>
      </c>
      <c r="CK229" s="26">
        <f t="shared" si="820"/>
        <v>0</v>
      </c>
      <c r="CL229" s="26">
        <f t="shared" si="820"/>
        <v>15971</v>
      </c>
      <c r="CM229" s="26">
        <f t="shared" si="820"/>
        <v>0</v>
      </c>
      <c r="CN229" s="26">
        <f t="shared" si="820"/>
        <v>0</v>
      </c>
      <c r="CO229" s="26">
        <f t="shared" si="820"/>
        <v>0</v>
      </c>
      <c r="CP229" s="26">
        <f t="shared" si="820"/>
        <v>0</v>
      </c>
      <c r="CQ229" s="26">
        <f t="shared" si="820"/>
        <v>0</v>
      </c>
      <c r="CR229" s="26">
        <f t="shared" ref="CN229:CU230" si="821">CR230</f>
        <v>15971</v>
      </c>
      <c r="CS229" s="26">
        <f t="shared" si="821"/>
        <v>0</v>
      </c>
      <c r="CT229" s="26">
        <f t="shared" si="821"/>
        <v>14618</v>
      </c>
      <c r="CU229" s="26">
        <f t="shared" si="821"/>
        <v>0</v>
      </c>
      <c r="CV229" s="96">
        <f t="shared" si="800"/>
        <v>91.528395216329599</v>
      </c>
      <c r="CW229" s="96"/>
    </row>
    <row r="230" spans="1:101" ht="33">
      <c r="A230" s="34" t="s">
        <v>228</v>
      </c>
      <c r="B230" s="24" t="s">
        <v>50</v>
      </c>
      <c r="C230" s="24" t="s">
        <v>73</v>
      </c>
      <c r="D230" s="25" t="s">
        <v>371</v>
      </c>
      <c r="E230" s="24"/>
      <c r="F230" s="26">
        <f t="shared" si="814"/>
        <v>9266</v>
      </c>
      <c r="G230" s="26">
        <f t="shared" si="814"/>
        <v>0</v>
      </c>
      <c r="H230" s="26">
        <f t="shared" si="814"/>
        <v>0</v>
      </c>
      <c r="I230" s="26">
        <f t="shared" si="814"/>
        <v>0</v>
      </c>
      <c r="J230" s="26">
        <f t="shared" si="814"/>
        <v>0</v>
      </c>
      <c r="K230" s="26">
        <f t="shared" si="814"/>
        <v>0</v>
      </c>
      <c r="L230" s="26">
        <f t="shared" si="814"/>
        <v>9266</v>
      </c>
      <c r="M230" s="26">
        <f t="shared" si="814"/>
        <v>0</v>
      </c>
      <c r="N230" s="26">
        <f t="shared" si="814"/>
        <v>0</v>
      </c>
      <c r="O230" s="26">
        <f t="shared" si="814"/>
        <v>0</v>
      </c>
      <c r="P230" s="26">
        <f t="shared" si="814"/>
        <v>0</v>
      </c>
      <c r="Q230" s="26">
        <f t="shared" si="814"/>
        <v>0</v>
      </c>
      <c r="R230" s="26">
        <f t="shared" si="814"/>
        <v>9266</v>
      </c>
      <c r="S230" s="26">
        <f t="shared" si="814"/>
        <v>0</v>
      </c>
      <c r="T230" s="26">
        <f t="shared" si="815"/>
        <v>0</v>
      </c>
      <c r="U230" s="26">
        <f t="shared" si="815"/>
        <v>0</v>
      </c>
      <c r="V230" s="26">
        <f t="shared" si="815"/>
        <v>0</v>
      </c>
      <c r="W230" s="26">
        <f t="shared" si="815"/>
        <v>0</v>
      </c>
      <c r="X230" s="26">
        <f t="shared" si="815"/>
        <v>9266</v>
      </c>
      <c r="Y230" s="26">
        <f t="shared" si="815"/>
        <v>0</v>
      </c>
      <c r="Z230" s="26">
        <f t="shared" si="815"/>
        <v>0</v>
      </c>
      <c r="AA230" s="26">
        <f t="shared" si="815"/>
        <v>0</v>
      </c>
      <c r="AB230" s="26">
        <f t="shared" si="815"/>
        <v>-588</v>
      </c>
      <c r="AC230" s="26">
        <f t="shared" si="815"/>
        <v>0</v>
      </c>
      <c r="AD230" s="26">
        <f t="shared" si="815"/>
        <v>8678</v>
      </c>
      <c r="AE230" s="26">
        <f t="shared" si="815"/>
        <v>0</v>
      </c>
      <c r="AF230" s="26">
        <f t="shared" si="816"/>
        <v>0</v>
      </c>
      <c r="AG230" s="26">
        <f t="shared" si="816"/>
        <v>0</v>
      </c>
      <c r="AH230" s="26">
        <f t="shared" si="816"/>
        <v>0</v>
      </c>
      <c r="AI230" s="26">
        <f t="shared" si="816"/>
        <v>0</v>
      </c>
      <c r="AJ230" s="26">
        <f t="shared" si="816"/>
        <v>8678</v>
      </c>
      <c r="AK230" s="26">
        <f t="shared" si="816"/>
        <v>0</v>
      </c>
      <c r="AL230" s="26">
        <f t="shared" si="816"/>
        <v>0</v>
      </c>
      <c r="AM230" s="26">
        <f t="shared" si="816"/>
        <v>0</v>
      </c>
      <c r="AN230" s="26">
        <f t="shared" si="816"/>
        <v>0</v>
      </c>
      <c r="AO230" s="26">
        <f t="shared" si="816"/>
        <v>0</v>
      </c>
      <c r="AP230" s="26">
        <f t="shared" si="816"/>
        <v>8678</v>
      </c>
      <c r="AQ230" s="26">
        <f t="shared" si="816"/>
        <v>0</v>
      </c>
      <c r="AR230" s="26">
        <f t="shared" si="817"/>
        <v>0</v>
      </c>
      <c r="AS230" s="26">
        <f t="shared" si="817"/>
        <v>-22</v>
      </c>
      <c r="AT230" s="26">
        <f t="shared" si="817"/>
        <v>0</v>
      </c>
      <c r="AU230" s="26">
        <f t="shared" si="817"/>
        <v>0</v>
      </c>
      <c r="AV230" s="26">
        <f t="shared" si="817"/>
        <v>8656</v>
      </c>
      <c r="AW230" s="26">
        <f t="shared" si="817"/>
        <v>0</v>
      </c>
      <c r="AX230" s="26">
        <f t="shared" si="817"/>
        <v>0</v>
      </c>
      <c r="AY230" s="26">
        <f t="shared" si="817"/>
        <v>0</v>
      </c>
      <c r="AZ230" s="26">
        <f t="shared" si="817"/>
        <v>0</v>
      </c>
      <c r="BA230" s="26">
        <f t="shared" si="817"/>
        <v>0</v>
      </c>
      <c r="BB230" s="26">
        <f t="shared" si="817"/>
        <v>8656</v>
      </c>
      <c r="BC230" s="26">
        <f t="shared" si="817"/>
        <v>0</v>
      </c>
      <c r="BD230" s="26">
        <f t="shared" si="818"/>
        <v>7347</v>
      </c>
      <c r="BE230" s="26">
        <f t="shared" si="818"/>
        <v>0</v>
      </c>
      <c r="BF230" s="26">
        <f t="shared" si="818"/>
        <v>0</v>
      </c>
      <c r="BG230" s="26">
        <f t="shared" si="818"/>
        <v>0</v>
      </c>
      <c r="BH230" s="26">
        <f t="shared" si="818"/>
        <v>16003</v>
      </c>
      <c r="BI230" s="26">
        <f t="shared" si="818"/>
        <v>0</v>
      </c>
      <c r="BJ230" s="26">
        <f t="shared" si="818"/>
        <v>0</v>
      </c>
      <c r="BK230" s="26">
        <f t="shared" si="818"/>
        <v>0</v>
      </c>
      <c r="BL230" s="26">
        <f t="shared" si="818"/>
        <v>0</v>
      </c>
      <c r="BM230" s="26">
        <f t="shared" si="818"/>
        <v>0</v>
      </c>
      <c r="BN230" s="26">
        <f t="shared" si="818"/>
        <v>16003</v>
      </c>
      <c r="BO230" s="26">
        <f t="shared" si="818"/>
        <v>0</v>
      </c>
      <c r="BP230" s="26">
        <f t="shared" si="819"/>
        <v>0</v>
      </c>
      <c r="BQ230" s="26">
        <f t="shared" si="819"/>
        <v>0</v>
      </c>
      <c r="BR230" s="26">
        <f t="shared" si="819"/>
        <v>0</v>
      </c>
      <c r="BS230" s="26">
        <f t="shared" si="819"/>
        <v>0</v>
      </c>
      <c r="BT230" s="26">
        <f t="shared" si="819"/>
        <v>16003</v>
      </c>
      <c r="BU230" s="26">
        <f t="shared" si="819"/>
        <v>0</v>
      </c>
      <c r="BV230" s="26">
        <f t="shared" si="819"/>
        <v>0</v>
      </c>
      <c r="BW230" s="26">
        <f t="shared" si="819"/>
        <v>0</v>
      </c>
      <c r="BX230" s="26">
        <f t="shared" si="819"/>
        <v>0</v>
      </c>
      <c r="BY230" s="26">
        <f t="shared" si="819"/>
        <v>0</v>
      </c>
      <c r="BZ230" s="26">
        <f t="shared" si="819"/>
        <v>16003</v>
      </c>
      <c r="CA230" s="26">
        <f t="shared" si="819"/>
        <v>0</v>
      </c>
      <c r="CB230" s="26">
        <f t="shared" si="820"/>
        <v>0</v>
      </c>
      <c r="CC230" s="26">
        <f t="shared" si="820"/>
        <v>0</v>
      </c>
      <c r="CD230" s="26">
        <f t="shared" si="820"/>
        <v>0</v>
      </c>
      <c r="CE230" s="26">
        <f t="shared" si="820"/>
        <v>0</v>
      </c>
      <c r="CF230" s="26">
        <f t="shared" si="820"/>
        <v>16003</v>
      </c>
      <c r="CG230" s="26">
        <f t="shared" si="820"/>
        <v>0</v>
      </c>
      <c r="CH230" s="26">
        <f t="shared" si="820"/>
        <v>0</v>
      </c>
      <c r="CI230" s="26">
        <f t="shared" si="820"/>
        <v>0</v>
      </c>
      <c r="CJ230" s="26">
        <f t="shared" si="820"/>
        <v>-32</v>
      </c>
      <c r="CK230" s="26">
        <f t="shared" si="820"/>
        <v>0</v>
      </c>
      <c r="CL230" s="26">
        <f t="shared" si="820"/>
        <v>15971</v>
      </c>
      <c r="CM230" s="26">
        <f t="shared" si="820"/>
        <v>0</v>
      </c>
      <c r="CN230" s="26">
        <f t="shared" si="821"/>
        <v>0</v>
      </c>
      <c r="CO230" s="26">
        <f t="shared" si="821"/>
        <v>0</v>
      </c>
      <c r="CP230" s="26">
        <f t="shared" si="821"/>
        <v>0</v>
      </c>
      <c r="CQ230" s="26">
        <f t="shared" si="821"/>
        <v>0</v>
      </c>
      <c r="CR230" s="26">
        <f t="shared" si="821"/>
        <v>15971</v>
      </c>
      <c r="CS230" s="26">
        <f t="shared" si="821"/>
        <v>0</v>
      </c>
      <c r="CT230" s="26">
        <f t="shared" si="821"/>
        <v>14618</v>
      </c>
      <c r="CU230" s="26">
        <f t="shared" si="821"/>
        <v>0</v>
      </c>
      <c r="CV230" s="96">
        <f t="shared" si="800"/>
        <v>91.528395216329599</v>
      </c>
      <c r="CW230" s="96"/>
    </row>
    <row r="231" spans="1:101" ht="33">
      <c r="A231" s="34" t="s">
        <v>143</v>
      </c>
      <c r="B231" s="24" t="s">
        <v>50</v>
      </c>
      <c r="C231" s="24" t="s">
        <v>73</v>
      </c>
      <c r="D231" s="25" t="s">
        <v>372</v>
      </c>
      <c r="E231" s="24"/>
      <c r="F231" s="26">
        <f t="shared" ref="F231" si="822">F232+F234+F236</f>
        <v>9266</v>
      </c>
      <c r="G231" s="26">
        <f t="shared" ref="G231:M231" si="823">G232+G234+G236</f>
        <v>0</v>
      </c>
      <c r="H231" s="26">
        <f t="shared" si="823"/>
        <v>0</v>
      </c>
      <c r="I231" s="26">
        <f t="shared" si="823"/>
        <v>0</v>
      </c>
      <c r="J231" s="26">
        <f t="shared" si="823"/>
        <v>0</v>
      </c>
      <c r="K231" s="26">
        <f t="shared" si="823"/>
        <v>0</v>
      </c>
      <c r="L231" s="26">
        <f t="shared" si="823"/>
        <v>9266</v>
      </c>
      <c r="M231" s="26">
        <f t="shared" si="823"/>
        <v>0</v>
      </c>
      <c r="N231" s="26">
        <f t="shared" ref="N231:S231" si="824">N232+N234+N236</f>
        <v>0</v>
      </c>
      <c r="O231" s="26">
        <f t="shared" si="824"/>
        <v>0</v>
      </c>
      <c r="P231" s="26">
        <f t="shared" si="824"/>
        <v>0</v>
      </c>
      <c r="Q231" s="26">
        <f t="shared" si="824"/>
        <v>0</v>
      </c>
      <c r="R231" s="26">
        <f t="shared" si="824"/>
        <v>9266</v>
      </c>
      <c r="S231" s="26">
        <f t="shared" si="824"/>
        <v>0</v>
      </c>
      <c r="T231" s="26">
        <f t="shared" ref="T231:Y231" si="825">T232+T234+T236</f>
        <v>0</v>
      </c>
      <c r="U231" s="26">
        <f t="shared" si="825"/>
        <v>0</v>
      </c>
      <c r="V231" s="26">
        <f t="shared" si="825"/>
        <v>0</v>
      </c>
      <c r="W231" s="26">
        <f t="shared" si="825"/>
        <v>0</v>
      </c>
      <c r="X231" s="26">
        <f t="shared" si="825"/>
        <v>9266</v>
      </c>
      <c r="Y231" s="26">
        <f t="shared" si="825"/>
        <v>0</v>
      </c>
      <c r="Z231" s="26">
        <f t="shared" ref="Z231:AE231" si="826">Z232+Z234+Z236</f>
        <v>0</v>
      </c>
      <c r="AA231" s="26">
        <f t="shared" si="826"/>
        <v>0</v>
      </c>
      <c r="AB231" s="26">
        <f t="shared" si="826"/>
        <v>-588</v>
      </c>
      <c r="AC231" s="26">
        <f t="shared" si="826"/>
        <v>0</v>
      </c>
      <c r="AD231" s="26">
        <f t="shared" si="826"/>
        <v>8678</v>
      </c>
      <c r="AE231" s="26">
        <f t="shared" si="826"/>
        <v>0</v>
      </c>
      <c r="AF231" s="26">
        <f t="shared" ref="AF231:AL231" si="827">AF232+AF234+AF236</f>
        <v>0</v>
      </c>
      <c r="AG231" s="26">
        <f t="shared" si="827"/>
        <v>0</v>
      </c>
      <c r="AH231" s="26">
        <f t="shared" si="827"/>
        <v>0</v>
      </c>
      <c r="AI231" s="26">
        <f t="shared" si="827"/>
        <v>0</v>
      </c>
      <c r="AJ231" s="26">
        <f t="shared" si="827"/>
        <v>8678</v>
      </c>
      <c r="AK231" s="26">
        <f t="shared" si="827"/>
        <v>0</v>
      </c>
      <c r="AL231" s="26">
        <f t="shared" si="827"/>
        <v>0</v>
      </c>
      <c r="AM231" s="26">
        <f t="shared" ref="AM231:AO231" si="828">AM232+AM234+AM236</f>
        <v>0</v>
      </c>
      <c r="AN231" s="26">
        <f t="shared" ref="AN231:AS231" si="829">AN232+AN234+AN236</f>
        <v>0</v>
      </c>
      <c r="AO231" s="26">
        <f t="shared" si="828"/>
        <v>0</v>
      </c>
      <c r="AP231" s="26">
        <f t="shared" si="829"/>
        <v>8678</v>
      </c>
      <c r="AQ231" s="26">
        <f t="shared" si="829"/>
        <v>0</v>
      </c>
      <c r="AR231" s="26">
        <f t="shared" si="829"/>
        <v>0</v>
      </c>
      <c r="AS231" s="26">
        <f t="shared" si="829"/>
        <v>-22</v>
      </c>
      <c r="AT231" s="26">
        <f t="shared" ref="AT231:AY231" si="830">AT232+AT234+AT236</f>
        <v>0</v>
      </c>
      <c r="AU231" s="26">
        <f t="shared" si="830"/>
        <v>0</v>
      </c>
      <c r="AV231" s="26">
        <f t="shared" si="830"/>
        <v>8656</v>
      </c>
      <c r="AW231" s="26">
        <f t="shared" si="830"/>
        <v>0</v>
      </c>
      <c r="AX231" s="26">
        <f t="shared" si="830"/>
        <v>0</v>
      </c>
      <c r="AY231" s="26">
        <f t="shared" si="830"/>
        <v>0</v>
      </c>
      <c r="AZ231" s="26">
        <f t="shared" ref="AZ231:BE231" si="831">AZ232+AZ234+AZ236</f>
        <v>0</v>
      </c>
      <c r="BA231" s="26">
        <f t="shared" si="831"/>
        <v>0</v>
      </c>
      <c r="BB231" s="26">
        <f t="shared" si="831"/>
        <v>8656</v>
      </c>
      <c r="BC231" s="26">
        <f t="shared" si="831"/>
        <v>0</v>
      </c>
      <c r="BD231" s="26">
        <f t="shared" si="831"/>
        <v>7347</v>
      </c>
      <c r="BE231" s="26">
        <f t="shared" si="831"/>
        <v>0</v>
      </c>
      <c r="BF231" s="26">
        <f t="shared" ref="BF231:BJ231" si="832">BF232+BF234+BF236</f>
        <v>0</v>
      </c>
      <c r="BG231" s="26">
        <f t="shared" si="832"/>
        <v>0</v>
      </c>
      <c r="BH231" s="26">
        <f t="shared" si="832"/>
        <v>16003</v>
      </c>
      <c r="BI231" s="26">
        <f t="shared" si="832"/>
        <v>0</v>
      </c>
      <c r="BJ231" s="26">
        <f t="shared" si="832"/>
        <v>0</v>
      </c>
      <c r="BK231" s="26">
        <f t="shared" ref="BK231:BM231" si="833">BK232+BK234+BK236</f>
        <v>0</v>
      </c>
      <c r="BL231" s="26">
        <f t="shared" ref="BL231:BQ231" si="834">BL232+BL234+BL236</f>
        <v>0</v>
      </c>
      <c r="BM231" s="26">
        <f t="shared" si="833"/>
        <v>0</v>
      </c>
      <c r="BN231" s="26">
        <f t="shared" si="834"/>
        <v>16003</v>
      </c>
      <c r="BO231" s="26">
        <f t="shared" si="834"/>
        <v>0</v>
      </c>
      <c r="BP231" s="26">
        <f t="shared" si="834"/>
        <v>0</v>
      </c>
      <c r="BQ231" s="26">
        <f t="shared" si="834"/>
        <v>0</v>
      </c>
      <c r="BR231" s="26">
        <f t="shared" ref="BR231:BW231" si="835">BR232+BR234+BR236</f>
        <v>0</v>
      </c>
      <c r="BS231" s="26">
        <f t="shared" si="835"/>
        <v>0</v>
      </c>
      <c r="BT231" s="26">
        <f t="shared" si="835"/>
        <v>16003</v>
      </c>
      <c r="BU231" s="26">
        <f t="shared" si="835"/>
        <v>0</v>
      </c>
      <c r="BV231" s="26">
        <f t="shared" si="835"/>
        <v>0</v>
      </c>
      <c r="BW231" s="26">
        <f t="shared" si="835"/>
        <v>0</v>
      </c>
      <c r="BX231" s="26">
        <f t="shared" ref="BX231:CC231" si="836">BX232+BX234+BX236</f>
        <v>0</v>
      </c>
      <c r="BY231" s="26">
        <f t="shared" si="836"/>
        <v>0</v>
      </c>
      <c r="BZ231" s="26">
        <f t="shared" si="836"/>
        <v>16003</v>
      </c>
      <c r="CA231" s="26">
        <f t="shared" si="836"/>
        <v>0</v>
      </c>
      <c r="CB231" s="26">
        <f t="shared" si="836"/>
        <v>0</v>
      </c>
      <c r="CC231" s="26">
        <f t="shared" si="836"/>
        <v>0</v>
      </c>
      <c r="CD231" s="26">
        <f t="shared" ref="CD231:CI231" si="837">CD232+CD234+CD236</f>
        <v>0</v>
      </c>
      <c r="CE231" s="26">
        <f t="shared" si="837"/>
        <v>0</v>
      </c>
      <c r="CF231" s="26">
        <f t="shared" si="837"/>
        <v>16003</v>
      </c>
      <c r="CG231" s="26">
        <f t="shared" si="837"/>
        <v>0</v>
      </c>
      <c r="CH231" s="26">
        <f t="shared" si="837"/>
        <v>0</v>
      </c>
      <c r="CI231" s="26">
        <f t="shared" si="837"/>
        <v>0</v>
      </c>
      <c r="CJ231" s="26">
        <f t="shared" ref="CJ231:CO231" si="838">CJ232+CJ234+CJ236</f>
        <v>-32</v>
      </c>
      <c r="CK231" s="26">
        <f t="shared" si="838"/>
        <v>0</v>
      </c>
      <c r="CL231" s="26">
        <f t="shared" si="838"/>
        <v>15971</v>
      </c>
      <c r="CM231" s="26">
        <f t="shared" si="838"/>
        <v>0</v>
      </c>
      <c r="CN231" s="26">
        <f t="shared" si="838"/>
        <v>0</v>
      </c>
      <c r="CO231" s="26">
        <f t="shared" si="838"/>
        <v>0</v>
      </c>
      <c r="CP231" s="26">
        <f t="shared" ref="CP231:CR231" si="839">CP232+CP234+CP236</f>
        <v>0</v>
      </c>
      <c r="CQ231" s="26">
        <f t="shared" si="839"/>
        <v>0</v>
      </c>
      <c r="CR231" s="26">
        <f t="shared" si="839"/>
        <v>15971</v>
      </c>
      <c r="CS231" s="26">
        <f t="shared" ref="CS231:CU231" si="840">CS232+CS234+CS236</f>
        <v>0</v>
      </c>
      <c r="CT231" s="26">
        <f t="shared" si="840"/>
        <v>14618</v>
      </c>
      <c r="CU231" s="26">
        <f t="shared" si="840"/>
        <v>0</v>
      </c>
      <c r="CV231" s="96">
        <f t="shared" si="800"/>
        <v>91.528395216329599</v>
      </c>
      <c r="CW231" s="96"/>
    </row>
    <row r="232" spans="1:101" ht="82.5">
      <c r="A232" s="23" t="s">
        <v>518</v>
      </c>
      <c r="B232" s="24" t="s">
        <v>50</v>
      </c>
      <c r="C232" s="24" t="s">
        <v>73</v>
      </c>
      <c r="D232" s="25" t="s">
        <v>372</v>
      </c>
      <c r="E232" s="24" t="s">
        <v>106</v>
      </c>
      <c r="F232" s="26">
        <f t="shared" ref="F232:AR232" si="841">F233</f>
        <v>4974</v>
      </c>
      <c r="G232" s="26">
        <f t="shared" si="841"/>
        <v>0</v>
      </c>
      <c r="H232" s="26">
        <f t="shared" si="841"/>
        <v>0</v>
      </c>
      <c r="I232" s="26">
        <f t="shared" si="841"/>
        <v>0</v>
      </c>
      <c r="J232" s="26">
        <f t="shared" si="841"/>
        <v>0</v>
      </c>
      <c r="K232" s="26">
        <f t="shared" si="841"/>
        <v>0</v>
      </c>
      <c r="L232" s="26">
        <f t="shared" si="841"/>
        <v>4974</v>
      </c>
      <c r="M232" s="26">
        <f t="shared" si="841"/>
        <v>0</v>
      </c>
      <c r="N232" s="26">
        <f t="shared" si="841"/>
        <v>0</v>
      </c>
      <c r="O232" s="26">
        <f t="shared" si="841"/>
        <v>0</v>
      </c>
      <c r="P232" s="26">
        <f t="shared" si="841"/>
        <v>0</v>
      </c>
      <c r="Q232" s="26">
        <f t="shared" si="841"/>
        <v>0</v>
      </c>
      <c r="R232" s="26">
        <f t="shared" si="841"/>
        <v>4974</v>
      </c>
      <c r="S232" s="26">
        <f t="shared" si="841"/>
        <v>0</v>
      </c>
      <c r="T232" s="26">
        <f t="shared" si="841"/>
        <v>0</v>
      </c>
      <c r="U232" s="26">
        <f t="shared" si="841"/>
        <v>0</v>
      </c>
      <c r="V232" s="26">
        <f t="shared" si="841"/>
        <v>0</v>
      </c>
      <c r="W232" s="26">
        <f t="shared" si="841"/>
        <v>0</v>
      </c>
      <c r="X232" s="26">
        <f t="shared" si="841"/>
        <v>4974</v>
      </c>
      <c r="Y232" s="26">
        <f t="shared" si="841"/>
        <v>0</v>
      </c>
      <c r="Z232" s="26">
        <f t="shared" si="841"/>
        <v>0</v>
      </c>
      <c r="AA232" s="26">
        <f t="shared" si="841"/>
        <v>0</v>
      </c>
      <c r="AB232" s="26">
        <f t="shared" si="841"/>
        <v>-200</v>
      </c>
      <c r="AC232" s="26">
        <f t="shared" si="841"/>
        <v>0</v>
      </c>
      <c r="AD232" s="26">
        <f t="shared" si="841"/>
        <v>4774</v>
      </c>
      <c r="AE232" s="26">
        <f t="shared" si="841"/>
        <v>0</v>
      </c>
      <c r="AF232" s="26">
        <f t="shared" si="841"/>
        <v>0</v>
      </c>
      <c r="AG232" s="26">
        <f t="shared" si="841"/>
        <v>0</v>
      </c>
      <c r="AH232" s="26">
        <f t="shared" si="841"/>
        <v>0</v>
      </c>
      <c r="AI232" s="26">
        <f t="shared" si="841"/>
        <v>0</v>
      </c>
      <c r="AJ232" s="26">
        <f t="shared" si="841"/>
        <v>4774</v>
      </c>
      <c r="AK232" s="26">
        <f t="shared" si="841"/>
        <v>0</v>
      </c>
      <c r="AL232" s="26">
        <f t="shared" si="841"/>
        <v>0</v>
      </c>
      <c r="AM232" s="26">
        <f t="shared" si="841"/>
        <v>0</v>
      </c>
      <c r="AN232" s="26">
        <f t="shared" si="841"/>
        <v>0</v>
      </c>
      <c r="AO232" s="26">
        <f t="shared" si="841"/>
        <v>0</v>
      </c>
      <c r="AP232" s="26">
        <f t="shared" si="841"/>
        <v>4774</v>
      </c>
      <c r="AQ232" s="26">
        <f t="shared" si="841"/>
        <v>0</v>
      </c>
      <c r="AR232" s="26">
        <f t="shared" si="841"/>
        <v>0</v>
      </c>
      <c r="AS232" s="26">
        <f t="shared" ref="AS232:CU232" si="842">AS233</f>
        <v>0</v>
      </c>
      <c r="AT232" s="26">
        <f t="shared" si="842"/>
        <v>0</v>
      </c>
      <c r="AU232" s="26">
        <f t="shared" si="842"/>
        <v>0</v>
      </c>
      <c r="AV232" s="26">
        <f t="shared" si="842"/>
        <v>4774</v>
      </c>
      <c r="AW232" s="26">
        <f t="shared" si="842"/>
        <v>0</v>
      </c>
      <c r="AX232" s="26">
        <f t="shared" si="842"/>
        <v>0</v>
      </c>
      <c r="AY232" s="26">
        <f t="shared" si="842"/>
        <v>0</v>
      </c>
      <c r="AZ232" s="26">
        <f t="shared" si="842"/>
        <v>0</v>
      </c>
      <c r="BA232" s="26">
        <f t="shared" si="842"/>
        <v>0</v>
      </c>
      <c r="BB232" s="26">
        <f t="shared" si="842"/>
        <v>4774</v>
      </c>
      <c r="BC232" s="26">
        <f t="shared" si="842"/>
        <v>0</v>
      </c>
      <c r="BD232" s="26">
        <f t="shared" si="842"/>
        <v>7063</v>
      </c>
      <c r="BE232" s="26">
        <f t="shared" si="842"/>
        <v>0</v>
      </c>
      <c r="BF232" s="26">
        <f t="shared" si="842"/>
        <v>0</v>
      </c>
      <c r="BG232" s="26">
        <f t="shared" si="842"/>
        <v>0</v>
      </c>
      <c r="BH232" s="26">
        <f t="shared" si="842"/>
        <v>11837</v>
      </c>
      <c r="BI232" s="26">
        <f t="shared" si="842"/>
        <v>0</v>
      </c>
      <c r="BJ232" s="26">
        <f t="shared" si="842"/>
        <v>0</v>
      </c>
      <c r="BK232" s="26">
        <f t="shared" si="842"/>
        <v>0</v>
      </c>
      <c r="BL232" s="26">
        <f t="shared" si="842"/>
        <v>0</v>
      </c>
      <c r="BM232" s="26">
        <f t="shared" si="842"/>
        <v>0</v>
      </c>
      <c r="BN232" s="26">
        <f t="shared" si="842"/>
        <v>11837</v>
      </c>
      <c r="BO232" s="26">
        <f t="shared" si="842"/>
        <v>0</v>
      </c>
      <c r="BP232" s="26">
        <f t="shared" si="842"/>
        <v>0</v>
      </c>
      <c r="BQ232" s="26">
        <f t="shared" si="842"/>
        <v>0</v>
      </c>
      <c r="BR232" s="26">
        <f t="shared" si="842"/>
        <v>0</v>
      </c>
      <c r="BS232" s="26">
        <f t="shared" si="842"/>
        <v>0</v>
      </c>
      <c r="BT232" s="26">
        <f t="shared" si="842"/>
        <v>11837</v>
      </c>
      <c r="BU232" s="26">
        <f t="shared" si="842"/>
        <v>0</v>
      </c>
      <c r="BV232" s="26">
        <f t="shared" si="842"/>
        <v>0</v>
      </c>
      <c r="BW232" s="26">
        <f t="shared" si="842"/>
        <v>0</v>
      </c>
      <c r="BX232" s="26">
        <f t="shared" si="842"/>
        <v>0</v>
      </c>
      <c r="BY232" s="26">
        <f t="shared" si="842"/>
        <v>0</v>
      </c>
      <c r="BZ232" s="26">
        <f t="shared" si="842"/>
        <v>11837</v>
      </c>
      <c r="CA232" s="26">
        <f t="shared" si="842"/>
        <v>0</v>
      </c>
      <c r="CB232" s="26">
        <f t="shared" si="842"/>
        <v>0</v>
      </c>
      <c r="CC232" s="26">
        <f t="shared" si="842"/>
        <v>0</v>
      </c>
      <c r="CD232" s="26">
        <f t="shared" si="842"/>
        <v>0</v>
      </c>
      <c r="CE232" s="26">
        <f t="shared" si="842"/>
        <v>0</v>
      </c>
      <c r="CF232" s="26">
        <f t="shared" si="842"/>
        <v>11837</v>
      </c>
      <c r="CG232" s="26">
        <f t="shared" si="842"/>
        <v>0</v>
      </c>
      <c r="CH232" s="26">
        <f t="shared" si="842"/>
        <v>0</v>
      </c>
      <c r="CI232" s="26">
        <f t="shared" si="842"/>
        <v>0</v>
      </c>
      <c r="CJ232" s="26">
        <f t="shared" si="842"/>
        <v>0</v>
      </c>
      <c r="CK232" s="26">
        <f t="shared" si="842"/>
        <v>0</v>
      </c>
      <c r="CL232" s="26">
        <f t="shared" si="842"/>
        <v>11837</v>
      </c>
      <c r="CM232" s="26">
        <f t="shared" si="842"/>
        <v>0</v>
      </c>
      <c r="CN232" s="26">
        <f t="shared" si="842"/>
        <v>0</v>
      </c>
      <c r="CO232" s="26">
        <f t="shared" si="842"/>
        <v>0</v>
      </c>
      <c r="CP232" s="26">
        <f t="shared" si="842"/>
        <v>0</v>
      </c>
      <c r="CQ232" s="26">
        <f t="shared" si="842"/>
        <v>0</v>
      </c>
      <c r="CR232" s="26">
        <f t="shared" si="842"/>
        <v>11837</v>
      </c>
      <c r="CS232" s="26">
        <f t="shared" si="842"/>
        <v>0</v>
      </c>
      <c r="CT232" s="26">
        <f t="shared" si="842"/>
        <v>11239</v>
      </c>
      <c r="CU232" s="26">
        <f t="shared" si="842"/>
        <v>0</v>
      </c>
      <c r="CV232" s="96">
        <f t="shared" si="800"/>
        <v>94.948044267973302</v>
      </c>
      <c r="CW232" s="96"/>
    </row>
    <row r="233" spans="1:101" ht="33">
      <c r="A233" s="27" t="s">
        <v>188</v>
      </c>
      <c r="B233" s="24" t="s">
        <v>50</v>
      </c>
      <c r="C233" s="24" t="s">
        <v>73</v>
      </c>
      <c r="D233" s="25" t="s">
        <v>372</v>
      </c>
      <c r="E233" s="24" t="s">
        <v>187</v>
      </c>
      <c r="F233" s="26">
        <v>4974</v>
      </c>
      <c r="G233" s="26"/>
      <c r="H233" s="16"/>
      <c r="I233" s="16"/>
      <c r="J233" s="16"/>
      <c r="K233" s="16"/>
      <c r="L233" s="26">
        <f>F233+H233+I233+J233+K233</f>
        <v>4974</v>
      </c>
      <c r="M233" s="26">
        <f>G233+K233</f>
        <v>0</v>
      </c>
      <c r="N233" s="16"/>
      <c r="O233" s="16"/>
      <c r="P233" s="16"/>
      <c r="Q233" s="16"/>
      <c r="R233" s="26">
        <f>L233+N233+O233+P233+Q233</f>
        <v>4974</v>
      </c>
      <c r="S233" s="26">
        <f>M233+Q233</f>
        <v>0</v>
      </c>
      <c r="T233" s="16"/>
      <c r="U233" s="16"/>
      <c r="V233" s="16"/>
      <c r="W233" s="16"/>
      <c r="X233" s="26">
        <f>R233+T233+U233+V233+W233</f>
        <v>4974</v>
      </c>
      <c r="Y233" s="26">
        <f>S233+W233</f>
        <v>0</v>
      </c>
      <c r="Z233" s="16"/>
      <c r="AA233" s="16"/>
      <c r="AB233" s="26">
        <v>-200</v>
      </c>
      <c r="AC233" s="16"/>
      <c r="AD233" s="26">
        <f>X233+Z233+AA233+AB233+AC233</f>
        <v>4774</v>
      </c>
      <c r="AE233" s="26">
        <f>Y233+AC233</f>
        <v>0</v>
      </c>
      <c r="AF233" s="16"/>
      <c r="AG233" s="16"/>
      <c r="AH233" s="26"/>
      <c r="AI233" s="16"/>
      <c r="AJ233" s="26">
        <f>AD233+AF233+AG233+AH233+AI233</f>
        <v>4774</v>
      </c>
      <c r="AK233" s="26">
        <f>AE233+AI233</f>
        <v>0</v>
      </c>
      <c r="AL233" s="26"/>
      <c r="AM233" s="26"/>
      <c r="AN233" s="26"/>
      <c r="AO233" s="26"/>
      <c r="AP233" s="26">
        <f>AJ233+AL233+AM233+AN233+AO233</f>
        <v>4774</v>
      </c>
      <c r="AQ233" s="26">
        <f>AK233+AO233</f>
        <v>0</v>
      </c>
      <c r="AR233" s="26"/>
      <c r="AS233" s="26"/>
      <c r="AT233" s="26"/>
      <c r="AU233" s="26"/>
      <c r="AV233" s="26">
        <f>AP233+AR233+AS233+AT233+AU233</f>
        <v>4774</v>
      </c>
      <c r="AW233" s="26">
        <f>AQ233+AU233</f>
        <v>0</v>
      </c>
      <c r="AX233" s="26"/>
      <c r="AY233" s="26"/>
      <c r="AZ233" s="26"/>
      <c r="BA233" s="26"/>
      <c r="BB233" s="26">
        <f>AV233+AX233+AY233+AZ233+BA233</f>
        <v>4774</v>
      </c>
      <c r="BC233" s="26">
        <f>AW233+BA233</f>
        <v>0</v>
      </c>
      <c r="BD233" s="26">
        <v>7063</v>
      </c>
      <c r="BE233" s="26"/>
      <c r="BF233" s="26"/>
      <c r="BG233" s="26"/>
      <c r="BH233" s="26">
        <f>BB233+BD233+BE233+BF233+BG233</f>
        <v>11837</v>
      </c>
      <c r="BI233" s="26">
        <f>BC233+BG233</f>
        <v>0</v>
      </c>
      <c r="BJ233" s="26"/>
      <c r="BK233" s="26">
        <f>-258+258</f>
        <v>0</v>
      </c>
      <c r="BL233" s="26"/>
      <c r="BM233" s="26"/>
      <c r="BN233" s="26">
        <f>BH233+BJ233+BK233+BL233+BM233</f>
        <v>11837</v>
      </c>
      <c r="BO233" s="26">
        <f>BI233+BM233</f>
        <v>0</v>
      </c>
      <c r="BP233" s="26"/>
      <c r="BQ233" s="26">
        <f>-258+258</f>
        <v>0</v>
      </c>
      <c r="BR233" s="26"/>
      <c r="BS233" s="26"/>
      <c r="BT233" s="26">
        <f>BN233+BP233+BQ233+BR233+BS233</f>
        <v>11837</v>
      </c>
      <c r="BU233" s="26">
        <f>BO233+BS233</f>
        <v>0</v>
      </c>
      <c r="BV233" s="26"/>
      <c r="BW233" s="26">
        <f>-258+258</f>
        <v>0</v>
      </c>
      <c r="BX233" s="26"/>
      <c r="BY233" s="26"/>
      <c r="BZ233" s="26">
        <f>BT233+BV233+BW233+BX233+BY233</f>
        <v>11837</v>
      </c>
      <c r="CA233" s="26">
        <f>BU233+BY233</f>
        <v>0</v>
      </c>
      <c r="CB233" s="26"/>
      <c r="CC233" s="26">
        <f>-258+258</f>
        <v>0</v>
      </c>
      <c r="CD233" s="26"/>
      <c r="CE233" s="26"/>
      <c r="CF233" s="26">
        <f>BZ233+CB233+CC233+CD233+CE233</f>
        <v>11837</v>
      </c>
      <c r="CG233" s="26">
        <f>CA233+CE233</f>
        <v>0</v>
      </c>
      <c r="CH233" s="26"/>
      <c r="CI233" s="26">
        <f>-258+258</f>
        <v>0</v>
      </c>
      <c r="CJ233" s="26"/>
      <c r="CK233" s="26"/>
      <c r="CL233" s="26">
        <f>CF233+CH233+CI233+CJ233+CK233</f>
        <v>11837</v>
      </c>
      <c r="CM233" s="26">
        <f>CG233+CK233</f>
        <v>0</v>
      </c>
      <c r="CN233" s="26"/>
      <c r="CO233" s="26">
        <f>-258+258</f>
        <v>0</v>
      </c>
      <c r="CP233" s="26"/>
      <c r="CQ233" s="26"/>
      <c r="CR233" s="26">
        <f>CL233+CN233+CO233+CP233+CQ233</f>
        <v>11837</v>
      </c>
      <c r="CS233" s="26">
        <f>CM233+CQ233</f>
        <v>0</v>
      </c>
      <c r="CT233" s="26">
        <v>11239</v>
      </c>
      <c r="CU233" s="54"/>
      <c r="CV233" s="96">
        <f t="shared" si="800"/>
        <v>94.948044267973302</v>
      </c>
      <c r="CW233" s="96"/>
    </row>
    <row r="234" spans="1:101" ht="36.75" customHeight="1">
      <c r="A234" s="36" t="s">
        <v>486</v>
      </c>
      <c r="B234" s="24" t="s">
        <v>50</v>
      </c>
      <c r="C234" s="24" t="s">
        <v>73</v>
      </c>
      <c r="D234" s="25" t="s">
        <v>372</v>
      </c>
      <c r="E234" s="24" t="s">
        <v>81</v>
      </c>
      <c r="F234" s="26">
        <f t="shared" ref="F234:AR234" si="843">F235</f>
        <v>4064</v>
      </c>
      <c r="G234" s="26">
        <f t="shared" si="843"/>
        <v>0</v>
      </c>
      <c r="H234" s="26">
        <f t="shared" si="843"/>
        <v>0</v>
      </c>
      <c r="I234" s="26">
        <f t="shared" si="843"/>
        <v>0</v>
      </c>
      <c r="J234" s="26">
        <f t="shared" si="843"/>
        <v>0</v>
      </c>
      <c r="K234" s="26">
        <f t="shared" si="843"/>
        <v>0</v>
      </c>
      <c r="L234" s="26">
        <f t="shared" si="843"/>
        <v>4064</v>
      </c>
      <c r="M234" s="26">
        <f t="shared" si="843"/>
        <v>0</v>
      </c>
      <c r="N234" s="26">
        <f t="shared" si="843"/>
        <v>0</v>
      </c>
      <c r="O234" s="26">
        <f t="shared" si="843"/>
        <v>0</v>
      </c>
      <c r="P234" s="26">
        <f t="shared" si="843"/>
        <v>0</v>
      </c>
      <c r="Q234" s="26">
        <f t="shared" si="843"/>
        <v>0</v>
      </c>
      <c r="R234" s="26">
        <f t="shared" si="843"/>
        <v>4064</v>
      </c>
      <c r="S234" s="26">
        <f t="shared" si="843"/>
        <v>0</v>
      </c>
      <c r="T234" s="26">
        <f t="shared" si="843"/>
        <v>0</v>
      </c>
      <c r="U234" s="26">
        <f t="shared" si="843"/>
        <v>0</v>
      </c>
      <c r="V234" s="26">
        <f t="shared" si="843"/>
        <v>0</v>
      </c>
      <c r="W234" s="26">
        <f t="shared" si="843"/>
        <v>0</v>
      </c>
      <c r="X234" s="26">
        <f t="shared" si="843"/>
        <v>4064</v>
      </c>
      <c r="Y234" s="26">
        <f t="shared" si="843"/>
        <v>0</v>
      </c>
      <c r="Z234" s="26">
        <f t="shared" si="843"/>
        <v>0</v>
      </c>
      <c r="AA234" s="26">
        <f t="shared" si="843"/>
        <v>0</v>
      </c>
      <c r="AB234" s="26">
        <f t="shared" si="843"/>
        <v>-388</v>
      </c>
      <c r="AC234" s="26">
        <f t="shared" si="843"/>
        <v>0</v>
      </c>
      <c r="AD234" s="26">
        <f t="shared" si="843"/>
        <v>3676</v>
      </c>
      <c r="AE234" s="26">
        <f t="shared" si="843"/>
        <v>0</v>
      </c>
      <c r="AF234" s="26">
        <f t="shared" si="843"/>
        <v>0</v>
      </c>
      <c r="AG234" s="26">
        <f t="shared" si="843"/>
        <v>0</v>
      </c>
      <c r="AH234" s="26">
        <f t="shared" si="843"/>
        <v>0</v>
      </c>
      <c r="AI234" s="26">
        <f t="shared" si="843"/>
        <v>0</v>
      </c>
      <c r="AJ234" s="26">
        <f t="shared" si="843"/>
        <v>3676</v>
      </c>
      <c r="AK234" s="26">
        <f t="shared" si="843"/>
        <v>0</v>
      </c>
      <c r="AL234" s="26">
        <f t="shared" si="843"/>
        <v>0</v>
      </c>
      <c r="AM234" s="26">
        <f t="shared" si="843"/>
        <v>0</v>
      </c>
      <c r="AN234" s="26">
        <f t="shared" si="843"/>
        <v>0</v>
      </c>
      <c r="AO234" s="26">
        <f t="shared" si="843"/>
        <v>0</v>
      </c>
      <c r="AP234" s="26">
        <f t="shared" si="843"/>
        <v>3676</v>
      </c>
      <c r="AQ234" s="26">
        <f t="shared" si="843"/>
        <v>0</v>
      </c>
      <c r="AR234" s="26">
        <f t="shared" si="843"/>
        <v>0</v>
      </c>
      <c r="AS234" s="26">
        <f t="shared" ref="AS234:CU234" si="844">AS235</f>
        <v>-22</v>
      </c>
      <c r="AT234" s="26">
        <f t="shared" si="844"/>
        <v>0</v>
      </c>
      <c r="AU234" s="26">
        <f t="shared" si="844"/>
        <v>0</v>
      </c>
      <c r="AV234" s="26">
        <f t="shared" si="844"/>
        <v>3654</v>
      </c>
      <c r="AW234" s="26">
        <f t="shared" si="844"/>
        <v>0</v>
      </c>
      <c r="AX234" s="26">
        <f t="shared" si="844"/>
        <v>0</v>
      </c>
      <c r="AY234" s="26">
        <f t="shared" si="844"/>
        <v>0</v>
      </c>
      <c r="AZ234" s="26">
        <f t="shared" si="844"/>
        <v>0</v>
      </c>
      <c r="BA234" s="26">
        <f t="shared" si="844"/>
        <v>0</v>
      </c>
      <c r="BB234" s="26">
        <f t="shared" si="844"/>
        <v>3654</v>
      </c>
      <c r="BC234" s="26">
        <f t="shared" si="844"/>
        <v>0</v>
      </c>
      <c r="BD234" s="26">
        <f t="shared" si="844"/>
        <v>278</v>
      </c>
      <c r="BE234" s="26">
        <f t="shared" si="844"/>
        <v>0</v>
      </c>
      <c r="BF234" s="26">
        <f t="shared" si="844"/>
        <v>0</v>
      </c>
      <c r="BG234" s="26">
        <f t="shared" si="844"/>
        <v>0</v>
      </c>
      <c r="BH234" s="26">
        <f t="shared" si="844"/>
        <v>3932</v>
      </c>
      <c r="BI234" s="26">
        <f t="shared" si="844"/>
        <v>0</v>
      </c>
      <c r="BJ234" s="26">
        <f t="shared" si="844"/>
        <v>0</v>
      </c>
      <c r="BK234" s="26">
        <f t="shared" si="844"/>
        <v>0</v>
      </c>
      <c r="BL234" s="26">
        <f t="shared" si="844"/>
        <v>0</v>
      </c>
      <c r="BM234" s="26">
        <f t="shared" si="844"/>
        <v>0</v>
      </c>
      <c r="BN234" s="26">
        <f t="shared" si="844"/>
        <v>3932</v>
      </c>
      <c r="BO234" s="26">
        <f t="shared" si="844"/>
        <v>0</v>
      </c>
      <c r="BP234" s="26">
        <f t="shared" si="844"/>
        <v>0</v>
      </c>
      <c r="BQ234" s="26">
        <f t="shared" si="844"/>
        <v>0</v>
      </c>
      <c r="BR234" s="26">
        <f t="shared" si="844"/>
        <v>0</v>
      </c>
      <c r="BS234" s="26">
        <f t="shared" si="844"/>
        <v>0</v>
      </c>
      <c r="BT234" s="26">
        <f t="shared" si="844"/>
        <v>3932</v>
      </c>
      <c r="BU234" s="26">
        <f t="shared" si="844"/>
        <v>0</v>
      </c>
      <c r="BV234" s="26">
        <f t="shared" si="844"/>
        <v>0</v>
      </c>
      <c r="BW234" s="26">
        <f t="shared" si="844"/>
        <v>0</v>
      </c>
      <c r="BX234" s="26">
        <f t="shared" si="844"/>
        <v>0</v>
      </c>
      <c r="BY234" s="26">
        <f t="shared" si="844"/>
        <v>0</v>
      </c>
      <c r="BZ234" s="26">
        <f t="shared" si="844"/>
        <v>3932</v>
      </c>
      <c r="CA234" s="26">
        <f t="shared" si="844"/>
        <v>0</v>
      </c>
      <c r="CB234" s="26">
        <f t="shared" si="844"/>
        <v>0</v>
      </c>
      <c r="CC234" s="26">
        <f t="shared" si="844"/>
        <v>0</v>
      </c>
      <c r="CD234" s="26">
        <f t="shared" si="844"/>
        <v>0</v>
      </c>
      <c r="CE234" s="26">
        <f t="shared" si="844"/>
        <v>0</v>
      </c>
      <c r="CF234" s="26">
        <f t="shared" si="844"/>
        <v>3932</v>
      </c>
      <c r="CG234" s="26">
        <f t="shared" si="844"/>
        <v>0</v>
      </c>
      <c r="CH234" s="26">
        <f t="shared" si="844"/>
        <v>0</v>
      </c>
      <c r="CI234" s="26">
        <f t="shared" si="844"/>
        <v>0</v>
      </c>
      <c r="CJ234" s="26">
        <f t="shared" si="844"/>
        <v>-32</v>
      </c>
      <c r="CK234" s="26">
        <f t="shared" si="844"/>
        <v>0</v>
      </c>
      <c r="CL234" s="26">
        <f t="shared" si="844"/>
        <v>3900</v>
      </c>
      <c r="CM234" s="26">
        <f t="shared" si="844"/>
        <v>0</v>
      </c>
      <c r="CN234" s="26">
        <f t="shared" si="844"/>
        <v>0</v>
      </c>
      <c r="CO234" s="26">
        <f t="shared" si="844"/>
        <v>0</v>
      </c>
      <c r="CP234" s="26">
        <f t="shared" si="844"/>
        <v>0</v>
      </c>
      <c r="CQ234" s="26">
        <f t="shared" si="844"/>
        <v>0</v>
      </c>
      <c r="CR234" s="26">
        <f t="shared" si="844"/>
        <v>3900</v>
      </c>
      <c r="CS234" s="26">
        <f t="shared" si="844"/>
        <v>0</v>
      </c>
      <c r="CT234" s="26">
        <f t="shared" si="844"/>
        <v>3162</v>
      </c>
      <c r="CU234" s="26">
        <f t="shared" si="844"/>
        <v>0</v>
      </c>
      <c r="CV234" s="96">
        <f t="shared" si="800"/>
        <v>81.07692307692308</v>
      </c>
      <c r="CW234" s="96"/>
    </row>
    <row r="235" spans="1:101" ht="52.5" customHeight="1">
      <c r="A235" s="34" t="s">
        <v>178</v>
      </c>
      <c r="B235" s="24" t="s">
        <v>50</v>
      </c>
      <c r="C235" s="24" t="s">
        <v>73</v>
      </c>
      <c r="D235" s="25" t="s">
        <v>372</v>
      </c>
      <c r="E235" s="24" t="s">
        <v>177</v>
      </c>
      <c r="F235" s="26">
        <v>4064</v>
      </c>
      <c r="G235" s="26"/>
      <c r="H235" s="16"/>
      <c r="I235" s="16"/>
      <c r="J235" s="16"/>
      <c r="K235" s="16"/>
      <c r="L235" s="26">
        <f>F235+H235+I235+J235+K235</f>
        <v>4064</v>
      </c>
      <c r="M235" s="26">
        <f>G235+K235</f>
        <v>0</v>
      </c>
      <c r="N235" s="16"/>
      <c r="O235" s="16"/>
      <c r="P235" s="16"/>
      <c r="Q235" s="16"/>
      <c r="R235" s="26">
        <f>L235+N235+O235+P235+Q235</f>
        <v>4064</v>
      </c>
      <c r="S235" s="26">
        <f>M235+Q235</f>
        <v>0</v>
      </c>
      <c r="T235" s="16"/>
      <c r="U235" s="16"/>
      <c r="V235" s="16"/>
      <c r="W235" s="16"/>
      <c r="X235" s="26">
        <f>R235+T235+U235+V235+W235</f>
        <v>4064</v>
      </c>
      <c r="Y235" s="26">
        <f>S235+W235</f>
        <v>0</v>
      </c>
      <c r="Z235" s="16"/>
      <c r="AA235" s="16"/>
      <c r="AB235" s="26">
        <v>-388</v>
      </c>
      <c r="AC235" s="16"/>
      <c r="AD235" s="26">
        <f>X235+Z235+AA235+AB235+AC235</f>
        <v>3676</v>
      </c>
      <c r="AE235" s="26">
        <f>Y235+AC235</f>
        <v>0</v>
      </c>
      <c r="AF235" s="16"/>
      <c r="AG235" s="16"/>
      <c r="AH235" s="26"/>
      <c r="AI235" s="16"/>
      <c r="AJ235" s="26">
        <f>AD235+AF235+AG235+AH235+AI235</f>
        <v>3676</v>
      </c>
      <c r="AK235" s="26">
        <f>AE235+AI235</f>
        <v>0</v>
      </c>
      <c r="AL235" s="26"/>
      <c r="AM235" s="26"/>
      <c r="AN235" s="26"/>
      <c r="AO235" s="26"/>
      <c r="AP235" s="26">
        <f>AJ235+AL235+AM235+AN235+AO235</f>
        <v>3676</v>
      </c>
      <c r="AQ235" s="26">
        <f>AK235+AO235</f>
        <v>0</v>
      </c>
      <c r="AR235" s="26"/>
      <c r="AS235" s="26">
        <v>-22</v>
      </c>
      <c r="AT235" s="26"/>
      <c r="AU235" s="26"/>
      <c r="AV235" s="26">
        <f>AP235+AR235+AS235+AT235+AU235</f>
        <v>3654</v>
      </c>
      <c r="AW235" s="26">
        <f>AQ235+AU235</f>
        <v>0</v>
      </c>
      <c r="AX235" s="26"/>
      <c r="AY235" s="26"/>
      <c r="AZ235" s="26"/>
      <c r="BA235" s="26"/>
      <c r="BB235" s="26">
        <f>AV235+AX235+AY235+AZ235+BA235</f>
        <v>3654</v>
      </c>
      <c r="BC235" s="26">
        <f>AW235+BA235</f>
        <v>0</v>
      </c>
      <c r="BD235" s="26">
        <v>278</v>
      </c>
      <c r="BE235" s="26"/>
      <c r="BF235" s="26"/>
      <c r="BG235" s="26"/>
      <c r="BH235" s="26">
        <f>BB235+BD235+BE235+BF235+BG235</f>
        <v>3932</v>
      </c>
      <c r="BI235" s="26">
        <f>BC235+BG235</f>
        <v>0</v>
      </c>
      <c r="BJ235" s="26"/>
      <c r="BK235" s="26">
        <f>-209+209</f>
        <v>0</v>
      </c>
      <c r="BL235" s="26"/>
      <c r="BM235" s="26"/>
      <c r="BN235" s="26">
        <f>BH235+BJ235+BK235+BL235+BM235</f>
        <v>3932</v>
      </c>
      <c r="BO235" s="26">
        <f>BI235+BM235</f>
        <v>0</v>
      </c>
      <c r="BP235" s="26"/>
      <c r="BQ235" s="26">
        <f>-209+209</f>
        <v>0</v>
      </c>
      <c r="BR235" s="26"/>
      <c r="BS235" s="26"/>
      <c r="BT235" s="26">
        <f>BN235+BP235+BQ235+BR235+BS235</f>
        <v>3932</v>
      </c>
      <c r="BU235" s="26">
        <f>BO235+BS235</f>
        <v>0</v>
      </c>
      <c r="BV235" s="26"/>
      <c r="BW235" s="26">
        <f>-209+209</f>
        <v>0</v>
      </c>
      <c r="BX235" s="26"/>
      <c r="BY235" s="26"/>
      <c r="BZ235" s="26">
        <f>BT235+BV235+BW235+BX235+BY235</f>
        <v>3932</v>
      </c>
      <c r="CA235" s="26">
        <f>BU235+BY235</f>
        <v>0</v>
      </c>
      <c r="CB235" s="26"/>
      <c r="CC235" s="26">
        <f>-209+209</f>
        <v>0</v>
      </c>
      <c r="CD235" s="26"/>
      <c r="CE235" s="26"/>
      <c r="CF235" s="26">
        <f>BZ235+CB235+CC235+CD235+CE235</f>
        <v>3932</v>
      </c>
      <c r="CG235" s="26">
        <f>CA235+CE235</f>
        <v>0</v>
      </c>
      <c r="CH235" s="26"/>
      <c r="CI235" s="26">
        <f>-209+209</f>
        <v>0</v>
      </c>
      <c r="CJ235" s="26">
        <v>-32</v>
      </c>
      <c r="CK235" s="26"/>
      <c r="CL235" s="26">
        <f>CF235+CH235+CI235+CJ235+CK235</f>
        <v>3900</v>
      </c>
      <c r="CM235" s="26">
        <f>CG235+CK235</f>
        <v>0</v>
      </c>
      <c r="CN235" s="26"/>
      <c r="CO235" s="26">
        <f>-209+209</f>
        <v>0</v>
      </c>
      <c r="CP235" s="26"/>
      <c r="CQ235" s="26"/>
      <c r="CR235" s="26">
        <f>CL235+CN235+CO235+CP235+CQ235</f>
        <v>3900</v>
      </c>
      <c r="CS235" s="26">
        <f>CM235+CQ235</f>
        <v>0</v>
      </c>
      <c r="CT235" s="26">
        <v>3162</v>
      </c>
      <c r="CU235" s="54"/>
      <c r="CV235" s="96">
        <f t="shared" si="800"/>
        <v>81.07692307692308</v>
      </c>
      <c r="CW235" s="96"/>
    </row>
    <row r="236" spans="1:101" ht="16.5">
      <c r="A236" s="23" t="s">
        <v>100</v>
      </c>
      <c r="B236" s="24" t="s">
        <v>50</v>
      </c>
      <c r="C236" s="24" t="s">
        <v>73</v>
      </c>
      <c r="D236" s="25" t="s">
        <v>372</v>
      </c>
      <c r="E236" s="24" t="s">
        <v>101</v>
      </c>
      <c r="F236" s="26">
        <f>F238</f>
        <v>228</v>
      </c>
      <c r="G236" s="26">
        <f t="shared" ref="G236:AE236" si="845">G238</f>
        <v>0</v>
      </c>
      <c r="H236" s="26">
        <f t="shared" si="845"/>
        <v>0</v>
      </c>
      <c r="I236" s="26">
        <f t="shared" si="845"/>
        <v>0</v>
      </c>
      <c r="J236" s="26">
        <f t="shared" si="845"/>
        <v>0</v>
      </c>
      <c r="K236" s="26">
        <f t="shared" si="845"/>
        <v>0</v>
      </c>
      <c r="L236" s="26">
        <f t="shared" si="845"/>
        <v>228</v>
      </c>
      <c r="M236" s="26">
        <f t="shared" si="845"/>
        <v>0</v>
      </c>
      <c r="N236" s="26">
        <f t="shared" si="845"/>
        <v>0</v>
      </c>
      <c r="O236" s="26">
        <f t="shared" si="845"/>
        <v>0</v>
      </c>
      <c r="P236" s="26">
        <f t="shared" si="845"/>
        <v>0</v>
      </c>
      <c r="Q236" s="26">
        <f t="shared" si="845"/>
        <v>0</v>
      </c>
      <c r="R236" s="26">
        <f t="shared" si="845"/>
        <v>228</v>
      </c>
      <c r="S236" s="26">
        <f t="shared" si="845"/>
        <v>0</v>
      </c>
      <c r="T236" s="26">
        <f t="shared" si="845"/>
        <v>0</v>
      </c>
      <c r="U236" s="26">
        <f t="shared" si="845"/>
        <v>0</v>
      </c>
      <c r="V236" s="26">
        <f t="shared" si="845"/>
        <v>0</v>
      </c>
      <c r="W236" s="26">
        <f t="shared" si="845"/>
        <v>0</v>
      </c>
      <c r="X236" s="26">
        <f t="shared" si="845"/>
        <v>228</v>
      </c>
      <c r="Y236" s="26">
        <f t="shared" si="845"/>
        <v>0</v>
      </c>
      <c r="Z236" s="26">
        <f t="shared" si="845"/>
        <v>0</v>
      </c>
      <c r="AA236" s="26">
        <f t="shared" si="845"/>
        <v>0</v>
      </c>
      <c r="AB236" s="26">
        <f t="shared" si="845"/>
        <v>0</v>
      </c>
      <c r="AC236" s="26">
        <f t="shared" si="845"/>
        <v>0</v>
      </c>
      <c r="AD236" s="26">
        <f t="shared" si="845"/>
        <v>228</v>
      </c>
      <c r="AE236" s="26">
        <f t="shared" si="845"/>
        <v>0</v>
      </c>
      <c r="AF236" s="26">
        <f>AF238+AF237</f>
        <v>0</v>
      </c>
      <c r="AG236" s="26">
        <f>AG238+AG237</f>
        <v>0</v>
      </c>
      <c r="AH236" s="26">
        <f t="shared" ref="AH236:AL236" si="846">AH238+AH237</f>
        <v>0</v>
      </c>
      <c r="AI236" s="26">
        <f t="shared" si="846"/>
        <v>0</v>
      </c>
      <c r="AJ236" s="26">
        <f t="shared" si="846"/>
        <v>228</v>
      </c>
      <c r="AK236" s="26">
        <f t="shared" si="846"/>
        <v>0</v>
      </c>
      <c r="AL236" s="26">
        <f t="shared" si="846"/>
        <v>0</v>
      </c>
      <c r="AM236" s="26">
        <f t="shared" ref="AM236:AO236" si="847">AM238+AM237</f>
        <v>0</v>
      </c>
      <c r="AN236" s="26">
        <f t="shared" ref="AN236:AS236" si="848">AN238+AN237</f>
        <v>0</v>
      </c>
      <c r="AO236" s="26">
        <f t="shared" si="847"/>
        <v>0</v>
      </c>
      <c r="AP236" s="26">
        <f t="shared" si="848"/>
        <v>228</v>
      </c>
      <c r="AQ236" s="26">
        <f t="shared" si="848"/>
        <v>0</v>
      </c>
      <c r="AR236" s="26">
        <f t="shared" si="848"/>
        <v>0</v>
      </c>
      <c r="AS236" s="26">
        <f t="shared" si="848"/>
        <v>0</v>
      </c>
      <c r="AT236" s="26">
        <f t="shared" ref="AT236:AY236" si="849">AT238+AT237</f>
        <v>0</v>
      </c>
      <c r="AU236" s="26">
        <f t="shared" si="849"/>
        <v>0</v>
      </c>
      <c r="AV236" s="26">
        <f t="shared" si="849"/>
        <v>228</v>
      </c>
      <c r="AW236" s="26">
        <f t="shared" si="849"/>
        <v>0</v>
      </c>
      <c r="AX236" s="26">
        <f t="shared" si="849"/>
        <v>0</v>
      </c>
      <c r="AY236" s="26">
        <f t="shared" si="849"/>
        <v>0</v>
      </c>
      <c r="AZ236" s="26">
        <f t="shared" ref="AZ236:BE236" si="850">AZ238+AZ237</f>
        <v>0</v>
      </c>
      <c r="BA236" s="26">
        <f t="shared" si="850"/>
        <v>0</v>
      </c>
      <c r="BB236" s="26">
        <f t="shared" si="850"/>
        <v>228</v>
      </c>
      <c r="BC236" s="26">
        <f t="shared" si="850"/>
        <v>0</v>
      </c>
      <c r="BD236" s="26">
        <f t="shared" si="850"/>
        <v>6</v>
      </c>
      <c r="BE236" s="26">
        <f t="shared" si="850"/>
        <v>0</v>
      </c>
      <c r="BF236" s="26">
        <f t="shared" ref="BF236:BJ236" si="851">BF238+BF237</f>
        <v>0</v>
      </c>
      <c r="BG236" s="26">
        <f t="shared" si="851"/>
        <v>0</v>
      </c>
      <c r="BH236" s="26">
        <f t="shared" si="851"/>
        <v>234</v>
      </c>
      <c r="BI236" s="26">
        <f t="shared" si="851"/>
        <v>0</v>
      </c>
      <c r="BJ236" s="26">
        <f t="shared" si="851"/>
        <v>0</v>
      </c>
      <c r="BK236" s="26">
        <f t="shared" ref="BK236:BM236" si="852">BK238+BK237</f>
        <v>0</v>
      </c>
      <c r="BL236" s="26">
        <f t="shared" ref="BL236:BQ236" si="853">BL238+BL237</f>
        <v>0</v>
      </c>
      <c r="BM236" s="26">
        <f t="shared" si="852"/>
        <v>0</v>
      </c>
      <c r="BN236" s="26">
        <f t="shared" si="853"/>
        <v>234</v>
      </c>
      <c r="BO236" s="26">
        <f t="shared" si="853"/>
        <v>0</v>
      </c>
      <c r="BP236" s="26">
        <f t="shared" si="853"/>
        <v>0</v>
      </c>
      <c r="BQ236" s="26">
        <f t="shared" si="853"/>
        <v>0</v>
      </c>
      <c r="BR236" s="26">
        <f t="shared" ref="BR236:BW236" si="854">BR238+BR237</f>
        <v>0</v>
      </c>
      <c r="BS236" s="26">
        <f t="shared" si="854"/>
        <v>0</v>
      </c>
      <c r="BT236" s="26">
        <f t="shared" si="854"/>
        <v>234</v>
      </c>
      <c r="BU236" s="26">
        <f t="shared" si="854"/>
        <v>0</v>
      </c>
      <c r="BV236" s="26">
        <f t="shared" si="854"/>
        <v>0</v>
      </c>
      <c r="BW236" s="26">
        <f t="shared" si="854"/>
        <v>0</v>
      </c>
      <c r="BX236" s="26">
        <f t="shared" ref="BX236:CC236" si="855">BX238+BX237</f>
        <v>0</v>
      </c>
      <c r="BY236" s="26">
        <f t="shared" si="855"/>
        <v>0</v>
      </c>
      <c r="BZ236" s="26">
        <f t="shared" si="855"/>
        <v>234</v>
      </c>
      <c r="CA236" s="26">
        <f t="shared" si="855"/>
        <v>0</v>
      </c>
      <c r="CB236" s="26">
        <f t="shared" si="855"/>
        <v>0</v>
      </c>
      <c r="CC236" s="26">
        <f t="shared" si="855"/>
        <v>0</v>
      </c>
      <c r="CD236" s="26">
        <f t="shared" ref="CD236:CI236" si="856">CD238+CD237</f>
        <v>0</v>
      </c>
      <c r="CE236" s="26">
        <f t="shared" si="856"/>
        <v>0</v>
      </c>
      <c r="CF236" s="26">
        <f t="shared" si="856"/>
        <v>234</v>
      </c>
      <c r="CG236" s="26">
        <f t="shared" si="856"/>
        <v>0</v>
      </c>
      <c r="CH236" s="26">
        <f t="shared" si="856"/>
        <v>0</v>
      </c>
      <c r="CI236" s="26">
        <f t="shared" si="856"/>
        <v>0</v>
      </c>
      <c r="CJ236" s="26">
        <f t="shared" ref="CJ236:CO236" si="857">CJ238+CJ237</f>
        <v>0</v>
      </c>
      <c r="CK236" s="26">
        <f t="shared" si="857"/>
        <v>0</v>
      </c>
      <c r="CL236" s="26">
        <f t="shared" si="857"/>
        <v>234</v>
      </c>
      <c r="CM236" s="26">
        <f t="shared" si="857"/>
        <v>0</v>
      </c>
      <c r="CN236" s="26">
        <f t="shared" si="857"/>
        <v>0</v>
      </c>
      <c r="CO236" s="26">
        <f t="shared" si="857"/>
        <v>0</v>
      </c>
      <c r="CP236" s="26">
        <f t="shared" ref="CP236:CU236" si="858">CP238+CP237</f>
        <v>0</v>
      </c>
      <c r="CQ236" s="26">
        <f t="shared" si="858"/>
        <v>0</v>
      </c>
      <c r="CR236" s="26">
        <f t="shared" si="858"/>
        <v>234</v>
      </c>
      <c r="CS236" s="26">
        <f t="shared" si="858"/>
        <v>0</v>
      </c>
      <c r="CT236" s="26">
        <f t="shared" si="858"/>
        <v>217</v>
      </c>
      <c r="CU236" s="26">
        <f t="shared" si="858"/>
        <v>0</v>
      </c>
      <c r="CV236" s="96">
        <f t="shared" si="800"/>
        <v>92.73504273504274</v>
      </c>
      <c r="CW236" s="96"/>
    </row>
    <row r="237" spans="1:101" ht="16.5">
      <c r="A237" s="23" t="s">
        <v>194</v>
      </c>
      <c r="B237" s="24" t="s">
        <v>50</v>
      </c>
      <c r="C237" s="24" t="s">
        <v>73</v>
      </c>
      <c r="D237" s="25" t="s">
        <v>372</v>
      </c>
      <c r="E237" s="24" t="s">
        <v>193</v>
      </c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26"/>
      <c r="AA237" s="26"/>
      <c r="AB237" s="26"/>
      <c r="AC237" s="26"/>
      <c r="AD237" s="26"/>
      <c r="AE237" s="26"/>
      <c r="AF237" s="26"/>
      <c r="AG237" s="26">
        <v>15</v>
      </c>
      <c r="AH237" s="26"/>
      <c r="AI237" s="26"/>
      <c r="AJ237" s="26">
        <v>15</v>
      </c>
      <c r="AK237" s="26"/>
      <c r="AL237" s="26"/>
      <c r="AM237" s="26"/>
      <c r="AN237" s="26"/>
      <c r="AO237" s="26"/>
      <c r="AP237" s="26">
        <v>15</v>
      </c>
      <c r="AQ237" s="26"/>
      <c r="AR237" s="26"/>
      <c r="AS237" s="26"/>
      <c r="AT237" s="26"/>
      <c r="AU237" s="26"/>
      <c r="AV237" s="26">
        <v>15</v>
      </c>
      <c r="AW237" s="26"/>
      <c r="AX237" s="26"/>
      <c r="AY237" s="26"/>
      <c r="AZ237" s="26"/>
      <c r="BA237" s="26"/>
      <c r="BB237" s="26">
        <v>15</v>
      </c>
      <c r="BC237" s="26"/>
      <c r="BD237" s="26"/>
      <c r="BE237" s="26"/>
      <c r="BF237" s="26"/>
      <c r="BG237" s="26"/>
      <c r="BH237" s="26">
        <v>15</v>
      </c>
      <c r="BI237" s="26"/>
      <c r="BJ237" s="26"/>
      <c r="BK237" s="26"/>
      <c r="BL237" s="26"/>
      <c r="BM237" s="26"/>
      <c r="BN237" s="26">
        <v>15</v>
      </c>
      <c r="BO237" s="26"/>
      <c r="BP237" s="26"/>
      <c r="BQ237" s="26"/>
      <c r="BR237" s="26"/>
      <c r="BS237" s="26"/>
      <c r="BT237" s="26">
        <v>15</v>
      </c>
      <c r="BU237" s="26"/>
      <c r="BV237" s="26"/>
      <c r="BW237" s="26"/>
      <c r="BX237" s="26"/>
      <c r="BY237" s="26"/>
      <c r="BZ237" s="26">
        <v>15</v>
      </c>
      <c r="CA237" s="26"/>
      <c r="CB237" s="26"/>
      <c r="CC237" s="26"/>
      <c r="CD237" s="26"/>
      <c r="CE237" s="26"/>
      <c r="CF237" s="26">
        <v>15</v>
      </c>
      <c r="CG237" s="26"/>
      <c r="CH237" s="26"/>
      <c r="CI237" s="26"/>
      <c r="CJ237" s="26"/>
      <c r="CK237" s="26"/>
      <c r="CL237" s="26">
        <v>15</v>
      </c>
      <c r="CM237" s="26"/>
      <c r="CN237" s="26"/>
      <c r="CO237" s="26"/>
      <c r="CP237" s="26"/>
      <c r="CQ237" s="26"/>
      <c r="CR237" s="26">
        <v>15</v>
      </c>
      <c r="CS237" s="26"/>
      <c r="CT237" s="26">
        <v>5</v>
      </c>
      <c r="CU237" s="54"/>
      <c r="CV237" s="96">
        <f t="shared" si="800"/>
        <v>33.333333333333329</v>
      </c>
      <c r="CW237" s="96"/>
    </row>
    <row r="238" spans="1:101" ht="16.5">
      <c r="A238" s="23" t="s">
        <v>180</v>
      </c>
      <c r="B238" s="24" t="s">
        <v>50</v>
      </c>
      <c r="C238" s="24" t="s">
        <v>73</v>
      </c>
      <c r="D238" s="25" t="s">
        <v>372</v>
      </c>
      <c r="E238" s="24" t="s">
        <v>179</v>
      </c>
      <c r="F238" s="26">
        <v>228</v>
      </c>
      <c r="G238" s="26"/>
      <c r="H238" s="16"/>
      <c r="I238" s="16"/>
      <c r="J238" s="16"/>
      <c r="K238" s="16"/>
      <c r="L238" s="26">
        <f>F238+H238+I238+J238+K238</f>
        <v>228</v>
      </c>
      <c r="M238" s="26">
        <f>G238+K238</f>
        <v>0</v>
      </c>
      <c r="N238" s="16"/>
      <c r="O238" s="16"/>
      <c r="P238" s="16"/>
      <c r="Q238" s="16"/>
      <c r="R238" s="26">
        <f>L238+N238+O238+P238+Q238</f>
        <v>228</v>
      </c>
      <c r="S238" s="26">
        <f>M238+Q238</f>
        <v>0</v>
      </c>
      <c r="T238" s="16"/>
      <c r="U238" s="16"/>
      <c r="V238" s="16"/>
      <c r="W238" s="16"/>
      <c r="X238" s="26">
        <f>R238+T238+U238+V238+W238</f>
        <v>228</v>
      </c>
      <c r="Y238" s="26">
        <f>S238+W238</f>
        <v>0</v>
      </c>
      <c r="Z238" s="16"/>
      <c r="AA238" s="16"/>
      <c r="AB238" s="16"/>
      <c r="AC238" s="16"/>
      <c r="AD238" s="26">
        <f>X238+Z238+AA238+AB238+AC238</f>
        <v>228</v>
      </c>
      <c r="AE238" s="26">
        <f>Y238+AC238</f>
        <v>0</v>
      </c>
      <c r="AF238" s="16"/>
      <c r="AG238" s="66">
        <v>-15</v>
      </c>
      <c r="AH238" s="16"/>
      <c r="AI238" s="16"/>
      <c r="AJ238" s="26">
        <f>AD238+AF238+AG238+AH238+AI238</f>
        <v>213</v>
      </c>
      <c r="AK238" s="26">
        <f>AE238+AI238</f>
        <v>0</v>
      </c>
      <c r="AL238" s="16"/>
      <c r="AM238" s="16"/>
      <c r="AN238" s="16"/>
      <c r="AO238" s="16"/>
      <c r="AP238" s="26">
        <f>AJ238+AL238+AM238+AN238+AO238</f>
        <v>213</v>
      </c>
      <c r="AQ238" s="26">
        <f>AK238+AO238</f>
        <v>0</v>
      </c>
      <c r="AR238" s="16"/>
      <c r="AS238" s="16"/>
      <c r="AT238" s="16"/>
      <c r="AU238" s="16"/>
      <c r="AV238" s="26">
        <f>AP238+AR238+AS238+AT238+AU238</f>
        <v>213</v>
      </c>
      <c r="AW238" s="26">
        <f>AQ238+AU238</f>
        <v>0</v>
      </c>
      <c r="AX238" s="16"/>
      <c r="AY238" s="16"/>
      <c r="AZ238" s="16"/>
      <c r="BA238" s="16"/>
      <c r="BB238" s="26">
        <f>AV238+AX238+AY238+AZ238+BA238</f>
        <v>213</v>
      </c>
      <c r="BC238" s="26">
        <f>AW238+BA238</f>
        <v>0</v>
      </c>
      <c r="BD238" s="16">
        <v>6</v>
      </c>
      <c r="BE238" s="16"/>
      <c r="BF238" s="16"/>
      <c r="BG238" s="16"/>
      <c r="BH238" s="26">
        <f>BB238+BD238+BE238+BF238+BG238</f>
        <v>219</v>
      </c>
      <c r="BI238" s="26">
        <f>BC238+BG238</f>
        <v>0</v>
      </c>
      <c r="BJ238" s="16"/>
      <c r="BK238" s="16"/>
      <c r="BL238" s="16"/>
      <c r="BM238" s="16"/>
      <c r="BN238" s="26">
        <f>BH238+BJ238+BK238+BL238+BM238</f>
        <v>219</v>
      </c>
      <c r="BO238" s="26">
        <f>BI238+BM238</f>
        <v>0</v>
      </c>
      <c r="BP238" s="16"/>
      <c r="BQ238" s="16"/>
      <c r="BR238" s="16"/>
      <c r="BS238" s="16"/>
      <c r="BT238" s="26">
        <f>BN238+BP238+BQ238+BR238+BS238</f>
        <v>219</v>
      </c>
      <c r="BU238" s="26">
        <f>BO238+BS238</f>
        <v>0</v>
      </c>
      <c r="BV238" s="16"/>
      <c r="BW238" s="16"/>
      <c r="BX238" s="16"/>
      <c r="BY238" s="16"/>
      <c r="BZ238" s="26">
        <f>BT238+BV238+BW238+BX238+BY238</f>
        <v>219</v>
      </c>
      <c r="CA238" s="26">
        <f>BU238+BY238</f>
        <v>0</v>
      </c>
      <c r="CB238" s="16"/>
      <c r="CC238" s="16"/>
      <c r="CD238" s="16"/>
      <c r="CE238" s="16"/>
      <c r="CF238" s="26">
        <f>BZ238+CB238+CC238+CD238+CE238</f>
        <v>219</v>
      </c>
      <c r="CG238" s="26">
        <f>CA238+CE238</f>
        <v>0</v>
      </c>
      <c r="CH238" s="16"/>
      <c r="CI238" s="16"/>
      <c r="CJ238" s="16"/>
      <c r="CK238" s="16"/>
      <c r="CL238" s="26">
        <f>CF238+CH238+CI238+CJ238+CK238</f>
        <v>219</v>
      </c>
      <c r="CM238" s="26">
        <f>CG238+CK238</f>
        <v>0</v>
      </c>
      <c r="CN238" s="16"/>
      <c r="CO238" s="16"/>
      <c r="CP238" s="16"/>
      <c r="CQ238" s="16"/>
      <c r="CR238" s="26">
        <f>CL238+CN238+CO238+CP238+CQ238</f>
        <v>219</v>
      </c>
      <c r="CS238" s="26">
        <f>CM238+CQ238</f>
        <v>0</v>
      </c>
      <c r="CT238" s="26">
        <v>212</v>
      </c>
      <c r="CU238" s="54"/>
      <c r="CV238" s="96">
        <f t="shared" si="800"/>
        <v>96.803652968036531</v>
      </c>
      <c r="CW238" s="96"/>
    </row>
    <row r="239" spans="1:101" ht="18" customHeight="1">
      <c r="A239" s="23" t="s">
        <v>82</v>
      </c>
      <c r="B239" s="40" t="s">
        <v>50</v>
      </c>
      <c r="C239" s="40" t="s">
        <v>73</v>
      </c>
      <c r="D239" s="24" t="s">
        <v>265</v>
      </c>
      <c r="E239" s="40"/>
      <c r="F239" s="26">
        <f>F240</f>
        <v>378197</v>
      </c>
      <c r="G239" s="26">
        <f t="shared" ref="G239:AR239" si="859">G240</f>
        <v>0</v>
      </c>
      <c r="H239" s="26">
        <f t="shared" si="859"/>
        <v>0</v>
      </c>
      <c r="I239" s="26">
        <f t="shared" si="859"/>
        <v>0</v>
      </c>
      <c r="J239" s="26">
        <f t="shared" si="859"/>
        <v>0</v>
      </c>
      <c r="K239" s="26">
        <f t="shared" si="859"/>
        <v>0</v>
      </c>
      <c r="L239" s="26">
        <f t="shared" si="859"/>
        <v>378197</v>
      </c>
      <c r="M239" s="26">
        <f t="shared" si="859"/>
        <v>0</v>
      </c>
      <c r="N239" s="26">
        <f t="shared" si="859"/>
        <v>0</v>
      </c>
      <c r="O239" s="26">
        <f t="shared" si="859"/>
        <v>-24078</v>
      </c>
      <c r="P239" s="26">
        <f t="shared" si="859"/>
        <v>0</v>
      </c>
      <c r="Q239" s="26">
        <f t="shared" si="859"/>
        <v>0</v>
      </c>
      <c r="R239" s="26">
        <f t="shared" si="859"/>
        <v>354119</v>
      </c>
      <c r="S239" s="26">
        <f t="shared" si="859"/>
        <v>0</v>
      </c>
      <c r="T239" s="26">
        <f t="shared" si="859"/>
        <v>0</v>
      </c>
      <c r="U239" s="26">
        <f t="shared" si="859"/>
        <v>-3098</v>
      </c>
      <c r="V239" s="26">
        <f t="shared" si="859"/>
        <v>0</v>
      </c>
      <c r="W239" s="26">
        <f t="shared" si="859"/>
        <v>0</v>
      </c>
      <c r="X239" s="26">
        <f t="shared" si="859"/>
        <v>351021</v>
      </c>
      <c r="Y239" s="26">
        <f t="shared" si="859"/>
        <v>0</v>
      </c>
      <c r="Z239" s="26">
        <f t="shared" si="859"/>
        <v>0</v>
      </c>
      <c r="AA239" s="26">
        <f t="shared" si="859"/>
        <v>-55683</v>
      </c>
      <c r="AB239" s="26">
        <f t="shared" si="859"/>
        <v>0</v>
      </c>
      <c r="AC239" s="26">
        <f t="shared" si="859"/>
        <v>0</v>
      </c>
      <c r="AD239" s="26">
        <f t="shared" si="859"/>
        <v>295338</v>
      </c>
      <c r="AE239" s="26">
        <f t="shared" si="859"/>
        <v>0</v>
      </c>
      <c r="AF239" s="26">
        <f t="shared" si="859"/>
        <v>500</v>
      </c>
      <c r="AG239" s="26">
        <f t="shared" si="859"/>
        <v>-38312</v>
      </c>
      <c r="AH239" s="26">
        <f t="shared" si="859"/>
        <v>0</v>
      </c>
      <c r="AI239" s="26">
        <f t="shared" si="859"/>
        <v>0</v>
      </c>
      <c r="AJ239" s="26">
        <f t="shared" si="859"/>
        <v>257526</v>
      </c>
      <c r="AK239" s="26">
        <f t="shared" si="859"/>
        <v>0</v>
      </c>
      <c r="AL239" s="26">
        <f t="shared" si="859"/>
        <v>2180</v>
      </c>
      <c r="AM239" s="26">
        <f t="shared" si="859"/>
        <v>-20509</v>
      </c>
      <c r="AN239" s="26">
        <f t="shared" si="859"/>
        <v>0</v>
      </c>
      <c r="AO239" s="26">
        <f t="shared" si="859"/>
        <v>0</v>
      </c>
      <c r="AP239" s="26">
        <f t="shared" si="859"/>
        <v>239197</v>
      </c>
      <c r="AQ239" s="26">
        <f t="shared" si="859"/>
        <v>0</v>
      </c>
      <c r="AR239" s="26">
        <f t="shared" si="859"/>
        <v>3274</v>
      </c>
      <c r="AS239" s="26">
        <f t="shared" ref="AS239:AW239" si="860">AS240</f>
        <v>-71017</v>
      </c>
      <c r="AT239" s="26">
        <f t="shared" si="860"/>
        <v>-277</v>
      </c>
      <c r="AU239" s="26">
        <f t="shared" si="860"/>
        <v>0</v>
      </c>
      <c r="AV239" s="26">
        <f t="shared" si="860"/>
        <v>171177</v>
      </c>
      <c r="AW239" s="26">
        <f t="shared" si="860"/>
        <v>0</v>
      </c>
      <c r="AX239" s="26">
        <f>AX240+AX256</f>
        <v>20322</v>
      </c>
      <c r="AY239" s="26">
        <f t="shared" ref="AY239:BC239" si="861">AY240+AY256</f>
        <v>-277</v>
      </c>
      <c r="AZ239" s="26">
        <f t="shared" si="861"/>
        <v>0</v>
      </c>
      <c r="BA239" s="26">
        <f t="shared" si="861"/>
        <v>482</v>
      </c>
      <c r="BB239" s="26">
        <f t="shared" si="861"/>
        <v>191704</v>
      </c>
      <c r="BC239" s="26">
        <f t="shared" si="861"/>
        <v>482</v>
      </c>
      <c r="BD239" s="26">
        <f>BD240+BD256</f>
        <v>51869</v>
      </c>
      <c r="BE239" s="26">
        <f t="shared" ref="BE239:BJ239" si="862">BE240+BE256</f>
        <v>-8635</v>
      </c>
      <c r="BF239" s="26">
        <f t="shared" si="862"/>
        <v>0</v>
      </c>
      <c r="BG239" s="26">
        <f t="shared" si="862"/>
        <v>0</v>
      </c>
      <c r="BH239" s="26">
        <f t="shared" si="862"/>
        <v>234938</v>
      </c>
      <c r="BI239" s="26">
        <f t="shared" si="862"/>
        <v>482</v>
      </c>
      <c r="BJ239" s="26">
        <f t="shared" si="862"/>
        <v>3415</v>
      </c>
      <c r="BK239" s="26">
        <f t="shared" ref="BK239:BM239" si="863">BK240+BK256</f>
        <v>-6870</v>
      </c>
      <c r="BL239" s="26">
        <f t="shared" ref="BL239:BQ239" si="864">BL240+BL256</f>
        <v>0</v>
      </c>
      <c r="BM239" s="26">
        <f t="shared" si="863"/>
        <v>0</v>
      </c>
      <c r="BN239" s="26">
        <f t="shared" si="864"/>
        <v>231483</v>
      </c>
      <c r="BO239" s="26">
        <f t="shared" si="864"/>
        <v>482</v>
      </c>
      <c r="BP239" s="26">
        <f t="shared" si="864"/>
        <v>865</v>
      </c>
      <c r="BQ239" s="26">
        <f t="shared" si="864"/>
        <v>-2000</v>
      </c>
      <c r="BR239" s="26">
        <f t="shared" ref="BR239:BW239" si="865">BR240+BR256</f>
        <v>0</v>
      </c>
      <c r="BS239" s="26">
        <f t="shared" si="865"/>
        <v>0</v>
      </c>
      <c r="BT239" s="26">
        <f t="shared" si="865"/>
        <v>230348</v>
      </c>
      <c r="BU239" s="26">
        <f t="shared" si="865"/>
        <v>482</v>
      </c>
      <c r="BV239" s="26">
        <f t="shared" si="865"/>
        <v>0</v>
      </c>
      <c r="BW239" s="26">
        <f t="shared" si="865"/>
        <v>0</v>
      </c>
      <c r="BX239" s="26">
        <f t="shared" ref="BX239:CC239" si="866">BX240+BX256</f>
        <v>0</v>
      </c>
      <c r="BY239" s="26">
        <f t="shared" si="866"/>
        <v>0</v>
      </c>
      <c r="BZ239" s="26">
        <f t="shared" si="866"/>
        <v>230348</v>
      </c>
      <c r="CA239" s="26">
        <f t="shared" si="866"/>
        <v>482</v>
      </c>
      <c r="CB239" s="26">
        <f t="shared" si="866"/>
        <v>0</v>
      </c>
      <c r="CC239" s="26">
        <f t="shared" si="866"/>
        <v>0</v>
      </c>
      <c r="CD239" s="26">
        <f t="shared" ref="CD239:CI239" si="867">CD240+CD256</f>
        <v>0</v>
      </c>
      <c r="CE239" s="26">
        <f t="shared" si="867"/>
        <v>0</v>
      </c>
      <c r="CF239" s="26">
        <f t="shared" si="867"/>
        <v>230348</v>
      </c>
      <c r="CG239" s="26">
        <f t="shared" si="867"/>
        <v>482</v>
      </c>
      <c r="CH239" s="26">
        <f t="shared" si="867"/>
        <v>860</v>
      </c>
      <c r="CI239" s="26">
        <f t="shared" si="867"/>
        <v>0</v>
      </c>
      <c r="CJ239" s="26">
        <f t="shared" ref="CJ239:CO239" si="868">CJ240+CJ256</f>
        <v>-70</v>
      </c>
      <c r="CK239" s="26">
        <f t="shared" si="868"/>
        <v>0</v>
      </c>
      <c r="CL239" s="26">
        <f t="shared" si="868"/>
        <v>231138</v>
      </c>
      <c r="CM239" s="26">
        <f t="shared" si="868"/>
        <v>482</v>
      </c>
      <c r="CN239" s="26">
        <f t="shared" si="868"/>
        <v>24187</v>
      </c>
      <c r="CO239" s="26">
        <f t="shared" si="868"/>
        <v>0</v>
      </c>
      <c r="CP239" s="26">
        <f t="shared" ref="CP239:CS239" si="869">CP240+CP256</f>
        <v>0</v>
      </c>
      <c r="CQ239" s="26">
        <f t="shared" si="869"/>
        <v>0</v>
      </c>
      <c r="CR239" s="26">
        <f t="shared" si="869"/>
        <v>255325</v>
      </c>
      <c r="CS239" s="26">
        <f t="shared" si="869"/>
        <v>482</v>
      </c>
      <c r="CT239" s="26">
        <f t="shared" ref="CT239:CU239" si="870">CT240+CT256</f>
        <v>227972</v>
      </c>
      <c r="CU239" s="26">
        <f t="shared" si="870"/>
        <v>21168</v>
      </c>
      <c r="CV239" s="96">
        <f t="shared" si="800"/>
        <v>89.286987173210619</v>
      </c>
      <c r="CW239" s="96">
        <f t="shared" si="801"/>
        <v>4391.7012448132782</v>
      </c>
    </row>
    <row r="240" spans="1:101" ht="18.75" customHeight="1">
      <c r="A240" s="27" t="s">
        <v>79</v>
      </c>
      <c r="B240" s="40" t="s">
        <v>50</v>
      </c>
      <c r="C240" s="40" t="s">
        <v>73</v>
      </c>
      <c r="D240" s="40" t="s">
        <v>266</v>
      </c>
      <c r="E240" s="40"/>
      <c r="F240" s="26">
        <f>F241+F253+F250</f>
        <v>378197</v>
      </c>
      <c r="G240" s="26">
        <f t="shared" ref="G240:M240" si="871">G241+G253+G250</f>
        <v>0</v>
      </c>
      <c r="H240" s="26">
        <f t="shared" si="871"/>
        <v>0</v>
      </c>
      <c r="I240" s="26">
        <f t="shared" si="871"/>
        <v>0</v>
      </c>
      <c r="J240" s="26">
        <f t="shared" si="871"/>
        <v>0</v>
      </c>
      <c r="K240" s="26">
        <f t="shared" si="871"/>
        <v>0</v>
      </c>
      <c r="L240" s="26">
        <f t="shared" si="871"/>
        <v>378197</v>
      </c>
      <c r="M240" s="26">
        <f t="shared" si="871"/>
        <v>0</v>
      </c>
      <c r="N240" s="26">
        <f t="shared" ref="N240:S240" si="872">N241+N253+N250</f>
        <v>0</v>
      </c>
      <c r="O240" s="26">
        <f t="shared" si="872"/>
        <v>-24078</v>
      </c>
      <c r="P240" s="26">
        <f t="shared" si="872"/>
        <v>0</v>
      </c>
      <c r="Q240" s="26">
        <f t="shared" si="872"/>
        <v>0</v>
      </c>
      <c r="R240" s="26">
        <f t="shared" si="872"/>
        <v>354119</v>
      </c>
      <c r="S240" s="26">
        <f t="shared" si="872"/>
        <v>0</v>
      </c>
      <c r="T240" s="26">
        <f t="shared" ref="T240:Y240" si="873">T241+T253+T250</f>
        <v>0</v>
      </c>
      <c r="U240" s="26">
        <f t="shared" si="873"/>
        <v>-3098</v>
      </c>
      <c r="V240" s="26">
        <f t="shared" si="873"/>
        <v>0</v>
      </c>
      <c r="W240" s="26">
        <f t="shared" si="873"/>
        <v>0</v>
      </c>
      <c r="X240" s="26">
        <f t="shared" si="873"/>
        <v>351021</v>
      </c>
      <c r="Y240" s="26">
        <f t="shared" si="873"/>
        <v>0</v>
      </c>
      <c r="Z240" s="26">
        <f t="shared" ref="Z240:AE240" si="874">Z241+Z253+Z250</f>
        <v>0</v>
      </c>
      <c r="AA240" s="26">
        <f t="shared" si="874"/>
        <v>-55683</v>
      </c>
      <c r="AB240" s="26">
        <f t="shared" si="874"/>
        <v>0</v>
      </c>
      <c r="AC240" s="26">
        <f t="shared" si="874"/>
        <v>0</v>
      </c>
      <c r="AD240" s="26">
        <f t="shared" si="874"/>
        <v>295338</v>
      </c>
      <c r="AE240" s="26">
        <f t="shared" si="874"/>
        <v>0</v>
      </c>
      <c r="AF240" s="26">
        <f t="shared" ref="AF240:AL240" si="875">AF241+AF253+AF250</f>
        <v>500</v>
      </c>
      <c r="AG240" s="26">
        <f t="shared" si="875"/>
        <v>-38312</v>
      </c>
      <c r="AH240" s="26">
        <f t="shared" si="875"/>
        <v>0</v>
      </c>
      <c r="AI240" s="26">
        <f t="shared" si="875"/>
        <v>0</v>
      </c>
      <c r="AJ240" s="26">
        <f t="shared" si="875"/>
        <v>257526</v>
      </c>
      <c r="AK240" s="26">
        <f t="shared" si="875"/>
        <v>0</v>
      </c>
      <c r="AL240" s="26">
        <f t="shared" si="875"/>
        <v>2180</v>
      </c>
      <c r="AM240" s="26">
        <f t="shared" ref="AM240:AO240" si="876">AM241+AM253+AM250</f>
        <v>-20509</v>
      </c>
      <c r="AN240" s="26">
        <f t="shared" ref="AN240:AS240" si="877">AN241+AN253+AN250</f>
        <v>0</v>
      </c>
      <c r="AO240" s="26">
        <f t="shared" si="876"/>
        <v>0</v>
      </c>
      <c r="AP240" s="26">
        <f t="shared" si="877"/>
        <v>239197</v>
      </c>
      <c r="AQ240" s="26">
        <f t="shared" si="877"/>
        <v>0</v>
      </c>
      <c r="AR240" s="26">
        <f t="shared" si="877"/>
        <v>3274</v>
      </c>
      <c r="AS240" s="26">
        <f t="shared" si="877"/>
        <v>-71017</v>
      </c>
      <c r="AT240" s="26">
        <f t="shared" ref="AT240:AX240" si="878">AT241+AT253+AT250</f>
        <v>-277</v>
      </c>
      <c r="AU240" s="26">
        <f t="shared" si="878"/>
        <v>0</v>
      </c>
      <c r="AV240" s="26">
        <f t="shared" si="878"/>
        <v>171177</v>
      </c>
      <c r="AW240" s="26">
        <f t="shared" si="878"/>
        <v>0</v>
      </c>
      <c r="AX240" s="26">
        <f t="shared" si="878"/>
        <v>20322</v>
      </c>
      <c r="AY240" s="26">
        <f>AY241+AY253+AY250</f>
        <v>-277</v>
      </c>
      <c r="AZ240" s="26">
        <f t="shared" ref="AZ240:BD240" si="879">AZ241+AZ253+AZ250</f>
        <v>0</v>
      </c>
      <c r="BA240" s="26">
        <f t="shared" si="879"/>
        <v>0</v>
      </c>
      <c r="BB240" s="26">
        <f t="shared" si="879"/>
        <v>191222</v>
      </c>
      <c r="BC240" s="26">
        <f t="shared" si="879"/>
        <v>0</v>
      </c>
      <c r="BD240" s="26">
        <f t="shared" si="879"/>
        <v>51869</v>
      </c>
      <c r="BE240" s="26">
        <f>BE241+BE253+BE250</f>
        <v>-8635</v>
      </c>
      <c r="BF240" s="26">
        <f t="shared" ref="BF240:BJ240" si="880">BF241+BF253+BF250</f>
        <v>0</v>
      </c>
      <c r="BG240" s="26">
        <f t="shared" si="880"/>
        <v>0</v>
      </c>
      <c r="BH240" s="26">
        <f t="shared" si="880"/>
        <v>234456</v>
      </c>
      <c r="BI240" s="26">
        <f t="shared" si="880"/>
        <v>0</v>
      </c>
      <c r="BJ240" s="26">
        <f t="shared" si="880"/>
        <v>3415</v>
      </c>
      <c r="BK240" s="26">
        <f t="shared" ref="BK240:BM240" si="881">BK241+BK253+BK250</f>
        <v>-6870</v>
      </c>
      <c r="BL240" s="26">
        <f t="shared" ref="BL240:BQ240" si="882">BL241+BL253+BL250</f>
        <v>0</v>
      </c>
      <c r="BM240" s="26">
        <f t="shared" si="881"/>
        <v>0</v>
      </c>
      <c r="BN240" s="26">
        <f t="shared" si="882"/>
        <v>231001</v>
      </c>
      <c r="BO240" s="26">
        <f t="shared" si="882"/>
        <v>0</v>
      </c>
      <c r="BP240" s="26">
        <f t="shared" si="882"/>
        <v>865</v>
      </c>
      <c r="BQ240" s="26">
        <f t="shared" si="882"/>
        <v>-2000</v>
      </c>
      <c r="BR240" s="26">
        <f t="shared" ref="BR240:BW240" si="883">BR241+BR253+BR250</f>
        <v>0</v>
      </c>
      <c r="BS240" s="26">
        <f t="shared" si="883"/>
        <v>0</v>
      </c>
      <c r="BT240" s="26">
        <f t="shared" si="883"/>
        <v>229866</v>
      </c>
      <c r="BU240" s="26">
        <f t="shared" si="883"/>
        <v>0</v>
      </c>
      <c r="BV240" s="26">
        <f t="shared" si="883"/>
        <v>0</v>
      </c>
      <c r="BW240" s="26">
        <f t="shared" si="883"/>
        <v>0</v>
      </c>
      <c r="BX240" s="26">
        <f t="shared" ref="BX240:CC240" si="884">BX241+BX253+BX250</f>
        <v>0</v>
      </c>
      <c r="BY240" s="26">
        <f t="shared" si="884"/>
        <v>0</v>
      </c>
      <c r="BZ240" s="26">
        <f t="shared" si="884"/>
        <v>229866</v>
      </c>
      <c r="CA240" s="26">
        <f t="shared" si="884"/>
        <v>0</v>
      </c>
      <c r="CB240" s="26">
        <f t="shared" si="884"/>
        <v>0</v>
      </c>
      <c r="CC240" s="26">
        <f t="shared" si="884"/>
        <v>0</v>
      </c>
      <c r="CD240" s="26">
        <f t="shared" ref="CD240:CI240" si="885">CD241+CD253+CD250</f>
        <v>0</v>
      </c>
      <c r="CE240" s="26">
        <f t="shared" si="885"/>
        <v>0</v>
      </c>
      <c r="CF240" s="26">
        <f t="shared" si="885"/>
        <v>229866</v>
      </c>
      <c r="CG240" s="26">
        <f t="shared" si="885"/>
        <v>0</v>
      </c>
      <c r="CH240" s="26">
        <f t="shared" si="885"/>
        <v>860</v>
      </c>
      <c r="CI240" s="26">
        <f t="shared" si="885"/>
        <v>0</v>
      </c>
      <c r="CJ240" s="26">
        <f t="shared" ref="CJ240:CO240" si="886">CJ241+CJ253+CJ250</f>
        <v>-70</v>
      </c>
      <c r="CK240" s="26">
        <f t="shared" si="886"/>
        <v>0</v>
      </c>
      <c r="CL240" s="26">
        <f t="shared" si="886"/>
        <v>230656</v>
      </c>
      <c r="CM240" s="26">
        <f t="shared" si="886"/>
        <v>0</v>
      </c>
      <c r="CN240" s="26">
        <f t="shared" si="886"/>
        <v>24187</v>
      </c>
      <c r="CO240" s="26">
        <f t="shared" si="886"/>
        <v>0</v>
      </c>
      <c r="CP240" s="26">
        <f t="shared" ref="CP240:CS240" si="887">CP241+CP253+CP250</f>
        <v>0</v>
      </c>
      <c r="CQ240" s="26">
        <f t="shared" si="887"/>
        <v>0</v>
      </c>
      <c r="CR240" s="26">
        <f t="shared" si="887"/>
        <v>254843</v>
      </c>
      <c r="CS240" s="26">
        <f t="shared" si="887"/>
        <v>0</v>
      </c>
      <c r="CT240" s="26">
        <f t="shared" ref="CT240:CU240" si="888">CT241+CT253+CT250</f>
        <v>206804</v>
      </c>
      <c r="CU240" s="26">
        <f t="shared" si="888"/>
        <v>0</v>
      </c>
      <c r="CV240" s="96">
        <f t="shared" si="800"/>
        <v>81.149570519888712</v>
      </c>
      <c r="CW240" s="96"/>
    </row>
    <row r="241" spans="1:101" ht="33">
      <c r="A241" s="60" t="s">
        <v>97</v>
      </c>
      <c r="B241" s="40" t="s">
        <v>50</v>
      </c>
      <c r="C241" s="40" t="s">
        <v>73</v>
      </c>
      <c r="D241" s="40" t="s">
        <v>267</v>
      </c>
      <c r="E241" s="24"/>
      <c r="F241" s="26">
        <f t="shared" ref="F241" si="889">F244+F246+F242</f>
        <v>205030</v>
      </c>
      <c r="G241" s="26">
        <f t="shared" ref="G241:M241" si="890">G244+G246+G242</f>
        <v>0</v>
      </c>
      <c r="H241" s="26">
        <f t="shared" si="890"/>
        <v>0</v>
      </c>
      <c r="I241" s="26">
        <f t="shared" si="890"/>
        <v>0</v>
      </c>
      <c r="J241" s="26">
        <f t="shared" si="890"/>
        <v>0</v>
      </c>
      <c r="K241" s="26">
        <f t="shared" si="890"/>
        <v>0</v>
      </c>
      <c r="L241" s="26">
        <f t="shared" si="890"/>
        <v>205030</v>
      </c>
      <c r="M241" s="26">
        <f t="shared" si="890"/>
        <v>0</v>
      </c>
      <c r="N241" s="26">
        <f t="shared" ref="N241:S241" si="891">N244+N246+N242</f>
        <v>0</v>
      </c>
      <c r="O241" s="26">
        <f t="shared" si="891"/>
        <v>-1420</v>
      </c>
      <c r="P241" s="26">
        <f t="shared" si="891"/>
        <v>0</v>
      </c>
      <c r="Q241" s="26">
        <f t="shared" si="891"/>
        <v>0</v>
      </c>
      <c r="R241" s="26">
        <f t="shared" si="891"/>
        <v>203610</v>
      </c>
      <c r="S241" s="26">
        <f t="shared" si="891"/>
        <v>0</v>
      </c>
      <c r="T241" s="26">
        <f t="shared" ref="T241:Y241" si="892">T244+T246+T242</f>
        <v>0</v>
      </c>
      <c r="U241" s="26">
        <f t="shared" si="892"/>
        <v>0</v>
      </c>
      <c r="V241" s="26">
        <f t="shared" si="892"/>
        <v>0</v>
      </c>
      <c r="W241" s="26">
        <f t="shared" si="892"/>
        <v>0</v>
      </c>
      <c r="X241" s="26">
        <f t="shared" si="892"/>
        <v>203610</v>
      </c>
      <c r="Y241" s="26">
        <f t="shared" si="892"/>
        <v>0</v>
      </c>
      <c r="Z241" s="26">
        <f t="shared" ref="Z241:AE241" si="893">Z244+Z246+Z242</f>
        <v>0</v>
      </c>
      <c r="AA241" s="26">
        <f t="shared" si="893"/>
        <v>0</v>
      </c>
      <c r="AB241" s="26">
        <f t="shared" si="893"/>
        <v>0</v>
      </c>
      <c r="AC241" s="26">
        <f t="shared" si="893"/>
        <v>0</v>
      </c>
      <c r="AD241" s="26">
        <f t="shared" si="893"/>
        <v>203610</v>
      </c>
      <c r="AE241" s="26">
        <f t="shared" si="893"/>
        <v>0</v>
      </c>
      <c r="AF241" s="26">
        <f t="shared" ref="AF241:AL241" si="894">AF244+AF246+AF242</f>
        <v>500</v>
      </c>
      <c r="AG241" s="26">
        <f t="shared" si="894"/>
        <v>-38312</v>
      </c>
      <c r="AH241" s="26">
        <f t="shared" si="894"/>
        <v>0</v>
      </c>
      <c r="AI241" s="26">
        <f t="shared" si="894"/>
        <v>0</v>
      </c>
      <c r="AJ241" s="26">
        <f t="shared" si="894"/>
        <v>165798</v>
      </c>
      <c r="AK241" s="26">
        <f t="shared" si="894"/>
        <v>0</v>
      </c>
      <c r="AL241" s="26">
        <f t="shared" si="894"/>
        <v>2180</v>
      </c>
      <c r="AM241" s="26">
        <f t="shared" ref="AM241:AO241" si="895">AM244+AM246+AM242</f>
        <v>0</v>
      </c>
      <c r="AN241" s="26">
        <f t="shared" ref="AN241:AS241" si="896">AN244+AN246+AN242</f>
        <v>0</v>
      </c>
      <c r="AO241" s="26">
        <f t="shared" si="895"/>
        <v>0</v>
      </c>
      <c r="AP241" s="26">
        <f t="shared" si="896"/>
        <v>167978</v>
      </c>
      <c r="AQ241" s="26">
        <f t="shared" si="896"/>
        <v>0</v>
      </c>
      <c r="AR241" s="26">
        <f t="shared" si="896"/>
        <v>3274</v>
      </c>
      <c r="AS241" s="26">
        <f t="shared" si="896"/>
        <v>-500</v>
      </c>
      <c r="AT241" s="26">
        <f t="shared" ref="AT241:AY241" si="897">AT244+AT246+AT242</f>
        <v>-277</v>
      </c>
      <c r="AU241" s="26">
        <f t="shared" si="897"/>
        <v>0</v>
      </c>
      <c r="AV241" s="26">
        <f t="shared" si="897"/>
        <v>170475</v>
      </c>
      <c r="AW241" s="26">
        <f t="shared" si="897"/>
        <v>0</v>
      </c>
      <c r="AX241" s="26">
        <f t="shared" si="897"/>
        <v>20322</v>
      </c>
      <c r="AY241" s="26">
        <f t="shared" si="897"/>
        <v>-110</v>
      </c>
      <c r="AZ241" s="26">
        <f t="shared" ref="AZ241:BE241" si="898">AZ244+AZ246+AZ242</f>
        <v>0</v>
      </c>
      <c r="BA241" s="26">
        <f t="shared" si="898"/>
        <v>0</v>
      </c>
      <c r="BB241" s="26">
        <f t="shared" si="898"/>
        <v>190687</v>
      </c>
      <c r="BC241" s="26">
        <f t="shared" si="898"/>
        <v>0</v>
      </c>
      <c r="BD241" s="26">
        <f t="shared" si="898"/>
        <v>51869</v>
      </c>
      <c r="BE241" s="26">
        <f t="shared" si="898"/>
        <v>-8635</v>
      </c>
      <c r="BF241" s="26">
        <f t="shared" ref="BF241:BJ241" si="899">BF244+BF246+BF242</f>
        <v>0</v>
      </c>
      <c r="BG241" s="26">
        <f t="shared" si="899"/>
        <v>0</v>
      </c>
      <c r="BH241" s="26">
        <f t="shared" si="899"/>
        <v>233921</v>
      </c>
      <c r="BI241" s="26">
        <f t="shared" si="899"/>
        <v>0</v>
      </c>
      <c r="BJ241" s="26">
        <f t="shared" si="899"/>
        <v>3415</v>
      </c>
      <c r="BK241" s="26">
        <f t="shared" ref="BK241:BM241" si="900">BK244+BK246+BK242</f>
        <v>-6870</v>
      </c>
      <c r="BL241" s="26">
        <f t="shared" ref="BL241:BQ241" si="901">BL244+BL246+BL242</f>
        <v>0</v>
      </c>
      <c r="BM241" s="26">
        <f t="shared" si="900"/>
        <v>0</v>
      </c>
      <c r="BN241" s="26">
        <f t="shared" si="901"/>
        <v>230466</v>
      </c>
      <c r="BO241" s="26">
        <f t="shared" si="901"/>
        <v>0</v>
      </c>
      <c r="BP241" s="26">
        <f t="shared" si="901"/>
        <v>865</v>
      </c>
      <c r="BQ241" s="26">
        <f t="shared" si="901"/>
        <v>-2000</v>
      </c>
      <c r="BR241" s="26">
        <f t="shared" ref="BR241:BW241" si="902">BR244+BR246+BR242</f>
        <v>0</v>
      </c>
      <c r="BS241" s="26">
        <f t="shared" si="902"/>
        <v>0</v>
      </c>
      <c r="BT241" s="26">
        <f t="shared" si="902"/>
        <v>229331</v>
      </c>
      <c r="BU241" s="26">
        <f t="shared" si="902"/>
        <v>0</v>
      </c>
      <c r="BV241" s="26">
        <f t="shared" si="902"/>
        <v>0</v>
      </c>
      <c r="BW241" s="26">
        <f t="shared" si="902"/>
        <v>0</v>
      </c>
      <c r="BX241" s="26">
        <f t="shared" ref="BX241:CC241" si="903">BX244+BX246+BX242</f>
        <v>0</v>
      </c>
      <c r="BY241" s="26">
        <f t="shared" si="903"/>
        <v>0</v>
      </c>
      <c r="BZ241" s="26">
        <f t="shared" si="903"/>
        <v>229331</v>
      </c>
      <c r="CA241" s="26">
        <f t="shared" si="903"/>
        <v>0</v>
      </c>
      <c r="CB241" s="26">
        <f t="shared" si="903"/>
        <v>0</v>
      </c>
      <c r="CC241" s="26">
        <f t="shared" si="903"/>
        <v>0</v>
      </c>
      <c r="CD241" s="26">
        <f t="shared" ref="CD241:CI241" si="904">CD244+CD246+CD242</f>
        <v>0</v>
      </c>
      <c r="CE241" s="26">
        <f t="shared" si="904"/>
        <v>0</v>
      </c>
      <c r="CF241" s="26">
        <f t="shared" si="904"/>
        <v>229331</v>
      </c>
      <c r="CG241" s="26">
        <f t="shared" si="904"/>
        <v>0</v>
      </c>
      <c r="CH241" s="26">
        <f t="shared" si="904"/>
        <v>860</v>
      </c>
      <c r="CI241" s="26">
        <f t="shared" si="904"/>
        <v>0</v>
      </c>
      <c r="CJ241" s="26">
        <f t="shared" ref="CJ241:CO241" si="905">CJ244+CJ246+CJ242</f>
        <v>-61</v>
      </c>
      <c r="CK241" s="26">
        <f t="shared" si="905"/>
        <v>0</v>
      </c>
      <c r="CL241" s="26">
        <f t="shared" si="905"/>
        <v>230130</v>
      </c>
      <c r="CM241" s="26">
        <f t="shared" si="905"/>
        <v>0</v>
      </c>
      <c r="CN241" s="26">
        <f t="shared" si="905"/>
        <v>24187</v>
      </c>
      <c r="CO241" s="26">
        <f t="shared" si="905"/>
        <v>0</v>
      </c>
      <c r="CP241" s="26">
        <f t="shared" ref="CP241:CS241" si="906">CP244+CP246+CP242</f>
        <v>0</v>
      </c>
      <c r="CQ241" s="26">
        <f t="shared" si="906"/>
        <v>0</v>
      </c>
      <c r="CR241" s="26">
        <f t="shared" si="906"/>
        <v>254317</v>
      </c>
      <c r="CS241" s="26">
        <f t="shared" si="906"/>
        <v>0</v>
      </c>
      <c r="CT241" s="26">
        <f t="shared" ref="CT241:CU241" si="907">CT244+CT246+CT242</f>
        <v>206629</v>
      </c>
      <c r="CU241" s="26">
        <f t="shared" si="907"/>
        <v>0</v>
      </c>
      <c r="CV241" s="96">
        <f t="shared" si="800"/>
        <v>81.248599189200874</v>
      </c>
      <c r="CW241" s="96"/>
    </row>
    <row r="242" spans="1:101" ht="82.5">
      <c r="A242" s="23" t="s">
        <v>518</v>
      </c>
      <c r="B242" s="40" t="s">
        <v>50</v>
      </c>
      <c r="C242" s="40" t="s">
        <v>73</v>
      </c>
      <c r="D242" s="40" t="s">
        <v>267</v>
      </c>
      <c r="E242" s="24" t="s">
        <v>106</v>
      </c>
      <c r="F242" s="26">
        <f t="shared" ref="F242:AR242" si="908">F243</f>
        <v>26747</v>
      </c>
      <c r="G242" s="26">
        <f t="shared" si="908"/>
        <v>0</v>
      </c>
      <c r="H242" s="26">
        <f t="shared" si="908"/>
        <v>0</v>
      </c>
      <c r="I242" s="26">
        <f t="shared" si="908"/>
        <v>0</v>
      </c>
      <c r="J242" s="26">
        <f t="shared" si="908"/>
        <v>0</v>
      </c>
      <c r="K242" s="26">
        <f t="shared" si="908"/>
        <v>0</v>
      </c>
      <c r="L242" s="26">
        <f t="shared" si="908"/>
        <v>26747</v>
      </c>
      <c r="M242" s="26">
        <f t="shared" si="908"/>
        <v>0</v>
      </c>
      <c r="N242" s="26">
        <f t="shared" si="908"/>
        <v>0</v>
      </c>
      <c r="O242" s="26">
        <f t="shared" si="908"/>
        <v>0</v>
      </c>
      <c r="P242" s="26">
        <f t="shared" si="908"/>
        <v>0</v>
      </c>
      <c r="Q242" s="26">
        <f t="shared" si="908"/>
        <v>0</v>
      </c>
      <c r="R242" s="26">
        <f t="shared" si="908"/>
        <v>26747</v>
      </c>
      <c r="S242" s="26">
        <f t="shared" si="908"/>
        <v>0</v>
      </c>
      <c r="T242" s="26">
        <f t="shared" si="908"/>
        <v>0</v>
      </c>
      <c r="U242" s="26">
        <f t="shared" si="908"/>
        <v>0</v>
      </c>
      <c r="V242" s="26">
        <f t="shared" si="908"/>
        <v>0</v>
      </c>
      <c r="W242" s="26">
        <f t="shared" si="908"/>
        <v>0</v>
      </c>
      <c r="X242" s="26">
        <f t="shared" si="908"/>
        <v>26747</v>
      </c>
      <c r="Y242" s="26">
        <f t="shared" si="908"/>
        <v>0</v>
      </c>
      <c r="Z242" s="26">
        <f t="shared" si="908"/>
        <v>0</v>
      </c>
      <c r="AA242" s="26">
        <f t="shared" si="908"/>
        <v>0</v>
      </c>
      <c r="AB242" s="26">
        <f t="shared" si="908"/>
        <v>0</v>
      </c>
      <c r="AC242" s="26">
        <f t="shared" si="908"/>
        <v>0</v>
      </c>
      <c r="AD242" s="26">
        <f t="shared" si="908"/>
        <v>26747</v>
      </c>
      <c r="AE242" s="26">
        <f t="shared" si="908"/>
        <v>0</v>
      </c>
      <c r="AF242" s="26">
        <f t="shared" si="908"/>
        <v>0</v>
      </c>
      <c r="AG242" s="26">
        <f t="shared" si="908"/>
        <v>0</v>
      </c>
      <c r="AH242" s="26">
        <f t="shared" si="908"/>
        <v>0</v>
      </c>
      <c r="AI242" s="26">
        <f t="shared" si="908"/>
        <v>0</v>
      </c>
      <c r="AJ242" s="26">
        <f t="shared" si="908"/>
        <v>26747</v>
      </c>
      <c r="AK242" s="26">
        <f t="shared" si="908"/>
        <v>0</v>
      </c>
      <c r="AL242" s="26">
        <f t="shared" si="908"/>
        <v>0</v>
      </c>
      <c r="AM242" s="26">
        <f t="shared" si="908"/>
        <v>0</v>
      </c>
      <c r="AN242" s="26">
        <f t="shared" si="908"/>
        <v>0</v>
      </c>
      <c r="AO242" s="26">
        <f t="shared" si="908"/>
        <v>0</v>
      </c>
      <c r="AP242" s="26">
        <f t="shared" si="908"/>
        <v>26747</v>
      </c>
      <c r="AQ242" s="26">
        <f t="shared" si="908"/>
        <v>0</v>
      </c>
      <c r="AR242" s="26">
        <f t="shared" si="908"/>
        <v>0</v>
      </c>
      <c r="AS242" s="26">
        <f t="shared" ref="AS242:CU242" si="909">AS243</f>
        <v>0</v>
      </c>
      <c r="AT242" s="26">
        <f t="shared" si="909"/>
        <v>0</v>
      </c>
      <c r="AU242" s="26">
        <f t="shared" si="909"/>
        <v>0</v>
      </c>
      <c r="AV242" s="26">
        <f t="shared" si="909"/>
        <v>26747</v>
      </c>
      <c r="AW242" s="26">
        <f t="shared" si="909"/>
        <v>0</v>
      </c>
      <c r="AX242" s="26">
        <f t="shared" si="909"/>
        <v>0</v>
      </c>
      <c r="AY242" s="26">
        <f t="shared" si="909"/>
        <v>0</v>
      </c>
      <c r="AZ242" s="26">
        <f t="shared" si="909"/>
        <v>0</v>
      </c>
      <c r="BA242" s="26">
        <f t="shared" si="909"/>
        <v>0</v>
      </c>
      <c r="BB242" s="26">
        <f t="shared" si="909"/>
        <v>26747</v>
      </c>
      <c r="BC242" s="26">
        <f t="shared" si="909"/>
        <v>0</v>
      </c>
      <c r="BD242" s="26">
        <f t="shared" si="909"/>
        <v>0</v>
      </c>
      <c r="BE242" s="26">
        <f t="shared" si="909"/>
        <v>0</v>
      </c>
      <c r="BF242" s="26">
        <f t="shared" si="909"/>
        <v>0</v>
      </c>
      <c r="BG242" s="26">
        <f t="shared" si="909"/>
        <v>0</v>
      </c>
      <c r="BH242" s="26">
        <f t="shared" si="909"/>
        <v>26747</v>
      </c>
      <c r="BI242" s="26">
        <f t="shared" si="909"/>
        <v>0</v>
      </c>
      <c r="BJ242" s="26">
        <f t="shared" si="909"/>
        <v>0</v>
      </c>
      <c r="BK242" s="26">
        <f t="shared" si="909"/>
        <v>0</v>
      </c>
      <c r="BL242" s="26">
        <f t="shared" si="909"/>
        <v>0</v>
      </c>
      <c r="BM242" s="26">
        <f t="shared" si="909"/>
        <v>0</v>
      </c>
      <c r="BN242" s="26">
        <f t="shared" si="909"/>
        <v>26747</v>
      </c>
      <c r="BO242" s="26">
        <f t="shared" si="909"/>
        <v>0</v>
      </c>
      <c r="BP242" s="26">
        <f t="shared" si="909"/>
        <v>0</v>
      </c>
      <c r="BQ242" s="26">
        <f t="shared" si="909"/>
        <v>0</v>
      </c>
      <c r="BR242" s="26">
        <f t="shared" si="909"/>
        <v>0</v>
      </c>
      <c r="BS242" s="26">
        <f t="shared" si="909"/>
        <v>0</v>
      </c>
      <c r="BT242" s="26">
        <f t="shared" si="909"/>
        <v>26747</v>
      </c>
      <c r="BU242" s="26">
        <f t="shared" si="909"/>
        <v>0</v>
      </c>
      <c r="BV242" s="26">
        <f t="shared" si="909"/>
        <v>0</v>
      </c>
      <c r="BW242" s="26">
        <f t="shared" si="909"/>
        <v>0</v>
      </c>
      <c r="BX242" s="26">
        <f t="shared" si="909"/>
        <v>0</v>
      </c>
      <c r="BY242" s="26">
        <f t="shared" si="909"/>
        <v>0</v>
      </c>
      <c r="BZ242" s="26">
        <f t="shared" si="909"/>
        <v>26747</v>
      </c>
      <c r="CA242" s="26">
        <f t="shared" si="909"/>
        <v>0</v>
      </c>
      <c r="CB242" s="26">
        <f t="shared" si="909"/>
        <v>0</v>
      </c>
      <c r="CC242" s="26">
        <f t="shared" si="909"/>
        <v>0</v>
      </c>
      <c r="CD242" s="26">
        <f t="shared" si="909"/>
        <v>0</v>
      </c>
      <c r="CE242" s="26">
        <f t="shared" si="909"/>
        <v>0</v>
      </c>
      <c r="CF242" s="26">
        <f t="shared" si="909"/>
        <v>26747</v>
      </c>
      <c r="CG242" s="26">
        <f t="shared" si="909"/>
        <v>0</v>
      </c>
      <c r="CH242" s="26">
        <f t="shared" si="909"/>
        <v>0</v>
      </c>
      <c r="CI242" s="26">
        <f t="shared" si="909"/>
        <v>0</v>
      </c>
      <c r="CJ242" s="26">
        <f t="shared" si="909"/>
        <v>0</v>
      </c>
      <c r="CK242" s="26">
        <f t="shared" si="909"/>
        <v>0</v>
      </c>
      <c r="CL242" s="26">
        <f t="shared" si="909"/>
        <v>26747</v>
      </c>
      <c r="CM242" s="26">
        <f t="shared" si="909"/>
        <v>0</v>
      </c>
      <c r="CN242" s="26">
        <f t="shared" si="909"/>
        <v>0</v>
      </c>
      <c r="CO242" s="26">
        <f t="shared" si="909"/>
        <v>0</v>
      </c>
      <c r="CP242" s="26">
        <f t="shared" si="909"/>
        <v>0</v>
      </c>
      <c r="CQ242" s="26">
        <f t="shared" si="909"/>
        <v>0</v>
      </c>
      <c r="CR242" s="26">
        <f t="shared" si="909"/>
        <v>26747</v>
      </c>
      <c r="CS242" s="26">
        <f t="shared" si="909"/>
        <v>0</v>
      </c>
      <c r="CT242" s="26">
        <f t="shared" si="909"/>
        <v>26557</v>
      </c>
      <c r="CU242" s="26">
        <f t="shared" si="909"/>
        <v>0</v>
      </c>
      <c r="CV242" s="96">
        <f t="shared" si="800"/>
        <v>99.289639959621638</v>
      </c>
      <c r="CW242" s="96"/>
    </row>
    <row r="243" spans="1:101" ht="33">
      <c r="A243" s="27" t="s">
        <v>176</v>
      </c>
      <c r="B243" s="40" t="s">
        <v>50</v>
      </c>
      <c r="C243" s="40" t="s">
        <v>73</v>
      </c>
      <c r="D243" s="40" t="s">
        <v>267</v>
      </c>
      <c r="E243" s="24" t="s">
        <v>175</v>
      </c>
      <c r="F243" s="26">
        <v>26747</v>
      </c>
      <c r="G243" s="26"/>
      <c r="H243" s="16"/>
      <c r="I243" s="16"/>
      <c r="J243" s="16"/>
      <c r="K243" s="16"/>
      <c r="L243" s="26">
        <f>F243+H243+I243+J243+K243</f>
        <v>26747</v>
      </c>
      <c r="M243" s="26">
        <f>G243+K243</f>
        <v>0</v>
      </c>
      <c r="N243" s="16"/>
      <c r="O243" s="16"/>
      <c r="P243" s="16"/>
      <c r="Q243" s="16"/>
      <c r="R243" s="26">
        <f>L243+N243+O243+P243+Q243</f>
        <v>26747</v>
      </c>
      <c r="S243" s="26">
        <f>M243+Q243</f>
        <v>0</v>
      </c>
      <c r="T243" s="16"/>
      <c r="U243" s="16"/>
      <c r="V243" s="16"/>
      <c r="W243" s="16"/>
      <c r="X243" s="26">
        <f>R243+T243+U243+V243+W243</f>
        <v>26747</v>
      </c>
      <c r="Y243" s="26">
        <f>S243+W243</f>
        <v>0</v>
      </c>
      <c r="Z243" s="16"/>
      <c r="AA243" s="16"/>
      <c r="AB243" s="16"/>
      <c r="AC243" s="16"/>
      <c r="AD243" s="26">
        <f>X243+Z243+AA243+AB243+AC243</f>
        <v>26747</v>
      </c>
      <c r="AE243" s="26">
        <f>Y243+AC243</f>
        <v>0</v>
      </c>
      <c r="AF243" s="16"/>
      <c r="AG243" s="16"/>
      <c r="AH243" s="16"/>
      <c r="AI243" s="16"/>
      <c r="AJ243" s="26">
        <f>AD243+AF243+AG243+AH243+AI243</f>
        <v>26747</v>
      </c>
      <c r="AK243" s="26">
        <f>AE243+AI243</f>
        <v>0</v>
      </c>
      <c r="AL243" s="16"/>
      <c r="AM243" s="16"/>
      <c r="AN243" s="16"/>
      <c r="AO243" s="16"/>
      <c r="AP243" s="26">
        <f>AJ243+AL243+AM243+AN243+AO243</f>
        <v>26747</v>
      </c>
      <c r="AQ243" s="26">
        <f>AK243+AO243</f>
        <v>0</v>
      </c>
      <c r="AR243" s="16"/>
      <c r="AS243" s="16"/>
      <c r="AT243" s="16"/>
      <c r="AU243" s="16"/>
      <c r="AV243" s="26">
        <f>AP243+AR243+AS243+AT243+AU243</f>
        <v>26747</v>
      </c>
      <c r="AW243" s="26">
        <f>AQ243+AU243</f>
        <v>0</v>
      </c>
      <c r="AX243" s="16"/>
      <c r="AY243" s="16"/>
      <c r="AZ243" s="16"/>
      <c r="BA243" s="16"/>
      <c r="BB243" s="26">
        <f>AV243+AX243+AY243+AZ243+BA243</f>
        <v>26747</v>
      </c>
      <c r="BC243" s="26">
        <f>AW243+BA243</f>
        <v>0</v>
      </c>
      <c r="BD243" s="16"/>
      <c r="BE243" s="16"/>
      <c r="BF243" s="16"/>
      <c r="BG243" s="16"/>
      <c r="BH243" s="26">
        <f>BB243+BD243+BE243+BF243+BG243</f>
        <v>26747</v>
      </c>
      <c r="BI243" s="26">
        <f>BC243+BG243</f>
        <v>0</v>
      </c>
      <c r="BJ243" s="16"/>
      <c r="BK243" s="16"/>
      <c r="BL243" s="16"/>
      <c r="BM243" s="16"/>
      <c r="BN243" s="26">
        <f>BH243+BJ243+BK243+BL243+BM243</f>
        <v>26747</v>
      </c>
      <c r="BO243" s="26">
        <f>BI243+BM243</f>
        <v>0</v>
      </c>
      <c r="BP243" s="16"/>
      <c r="BQ243" s="16"/>
      <c r="BR243" s="16"/>
      <c r="BS243" s="16"/>
      <c r="BT243" s="26">
        <f>BN243+BP243+BQ243+BR243+BS243</f>
        <v>26747</v>
      </c>
      <c r="BU243" s="26">
        <f>BO243+BS243</f>
        <v>0</v>
      </c>
      <c r="BV243" s="16"/>
      <c r="BW243" s="16"/>
      <c r="BX243" s="16"/>
      <c r="BY243" s="16"/>
      <c r="BZ243" s="26">
        <f>BT243+BV243+BW243+BX243+BY243</f>
        <v>26747</v>
      </c>
      <c r="CA243" s="26">
        <f>BU243+BY243</f>
        <v>0</v>
      </c>
      <c r="CB243" s="16"/>
      <c r="CC243" s="16"/>
      <c r="CD243" s="16"/>
      <c r="CE243" s="16"/>
      <c r="CF243" s="26">
        <f>BZ243+CB243+CC243+CD243+CE243</f>
        <v>26747</v>
      </c>
      <c r="CG243" s="26">
        <f>CA243+CE243</f>
        <v>0</v>
      </c>
      <c r="CH243" s="16"/>
      <c r="CI243" s="16"/>
      <c r="CJ243" s="16"/>
      <c r="CK243" s="16"/>
      <c r="CL243" s="26">
        <f>CF243+CH243+CI243+CJ243+CK243</f>
        <v>26747</v>
      </c>
      <c r="CM243" s="26">
        <f>CG243+CK243</f>
        <v>0</v>
      </c>
      <c r="CN243" s="16"/>
      <c r="CO243" s="16"/>
      <c r="CP243" s="16"/>
      <c r="CQ243" s="16"/>
      <c r="CR243" s="26">
        <f>CL243+CN243+CO243+CP243+CQ243</f>
        <v>26747</v>
      </c>
      <c r="CS243" s="26">
        <f>CM243+CQ243</f>
        <v>0</v>
      </c>
      <c r="CT243" s="26">
        <v>26557</v>
      </c>
      <c r="CU243" s="54"/>
      <c r="CV243" s="96">
        <f t="shared" si="800"/>
        <v>99.289639959621638</v>
      </c>
      <c r="CW243" s="96"/>
    </row>
    <row r="244" spans="1:101" ht="33">
      <c r="A244" s="36" t="s">
        <v>486</v>
      </c>
      <c r="B244" s="40" t="s">
        <v>50</v>
      </c>
      <c r="C244" s="40" t="s">
        <v>73</v>
      </c>
      <c r="D244" s="40" t="s">
        <v>267</v>
      </c>
      <c r="E244" s="24" t="s">
        <v>81</v>
      </c>
      <c r="F244" s="26">
        <f t="shared" ref="F244:AR244" si="910">F245</f>
        <v>17852</v>
      </c>
      <c r="G244" s="26">
        <f t="shared" si="910"/>
        <v>0</v>
      </c>
      <c r="H244" s="26">
        <f t="shared" si="910"/>
        <v>0</v>
      </c>
      <c r="I244" s="26">
        <f t="shared" si="910"/>
        <v>0</v>
      </c>
      <c r="J244" s="26">
        <f t="shared" si="910"/>
        <v>0</v>
      </c>
      <c r="K244" s="26">
        <f t="shared" si="910"/>
        <v>0</v>
      </c>
      <c r="L244" s="26">
        <f t="shared" si="910"/>
        <v>17852</v>
      </c>
      <c r="M244" s="26">
        <f t="shared" si="910"/>
        <v>0</v>
      </c>
      <c r="N244" s="26">
        <f t="shared" si="910"/>
        <v>0</v>
      </c>
      <c r="O244" s="26">
        <f t="shared" si="910"/>
        <v>-1420</v>
      </c>
      <c r="P244" s="26">
        <f t="shared" si="910"/>
        <v>0</v>
      </c>
      <c r="Q244" s="26">
        <f t="shared" si="910"/>
        <v>0</v>
      </c>
      <c r="R244" s="26">
        <f t="shared" si="910"/>
        <v>16432</v>
      </c>
      <c r="S244" s="26">
        <f t="shared" si="910"/>
        <v>0</v>
      </c>
      <c r="T244" s="26">
        <f t="shared" si="910"/>
        <v>0</v>
      </c>
      <c r="U244" s="26">
        <f t="shared" si="910"/>
        <v>0</v>
      </c>
      <c r="V244" s="26">
        <f t="shared" si="910"/>
        <v>0</v>
      </c>
      <c r="W244" s="26">
        <f t="shared" si="910"/>
        <v>0</v>
      </c>
      <c r="X244" s="26">
        <f t="shared" si="910"/>
        <v>16432</v>
      </c>
      <c r="Y244" s="26">
        <f t="shared" si="910"/>
        <v>0</v>
      </c>
      <c r="Z244" s="26">
        <f t="shared" si="910"/>
        <v>0</v>
      </c>
      <c r="AA244" s="26">
        <f t="shared" si="910"/>
        <v>0</v>
      </c>
      <c r="AB244" s="26">
        <f t="shared" si="910"/>
        <v>0</v>
      </c>
      <c r="AC244" s="26">
        <f t="shared" si="910"/>
        <v>0</v>
      </c>
      <c r="AD244" s="26">
        <f t="shared" si="910"/>
        <v>16432</v>
      </c>
      <c r="AE244" s="26">
        <f t="shared" si="910"/>
        <v>0</v>
      </c>
      <c r="AF244" s="26">
        <f t="shared" si="910"/>
        <v>500</v>
      </c>
      <c r="AG244" s="26">
        <f t="shared" si="910"/>
        <v>0</v>
      </c>
      <c r="AH244" s="26">
        <f t="shared" si="910"/>
        <v>0</v>
      </c>
      <c r="AI244" s="26">
        <f t="shared" si="910"/>
        <v>0</v>
      </c>
      <c r="AJ244" s="26">
        <f t="shared" si="910"/>
        <v>16932</v>
      </c>
      <c r="AK244" s="26">
        <f t="shared" si="910"/>
        <v>0</v>
      </c>
      <c r="AL244" s="26">
        <f t="shared" si="910"/>
        <v>0</v>
      </c>
      <c r="AM244" s="26">
        <f t="shared" si="910"/>
        <v>0</v>
      </c>
      <c r="AN244" s="26">
        <f t="shared" si="910"/>
        <v>0</v>
      </c>
      <c r="AO244" s="26">
        <f t="shared" si="910"/>
        <v>0</v>
      </c>
      <c r="AP244" s="26">
        <f t="shared" si="910"/>
        <v>16932</v>
      </c>
      <c r="AQ244" s="26">
        <f t="shared" si="910"/>
        <v>0</v>
      </c>
      <c r="AR244" s="26">
        <f t="shared" si="910"/>
        <v>0</v>
      </c>
      <c r="AS244" s="26">
        <f t="shared" ref="AS244:CU244" si="911">AS245</f>
        <v>0</v>
      </c>
      <c r="AT244" s="26">
        <f t="shared" si="911"/>
        <v>-277</v>
      </c>
      <c r="AU244" s="26">
        <f t="shared" si="911"/>
        <v>0</v>
      </c>
      <c r="AV244" s="26">
        <f t="shared" si="911"/>
        <v>16655</v>
      </c>
      <c r="AW244" s="26">
        <f t="shared" si="911"/>
        <v>0</v>
      </c>
      <c r="AX244" s="26">
        <f t="shared" si="911"/>
        <v>0</v>
      </c>
      <c r="AY244" s="26">
        <f t="shared" si="911"/>
        <v>-110</v>
      </c>
      <c r="AZ244" s="26">
        <f t="shared" si="911"/>
        <v>0</v>
      </c>
      <c r="BA244" s="26">
        <f t="shared" si="911"/>
        <v>0</v>
      </c>
      <c r="BB244" s="26">
        <f t="shared" si="911"/>
        <v>16545</v>
      </c>
      <c r="BC244" s="26">
        <f t="shared" si="911"/>
        <v>0</v>
      </c>
      <c r="BD244" s="26">
        <f t="shared" si="911"/>
        <v>51306</v>
      </c>
      <c r="BE244" s="26">
        <f t="shared" si="911"/>
        <v>0</v>
      </c>
      <c r="BF244" s="26">
        <f t="shared" si="911"/>
        <v>0</v>
      </c>
      <c r="BG244" s="26">
        <f t="shared" si="911"/>
        <v>0</v>
      </c>
      <c r="BH244" s="26">
        <f t="shared" si="911"/>
        <v>67851</v>
      </c>
      <c r="BI244" s="26">
        <f t="shared" si="911"/>
        <v>0</v>
      </c>
      <c r="BJ244" s="26">
        <f t="shared" si="911"/>
        <v>0</v>
      </c>
      <c r="BK244" s="26">
        <f t="shared" si="911"/>
        <v>0</v>
      </c>
      <c r="BL244" s="26">
        <f t="shared" si="911"/>
        <v>0</v>
      </c>
      <c r="BM244" s="26">
        <f t="shared" si="911"/>
        <v>0</v>
      </c>
      <c r="BN244" s="26">
        <f t="shared" si="911"/>
        <v>67851</v>
      </c>
      <c r="BO244" s="26">
        <f t="shared" si="911"/>
        <v>0</v>
      </c>
      <c r="BP244" s="26">
        <f t="shared" si="911"/>
        <v>0</v>
      </c>
      <c r="BQ244" s="26">
        <f t="shared" si="911"/>
        <v>-2003</v>
      </c>
      <c r="BR244" s="26">
        <f t="shared" si="911"/>
        <v>0</v>
      </c>
      <c r="BS244" s="26">
        <f t="shared" si="911"/>
        <v>0</v>
      </c>
      <c r="BT244" s="26">
        <f t="shared" si="911"/>
        <v>65848</v>
      </c>
      <c r="BU244" s="26">
        <f t="shared" si="911"/>
        <v>0</v>
      </c>
      <c r="BV244" s="26">
        <f t="shared" si="911"/>
        <v>0</v>
      </c>
      <c r="BW244" s="26">
        <f t="shared" si="911"/>
        <v>0</v>
      </c>
      <c r="BX244" s="26">
        <f t="shared" si="911"/>
        <v>0</v>
      </c>
      <c r="BY244" s="26">
        <f t="shared" si="911"/>
        <v>0</v>
      </c>
      <c r="BZ244" s="26">
        <f t="shared" si="911"/>
        <v>65848</v>
      </c>
      <c r="CA244" s="26">
        <f t="shared" si="911"/>
        <v>0</v>
      </c>
      <c r="CB244" s="26">
        <f t="shared" si="911"/>
        <v>0</v>
      </c>
      <c r="CC244" s="26">
        <f t="shared" si="911"/>
        <v>0</v>
      </c>
      <c r="CD244" s="26">
        <f t="shared" si="911"/>
        <v>0</v>
      </c>
      <c r="CE244" s="26">
        <f t="shared" si="911"/>
        <v>0</v>
      </c>
      <c r="CF244" s="26">
        <f t="shared" si="911"/>
        <v>65848</v>
      </c>
      <c r="CG244" s="26">
        <f t="shared" si="911"/>
        <v>0</v>
      </c>
      <c r="CH244" s="26">
        <f t="shared" si="911"/>
        <v>0</v>
      </c>
      <c r="CI244" s="26">
        <f t="shared" si="911"/>
        <v>0</v>
      </c>
      <c r="CJ244" s="26">
        <f t="shared" si="911"/>
        <v>-61</v>
      </c>
      <c r="CK244" s="26">
        <f t="shared" si="911"/>
        <v>0</v>
      </c>
      <c r="CL244" s="26">
        <f t="shared" si="911"/>
        <v>65787</v>
      </c>
      <c r="CM244" s="26">
        <f t="shared" si="911"/>
        <v>0</v>
      </c>
      <c r="CN244" s="26">
        <f t="shared" si="911"/>
        <v>0</v>
      </c>
      <c r="CO244" s="26">
        <f t="shared" si="911"/>
        <v>0</v>
      </c>
      <c r="CP244" s="26">
        <f t="shared" si="911"/>
        <v>0</v>
      </c>
      <c r="CQ244" s="26">
        <f t="shared" si="911"/>
        <v>0</v>
      </c>
      <c r="CR244" s="26">
        <f t="shared" si="911"/>
        <v>65787</v>
      </c>
      <c r="CS244" s="26">
        <f t="shared" si="911"/>
        <v>0</v>
      </c>
      <c r="CT244" s="26">
        <f t="shared" si="911"/>
        <v>35736</v>
      </c>
      <c r="CU244" s="26">
        <f t="shared" si="911"/>
        <v>0</v>
      </c>
      <c r="CV244" s="96">
        <f t="shared" si="800"/>
        <v>54.320762460668526</v>
      </c>
      <c r="CW244" s="96"/>
    </row>
    <row r="245" spans="1:101" ht="49.5">
      <c r="A245" s="34" t="s">
        <v>178</v>
      </c>
      <c r="B245" s="40" t="s">
        <v>50</v>
      </c>
      <c r="C245" s="40" t="s">
        <v>73</v>
      </c>
      <c r="D245" s="40" t="s">
        <v>267</v>
      </c>
      <c r="E245" s="24" t="s">
        <v>177</v>
      </c>
      <c r="F245" s="26">
        <f>500+6008+293+7531+300+1120+100+2000</f>
        <v>17852</v>
      </c>
      <c r="G245" s="26"/>
      <c r="H245" s="16"/>
      <c r="I245" s="16"/>
      <c r="J245" s="16"/>
      <c r="K245" s="16"/>
      <c r="L245" s="26">
        <f>F245+H245+I245+J245+K245</f>
        <v>17852</v>
      </c>
      <c r="M245" s="26">
        <f>G245+K245</f>
        <v>0</v>
      </c>
      <c r="N245" s="16"/>
      <c r="O245" s="26">
        <v>-1420</v>
      </c>
      <c r="P245" s="16"/>
      <c r="Q245" s="16"/>
      <c r="R245" s="26">
        <f>L245+N245+O245+P245+Q245</f>
        <v>16432</v>
      </c>
      <c r="S245" s="26">
        <f>M245+Q245</f>
        <v>0</v>
      </c>
      <c r="T245" s="16"/>
      <c r="U245" s="26"/>
      <c r="V245" s="16"/>
      <c r="W245" s="16"/>
      <c r="X245" s="26">
        <f>R245+T245+U245+V245+W245</f>
        <v>16432</v>
      </c>
      <c r="Y245" s="26">
        <f>S245+W245</f>
        <v>0</v>
      </c>
      <c r="Z245" s="16"/>
      <c r="AA245" s="26"/>
      <c r="AB245" s="16"/>
      <c r="AC245" s="16"/>
      <c r="AD245" s="26">
        <f>X245+Z245+AA245+AB245+AC245</f>
        <v>16432</v>
      </c>
      <c r="AE245" s="26">
        <f>Y245+AC245</f>
        <v>0</v>
      </c>
      <c r="AF245" s="26">
        <v>500</v>
      </c>
      <c r="AG245" s="26"/>
      <c r="AH245" s="16"/>
      <c r="AI245" s="16"/>
      <c r="AJ245" s="26">
        <f>AD245+AF245+AG245+AH245+AI245</f>
        <v>16932</v>
      </c>
      <c r="AK245" s="26">
        <f>AE245+AI245</f>
        <v>0</v>
      </c>
      <c r="AL245" s="16"/>
      <c r="AM245" s="16"/>
      <c r="AN245" s="16"/>
      <c r="AO245" s="16"/>
      <c r="AP245" s="26">
        <f>AJ245+AL245+AM245+AN245+AO245</f>
        <v>16932</v>
      </c>
      <c r="AQ245" s="26">
        <f>AK245+AO245</f>
        <v>0</v>
      </c>
      <c r="AR245" s="16"/>
      <c r="AS245" s="16"/>
      <c r="AT245" s="26">
        <f>-63-214</f>
        <v>-277</v>
      </c>
      <c r="AU245" s="16"/>
      <c r="AV245" s="26">
        <f>AP245+AR245+AS245+AT245+AU245</f>
        <v>16655</v>
      </c>
      <c r="AW245" s="26">
        <f>AQ245+AU245</f>
        <v>0</v>
      </c>
      <c r="AX245" s="16"/>
      <c r="AY245" s="26">
        <f>-48-62</f>
        <v>-110</v>
      </c>
      <c r="AZ245" s="26"/>
      <c r="BA245" s="16"/>
      <c r="BB245" s="26">
        <f>AV245+AX245+AY245+AZ245+BA245</f>
        <v>16545</v>
      </c>
      <c r="BC245" s="26">
        <f>AW245+BA245</f>
        <v>0</v>
      </c>
      <c r="BD245" s="16">
        <v>51306</v>
      </c>
      <c r="BE245" s="26"/>
      <c r="BF245" s="26"/>
      <c r="BG245" s="16"/>
      <c r="BH245" s="26">
        <f>BB245+BD245+BE245+BF245+BG245</f>
        <v>67851</v>
      </c>
      <c r="BI245" s="26">
        <f>BC245+BG245</f>
        <v>0</v>
      </c>
      <c r="BJ245" s="26"/>
      <c r="BK245" s="26"/>
      <c r="BL245" s="26"/>
      <c r="BM245" s="26"/>
      <c r="BN245" s="26">
        <f>BH245+BJ245+BK245+BL245+BM245</f>
        <v>67851</v>
      </c>
      <c r="BO245" s="26">
        <f>BI245+BM245</f>
        <v>0</v>
      </c>
      <c r="BP245" s="26"/>
      <c r="BQ245" s="26">
        <f>-2000-3</f>
        <v>-2003</v>
      </c>
      <c r="BR245" s="26"/>
      <c r="BS245" s="26"/>
      <c r="BT245" s="26">
        <f>BN245+BP245+BQ245+BR245+BS245</f>
        <v>65848</v>
      </c>
      <c r="BU245" s="26">
        <f>BO245+BS245</f>
        <v>0</v>
      </c>
      <c r="BV245" s="26"/>
      <c r="BW245" s="26"/>
      <c r="BX245" s="26"/>
      <c r="BY245" s="26"/>
      <c r="BZ245" s="26">
        <f>BT245+BV245+BW245+BX245+BY245</f>
        <v>65848</v>
      </c>
      <c r="CA245" s="26">
        <f>BU245+BY245</f>
        <v>0</v>
      </c>
      <c r="CB245" s="26"/>
      <c r="CC245" s="26"/>
      <c r="CD245" s="26"/>
      <c r="CE245" s="26"/>
      <c r="CF245" s="26">
        <f>BZ245+CB245+CC245+CD245+CE245</f>
        <v>65848</v>
      </c>
      <c r="CG245" s="26">
        <f>CA245+CE245</f>
        <v>0</v>
      </c>
      <c r="CH245" s="26"/>
      <c r="CI245" s="26"/>
      <c r="CJ245" s="26">
        <v>-61</v>
      </c>
      <c r="CK245" s="26"/>
      <c r="CL245" s="26">
        <f>CF245+CH245+CI245+CJ245+CK245</f>
        <v>65787</v>
      </c>
      <c r="CM245" s="26">
        <f>CG245+CK245</f>
        <v>0</v>
      </c>
      <c r="CN245" s="26"/>
      <c r="CO245" s="26"/>
      <c r="CP245" s="26"/>
      <c r="CQ245" s="26"/>
      <c r="CR245" s="26">
        <f>CL245+CN245+CO245+CP245+CQ245</f>
        <v>65787</v>
      </c>
      <c r="CS245" s="26">
        <f>CM245+CQ245</f>
        <v>0</v>
      </c>
      <c r="CT245" s="26">
        <v>35736</v>
      </c>
      <c r="CU245" s="54"/>
      <c r="CV245" s="96">
        <f t="shared" si="800"/>
        <v>54.320762460668526</v>
      </c>
      <c r="CW245" s="96"/>
    </row>
    <row r="246" spans="1:101" ht="16.5">
      <c r="A246" s="23" t="s">
        <v>100</v>
      </c>
      <c r="B246" s="40" t="s">
        <v>50</v>
      </c>
      <c r="C246" s="40" t="s">
        <v>73</v>
      </c>
      <c r="D246" s="40" t="s">
        <v>267</v>
      </c>
      <c r="E246" s="24" t="s">
        <v>101</v>
      </c>
      <c r="F246" s="26">
        <f t="shared" ref="F246:M246" si="912">F247+F248+F249</f>
        <v>160431</v>
      </c>
      <c r="G246" s="26">
        <f t="shared" si="912"/>
        <v>0</v>
      </c>
      <c r="H246" s="26">
        <f t="shared" si="912"/>
        <v>0</v>
      </c>
      <c r="I246" s="26">
        <f t="shared" si="912"/>
        <v>0</v>
      </c>
      <c r="J246" s="26">
        <f t="shared" si="912"/>
        <v>0</v>
      </c>
      <c r="K246" s="26">
        <f t="shared" si="912"/>
        <v>0</v>
      </c>
      <c r="L246" s="26">
        <f t="shared" si="912"/>
        <v>160431</v>
      </c>
      <c r="M246" s="26">
        <f t="shared" si="912"/>
        <v>0</v>
      </c>
      <c r="N246" s="26">
        <f t="shared" ref="N246:S246" si="913">N247+N248+N249</f>
        <v>0</v>
      </c>
      <c r="O246" s="26">
        <f t="shared" si="913"/>
        <v>0</v>
      </c>
      <c r="P246" s="26">
        <f t="shared" si="913"/>
        <v>0</v>
      </c>
      <c r="Q246" s="26">
        <f t="shared" si="913"/>
        <v>0</v>
      </c>
      <c r="R246" s="26">
        <f t="shared" si="913"/>
        <v>160431</v>
      </c>
      <c r="S246" s="26">
        <f t="shared" si="913"/>
        <v>0</v>
      </c>
      <c r="T246" s="26">
        <f t="shared" ref="T246:Y246" si="914">T247+T248+T249</f>
        <v>0</v>
      </c>
      <c r="U246" s="26">
        <f t="shared" si="914"/>
        <v>0</v>
      </c>
      <c r="V246" s="26">
        <f t="shared" si="914"/>
        <v>0</v>
      </c>
      <c r="W246" s="26">
        <f t="shared" si="914"/>
        <v>0</v>
      </c>
      <c r="X246" s="26">
        <f t="shared" si="914"/>
        <v>160431</v>
      </c>
      <c r="Y246" s="26">
        <f t="shared" si="914"/>
        <v>0</v>
      </c>
      <c r="Z246" s="26">
        <f t="shared" ref="Z246:AE246" si="915">Z247+Z248+Z249</f>
        <v>0</v>
      </c>
      <c r="AA246" s="26">
        <f t="shared" si="915"/>
        <v>0</v>
      </c>
      <c r="AB246" s="26">
        <f t="shared" si="915"/>
        <v>0</v>
      </c>
      <c r="AC246" s="26">
        <f t="shared" si="915"/>
        <v>0</v>
      </c>
      <c r="AD246" s="26">
        <f t="shared" si="915"/>
        <v>160431</v>
      </c>
      <c r="AE246" s="26">
        <f t="shared" si="915"/>
        <v>0</v>
      </c>
      <c r="AF246" s="26">
        <f t="shared" ref="AF246:AL246" si="916">AF247+AF248+AF249</f>
        <v>0</v>
      </c>
      <c r="AG246" s="26">
        <f>AG247+AG248+AG249</f>
        <v>-38312</v>
      </c>
      <c r="AH246" s="26">
        <f t="shared" si="916"/>
        <v>0</v>
      </c>
      <c r="AI246" s="26">
        <f t="shared" si="916"/>
        <v>0</v>
      </c>
      <c r="AJ246" s="26">
        <f t="shared" si="916"/>
        <v>122119</v>
      </c>
      <c r="AK246" s="26">
        <f t="shared" si="916"/>
        <v>0</v>
      </c>
      <c r="AL246" s="26">
        <f t="shared" si="916"/>
        <v>2180</v>
      </c>
      <c r="AM246" s="26">
        <f t="shared" ref="AM246:AO246" si="917">AM247+AM248+AM249</f>
        <v>0</v>
      </c>
      <c r="AN246" s="26">
        <f t="shared" ref="AN246:AS246" si="918">AN247+AN248+AN249</f>
        <v>0</v>
      </c>
      <c r="AO246" s="26">
        <f t="shared" si="917"/>
        <v>0</v>
      </c>
      <c r="AP246" s="26">
        <f t="shared" si="918"/>
        <v>124299</v>
      </c>
      <c r="AQ246" s="26">
        <f t="shared" si="918"/>
        <v>0</v>
      </c>
      <c r="AR246" s="26">
        <f t="shared" si="918"/>
        <v>3274</v>
      </c>
      <c r="AS246" s="26">
        <f t="shared" si="918"/>
        <v>-500</v>
      </c>
      <c r="AT246" s="26">
        <f t="shared" ref="AT246:AY246" si="919">AT247+AT248+AT249</f>
        <v>0</v>
      </c>
      <c r="AU246" s="26">
        <f t="shared" si="919"/>
        <v>0</v>
      </c>
      <c r="AV246" s="26">
        <f t="shared" si="919"/>
        <v>127073</v>
      </c>
      <c r="AW246" s="26">
        <f t="shared" si="919"/>
        <v>0</v>
      </c>
      <c r="AX246" s="26">
        <f t="shared" si="919"/>
        <v>20322</v>
      </c>
      <c r="AY246" s="26">
        <f t="shared" si="919"/>
        <v>0</v>
      </c>
      <c r="AZ246" s="26">
        <f t="shared" ref="AZ246:BE246" si="920">AZ247+AZ248+AZ249</f>
        <v>0</v>
      </c>
      <c r="BA246" s="26">
        <f t="shared" si="920"/>
        <v>0</v>
      </c>
      <c r="BB246" s="26">
        <f t="shared" si="920"/>
        <v>147395</v>
      </c>
      <c r="BC246" s="26">
        <f t="shared" si="920"/>
        <v>0</v>
      </c>
      <c r="BD246" s="26">
        <f t="shared" si="920"/>
        <v>563</v>
      </c>
      <c r="BE246" s="26">
        <f t="shared" si="920"/>
        <v>-8635</v>
      </c>
      <c r="BF246" s="26">
        <f t="shared" ref="BF246:BJ246" si="921">BF247+BF248+BF249</f>
        <v>0</v>
      </c>
      <c r="BG246" s="26">
        <f t="shared" si="921"/>
        <v>0</v>
      </c>
      <c r="BH246" s="26">
        <f t="shared" si="921"/>
        <v>139323</v>
      </c>
      <c r="BI246" s="26">
        <f t="shared" si="921"/>
        <v>0</v>
      </c>
      <c r="BJ246" s="26">
        <f t="shared" si="921"/>
        <v>3415</v>
      </c>
      <c r="BK246" s="26">
        <f t="shared" ref="BK246:BM246" si="922">BK247+BK248+BK249</f>
        <v>-6870</v>
      </c>
      <c r="BL246" s="26">
        <f t="shared" ref="BL246:BQ246" si="923">BL247+BL248+BL249</f>
        <v>0</v>
      </c>
      <c r="BM246" s="26">
        <f t="shared" si="922"/>
        <v>0</v>
      </c>
      <c r="BN246" s="26">
        <f t="shared" si="923"/>
        <v>135868</v>
      </c>
      <c r="BO246" s="26">
        <f t="shared" si="923"/>
        <v>0</v>
      </c>
      <c r="BP246" s="26">
        <f t="shared" si="923"/>
        <v>865</v>
      </c>
      <c r="BQ246" s="26">
        <f t="shared" si="923"/>
        <v>3</v>
      </c>
      <c r="BR246" s="26">
        <f t="shared" ref="BR246:BW246" si="924">BR247+BR248+BR249</f>
        <v>0</v>
      </c>
      <c r="BS246" s="26">
        <f t="shared" si="924"/>
        <v>0</v>
      </c>
      <c r="BT246" s="26">
        <f t="shared" si="924"/>
        <v>136736</v>
      </c>
      <c r="BU246" s="26">
        <f t="shared" si="924"/>
        <v>0</v>
      </c>
      <c r="BV246" s="26">
        <f t="shared" si="924"/>
        <v>0</v>
      </c>
      <c r="BW246" s="26">
        <f t="shared" si="924"/>
        <v>0</v>
      </c>
      <c r="BX246" s="26">
        <f t="shared" ref="BX246:CC246" si="925">BX247+BX248+BX249</f>
        <v>0</v>
      </c>
      <c r="BY246" s="26">
        <f t="shared" si="925"/>
        <v>0</v>
      </c>
      <c r="BZ246" s="26">
        <f t="shared" si="925"/>
        <v>136736</v>
      </c>
      <c r="CA246" s="26">
        <f t="shared" si="925"/>
        <v>0</v>
      </c>
      <c r="CB246" s="26">
        <f t="shared" si="925"/>
        <v>0</v>
      </c>
      <c r="CC246" s="26">
        <f t="shared" si="925"/>
        <v>0</v>
      </c>
      <c r="CD246" s="26">
        <f t="shared" ref="CD246:CI246" si="926">CD247+CD248+CD249</f>
        <v>0</v>
      </c>
      <c r="CE246" s="26">
        <f t="shared" si="926"/>
        <v>0</v>
      </c>
      <c r="CF246" s="26">
        <f t="shared" si="926"/>
        <v>136736</v>
      </c>
      <c r="CG246" s="26">
        <f t="shared" si="926"/>
        <v>0</v>
      </c>
      <c r="CH246" s="26">
        <f t="shared" si="926"/>
        <v>860</v>
      </c>
      <c r="CI246" s="26">
        <f t="shared" si="926"/>
        <v>0</v>
      </c>
      <c r="CJ246" s="26">
        <f t="shared" ref="CJ246:CO246" si="927">CJ247+CJ248+CJ249</f>
        <v>0</v>
      </c>
      <c r="CK246" s="26">
        <f t="shared" si="927"/>
        <v>0</v>
      </c>
      <c r="CL246" s="26">
        <f t="shared" si="927"/>
        <v>137596</v>
      </c>
      <c r="CM246" s="26">
        <f t="shared" si="927"/>
        <v>0</v>
      </c>
      <c r="CN246" s="26">
        <f t="shared" si="927"/>
        <v>24187</v>
      </c>
      <c r="CO246" s="26">
        <f t="shared" si="927"/>
        <v>0</v>
      </c>
      <c r="CP246" s="26">
        <f t="shared" ref="CP246:CU246" si="928">CP247+CP248+CP249</f>
        <v>0</v>
      </c>
      <c r="CQ246" s="26">
        <f t="shared" si="928"/>
        <v>0</v>
      </c>
      <c r="CR246" s="26">
        <f t="shared" si="928"/>
        <v>161783</v>
      </c>
      <c r="CS246" s="26">
        <f t="shared" si="928"/>
        <v>0</v>
      </c>
      <c r="CT246" s="26">
        <f t="shared" si="928"/>
        <v>144336</v>
      </c>
      <c r="CU246" s="26">
        <f t="shared" si="928"/>
        <v>0</v>
      </c>
      <c r="CV246" s="96">
        <f t="shared" si="800"/>
        <v>89.215801413003831</v>
      </c>
      <c r="CW246" s="96"/>
    </row>
    <row r="247" spans="1:101" ht="16.5">
      <c r="A247" s="23" t="s">
        <v>194</v>
      </c>
      <c r="B247" s="40" t="s">
        <v>50</v>
      </c>
      <c r="C247" s="40" t="s">
        <v>73</v>
      </c>
      <c r="D247" s="40" t="s">
        <v>267</v>
      </c>
      <c r="E247" s="24" t="s">
        <v>193</v>
      </c>
      <c r="F247" s="26">
        <f>50000+13390</f>
        <v>63390</v>
      </c>
      <c r="G247" s="26"/>
      <c r="H247" s="16"/>
      <c r="I247" s="16"/>
      <c r="J247" s="16"/>
      <c r="K247" s="16"/>
      <c r="L247" s="26">
        <f>F247+H247+I247+J247+K247</f>
        <v>63390</v>
      </c>
      <c r="M247" s="26">
        <f>G247+K247</f>
        <v>0</v>
      </c>
      <c r="N247" s="16"/>
      <c r="O247" s="16"/>
      <c r="P247" s="16"/>
      <c r="Q247" s="16"/>
      <c r="R247" s="26">
        <f>L247+N247+O247+P247+Q247</f>
        <v>63390</v>
      </c>
      <c r="S247" s="26">
        <f>M247+Q247</f>
        <v>0</v>
      </c>
      <c r="T247" s="16"/>
      <c r="U247" s="16"/>
      <c r="V247" s="16"/>
      <c r="W247" s="16"/>
      <c r="X247" s="26">
        <f>R247+T247+U247+V247+W247</f>
        <v>63390</v>
      </c>
      <c r="Y247" s="26">
        <f>S247+W247</f>
        <v>0</v>
      </c>
      <c r="Z247" s="16"/>
      <c r="AA247" s="26"/>
      <c r="AB247" s="16"/>
      <c r="AC247" s="16"/>
      <c r="AD247" s="26">
        <f>X247+Z247+AA247+AB247+AC247</f>
        <v>63390</v>
      </c>
      <c r="AE247" s="26">
        <f>Y247+AC247</f>
        <v>0</v>
      </c>
      <c r="AF247" s="16"/>
      <c r="AG247" s="26"/>
      <c r="AH247" s="16"/>
      <c r="AI247" s="16"/>
      <c r="AJ247" s="26">
        <f>AD247+AF247+AG247+AH247+AI247</f>
        <v>63390</v>
      </c>
      <c r="AK247" s="26">
        <f>AE247+AI247</f>
        <v>0</v>
      </c>
      <c r="AL247" s="16">
        <v>2180</v>
      </c>
      <c r="AM247" s="16"/>
      <c r="AN247" s="16"/>
      <c r="AO247" s="16"/>
      <c r="AP247" s="26">
        <f>AJ247+AL247+AM247+AN247+AO247</f>
        <v>65570</v>
      </c>
      <c r="AQ247" s="26">
        <f>AK247+AO247</f>
        <v>0</v>
      </c>
      <c r="AR247" s="26">
        <v>3274</v>
      </c>
      <c r="AS247" s="16"/>
      <c r="AT247" s="16"/>
      <c r="AU247" s="16"/>
      <c r="AV247" s="26">
        <f>AP247+AR247+AS247+AT247+AU247</f>
        <v>68844</v>
      </c>
      <c r="AW247" s="26">
        <f>AQ247+AU247</f>
        <v>0</v>
      </c>
      <c r="AX247" s="26">
        <v>20322</v>
      </c>
      <c r="AY247" s="16"/>
      <c r="AZ247" s="16"/>
      <c r="BA247" s="16"/>
      <c r="BB247" s="26">
        <f>AV247+AX247+AY247+AZ247+BA247</f>
        <v>89166</v>
      </c>
      <c r="BC247" s="26">
        <f>AW247+BA247</f>
        <v>0</v>
      </c>
      <c r="BD247" s="26">
        <v>563</v>
      </c>
      <c r="BE247" s="16"/>
      <c r="BF247" s="16"/>
      <c r="BG247" s="16"/>
      <c r="BH247" s="26">
        <f>BB247+BD247+BE247+BF247+BG247</f>
        <v>89729</v>
      </c>
      <c r="BI247" s="26">
        <f>BC247+BG247</f>
        <v>0</v>
      </c>
      <c r="BJ247" s="16">
        <v>3415</v>
      </c>
      <c r="BK247" s="16"/>
      <c r="BL247" s="16"/>
      <c r="BM247" s="16"/>
      <c r="BN247" s="26">
        <f>BH247+BJ247+BK247+BL247+BM247</f>
        <v>93144</v>
      </c>
      <c r="BO247" s="26">
        <f>BI247+BM247</f>
        <v>0</v>
      </c>
      <c r="BP247" s="26">
        <f>865</f>
        <v>865</v>
      </c>
      <c r="BQ247" s="16">
        <v>3</v>
      </c>
      <c r="BR247" s="16"/>
      <c r="BS247" s="16"/>
      <c r="BT247" s="26">
        <f>BN247+BP247+BQ247+BR247+BS247</f>
        <v>94012</v>
      </c>
      <c r="BU247" s="26">
        <f>BO247+BS247</f>
        <v>0</v>
      </c>
      <c r="BV247" s="26"/>
      <c r="BW247" s="16"/>
      <c r="BX247" s="16"/>
      <c r="BY247" s="16"/>
      <c r="BZ247" s="26">
        <f>BT247+BV247+BW247+BX247+BY247</f>
        <v>94012</v>
      </c>
      <c r="CA247" s="26">
        <f>BU247+BY247</f>
        <v>0</v>
      </c>
      <c r="CB247" s="26"/>
      <c r="CC247" s="16"/>
      <c r="CD247" s="16"/>
      <c r="CE247" s="16"/>
      <c r="CF247" s="26">
        <f>BZ247+CB247+CC247+CD247+CE247</f>
        <v>94012</v>
      </c>
      <c r="CG247" s="26">
        <f>CA247+CE247</f>
        <v>0</v>
      </c>
      <c r="CH247" s="26">
        <v>860</v>
      </c>
      <c r="CI247" s="16"/>
      <c r="CJ247" s="16"/>
      <c r="CK247" s="16"/>
      <c r="CL247" s="26">
        <f>CF247+CH247+CI247+CJ247+CK247</f>
        <v>94872</v>
      </c>
      <c r="CM247" s="26">
        <f>CG247+CK247</f>
        <v>0</v>
      </c>
      <c r="CN247" s="26">
        <f>46+24141</f>
        <v>24187</v>
      </c>
      <c r="CO247" s="16"/>
      <c r="CP247" s="16"/>
      <c r="CQ247" s="16"/>
      <c r="CR247" s="26">
        <f>CL247+CN247+CO247+CP247+CQ247</f>
        <v>119059</v>
      </c>
      <c r="CS247" s="26">
        <f>CM247+CQ247</f>
        <v>0</v>
      </c>
      <c r="CT247" s="26">
        <v>119056</v>
      </c>
      <c r="CU247" s="54"/>
      <c r="CV247" s="96">
        <f t="shared" si="800"/>
        <v>99.997480240888976</v>
      </c>
      <c r="CW247" s="96"/>
    </row>
    <row r="248" spans="1:101" ht="66">
      <c r="A248" s="23" t="s">
        <v>200</v>
      </c>
      <c r="B248" s="40" t="s">
        <v>50</v>
      </c>
      <c r="C248" s="40" t="s">
        <v>73</v>
      </c>
      <c r="D248" s="40" t="s">
        <v>267</v>
      </c>
      <c r="E248" s="24" t="s">
        <v>195</v>
      </c>
      <c r="F248" s="26">
        <v>95586</v>
      </c>
      <c r="G248" s="26"/>
      <c r="H248" s="98"/>
      <c r="I248" s="16"/>
      <c r="J248" s="16"/>
      <c r="K248" s="16"/>
      <c r="L248" s="26">
        <f t="shared" ref="L248:L249" si="929">F248+H248+I248+J248+K248</f>
        <v>95586</v>
      </c>
      <c r="M248" s="26">
        <f t="shared" ref="M248:M249" si="930">G248+K248</f>
        <v>0</v>
      </c>
      <c r="N248" s="98"/>
      <c r="O248" s="16"/>
      <c r="P248" s="16"/>
      <c r="Q248" s="16"/>
      <c r="R248" s="26">
        <f t="shared" ref="R248:R249" si="931">L248+N248+O248+P248+Q248</f>
        <v>95586</v>
      </c>
      <c r="S248" s="26">
        <f t="shared" ref="S248:S249" si="932">M248+Q248</f>
        <v>0</v>
      </c>
      <c r="T248" s="98"/>
      <c r="U248" s="16"/>
      <c r="V248" s="16"/>
      <c r="W248" s="16"/>
      <c r="X248" s="26">
        <f t="shared" ref="X248:X249" si="933">R248+T248+U248+V248+W248</f>
        <v>95586</v>
      </c>
      <c r="Y248" s="26">
        <f t="shared" ref="Y248:Y249" si="934">S248+W248</f>
        <v>0</v>
      </c>
      <c r="Z248" s="98"/>
      <c r="AA248" s="26"/>
      <c r="AB248" s="16"/>
      <c r="AC248" s="16"/>
      <c r="AD248" s="26">
        <f t="shared" ref="AD248:AD249" si="935">X248+Z248+AA248+AB248+AC248</f>
        <v>95586</v>
      </c>
      <c r="AE248" s="26">
        <f t="shared" ref="AE248:AE249" si="936">Y248+AC248</f>
        <v>0</v>
      </c>
      <c r="AF248" s="98"/>
      <c r="AG248" s="26">
        <v>-38312</v>
      </c>
      <c r="AH248" s="16"/>
      <c r="AI248" s="16"/>
      <c r="AJ248" s="26">
        <f t="shared" ref="AJ248:AJ249" si="937">AD248+AF248+AG248+AH248+AI248</f>
        <v>57274</v>
      </c>
      <c r="AK248" s="26">
        <f t="shared" ref="AK248:AK249" si="938">AE248+AI248</f>
        <v>0</v>
      </c>
      <c r="AL248" s="16"/>
      <c r="AM248" s="16"/>
      <c r="AN248" s="16"/>
      <c r="AO248" s="16"/>
      <c r="AP248" s="26">
        <f t="shared" ref="AP248:AP249" si="939">AJ248+AL248+AM248+AN248+AO248</f>
        <v>57274</v>
      </c>
      <c r="AQ248" s="26">
        <f t="shared" ref="AQ248:AQ249" si="940">AK248+AO248</f>
        <v>0</v>
      </c>
      <c r="AR248" s="16"/>
      <c r="AS248" s="26">
        <v>-500</v>
      </c>
      <c r="AT248" s="16"/>
      <c r="AU248" s="16"/>
      <c r="AV248" s="26">
        <f t="shared" ref="AV248:AV249" si="941">AP248+AR248+AS248+AT248+AU248</f>
        <v>56774</v>
      </c>
      <c r="AW248" s="26">
        <f t="shared" ref="AW248:AW249" si="942">AQ248+AU248</f>
        <v>0</v>
      </c>
      <c r="AX248" s="16"/>
      <c r="AY248" s="26"/>
      <c r="AZ248" s="16"/>
      <c r="BA248" s="16"/>
      <c r="BB248" s="26">
        <f t="shared" ref="BB248:BB249" si="943">AV248+AX248+AY248+AZ248+BA248</f>
        <v>56774</v>
      </c>
      <c r="BC248" s="26">
        <f t="shared" ref="BC248:BC249" si="944">AW248+BA248</f>
        <v>0</v>
      </c>
      <c r="BD248" s="16"/>
      <c r="BE248" s="26">
        <v>-8635</v>
      </c>
      <c r="BF248" s="16"/>
      <c r="BG248" s="16"/>
      <c r="BH248" s="26">
        <f t="shared" ref="BH248:BH249" si="945">BB248+BD248+BE248+BF248+BG248</f>
        <v>48139</v>
      </c>
      <c r="BI248" s="26">
        <f t="shared" ref="BI248:BI249" si="946">BC248+BG248</f>
        <v>0</v>
      </c>
      <c r="BJ248" s="16"/>
      <c r="BK248" s="16">
        <v>-6870</v>
      </c>
      <c r="BL248" s="16"/>
      <c r="BM248" s="16"/>
      <c r="BN248" s="26">
        <f t="shared" ref="BN248:BN249" si="947">BH248+BJ248+BK248+BL248+BM248</f>
        <v>41269</v>
      </c>
      <c r="BO248" s="26">
        <f t="shared" ref="BO248:BO249" si="948">BI248+BM248</f>
        <v>0</v>
      </c>
      <c r="BP248" s="16"/>
      <c r="BQ248" s="16"/>
      <c r="BR248" s="16"/>
      <c r="BS248" s="16"/>
      <c r="BT248" s="26">
        <f t="shared" ref="BT248:BT249" si="949">BN248+BP248+BQ248+BR248+BS248</f>
        <v>41269</v>
      </c>
      <c r="BU248" s="26">
        <f t="shared" ref="BU248:BU249" si="950">BO248+BS248</f>
        <v>0</v>
      </c>
      <c r="BV248" s="16"/>
      <c r="BW248" s="16"/>
      <c r="BX248" s="16"/>
      <c r="BY248" s="16"/>
      <c r="BZ248" s="26">
        <f t="shared" ref="BZ248:BZ249" si="951">BT248+BV248+BW248+BX248+BY248</f>
        <v>41269</v>
      </c>
      <c r="CA248" s="26">
        <f t="shared" ref="CA248:CA249" si="952">BU248+BY248</f>
        <v>0</v>
      </c>
      <c r="CB248" s="16"/>
      <c r="CC248" s="16"/>
      <c r="CD248" s="16"/>
      <c r="CE248" s="16"/>
      <c r="CF248" s="26">
        <f t="shared" ref="CF248:CF249" si="953">BZ248+CB248+CC248+CD248+CE248</f>
        <v>41269</v>
      </c>
      <c r="CG248" s="26">
        <f t="shared" ref="CG248:CG249" si="954">CA248+CE248</f>
        <v>0</v>
      </c>
      <c r="CH248" s="16"/>
      <c r="CI248" s="16"/>
      <c r="CJ248" s="16"/>
      <c r="CK248" s="16"/>
      <c r="CL248" s="26">
        <f t="shared" ref="CL248:CL249" si="955">CF248+CH248+CI248+CJ248+CK248</f>
        <v>41269</v>
      </c>
      <c r="CM248" s="26">
        <f t="shared" ref="CM248:CM249" si="956">CG248+CK248</f>
        <v>0</v>
      </c>
      <c r="CN248" s="16"/>
      <c r="CO248" s="16"/>
      <c r="CP248" s="16"/>
      <c r="CQ248" s="16"/>
      <c r="CR248" s="26">
        <f t="shared" ref="CR248:CR249" si="957">CL248+CN248+CO248+CP248+CQ248</f>
        <v>41269</v>
      </c>
      <c r="CS248" s="26">
        <f t="shared" ref="CS248:CS249" si="958">CM248+CQ248</f>
        <v>0</v>
      </c>
      <c r="CT248" s="26">
        <v>24409</v>
      </c>
      <c r="CU248" s="54"/>
      <c r="CV248" s="96">
        <f t="shared" si="800"/>
        <v>59.14609028568659</v>
      </c>
      <c r="CW248" s="96"/>
    </row>
    <row r="249" spans="1:101" ht="16.5">
      <c r="A249" s="23" t="s">
        <v>180</v>
      </c>
      <c r="B249" s="40" t="s">
        <v>50</v>
      </c>
      <c r="C249" s="40" t="s">
        <v>73</v>
      </c>
      <c r="D249" s="40" t="s">
        <v>267</v>
      </c>
      <c r="E249" s="24" t="s">
        <v>179</v>
      </c>
      <c r="F249" s="26">
        <v>1455</v>
      </c>
      <c r="G249" s="26"/>
      <c r="H249" s="16"/>
      <c r="I249" s="16"/>
      <c r="J249" s="16"/>
      <c r="K249" s="16"/>
      <c r="L249" s="26">
        <f t="shared" si="929"/>
        <v>1455</v>
      </c>
      <c r="M249" s="26">
        <f t="shared" si="930"/>
        <v>0</v>
      </c>
      <c r="N249" s="16"/>
      <c r="O249" s="16"/>
      <c r="P249" s="16"/>
      <c r="Q249" s="16"/>
      <c r="R249" s="26">
        <f t="shared" si="931"/>
        <v>1455</v>
      </c>
      <c r="S249" s="26">
        <f t="shared" si="932"/>
        <v>0</v>
      </c>
      <c r="T249" s="16"/>
      <c r="U249" s="16"/>
      <c r="V249" s="16"/>
      <c r="W249" s="16"/>
      <c r="X249" s="26">
        <f t="shared" si="933"/>
        <v>1455</v>
      </c>
      <c r="Y249" s="26">
        <f t="shared" si="934"/>
        <v>0</v>
      </c>
      <c r="Z249" s="16"/>
      <c r="AA249" s="16"/>
      <c r="AB249" s="16"/>
      <c r="AC249" s="16"/>
      <c r="AD249" s="26">
        <f t="shared" si="935"/>
        <v>1455</v>
      </c>
      <c r="AE249" s="26">
        <f t="shared" si="936"/>
        <v>0</v>
      </c>
      <c r="AF249" s="16"/>
      <c r="AG249" s="16"/>
      <c r="AH249" s="16"/>
      <c r="AI249" s="16"/>
      <c r="AJ249" s="26">
        <f t="shared" si="937"/>
        <v>1455</v>
      </c>
      <c r="AK249" s="26">
        <f t="shared" si="938"/>
        <v>0</v>
      </c>
      <c r="AL249" s="16"/>
      <c r="AM249" s="16"/>
      <c r="AN249" s="16"/>
      <c r="AO249" s="16"/>
      <c r="AP249" s="26">
        <f t="shared" si="939"/>
        <v>1455</v>
      </c>
      <c r="AQ249" s="26">
        <f t="shared" si="940"/>
        <v>0</v>
      </c>
      <c r="AR249" s="16"/>
      <c r="AS249" s="16"/>
      <c r="AT249" s="16"/>
      <c r="AU249" s="16"/>
      <c r="AV249" s="26">
        <f t="shared" si="941"/>
        <v>1455</v>
      </c>
      <c r="AW249" s="26">
        <f t="shared" si="942"/>
        <v>0</v>
      </c>
      <c r="AX249" s="16"/>
      <c r="AY249" s="16"/>
      <c r="AZ249" s="16"/>
      <c r="BA249" s="16"/>
      <c r="BB249" s="26">
        <f t="shared" si="943"/>
        <v>1455</v>
      </c>
      <c r="BC249" s="26">
        <f t="shared" si="944"/>
        <v>0</v>
      </c>
      <c r="BD249" s="16"/>
      <c r="BE249" s="16"/>
      <c r="BF249" s="16"/>
      <c r="BG249" s="16"/>
      <c r="BH249" s="26">
        <f t="shared" si="945"/>
        <v>1455</v>
      </c>
      <c r="BI249" s="26">
        <f t="shared" si="946"/>
        <v>0</v>
      </c>
      <c r="BJ249" s="16"/>
      <c r="BK249" s="16"/>
      <c r="BL249" s="16"/>
      <c r="BM249" s="16"/>
      <c r="BN249" s="26">
        <f t="shared" si="947"/>
        <v>1455</v>
      </c>
      <c r="BO249" s="26">
        <f t="shared" si="948"/>
        <v>0</v>
      </c>
      <c r="BP249" s="16"/>
      <c r="BQ249" s="16"/>
      <c r="BR249" s="16"/>
      <c r="BS249" s="16"/>
      <c r="BT249" s="26">
        <f t="shared" si="949"/>
        <v>1455</v>
      </c>
      <c r="BU249" s="26">
        <f t="shared" si="950"/>
        <v>0</v>
      </c>
      <c r="BV249" s="16"/>
      <c r="BW249" s="16"/>
      <c r="BX249" s="16"/>
      <c r="BY249" s="16"/>
      <c r="BZ249" s="26">
        <f t="shared" si="951"/>
        <v>1455</v>
      </c>
      <c r="CA249" s="26">
        <f t="shared" si="952"/>
        <v>0</v>
      </c>
      <c r="CB249" s="16"/>
      <c r="CC249" s="16"/>
      <c r="CD249" s="16"/>
      <c r="CE249" s="16"/>
      <c r="CF249" s="26">
        <f t="shared" si="953"/>
        <v>1455</v>
      </c>
      <c r="CG249" s="26">
        <f t="shared" si="954"/>
        <v>0</v>
      </c>
      <c r="CH249" s="16"/>
      <c r="CI249" s="16"/>
      <c r="CJ249" s="16"/>
      <c r="CK249" s="16"/>
      <c r="CL249" s="26">
        <f t="shared" si="955"/>
        <v>1455</v>
      </c>
      <c r="CM249" s="26">
        <f t="shared" si="956"/>
        <v>0</v>
      </c>
      <c r="CN249" s="16"/>
      <c r="CO249" s="16"/>
      <c r="CP249" s="16"/>
      <c r="CQ249" s="16"/>
      <c r="CR249" s="26">
        <f t="shared" si="957"/>
        <v>1455</v>
      </c>
      <c r="CS249" s="26">
        <f t="shared" si="958"/>
        <v>0</v>
      </c>
      <c r="CT249" s="26">
        <v>871</v>
      </c>
      <c r="CU249" s="54"/>
      <c r="CV249" s="96">
        <f t="shared" si="800"/>
        <v>59.862542955326461</v>
      </c>
      <c r="CW249" s="96"/>
    </row>
    <row r="250" spans="1:101" ht="33">
      <c r="A250" s="23" t="s">
        <v>555</v>
      </c>
      <c r="B250" s="40" t="s">
        <v>50</v>
      </c>
      <c r="C250" s="40" t="s">
        <v>73</v>
      </c>
      <c r="D250" s="40" t="s">
        <v>554</v>
      </c>
      <c r="E250" s="24"/>
      <c r="F250" s="26">
        <f>F251</f>
        <v>702</v>
      </c>
      <c r="G250" s="26">
        <f t="shared" ref="G250:V251" si="959">G251</f>
        <v>0</v>
      </c>
      <c r="H250" s="26">
        <f t="shared" si="959"/>
        <v>0</v>
      </c>
      <c r="I250" s="26">
        <f t="shared" si="959"/>
        <v>0</v>
      </c>
      <c r="J250" s="26">
        <f t="shared" si="959"/>
        <v>0</v>
      </c>
      <c r="K250" s="26">
        <f t="shared" si="959"/>
        <v>0</v>
      </c>
      <c r="L250" s="26">
        <f t="shared" si="959"/>
        <v>702</v>
      </c>
      <c r="M250" s="26">
        <f t="shared" si="959"/>
        <v>0</v>
      </c>
      <c r="N250" s="26">
        <f t="shared" si="959"/>
        <v>0</v>
      </c>
      <c r="O250" s="26">
        <f t="shared" si="959"/>
        <v>0</v>
      </c>
      <c r="P250" s="26">
        <f t="shared" si="959"/>
        <v>0</v>
      </c>
      <c r="Q250" s="26">
        <f t="shared" si="959"/>
        <v>0</v>
      </c>
      <c r="R250" s="26">
        <f t="shared" si="959"/>
        <v>702</v>
      </c>
      <c r="S250" s="26">
        <f t="shared" si="959"/>
        <v>0</v>
      </c>
      <c r="T250" s="26">
        <f t="shared" si="959"/>
        <v>0</v>
      </c>
      <c r="U250" s="26">
        <f t="shared" si="959"/>
        <v>0</v>
      </c>
      <c r="V250" s="26">
        <f t="shared" si="959"/>
        <v>0</v>
      </c>
      <c r="W250" s="26">
        <f t="shared" ref="T250:AI251" si="960">W251</f>
        <v>0</v>
      </c>
      <c r="X250" s="26">
        <f t="shared" si="960"/>
        <v>702</v>
      </c>
      <c r="Y250" s="26">
        <f t="shared" si="960"/>
        <v>0</v>
      </c>
      <c r="Z250" s="26">
        <f t="shared" si="960"/>
        <v>0</v>
      </c>
      <c r="AA250" s="26">
        <f t="shared" si="960"/>
        <v>0</v>
      </c>
      <c r="AB250" s="26">
        <f t="shared" si="960"/>
        <v>0</v>
      </c>
      <c r="AC250" s="26">
        <f t="shared" si="960"/>
        <v>0</v>
      </c>
      <c r="AD250" s="26">
        <f t="shared" si="960"/>
        <v>702</v>
      </c>
      <c r="AE250" s="26">
        <f t="shared" si="960"/>
        <v>0</v>
      </c>
      <c r="AF250" s="26">
        <f t="shared" si="960"/>
        <v>0</v>
      </c>
      <c r="AG250" s="26">
        <f t="shared" si="960"/>
        <v>0</v>
      </c>
      <c r="AH250" s="26">
        <f t="shared" si="960"/>
        <v>0</v>
      </c>
      <c r="AI250" s="26">
        <f t="shared" si="960"/>
        <v>0</v>
      </c>
      <c r="AJ250" s="26">
        <f t="shared" ref="AF250:AU251" si="961">AJ251</f>
        <v>702</v>
      </c>
      <c r="AK250" s="26">
        <f t="shared" si="961"/>
        <v>0</v>
      </c>
      <c r="AL250" s="26">
        <f t="shared" si="961"/>
        <v>0</v>
      </c>
      <c r="AM250" s="26">
        <f t="shared" si="961"/>
        <v>0</v>
      </c>
      <c r="AN250" s="26">
        <f t="shared" si="961"/>
        <v>0</v>
      </c>
      <c r="AO250" s="26">
        <f t="shared" si="961"/>
        <v>0</v>
      </c>
      <c r="AP250" s="26">
        <f t="shared" si="961"/>
        <v>702</v>
      </c>
      <c r="AQ250" s="26">
        <f t="shared" si="961"/>
        <v>0</v>
      </c>
      <c r="AR250" s="26">
        <f t="shared" si="961"/>
        <v>0</v>
      </c>
      <c r="AS250" s="26">
        <f t="shared" si="961"/>
        <v>0</v>
      </c>
      <c r="AT250" s="26">
        <f t="shared" si="961"/>
        <v>0</v>
      </c>
      <c r="AU250" s="26">
        <f t="shared" si="961"/>
        <v>0</v>
      </c>
      <c r="AV250" s="26">
        <f t="shared" ref="AR250:BG251" si="962">AV251</f>
        <v>702</v>
      </c>
      <c r="AW250" s="26">
        <f t="shared" si="962"/>
        <v>0</v>
      </c>
      <c r="AX250" s="26">
        <f t="shared" si="962"/>
        <v>0</v>
      </c>
      <c r="AY250" s="26">
        <f t="shared" si="962"/>
        <v>-167</v>
      </c>
      <c r="AZ250" s="26">
        <f t="shared" si="962"/>
        <v>0</v>
      </c>
      <c r="BA250" s="26">
        <f t="shared" si="962"/>
        <v>0</v>
      </c>
      <c r="BB250" s="26">
        <f t="shared" si="962"/>
        <v>535</v>
      </c>
      <c r="BC250" s="26">
        <f t="shared" si="962"/>
        <v>0</v>
      </c>
      <c r="BD250" s="26">
        <f t="shared" si="962"/>
        <v>0</v>
      </c>
      <c r="BE250" s="26">
        <f t="shared" si="962"/>
        <v>0</v>
      </c>
      <c r="BF250" s="26">
        <f t="shared" si="962"/>
        <v>0</v>
      </c>
      <c r="BG250" s="26">
        <f t="shared" si="962"/>
        <v>0</v>
      </c>
      <c r="BH250" s="26">
        <f t="shared" ref="BD250:BS251" si="963">BH251</f>
        <v>535</v>
      </c>
      <c r="BI250" s="26">
        <f t="shared" si="963"/>
        <v>0</v>
      </c>
      <c r="BJ250" s="26">
        <f t="shared" si="963"/>
        <v>0</v>
      </c>
      <c r="BK250" s="26">
        <f t="shared" si="963"/>
        <v>0</v>
      </c>
      <c r="BL250" s="26">
        <f t="shared" si="963"/>
        <v>0</v>
      </c>
      <c r="BM250" s="26">
        <f t="shared" si="963"/>
        <v>0</v>
      </c>
      <c r="BN250" s="26">
        <f t="shared" si="963"/>
        <v>535</v>
      </c>
      <c r="BO250" s="26">
        <f t="shared" si="963"/>
        <v>0</v>
      </c>
      <c r="BP250" s="26">
        <f t="shared" si="963"/>
        <v>0</v>
      </c>
      <c r="BQ250" s="26">
        <f t="shared" si="963"/>
        <v>0</v>
      </c>
      <c r="BR250" s="26">
        <f t="shared" si="963"/>
        <v>0</v>
      </c>
      <c r="BS250" s="26">
        <f t="shared" si="963"/>
        <v>0</v>
      </c>
      <c r="BT250" s="26">
        <f t="shared" ref="BP250:CE251" si="964">BT251</f>
        <v>535</v>
      </c>
      <c r="BU250" s="26">
        <f t="shared" si="964"/>
        <v>0</v>
      </c>
      <c r="BV250" s="26">
        <f t="shared" si="964"/>
        <v>0</v>
      </c>
      <c r="BW250" s="26">
        <f t="shared" si="964"/>
        <v>0</v>
      </c>
      <c r="BX250" s="26">
        <f t="shared" si="964"/>
        <v>0</v>
      </c>
      <c r="BY250" s="26">
        <f t="shared" si="964"/>
        <v>0</v>
      </c>
      <c r="BZ250" s="26">
        <f t="shared" si="964"/>
        <v>535</v>
      </c>
      <c r="CA250" s="26">
        <f t="shared" si="964"/>
        <v>0</v>
      </c>
      <c r="CB250" s="26">
        <f t="shared" si="964"/>
        <v>0</v>
      </c>
      <c r="CC250" s="26">
        <f t="shared" si="964"/>
        <v>0</v>
      </c>
      <c r="CD250" s="26">
        <f t="shared" si="964"/>
        <v>0</v>
      </c>
      <c r="CE250" s="26">
        <f t="shared" si="964"/>
        <v>0</v>
      </c>
      <c r="CF250" s="26">
        <f t="shared" ref="CB250:CQ251" si="965">CF251</f>
        <v>535</v>
      </c>
      <c r="CG250" s="26">
        <f t="shared" si="965"/>
        <v>0</v>
      </c>
      <c r="CH250" s="26">
        <f t="shared" si="965"/>
        <v>0</v>
      </c>
      <c r="CI250" s="26">
        <f t="shared" si="965"/>
        <v>0</v>
      </c>
      <c r="CJ250" s="26">
        <f t="shared" si="965"/>
        <v>-9</v>
      </c>
      <c r="CK250" s="26">
        <f t="shared" si="965"/>
        <v>0</v>
      </c>
      <c r="CL250" s="26">
        <f t="shared" si="965"/>
        <v>526</v>
      </c>
      <c r="CM250" s="26">
        <f t="shared" si="965"/>
        <v>0</v>
      </c>
      <c r="CN250" s="26">
        <f t="shared" si="965"/>
        <v>0</v>
      </c>
      <c r="CO250" s="26">
        <f t="shared" si="965"/>
        <v>0</v>
      </c>
      <c r="CP250" s="26">
        <f t="shared" si="965"/>
        <v>0</v>
      </c>
      <c r="CQ250" s="26">
        <f t="shared" si="965"/>
        <v>0</v>
      </c>
      <c r="CR250" s="26">
        <f t="shared" ref="CN250:CU251" si="966">CR251</f>
        <v>526</v>
      </c>
      <c r="CS250" s="26">
        <f t="shared" si="966"/>
        <v>0</v>
      </c>
      <c r="CT250" s="26">
        <f t="shared" si="966"/>
        <v>175</v>
      </c>
      <c r="CU250" s="26">
        <f t="shared" si="966"/>
        <v>0</v>
      </c>
      <c r="CV250" s="96">
        <f t="shared" si="800"/>
        <v>33.269961977186313</v>
      </c>
      <c r="CW250" s="96"/>
    </row>
    <row r="251" spans="1:101" ht="33">
      <c r="A251" s="36" t="s">
        <v>486</v>
      </c>
      <c r="B251" s="40" t="s">
        <v>50</v>
      </c>
      <c r="C251" s="40" t="s">
        <v>73</v>
      </c>
      <c r="D251" s="40" t="s">
        <v>554</v>
      </c>
      <c r="E251" s="24" t="s">
        <v>81</v>
      </c>
      <c r="F251" s="26">
        <f>F252</f>
        <v>702</v>
      </c>
      <c r="G251" s="26">
        <f t="shared" si="959"/>
        <v>0</v>
      </c>
      <c r="H251" s="26">
        <f t="shared" si="959"/>
        <v>0</v>
      </c>
      <c r="I251" s="26">
        <f t="shared" si="959"/>
        <v>0</v>
      </c>
      <c r="J251" s="26">
        <f t="shared" si="959"/>
        <v>0</v>
      </c>
      <c r="K251" s="26">
        <f t="shared" si="959"/>
        <v>0</v>
      </c>
      <c r="L251" s="26">
        <f t="shared" si="959"/>
        <v>702</v>
      </c>
      <c r="M251" s="26">
        <f t="shared" si="959"/>
        <v>0</v>
      </c>
      <c r="N251" s="26">
        <f t="shared" si="959"/>
        <v>0</v>
      </c>
      <c r="O251" s="26">
        <f t="shared" si="959"/>
        <v>0</v>
      </c>
      <c r="P251" s="26">
        <f t="shared" si="959"/>
        <v>0</v>
      </c>
      <c r="Q251" s="26">
        <f t="shared" si="959"/>
        <v>0</v>
      </c>
      <c r="R251" s="26">
        <f t="shared" si="959"/>
        <v>702</v>
      </c>
      <c r="S251" s="26">
        <f t="shared" si="959"/>
        <v>0</v>
      </c>
      <c r="T251" s="26">
        <f t="shared" si="960"/>
        <v>0</v>
      </c>
      <c r="U251" s="26">
        <f t="shared" si="960"/>
        <v>0</v>
      </c>
      <c r="V251" s="26">
        <f t="shared" si="960"/>
        <v>0</v>
      </c>
      <c r="W251" s="26">
        <f t="shared" si="960"/>
        <v>0</v>
      </c>
      <c r="X251" s="26">
        <f t="shared" si="960"/>
        <v>702</v>
      </c>
      <c r="Y251" s="26">
        <f t="shared" si="960"/>
        <v>0</v>
      </c>
      <c r="Z251" s="26">
        <f t="shared" si="960"/>
        <v>0</v>
      </c>
      <c r="AA251" s="26">
        <f t="shared" si="960"/>
        <v>0</v>
      </c>
      <c r="AB251" s="26">
        <f t="shared" si="960"/>
        <v>0</v>
      </c>
      <c r="AC251" s="26">
        <f t="shared" si="960"/>
        <v>0</v>
      </c>
      <c r="AD251" s="26">
        <f t="shared" si="960"/>
        <v>702</v>
      </c>
      <c r="AE251" s="26">
        <f t="shared" si="960"/>
        <v>0</v>
      </c>
      <c r="AF251" s="26">
        <f t="shared" si="961"/>
        <v>0</v>
      </c>
      <c r="AG251" s="26">
        <f t="shared" si="961"/>
        <v>0</v>
      </c>
      <c r="AH251" s="26">
        <f t="shared" si="961"/>
        <v>0</v>
      </c>
      <c r="AI251" s="26">
        <f t="shared" si="961"/>
        <v>0</v>
      </c>
      <c r="AJ251" s="26">
        <f t="shared" si="961"/>
        <v>702</v>
      </c>
      <c r="AK251" s="26">
        <f t="shared" si="961"/>
        <v>0</v>
      </c>
      <c r="AL251" s="26">
        <f t="shared" si="961"/>
        <v>0</v>
      </c>
      <c r="AM251" s="26">
        <f t="shared" si="961"/>
        <v>0</v>
      </c>
      <c r="AN251" s="26">
        <f t="shared" si="961"/>
        <v>0</v>
      </c>
      <c r="AO251" s="26">
        <f t="shared" si="961"/>
        <v>0</v>
      </c>
      <c r="AP251" s="26">
        <f t="shared" si="961"/>
        <v>702</v>
      </c>
      <c r="AQ251" s="26">
        <f t="shared" si="961"/>
        <v>0</v>
      </c>
      <c r="AR251" s="26">
        <f t="shared" si="962"/>
        <v>0</v>
      </c>
      <c r="AS251" s="26">
        <f t="shared" si="962"/>
        <v>0</v>
      </c>
      <c r="AT251" s="26">
        <f t="shared" si="962"/>
        <v>0</v>
      </c>
      <c r="AU251" s="26">
        <f t="shared" si="962"/>
        <v>0</v>
      </c>
      <c r="AV251" s="26">
        <f t="shared" si="962"/>
        <v>702</v>
      </c>
      <c r="AW251" s="26">
        <f t="shared" si="962"/>
        <v>0</v>
      </c>
      <c r="AX251" s="26">
        <f t="shared" si="962"/>
        <v>0</v>
      </c>
      <c r="AY251" s="26">
        <f t="shared" si="962"/>
        <v>-167</v>
      </c>
      <c r="AZ251" s="26">
        <f t="shared" si="962"/>
        <v>0</v>
      </c>
      <c r="BA251" s="26">
        <f t="shared" si="962"/>
        <v>0</v>
      </c>
      <c r="BB251" s="26">
        <f t="shared" si="962"/>
        <v>535</v>
      </c>
      <c r="BC251" s="26">
        <f t="shared" si="962"/>
        <v>0</v>
      </c>
      <c r="BD251" s="26">
        <f t="shared" si="963"/>
        <v>0</v>
      </c>
      <c r="BE251" s="26">
        <f t="shared" si="963"/>
        <v>0</v>
      </c>
      <c r="BF251" s="26">
        <f t="shared" si="963"/>
        <v>0</v>
      </c>
      <c r="BG251" s="26">
        <f t="shared" si="963"/>
        <v>0</v>
      </c>
      <c r="BH251" s="26">
        <f t="shared" si="963"/>
        <v>535</v>
      </c>
      <c r="BI251" s="26">
        <f t="shared" si="963"/>
        <v>0</v>
      </c>
      <c r="BJ251" s="26">
        <f t="shared" si="963"/>
        <v>0</v>
      </c>
      <c r="BK251" s="26">
        <f t="shared" si="963"/>
        <v>0</v>
      </c>
      <c r="BL251" s="26">
        <f t="shared" si="963"/>
        <v>0</v>
      </c>
      <c r="BM251" s="26">
        <f t="shared" si="963"/>
        <v>0</v>
      </c>
      <c r="BN251" s="26">
        <f t="shared" si="963"/>
        <v>535</v>
      </c>
      <c r="BO251" s="26">
        <f t="shared" si="963"/>
        <v>0</v>
      </c>
      <c r="BP251" s="26">
        <f t="shared" si="964"/>
        <v>0</v>
      </c>
      <c r="BQ251" s="26">
        <f t="shared" si="964"/>
        <v>0</v>
      </c>
      <c r="BR251" s="26">
        <f t="shared" si="964"/>
        <v>0</v>
      </c>
      <c r="BS251" s="26">
        <f t="shared" si="964"/>
        <v>0</v>
      </c>
      <c r="BT251" s="26">
        <f t="shared" si="964"/>
        <v>535</v>
      </c>
      <c r="BU251" s="26">
        <f t="shared" si="964"/>
        <v>0</v>
      </c>
      <c r="BV251" s="26">
        <f t="shared" si="964"/>
        <v>0</v>
      </c>
      <c r="BW251" s="26">
        <f t="shared" si="964"/>
        <v>0</v>
      </c>
      <c r="BX251" s="26">
        <f t="shared" si="964"/>
        <v>0</v>
      </c>
      <c r="BY251" s="26">
        <f t="shared" si="964"/>
        <v>0</v>
      </c>
      <c r="BZ251" s="26">
        <f t="shared" si="964"/>
        <v>535</v>
      </c>
      <c r="CA251" s="26">
        <f t="shared" si="964"/>
        <v>0</v>
      </c>
      <c r="CB251" s="26">
        <f t="shared" si="965"/>
        <v>0</v>
      </c>
      <c r="CC251" s="26">
        <f t="shared" si="965"/>
        <v>0</v>
      </c>
      <c r="CD251" s="26">
        <f t="shared" si="965"/>
        <v>0</v>
      </c>
      <c r="CE251" s="26">
        <f t="shared" si="965"/>
        <v>0</v>
      </c>
      <c r="CF251" s="26">
        <f t="shared" si="965"/>
        <v>535</v>
      </c>
      <c r="CG251" s="26">
        <f t="shared" si="965"/>
        <v>0</v>
      </c>
      <c r="CH251" s="26">
        <f t="shared" si="965"/>
        <v>0</v>
      </c>
      <c r="CI251" s="26">
        <f t="shared" si="965"/>
        <v>0</v>
      </c>
      <c r="CJ251" s="26">
        <f t="shared" si="965"/>
        <v>-9</v>
      </c>
      <c r="CK251" s="26">
        <f t="shared" si="965"/>
        <v>0</v>
      </c>
      <c r="CL251" s="26">
        <f t="shared" si="965"/>
        <v>526</v>
      </c>
      <c r="CM251" s="26">
        <f t="shared" si="965"/>
        <v>0</v>
      </c>
      <c r="CN251" s="26">
        <f t="shared" si="966"/>
        <v>0</v>
      </c>
      <c r="CO251" s="26">
        <f t="shared" si="966"/>
        <v>0</v>
      </c>
      <c r="CP251" s="26">
        <f t="shared" si="966"/>
        <v>0</v>
      </c>
      <c r="CQ251" s="26">
        <f t="shared" si="966"/>
        <v>0</v>
      </c>
      <c r="CR251" s="26">
        <f t="shared" si="966"/>
        <v>526</v>
      </c>
      <c r="CS251" s="26">
        <f t="shared" si="966"/>
        <v>0</v>
      </c>
      <c r="CT251" s="26">
        <f t="shared" si="966"/>
        <v>175</v>
      </c>
      <c r="CU251" s="26">
        <f t="shared" si="966"/>
        <v>0</v>
      </c>
      <c r="CV251" s="96">
        <f t="shared" si="800"/>
        <v>33.269961977186313</v>
      </c>
      <c r="CW251" s="96"/>
    </row>
    <row r="252" spans="1:101" ht="49.5">
      <c r="A252" s="34" t="s">
        <v>178</v>
      </c>
      <c r="B252" s="40" t="s">
        <v>50</v>
      </c>
      <c r="C252" s="40" t="s">
        <v>73</v>
      </c>
      <c r="D252" s="40" t="s">
        <v>554</v>
      </c>
      <c r="E252" s="24" t="s">
        <v>177</v>
      </c>
      <c r="F252" s="26">
        <v>702</v>
      </c>
      <c r="G252" s="26"/>
      <c r="H252" s="16"/>
      <c r="I252" s="16"/>
      <c r="J252" s="16"/>
      <c r="K252" s="16"/>
      <c r="L252" s="26">
        <f>F252+H252+I252+J252+K252</f>
        <v>702</v>
      </c>
      <c r="M252" s="26">
        <f>G252+K252</f>
        <v>0</v>
      </c>
      <c r="N252" s="16"/>
      <c r="O252" s="16"/>
      <c r="P252" s="16"/>
      <c r="Q252" s="16"/>
      <c r="R252" s="26">
        <f>L252+N252+O252+P252+Q252</f>
        <v>702</v>
      </c>
      <c r="S252" s="26">
        <f>M252+Q252</f>
        <v>0</v>
      </c>
      <c r="T252" s="16"/>
      <c r="U252" s="16"/>
      <c r="V252" s="16"/>
      <c r="W252" s="16"/>
      <c r="X252" s="26">
        <f>R252+T252+U252+V252+W252</f>
        <v>702</v>
      </c>
      <c r="Y252" s="26">
        <f>S252+W252</f>
        <v>0</v>
      </c>
      <c r="Z252" s="16"/>
      <c r="AA252" s="16"/>
      <c r="AB252" s="16"/>
      <c r="AC252" s="16"/>
      <c r="AD252" s="26">
        <f>X252+Z252+AA252+AB252+AC252</f>
        <v>702</v>
      </c>
      <c r="AE252" s="26">
        <f>Y252+AC252</f>
        <v>0</v>
      </c>
      <c r="AF252" s="16"/>
      <c r="AG252" s="16"/>
      <c r="AH252" s="16"/>
      <c r="AI252" s="16"/>
      <c r="AJ252" s="26">
        <f>AD252+AF252+AG252+AH252+AI252</f>
        <v>702</v>
      </c>
      <c r="AK252" s="26">
        <f>AE252+AI252</f>
        <v>0</v>
      </c>
      <c r="AL252" s="16"/>
      <c r="AM252" s="16"/>
      <c r="AN252" s="16"/>
      <c r="AO252" s="16"/>
      <c r="AP252" s="26">
        <f>AJ252+AL252+AM252+AN252+AO252</f>
        <v>702</v>
      </c>
      <c r="AQ252" s="26">
        <f>AK252+AO252</f>
        <v>0</v>
      </c>
      <c r="AR252" s="16"/>
      <c r="AS252" s="16"/>
      <c r="AT252" s="16"/>
      <c r="AU252" s="16"/>
      <c r="AV252" s="26">
        <f>AP252+AR252+AS252+AT252+AU252</f>
        <v>702</v>
      </c>
      <c r="AW252" s="26">
        <f>AQ252+AU252</f>
        <v>0</v>
      </c>
      <c r="AX252" s="16"/>
      <c r="AY252" s="26">
        <v>-167</v>
      </c>
      <c r="AZ252" s="16"/>
      <c r="BA252" s="16"/>
      <c r="BB252" s="26">
        <f>AV252+AX252+AY252+AZ252+BA252</f>
        <v>535</v>
      </c>
      <c r="BC252" s="26">
        <f>AW252+BA252</f>
        <v>0</v>
      </c>
      <c r="BD252" s="16"/>
      <c r="BE252" s="26"/>
      <c r="BF252" s="16"/>
      <c r="BG252" s="16"/>
      <c r="BH252" s="26">
        <f>BB252+BD252+BE252+BF252+BG252</f>
        <v>535</v>
      </c>
      <c r="BI252" s="26">
        <f>BC252+BG252</f>
        <v>0</v>
      </c>
      <c r="BJ252" s="16"/>
      <c r="BK252" s="16"/>
      <c r="BL252" s="16"/>
      <c r="BM252" s="16"/>
      <c r="BN252" s="26">
        <f>BH252+BJ252+BK252+BL252+BM252</f>
        <v>535</v>
      </c>
      <c r="BO252" s="26">
        <f>BI252+BM252</f>
        <v>0</v>
      </c>
      <c r="BP252" s="16"/>
      <c r="BQ252" s="16"/>
      <c r="BR252" s="16"/>
      <c r="BS252" s="16"/>
      <c r="BT252" s="26">
        <f>BN252+BP252+BQ252+BR252+BS252</f>
        <v>535</v>
      </c>
      <c r="BU252" s="26">
        <f>BO252+BS252</f>
        <v>0</v>
      </c>
      <c r="BV252" s="16"/>
      <c r="BW252" s="16"/>
      <c r="BX252" s="16"/>
      <c r="BY252" s="16"/>
      <c r="BZ252" s="26">
        <f>BT252+BV252+BW252+BX252+BY252</f>
        <v>535</v>
      </c>
      <c r="CA252" s="26">
        <f>BU252+BY252</f>
        <v>0</v>
      </c>
      <c r="CB252" s="16"/>
      <c r="CC252" s="16"/>
      <c r="CD252" s="16"/>
      <c r="CE252" s="16"/>
      <c r="CF252" s="26">
        <f>BZ252+CB252+CC252+CD252+CE252</f>
        <v>535</v>
      </c>
      <c r="CG252" s="26">
        <f>CA252+CE252</f>
        <v>0</v>
      </c>
      <c r="CH252" s="16"/>
      <c r="CI252" s="16"/>
      <c r="CJ252" s="16">
        <v>-9</v>
      </c>
      <c r="CK252" s="16"/>
      <c r="CL252" s="26">
        <f>CF252+CH252+CI252+CJ252+CK252</f>
        <v>526</v>
      </c>
      <c r="CM252" s="26">
        <f>CG252+CK252</f>
        <v>0</v>
      </c>
      <c r="CN252" s="16"/>
      <c r="CO252" s="16"/>
      <c r="CP252" s="16"/>
      <c r="CQ252" s="16"/>
      <c r="CR252" s="26">
        <f>CL252+CN252+CO252+CP252+CQ252</f>
        <v>526</v>
      </c>
      <c r="CS252" s="26">
        <f>CM252+CQ252</f>
        <v>0</v>
      </c>
      <c r="CT252" s="26">
        <v>175</v>
      </c>
      <c r="CU252" s="54"/>
      <c r="CV252" s="96">
        <f t="shared" si="800"/>
        <v>33.269961977186313</v>
      </c>
      <c r="CW252" s="96"/>
    </row>
    <row r="253" spans="1:101" ht="16.5" hidden="1">
      <c r="A253" s="23" t="s">
        <v>527</v>
      </c>
      <c r="B253" s="24" t="s">
        <v>50</v>
      </c>
      <c r="C253" s="24" t="s">
        <v>73</v>
      </c>
      <c r="D253" s="25" t="s">
        <v>526</v>
      </c>
      <c r="E253" s="24"/>
      <c r="F253" s="26">
        <f>F254</f>
        <v>172465</v>
      </c>
      <c r="G253" s="26">
        <f t="shared" ref="G253:V254" si="967">G254</f>
        <v>0</v>
      </c>
      <c r="H253" s="26">
        <f t="shared" si="967"/>
        <v>0</v>
      </c>
      <c r="I253" s="26">
        <f t="shared" si="967"/>
        <v>0</v>
      </c>
      <c r="J253" s="26">
        <f t="shared" si="967"/>
        <v>0</v>
      </c>
      <c r="K253" s="26">
        <f t="shared" si="967"/>
        <v>0</v>
      </c>
      <c r="L253" s="26">
        <f t="shared" si="967"/>
        <v>172465</v>
      </c>
      <c r="M253" s="26">
        <f t="shared" si="967"/>
        <v>0</v>
      </c>
      <c r="N253" s="26">
        <f t="shared" si="967"/>
        <v>0</v>
      </c>
      <c r="O253" s="26">
        <f t="shared" si="967"/>
        <v>-22658</v>
      </c>
      <c r="P253" s="26">
        <f t="shared" si="967"/>
        <v>0</v>
      </c>
      <c r="Q253" s="26">
        <f t="shared" si="967"/>
        <v>0</v>
      </c>
      <c r="R253" s="26">
        <f t="shared" si="967"/>
        <v>149807</v>
      </c>
      <c r="S253" s="26">
        <f t="shared" si="967"/>
        <v>0</v>
      </c>
      <c r="T253" s="26">
        <f t="shared" si="967"/>
        <v>0</v>
      </c>
      <c r="U253" s="26">
        <f t="shared" si="967"/>
        <v>-3098</v>
      </c>
      <c r="V253" s="26">
        <f t="shared" si="967"/>
        <v>0</v>
      </c>
      <c r="W253" s="26">
        <f t="shared" ref="T253:AI254" si="968">W254</f>
        <v>0</v>
      </c>
      <c r="X253" s="26">
        <f t="shared" si="968"/>
        <v>146709</v>
      </c>
      <c r="Y253" s="26">
        <f t="shared" si="968"/>
        <v>0</v>
      </c>
      <c r="Z253" s="26">
        <f t="shared" si="968"/>
        <v>0</v>
      </c>
      <c r="AA253" s="26">
        <f t="shared" si="968"/>
        <v>-55683</v>
      </c>
      <c r="AB253" s="26">
        <f t="shared" si="968"/>
        <v>0</v>
      </c>
      <c r="AC253" s="26">
        <f t="shared" si="968"/>
        <v>0</v>
      </c>
      <c r="AD253" s="26">
        <f t="shared" si="968"/>
        <v>91026</v>
      </c>
      <c r="AE253" s="26">
        <f t="shared" si="968"/>
        <v>0</v>
      </c>
      <c r="AF253" s="26">
        <f t="shared" si="968"/>
        <v>0</v>
      </c>
      <c r="AG253" s="26">
        <f t="shared" si="968"/>
        <v>0</v>
      </c>
      <c r="AH253" s="26">
        <f t="shared" si="968"/>
        <v>0</v>
      </c>
      <c r="AI253" s="26">
        <f t="shared" si="968"/>
        <v>0</v>
      </c>
      <c r="AJ253" s="26">
        <f t="shared" ref="AF253:AU254" si="969">AJ254</f>
        <v>91026</v>
      </c>
      <c r="AK253" s="26">
        <f t="shared" si="969"/>
        <v>0</v>
      </c>
      <c r="AL253" s="26">
        <f t="shared" si="969"/>
        <v>0</v>
      </c>
      <c r="AM253" s="26">
        <f t="shared" si="969"/>
        <v>-20509</v>
      </c>
      <c r="AN253" s="26">
        <f t="shared" si="969"/>
        <v>0</v>
      </c>
      <c r="AO253" s="26">
        <f t="shared" si="969"/>
        <v>0</v>
      </c>
      <c r="AP253" s="26">
        <f t="shared" si="969"/>
        <v>70517</v>
      </c>
      <c r="AQ253" s="26">
        <f t="shared" si="969"/>
        <v>0</v>
      </c>
      <c r="AR253" s="26">
        <f t="shared" si="969"/>
        <v>0</v>
      </c>
      <c r="AS253" s="26">
        <f t="shared" si="969"/>
        <v>-70517</v>
      </c>
      <c r="AT253" s="26">
        <f t="shared" si="969"/>
        <v>0</v>
      </c>
      <c r="AU253" s="26">
        <f t="shared" si="969"/>
        <v>0</v>
      </c>
      <c r="AV253" s="26">
        <f t="shared" ref="AR253:BG254" si="970">AV254</f>
        <v>0</v>
      </c>
      <c r="AW253" s="26">
        <f t="shared" si="970"/>
        <v>0</v>
      </c>
      <c r="AX253" s="26">
        <f t="shared" si="970"/>
        <v>0</v>
      </c>
      <c r="AY253" s="26">
        <f t="shared" si="970"/>
        <v>0</v>
      </c>
      <c r="AZ253" s="26">
        <f t="shared" si="970"/>
        <v>0</v>
      </c>
      <c r="BA253" s="26">
        <f t="shared" si="970"/>
        <v>0</v>
      </c>
      <c r="BB253" s="26">
        <f t="shared" si="970"/>
        <v>0</v>
      </c>
      <c r="BC253" s="26">
        <f t="shared" si="970"/>
        <v>0</v>
      </c>
      <c r="BD253" s="26">
        <f t="shared" si="970"/>
        <v>0</v>
      </c>
      <c r="BE253" s="26">
        <f t="shared" si="970"/>
        <v>0</v>
      </c>
      <c r="BF253" s="26">
        <f t="shared" si="970"/>
        <v>0</v>
      </c>
      <c r="BG253" s="26">
        <f t="shared" si="970"/>
        <v>0</v>
      </c>
      <c r="BH253" s="26">
        <f t="shared" ref="BD253:BS254" si="971">BH254</f>
        <v>0</v>
      </c>
      <c r="BI253" s="26">
        <f t="shared" si="971"/>
        <v>0</v>
      </c>
      <c r="BJ253" s="26">
        <f t="shared" si="971"/>
        <v>0</v>
      </c>
      <c r="BK253" s="26">
        <f t="shared" si="971"/>
        <v>0</v>
      </c>
      <c r="BL253" s="26">
        <f t="shared" si="971"/>
        <v>0</v>
      </c>
      <c r="BM253" s="26">
        <f t="shared" si="971"/>
        <v>0</v>
      </c>
      <c r="BN253" s="26">
        <f t="shared" si="971"/>
        <v>0</v>
      </c>
      <c r="BO253" s="26">
        <f t="shared" si="971"/>
        <v>0</v>
      </c>
      <c r="BP253" s="26">
        <f t="shared" si="971"/>
        <v>0</v>
      </c>
      <c r="BQ253" s="26">
        <f t="shared" si="971"/>
        <v>0</v>
      </c>
      <c r="BR253" s="26">
        <f t="shared" si="971"/>
        <v>0</v>
      </c>
      <c r="BS253" s="26">
        <f t="shared" si="971"/>
        <v>0</v>
      </c>
      <c r="BT253" s="26">
        <f t="shared" ref="BP253:CE254" si="972">BT254</f>
        <v>0</v>
      </c>
      <c r="BU253" s="26">
        <f t="shared" si="972"/>
        <v>0</v>
      </c>
      <c r="BV253" s="26">
        <f t="shared" si="972"/>
        <v>0</v>
      </c>
      <c r="BW253" s="26">
        <f t="shared" si="972"/>
        <v>0</v>
      </c>
      <c r="BX253" s="26">
        <f t="shared" si="972"/>
        <v>0</v>
      </c>
      <c r="BY253" s="26">
        <f t="shared" si="972"/>
        <v>0</v>
      </c>
      <c r="BZ253" s="26">
        <f t="shared" si="972"/>
        <v>0</v>
      </c>
      <c r="CA253" s="26">
        <f t="shared" si="972"/>
        <v>0</v>
      </c>
      <c r="CB253" s="26">
        <f t="shared" si="972"/>
        <v>0</v>
      </c>
      <c r="CC253" s="26">
        <f t="shared" si="972"/>
        <v>0</v>
      </c>
      <c r="CD253" s="26">
        <f t="shared" si="972"/>
        <v>0</v>
      </c>
      <c r="CE253" s="26">
        <f t="shared" si="972"/>
        <v>0</v>
      </c>
      <c r="CF253" s="26">
        <f t="shared" ref="CB253:CQ254" si="973">CF254</f>
        <v>0</v>
      </c>
      <c r="CG253" s="26">
        <f t="shared" si="973"/>
        <v>0</v>
      </c>
      <c r="CH253" s="26">
        <f t="shared" si="973"/>
        <v>0</v>
      </c>
      <c r="CI253" s="26">
        <f t="shared" si="973"/>
        <v>0</v>
      </c>
      <c r="CJ253" s="26">
        <f t="shared" si="973"/>
        <v>0</v>
      </c>
      <c r="CK253" s="26">
        <f t="shared" si="973"/>
        <v>0</v>
      </c>
      <c r="CL253" s="26">
        <f t="shared" si="973"/>
        <v>0</v>
      </c>
      <c r="CM253" s="26">
        <f t="shared" si="973"/>
        <v>0</v>
      </c>
      <c r="CN253" s="26">
        <f t="shared" si="973"/>
        <v>0</v>
      </c>
      <c r="CO253" s="26">
        <f t="shared" si="973"/>
        <v>0</v>
      </c>
      <c r="CP253" s="26">
        <f t="shared" si="973"/>
        <v>0</v>
      </c>
      <c r="CQ253" s="26">
        <f t="shared" si="973"/>
        <v>0</v>
      </c>
      <c r="CR253" s="26">
        <f t="shared" ref="CN253:CS254" si="974">CR254</f>
        <v>0</v>
      </c>
      <c r="CS253" s="26">
        <f t="shared" si="974"/>
        <v>0</v>
      </c>
      <c r="CT253" s="54"/>
      <c r="CU253" s="54"/>
      <c r="CV253" s="96" t="e">
        <f t="shared" si="800"/>
        <v>#DIV/0!</v>
      </c>
      <c r="CW253" s="96" t="e">
        <f t="shared" si="801"/>
        <v>#DIV/0!</v>
      </c>
    </row>
    <row r="254" spans="1:101" ht="16.5" hidden="1">
      <c r="A254" s="23" t="s">
        <v>100</v>
      </c>
      <c r="B254" s="24" t="s">
        <v>50</v>
      </c>
      <c r="C254" s="24" t="s">
        <v>73</v>
      </c>
      <c r="D254" s="25" t="s">
        <v>526</v>
      </c>
      <c r="E254" s="24" t="s">
        <v>101</v>
      </c>
      <c r="F254" s="26">
        <f>F255</f>
        <v>172465</v>
      </c>
      <c r="G254" s="26">
        <f t="shared" si="967"/>
        <v>0</v>
      </c>
      <c r="H254" s="26">
        <f t="shared" si="967"/>
        <v>0</v>
      </c>
      <c r="I254" s="26">
        <f t="shared" si="967"/>
        <v>0</v>
      </c>
      <c r="J254" s="26">
        <f t="shared" si="967"/>
        <v>0</v>
      </c>
      <c r="K254" s="26">
        <f t="shared" si="967"/>
        <v>0</v>
      </c>
      <c r="L254" s="26">
        <f t="shared" si="967"/>
        <v>172465</v>
      </c>
      <c r="M254" s="26">
        <f t="shared" si="967"/>
        <v>0</v>
      </c>
      <c r="N254" s="26">
        <f t="shared" si="967"/>
        <v>0</v>
      </c>
      <c r="O254" s="26">
        <f t="shared" si="967"/>
        <v>-22658</v>
      </c>
      <c r="P254" s="26">
        <f t="shared" si="967"/>
        <v>0</v>
      </c>
      <c r="Q254" s="26">
        <f t="shared" si="967"/>
        <v>0</v>
      </c>
      <c r="R254" s="26">
        <f t="shared" si="967"/>
        <v>149807</v>
      </c>
      <c r="S254" s="26">
        <f t="shared" si="967"/>
        <v>0</v>
      </c>
      <c r="T254" s="26">
        <f t="shared" si="968"/>
        <v>0</v>
      </c>
      <c r="U254" s="26">
        <f t="shared" si="968"/>
        <v>-3098</v>
      </c>
      <c r="V254" s="26">
        <f t="shared" si="968"/>
        <v>0</v>
      </c>
      <c r="W254" s="26">
        <f t="shared" si="968"/>
        <v>0</v>
      </c>
      <c r="X254" s="26">
        <f t="shared" si="968"/>
        <v>146709</v>
      </c>
      <c r="Y254" s="26">
        <f t="shared" si="968"/>
        <v>0</v>
      </c>
      <c r="Z254" s="26">
        <f t="shared" si="968"/>
        <v>0</v>
      </c>
      <c r="AA254" s="26">
        <f t="shared" si="968"/>
        <v>-55683</v>
      </c>
      <c r="AB254" s="26">
        <f t="shared" si="968"/>
        <v>0</v>
      </c>
      <c r="AC254" s="26">
        <f t="shared" si="968"/>
        <v>0</v>
      </c>
      <c r="AD254" s="26">
        <f t="shared" si="968"/>
        <v>91026</v>
      </c>
      <c r="AE254" s="26">
        <f t="shared" si="968"/>
        <v>0</v>
      </c>
      <c r="AF254" s="26">
        <f t="shared" si="969"/>
        <v>0</v>
      </c>
      <c r="AG254" s="26">
        <f t="shared" si="969"/>
        <v>0</v>
      </c>
      <c r="AH254" s="26">
        <f t="shared" si="969"/>
        <v>0</v>
      </c>
      <c r="AI254" s="26">
        <f t="shared" si="969"/>
        <v>0</v>
      </c>
      <c r="AJ254" s="26">
        <f t="shared" si="969"/>
        <v>91026</v>
      </c>
      <c r="AK254" s="26">
        <f t="shared" si="969"/>
        <v>0</v>
      </c>
      <c r="AL254" s="26">
        <f t="shared" si="969"/>
        <v>0</v>
      </c>
      <c r="AM254" s="26">
        <f t="shared" si="969"/>
        <v>-20509</v>
      </c>
      <c r="AN254" s="26">
        <f t="shared" si="969"/>
        <v>0</v>
      </c>
      <c r="AO254" s="26">
        <f t="shared" si="969"/>
        <v>0</v>
      </c>
      <c r="AP254" s="26">
        <f t="shared" si="969"/>
        <v>70517</v>
      </c>
      <c r="AQ254" s="26">
        <f t="shared" si="969"/>
        <v>0</v>
      </c>
      <c r="AR254" s="26">
        <f t="shared" si="970"/>
        <v>0</v>
      </c>
      <c r="AS254" s="26">
        <f t="shared" si="970"/>
        <v>-70517</v>
      </c>
      <c r="AT254" s="26">
        <f t="shared" si="970"/>
        <v>0</v>
      </c>
      <c r="AU254" s="26">
        <f t="shared" si="970"/>
        <v>0</v>
      </c>
      <c r="AV254" s="26">
        <f t="shared" si="970"/>
        <v>0</v>
      </c>
      <c r="AW254" s="26">
        <f t="shared" si="970"/>
        <v>0</v>
      </c>
      <c r="AX254" s="26">
        <f t="shared" si="970"/>
        <v>0</v>
      </c>
      <c r="AY254" s="26">
        <f t="shared" si="970"/>
        <v>0</v>
      </c>
      <c r="AZ254" s="26">
        <f t="shared" si="970"/>
        <v>0</v>
      </c>
      <c r="BA254" s="26">
        <f t="shared" si="970"/>
        <v>0</v>
      </c>
      <c r="BB254" s="26">
        <f t="shared" si="970"/>
        <v>0</v>
      </c>
      <c r="BC254" s="26">
        <f t="shared" si="970"/>
        <v>0</v>
      </c>
      <c r="BD254" s="26">
        <f t="shared" si="971"/>
        <v>0</v>
      </c>
      <c r="BE254" s="26">
        <f t="shared" si="971"/>
        <v>0</v>
      </c>
      <c r="BF254" s="26">
        <f t="shared" si="971"/>
        <v>0</v>
      </c>
      <c r="BG254" s="26">
        <f t="shared" si="971"/>
        <v>0</v>
      </c>
      <c r="BH254" s="26">
        <f t="shared" si="971"/>
        <v>0</v>
      </c>
      <c r="BI254" s="26">
        <f t="shared" si="971"/>
        <v>0</v>
      </c>
      <c r="BJ254" s="26">
        <f t="shared" si="971"/>
        <v>0</v>
      </c>
      <c r="BK254" s="26">
        <f t="shared" si="971"/>
        <v>0</v>
      </c>
      <c r="BL254" s="26">
        <f t="shared" si="971"/>
        <v>0</v>
      </c>
      <c r="BM254" s="26">
        <f t="shared" si="971"/>
        <v>0</v>
      </c>
      <c r="BN254" s="26">
        <f t="shared" si="971"/>
        <v>0</v>
      </c>
      <c r="BO254" s="26">
        <f t="shared" si="971"/>
        <v>0</v>
      </c>
      <c r="BP254" s="26">
        <f t="shared" si="972"/>
        <v>0</v>
      </c>
      <c r="BQ254" s="26">
        <f t="shared" si="972"/>
        <v>0</v>
      </c>
      <c r="BR254" s="26">
        <f t="shared" si="972"/>
        <v>0</v>
      </c>
      <c r="BS254" s="26">
        <f t="shared" si="972"/>
        <v>0</v>
      </c>
      <c r="BT254" s="26">
        <f t="shared" si="972"/>
        <v>0</v>
      </c>
      <c r="BU254" s="26">
        <f t="shared" si="972"/>
        <v>0</v>
      </c>
      <c r="BV254" s="26">
        <f t="shared" si="972"/>
        <v>0</v>
      </c>
      <c r="BW254" s="26">
        <f t="shared" si="972"/>
        <v>0</v>
      </c>
      <c r="BX254" s="26">
        <f t="shared" si="972"/>
        <v>0</v>
      </c>
      <c r="BY254" s="26">
        <f t="shared" si="972"/>
        <v>0</v>
      </c>
      <c r="BZ254" s="26">
        <f t="shared" si="972"/>
        <v>0</v>
      </c>
      <c r="CA254" s="26">
        <f t="shared" si="972"/>
        <v>0</v>
      </c>
      <c r="CB254" s="26">
        <f t="shared" si="973"/>
        <v>0</v>
      </c>
      <c r="CC254" s="26">
        <f t="shared" si="973"/>
        <v>0</v>
      </c>
      <c r="CD254" s="26">
        <f t="shared" si="973"/>
        <v>0</v>
      </c>
      <c r="CE254" s="26">
        <f t="shared" si="973"/>
        <v>0</v>
      </c>
      <c r="CF254" s="26">
        <f t="shared" si="973"/>
        <v>0</v>
      </c>
      <c r="CG254" s="26">
        <f t="shared" si="973"/>
        <v>0</v>
      </c>
      <c r="CH254" s="26">
        <f t="shared" si="973"/>
        <v>0</v>
      </c>
      <c r="CI254" s="26">
        <f t="shared" si="973"/>
        <v>0</v>
      </c>
      <c r="CJ254" s="26">
        <f t="shared" si="973"/>
        <v>0</v>
      </c>
      <c r="CK254" s="26">
        <f t="shared" si="973"/>
        <v>0</v>
      </c>
      <c r="CL254" s="26">
        <f t="shared" si="973"/>
        <v>0</v>
      </c>
      <c r="CM254" s="26">
        <f t="shared" si="973"/>
        <v>0</v>
      </c>
      <c r="CN254" s="26">
        <f t="shared" si="974"/>
        <v>0</v>
      </c>
      <c r="CO254" s="26">
        <f t="shared" si="974"/>
        <v>0</v>
      </c>
      <c r="CP254" s="26">
        <f t="shared" si="974"/>
        <v>0</v>
      </c>
      <c r="CQ254" s="26">
        <f t="shared" si="974"/>
        <v>0</v>
      </c>
      <c r="CR254" s="26">
        <f t="shared" si="974"/>
        <v>0</v>
      </c>
      <c r="CS254" s="26">
        <f t="shared" si="974"/>
        <v>0</v>
      </c>
      <c r="CT254" s="54"/>
      <c r="CU254" s="54"/>
      <c r="CV254" s="96" t="e">
        <f t="shared" si="800"/>
        <v>#DIV/0!</v>
      </c>
      <c r="CW254" s="96" t="e">
        <f t="shared" si="801"/>
        <v>#DIV/0!</v>
      </c>
    </row>
    <row r="255" spans="1:101" ht="16.5" hidden="1">
      <c r="A255" s="34" t="s">
        <v>182</v>
      </c>
      <c r="B255" s="24" t="s">
        <v>50</v>
      </c>
      <c r="C255" s="24" t="s">
        <v>73</v>
      </c>
      <c r="D255" s="25" t="s">
        <v>526</v>
      </c>
      <c r="E255" s="24" t="s">
        <v>181</v>
      </c>
      <c r="F255" s="26">
        <f>193912-7469-13978</f>
        <v>172465</v>
      </c>
      <c r="G255" s="26"/>
      <c r="H255" s="16"/>
      <c r="I255" s="16"/>
      <c r="J255" s="16"/>
      <c r="K255" s="16"/>
      <c r="L255" s="26">
        <f>F255+H255+I255+J255+K255</f>
        <v>172465</v>
      </c>
      <c r="M255" s="26">
        <f>G255+K255</f>
        <v>0</v>
      </c>
      <c r="N255" s="16"/>
      <c r="O255" s="26">
        <v>-22658</v>
      </c>
      <c r="P255" s="16"/>
      <c r="Q255" s="16"/>
      <c r="R255" s="26">
        <f>L255+N255+O255+P255+Q255</f>
        <v>149807</v>
      </c>
      <c r="S255" s="26">
        <f>M255+Q255</f>
        <v>0</v>
      </c>
      <c r="T255" s="16"/>
      <c r="U255" s="26">
        <v>-3098</v>
      </c>
      <c r="V255" s="16"/>
      <c r="W255" s="16"/>
      <c r="X255" s="26">
        <f>R255+T255+U255+V255+W255</f>
        <v>146709</v>
      </c>
      <c r="Y255" s="26">
        <f>S255+W255</f>
        <v>0</v>
      </c>
      <c r="Z255" s="16"/>
      <c r="AA255" s="26">
        <f>-17580-242-37861</f>
        <v>-55683</v>
      </c>
      <c r="AB255" s="16"/>
      <c r="AC255" s="16"/>
      <c r="AD255" s="26">
        <f>X255+Z255+AA255+AB255+AC255</f>
        <v>91026</v>
      </c>
      <c r="AE255" s="26">
        <f>Y255+AC255</f>
        <v>0</v>
      </c>
      <c r="AF255" s="16"/>
      <c r="AG255" s="26"/>
      <c r="AH255" s="16"/>
      <c r="AI255" s="16"/>
      <c r="AJ255" s="26">
        <f>AD255+AF255+AG255+AH255+AI255</f>
        <v>91026</v>
      </c>
      <c r="AK255" s="26">
        <f>AE255+AI255</f>
        <v>0</v>
      </c>
      <c r="AL255" s="16"/>
      <c r="AM255" s="16">
        <v>-20509</v>
      </c>
      <c r="AN255" s="16"/>
      <c r="AO255" s="16"/>
      <c r="AP255" s="26">
        <f>AJ255+AL255+AM255+AN255+AO255</f>
        <v>70517</v>
      </c>
      <c r="AQ255" s="26">
        <f>AK255+AO255</f>
        <v>0</v>
      </c>
      <c r="AR255" s="16"/>
      <c r="AS255" s="26">
        <v>-70517</v>
      </c>
      <c r="AT255" s="16"/>
      <c r="AU255" s="16"/>
      <c r="AV255" s="26">
        <f>AP255+AR255+AS255+AT255+AU255</f>
        <v>0</v>
      </c>
      <c r="AW255" s="26">
        <f>AQ255+AU255</f>
        <v>0</v>
      </c>
      <c r="AX255" s="16"/>
      <c r="AY255" s="26"/>
      <c r="AZ255" s="16"/>
      <c r="BA255" s="16"/>
      <c r="BB255" s="26">
        <f>AV255+AX255+AY255+AZ255+BA255</f>
        <v>0</v>
      </c>
      <c r="BC255" s="26">
        <f>AW255+BA255</f>
        <v>0</v>
      </c>
      <c r="BD255" s="16"/>
      <c r="BE255" s="26"/>
      <c r="BF255" s="16"/>
      <c r="BG255" s="16"/>
      <c r="BH255" s="26">
        <f>BB255+BD255+BE255+BF255+BG255</f>
        <v>0</v>
      </c>
      <c r="BI255" s="26">
        <f>BC255+BG255</f>
        <v>0</v>
      </c>
      <c r="BJ255" s="16"/>
      <c r="BK255" s="16"/>
      <c r="BL255" s="16"/>
      <c r="BM255" s="16"/>
      <c r="BN255" s="26">
        <f>BH255+BJ255+BK255+BL255+BM255</f>
        <v>0</v>
      </c>
      <c r="BO255" s="26">
        <f>BI255+BM255</f>
        <v>0</v>
      </c>
      <c r="BP255" s="16"/>
      <c r="BQ255" s="16"/>
      <c r="BR255" s="16"/>
      <c r="BS255" s="16"/>
      <c r="BT255" s="26">
        <f>BN255+BP255+BQ255+BR255+BS255</f>
        <v>0</v>
      </c>
      <c r="BU255" s="26">
        <f>BO255+BS255</f>
        <v>0</v>
      </c>
      <c r="BV255" s="16"/>
      <c r="BW255" s="16"/>
      <c r="BX255" s="16"/>
      <c r="BY255" s="16"/>
      <c r="BZ255" s="26">
        <f>BT255+BV255+BW255+BX255+BY255</f>
        <v>0</v>
      </c>
      <c r="CA255" s="26">
        <f>BU255+BY255</f>
        <v>0</v>
      </c>
      <c r="CB255" s="16"/>
      <c r="CC255" s="16"/>
      <c r="CD255" s="16"/>
      <c r="CE255" s="16"/>
      <c r="CF255" s="26">
        <f>BZ255+CB255+CC255+CD255+CE255</f>
        <v>0</v>
      </c>
      <c r="CG255" s="26">
        <f>CA255+CE255</f>
        <v>0</v>
      </c>
      <c r="CH255" s="16"/>
      <c r="CI255" s="16"/>
      <c r="CJ255" s="16"/>
      <c r="CK255" s="16"/>
      <c r="CL255" s="26">
        <f>CF255+CH255+CI255+CJ255+CK255</f>
        <v>0</v>
      </c>
      <c r="CM255" s="26">
        <f>CG255+CK255</f>
        <v>0</v>
      </c>
      <c r="CN255" s="16"/>
      <c r="CO255" s="16"/>
      <c r="CP255" s="16"/>
      <c r="CQ255" s="16"/>
      <c r="CR255" s="26">
        <f>CL255+CN255+CO255+CP255+CQ255</f>
        <v>0</v>
      </c>
      <c r="CS255" s="26">
        <f>CM255+CQ255</f>
        <v>0</v>
      </c>
      <c r="CT255" s="54"/>
      <c r="CU255" s="54"/>
      <c r="CV255" s="96" t="e">
        <f t="shared" si="800"/>
        <v>#DIV/0!</v>
      </c>
      <c r="CW255" s="96" t="e">
        <f t="shared" si="801"/>
        <v>#DIV/0!</v>
      </c>
    </row>
    <row r="256" spans="1:101" ht="33">
      <c r="A256" s="34" t="s">
        <v>160</v>
      </c>
      <c r="B256" s="40" t="s">
        <v>50</v>
      </c>
      <c r="C256" s="40" t="s">
        <v>73</v>
      </c>
      <c r="D256" s="25" t="s">
        <v>545</v>
      </c>
      <c r="E256" s="24"/>
      <c r="F256" s="26"/>
      <c r="G256" s="26"/>
      <c r="H256" s="16"/>
      <c r="I256" s="16"/>
      <c r="J256" s="16"/>
      <c r="K256" s="16"/>
      <c r="L256" s="26"/>
      <c r="M256" s="26"/>
      <c r="N256" s="16"/>
      <c r="O256" s="26"/>
      <c r="P256" s="16"/>
      <c r="Q256" s="16"/>
      <c r="R256" s="26"/>
      <c r="S256" s="26"/>
      <c r="T256" s="16"/>
      <c r="U256" s="26"/>
      <c r="V256" s="16"/>
      <c r="W256" s="16"/>
      <c r="X256" s="26"/>
      <c r="Y256" s="26"/>
      <c r="Z256" s="16"/>
      <c r="AA256" s="26"/>
      <c r="AB256" s="16"/>
      <c r="AC256" s="16"/>
      <c r="AD256" s="26"/>
      <c r="AE256" s="26"/>
      <c r="AF256" s="16"/>
      <c r="AG256" s="26"/>
      <c r="AH256" s="16"/>
      <c r="AI256" s="16"/>
      <c r="AJ256" s="26"/>
      <c r="AK256" s="26"/>
      <c r="AL256" s="16"/>
      <c r="AM256" s="16"/>
      <c r="AN256" s="16"/>
      <c r="AO256" s="16"/>
      <c r="AP256" s="26"/>
      <c r="AQ256" s="26"/>
      <c r="AR256" s="16"/>
      <c r="AS256" s="26"/>
      <c r="AT256" s="16"/>
      <c r="AU256" s="16"/>
      <c r="AV256" s="26"/>
      <c r="AW256" s="26"/>
      <c r="AX256" s="26">
        <f>AX257</f>
        <v>0</v>
      </c>
      <c r="AY256" s="26">
        <f t="shared" ref="AY256:BP258" si="975">AY257</f>
        <v>0</v>
      </c>
      <c r="AZ256" s="26">
        <f t="shared" si="975"/>
        <v>0</v>
      </c>
      <c r="BA256" s="26">
        <f t="shared" si="975"/>
        <v>482</v>
      </c>
      <c r="BB256" s="26">
        <f t="shared" si="975"/>
        <v>482</v>
      </c>
      <c r="BC256" s="26">
        <f t="shared" si="975"/>
        <v>482</v>
      </c>
      <c r="BD256" s="26">
        <f>BD257</f>
        <v>0</v>
      </c>
      <c r="BE256" s="26">
        <f t="shared" si="975"/>
        <v>0</v>
      </c>
      <c r="BF256" s="26">
        <f t="shared" si="975"/>
        <v>0</v>
      </c>
      <c r="BG256" s="26">
        <f t="shared" si="975"/>
        <v>0</v>
      </c>
      <c r="BH256" s="26">
        <f t="shared" si="975"/>
        <v>482</v>
      </c>
      <c r="BI256" s="26">
        <f t="shared" si="975"/>
        <v>482</v>
      </c>
      <c r="BJ256" s="26">
        <f t="shared" si="975"/>
        <v>0</v>
      </c>
      <c r="BK256" s="26">
        <f t="shared" si="975"/>
        <v>0</v>
      </c>
      <c r="BL256" s="26">
        <f t="shared" si="975"/>
        <v>0</v>
      </c>
      <c r="BM256" s="26">
        <f t="shared" si="975"/>
        <v>0</v>
      </c>
      <c r="BN256" s="26">
        <f t="shared" si="975"/>
        <v>482</v>
      </c>
      <c r="BO256" s="26">
        <f t="shared" ref="BN256:BS258" si="976">BO257</f>
        <v>482</v>
      </c>
      <c r="BP256" s="26">
        <f t="shared" si="975"/>
        <v>0</v>
      </c>
      <c r="BQ256" s="26">
        <f t="shared" ref="BQ256:CH258" si="977">BQ257</f>
        <v>0</v>
      </c>
      <c r="BR256" s="26">
        <f t="shared" si="977"/>
        <v>0</v>
      </c>
      <c r="BS256" s="26">
        <f t="shared" si="977"/>
        <v>0</v>
      </c>
      <c r="BT256" s="26">
        <f t="shared" si="977"/>
        <v>482</v>
      </c>
      <c r="BU256" s="26">
        <f t="shared" si="977"/>
        <v>482</v>
      </c>
      <c r="BV256" s="26">
        <f t="shared" si="977"/>
        <v>0</v>
      </c>
      <c r="BW256" s="26">
        <f t="shared" si="977"/>
        <v>0</v>
      </c>
      <c r="BX256" s="26">
        <f t="shared" si="977"/>
        <v>0</v>
      </c>
      <c r="BY256" s="26">
        <f t="shared" si="977"/>
        <v>0</v>
      </c>
      <c r="BZ256" s="26">
        <f t="shared" si="977"/>
        <v>482</v>
      </c>
      <c r="CA256" s="26">
        <f t="shared" si="977"/>
        <v>482</v>
      </c>
      <c r="CB256" s="26">
        <f t="shared" si="977"/>
        <v>0</v>
      </c>
      <c r="CC256" s="26">
        <f t="shared" si="977"/>
        <v>0</v>
      </c>
      <c r="CD256" s="26">
        <f t="shared" si="977"/>
        <v>0</v>
      </c>
      <c r="CE256" s="26">
        <f t="shared" si="977"/>
        <v>0</v>
      </c>
      <c r="CF256" s="26">
        <f t="shared" si="977"/>
        <v>482</v>
      </c>
      <c r="CG256" s="26">
        <f t="shared" ref="CB256:CG258" si="978">CG257</f>
        <v>482</v>
      </c>
      <c r="CH256" s="26">
        <f t="shared" si="977"/>
        <v>0</v>
      </c>
      <c r="CI256" s="26">
        <f t="shared" ref="CH256:CU258" si="979">CI257</f>
        <v>0</v>
      </c>
      <c r="CJ256" s="26">
        <f t="shared" si="979"/>
        <v>0</v>
      </c>
      <c r="CK256" s="26">
        <f t="shared" si="979"/>
        <v>0</v>
      </c>
      <c r="CL256" s="26">
        <f t="shared" si="979"/>
        <v>482</v>
      </c>
      <c r="CM256" s="26">
        <f t="shared" si="979"/>
        <v>482</v>
      </c>
      <c r="CN256" s="26">
        <f t="shared" si="979"/>
        <v>0</v>
      </c>
      <c r="CO256" s="26">
        <f t="shared" si="979"/>
        <v>0</v>
      </c>
      <c r="CP256" s="26">
        <f t="shared" si="979"/>
        <v>0</v>
      </c>
      <c r="CQ256" s="26">
        <f t="shared" si="979"/>
        <v>0</v>
      </c>
      <c r="CR256" s="26">
        <f t="shared" si="979"/>
        <v>482</v>
      </c>
      <c r="CS256" s="26">
        <f t="shared" si="979"/>
        <v>482</v>
      </c>
      <c r="CT256" s="26">
        <f t="shared" si="979"/>
        <v>21168</v>
      </c>
      <c r="CU256" s="26">
        <f t="shared" si="979"/>
        <v>21168</v>
      </c>
      <c r="CV256" s="104">
        <f t="shared" si="800"/>
        <v>4391.7012448132782</v>
      </c>
      <c r="CW256" s="104">
        <f t="shared" si="801"/>
        <v>4391.7012448132782</v>
      </c>
    </row>
    <row r="257" spans="1:101" ht="49.5">
      <c r="A257" s="34" t="s">
        <v>480</v>
      </c>
      <c r="B257" s="40" t="s">
        <v>50</v>
      </c>
      <c r="C257" s="40" t="s">
        <v>73</v>
      </c>
      <c r="D257" s="25" t="s">
        <v>546</v>
      </c>
      <c r="E257" s="24"/>
      <c r="F257" s="26"/>
      <c r="G257" s="26"/>
      <c r="H257" s="16"/>
      <c r="I257" s="16"/>
      <c r="J257" s="16"/>
      <c r="K257" s="16"/>
      <c r="L257" s="26"/>
      <c r="M257" s="26"/>
      <c r="N257" s="16"/>
      <c r="O257" s="26"/>
      <c r="P257" s="16"/>
      <c r="Q257" s="16"/>
      <c r="R257" s="26"/>
      <c r="S257" s="26"/>
      <c r="T257" s="16"/>
      <c r="U257" s="26"/>
      <c r="V257" s="16"/>
      <c r="W257" s="16"/>
      <c r="X257" s="26"/>
      <c r="Y257" s="26"/>
      <c r="Z257" s="16"/>
      <c r="AA257" s="26"/>
      <c r="AB257" s="16"/>
      <c r="AC257" s="16"/>
      <c r="AD257" s="26"/>
      <c r="AE257" s="26"/>
      <c r="AF257" s="16"/>
      <c r="AG257" s="26"/>
      <c r="AH257" s="16"/>
      <c r="AI257" s="16"/>
      <c r="AJ257" s="26"/>
      <c r="AK257" s="26"/>
      <c r="AL257" s="16"/>
      <c r="AM257" s="16"/>
      <c r="AN257" s="16"/>
      <c r="AO257" s="16"/>
      <c r="AP257" s="26"/>
      <c r="AQ257" s="26"/>
      <c r="AR257" s="16"/>
      <c r="AS257" s="26"/>
      <c r="AT257" s="16"/>
      <c r="AU257" s="16"/>
      <c r="AV257" s="26"/>
      <c r="AW257" s="26"/>
      <c r="AX257" s="26">
        <f>AX258</f>
        <v>0</v>
      </c>
      <c r="AY257" s="26"/>
      <c r="AZ257" s="26"/>
      <c r="BA257" s="26">
        <f>BA258</f>
        <v>482</v>
      </c>
      <c r="BB257" s="26">
        <f t="shared" ref="BB257:BC257" si="980">BB258</f>
        <v>482</v>
      </c>
      <c r="BC257" s="26">
        <f t="shared" si="980"/>
        <v>482</v>
      </c>
      <c r="BD257" s="26">
        <f>BD258</f>
        <v>0</v>
      </c>
      <c r="BE257" s="26"/>
      <c r="BF257" s="26"/>
      <c r="BG257" s="26">
        <f>BG258</f>
        <v>0</v>
      </c>
      <c r="BH257" s="26">
        <f t="shared" si="975"/>
        <v>482</v>
      </c>
      <c r="BI257" s="26">
        <f t="shared" si="975"/>
        <v>482</v>
      </c>
      <c r="BJ257" s="26"/>
      <c r="BK257" s="26"/>
      <c r="BL257" s="26"/>
      <c r="BM257" s="26"/>
      <c r="BN257" s="26">
        <f t="shared" si="976"/>
        <v>482</v>
      </c>
      <c r="BO257" s="26">
        <f t="shared" si="976"/>
        <v>482</v>
      </c>
      <c r="BP257" s="26"/>
      <c r="BQ257" s="26"/>
      <c r="BR257" s="26"/>
      <c r="BS257" s="26"/>
      <c r="BT257" s="26">
        <f t="shared" si="977"/>
        <v>482</v>
      </c>
      <c r="BU257" s="26">
        <f t="shared" si="977"/>
        <v>482</v>
      </c>
      <c r="BV257" s="26"/>
      <c r="BW257" s="26"/>
      <c r="BX257" s="26"/>
      <c r="BY257" s="26"/>
      <c r="BZ257" s="26">
        <f t="shared" si="977"/>
        <v>482</v>
      </c>
      <c r="CA257" s="26">
        <f t="shared" si="977"/>
        <v>482</v>
      </c>
      <c r="CB257" s="26"/>
      <c r="CC257" s="26"/>
      <c r="CD257" s="26"/>
      <c r="CE257" s="26"/>
      <c r="CF257" s="26">
        <f t="shared" si="978"/>
        <v>482</v>
      </c>
      <c r="CG257" s="26">
        <f t="shared" si="978"/>
        <v>482</v>
      </c>
      <c r="CH257" s="26"/>
      <c r="CI257" s="26"/>
      <c r="CJ257" s="26"/>
      <c r="CK257" s="26"/>
      <c r="CL257" s="26">
        <f t="shared" si="979"/>
        <v>482</v>
      </c>
      <c r="CM257" s="26">
        <f t="shared" si="979"/>
        <v>482</v>
      </c>
      <c r="CN257" s="26"/>
      <c r="CO257" s="26"/>
      <c r="CP257" s="26"/>
      <c r="CQ257" s="26"/>
      <c r="CR257" s="26">
        <f t="shared" si="979"/>
        <v>482</v>
      </c>
      <c r="CS257" s="26">
        <f t="shared" si="979"/>
        <v>482</v>
      </c>
      <c r="CT257" s="26">
        <f t="shared" si="979"/>
        <v>21168</v>
      </c>
      <c r="CU257" s="26">
        <f t="shared" si="979"/>
        <v>21168</v>
      </c>
      <c r="CV257" s="104">
        <f t="shared" si="800"/>
        <v>4391.7012448132782</v>
      </c>
      <c r="CW257" s="104">
        <f t="shared" si="801"/>
        <v>4391.7012448132782</v>
      </c>
    </row>
    <row r="258" spans="1:101" ht="16.5">
      <c r="A258" s="23" t="s">
        <v>100</v>
      </c>
      <c r="B258" s="40" t="s">
        <v>50</v>
      </c>
      <c r="C258" s="40" t="s">
        <v>73</v>
      </c>
      <c r="D258" s="25" t="s">
        <v>546</v>
      </c>
      <c r="E258" s="24" t="s">
        <v>101</v>
      </c>
      <c r="F258" s="26"/>
      <c r="G258" s="26"/>
      <c r="H258" s="16"/>
      <c r="I258" s="16"/>
      <c r="J258" s="16"/>
      <c r="K258" s="16"/>
      <c r="L258" s="26"/>
      <c r="M258" s="26"/>
      <c r="N258" s="16"/>
      <c r="O258" s="26"/>
      <c r="P258" s="16"/>
      <c r="Q258" s="16"/>
      <c r="R258" s="26"/>
      <c r="S258" s="26"/>
      <c r="T258" s="16"/>
      <c r="U258" s="26"/>
      <c r="V258" s="16"/>
      <c r="W258" s="16"/>
      <c r="X258" s="26"/>
      <c r="Y258" s="26"/>
      <c r="Z258" s="16"/>
      <c r="AA258" s="26"/>
      <c r="AB258" s="16"/>
      <c r="AC258" s="16"/>
      <c r="AD258" s="26"/>
      <c r="AE258" s="26"/>
      <c r="AF258" s="16"/>
      <c r="AG258" s="26"/>
      <c r="AH258" s="16"/>
      <c r="AI258" s="16"/>
      <c r="AJ258" s="26"/>
      <c r="AK258" s="26"/>
      <c r="AL258" s="16"/>
      <c r="AM258" s="16"/>
      <c r="AN258" s="16"/>
      <c r="AO258" s="16"/>
      <c r="AP258" s="26"/>
      <c r="AQ258" s="26"/>
      <c r="AR258" s="16"/>
      <c r="AS258" s="26"/>
      <c r="AT258" s="16"/>
      <c r="AU258" s="16"/>
      <c r="AV258" s="26"/>
      <c r="AW258" s="26"/>
      <c r="AX258" s="26">
        <f>AX259</f>
        <v>0</v>
      </c>
      <c r="AY258" s="26">
        <f t="shared" ref="AY258:BA258" si="981">AY259</f>
        <v>0</v>
      </c>
      <c r="AZ258" s="26">
        <f t="shared" si="981"/>
        <v>0</v>
      </c>
      <c r="BA258" s="26">
        <f t="shared" si="981"/>
        <v>482</v>
      </c>
      <c r="BB258" s="26">
        <f t="shared" ref="BB258:BC258" si="982">BB259</f>
        <v>482</v>
      </c>
      <c r="BC258" s="26">
        <f t="shared" si="982"/>
        <v>482</v>
      </c>
      <c r="BD258" s="26">
        <f>BD259</f>
        <v>0</v>
      </c>
      <c r="BE258" s="26">
        <f t="shared" ref="BE258:BG258" si="983">BE259</f>
        <v>0</v>
      </c>
      <c r="BF258" s="26">
        <f t="shared" si="983"/>
        <v>0</v>
      </c>
      <c r="BG258" s="26">
        <f t="shared" si="983"/>
        <v>0</v>
      </c>
      <c r="BH258" s="26">
        <f t="shared" si="975"/>
        <v>482</v>
      </c>
      <c r="BI258" s="26">
        <f t="shared" si="975"/>
        <v>482</v>
      </c>
      <c r="BJ258" s="26">
        <f t="shared" ref="BJ258:BM258" si="984">BJ259</f>
        <v>0</v>
      </c>
      <c r="BK258" s="26">
        <f t="shared" si="984"/>
        <v>0</v>
      </c>
      <c r="BL258" s="26">
        <f t="shared" si="984"/>
        <v>0</v>
      </c>
      <c r="BM258" s="26">
        <f t="shared" si="984"/>
        <v>0</v>
      </c>
      <c r="BN258" s="26">
        <f t="shared" si="976"/>
        <v>482</v>
      </c>
      <c r="BO258" s="26">
        <f t="shared" si="976"/>
        <v>482</v>
      </c>
      <c r="BP258" s="26">
        <f t="shared" si="976"/>
        <v>0</v>
      </c>
      <c r="BQ258" s="26">
        <f t="shared" si="976"/>
        <v>0</v>
      </c>
      <c r="BR258" s="26">
        <f t="shared" si="976"/>
        <v>0</v>
      </c>
      <c r="BS258" s="26">
        <f t="shared" si="976"/>
        <v>0</v>
      </c>
      <c r="BT258" s="26">
        <f t="shared" si="977"/>
        <v>482</v>
      </c>
      <c r="BU258" s="26">
        <f t="shared" si="977"/>
        <v>482</v>
      </c>
      <c r="BV258" s="26">
        <f t="shared" si="977"/>
        <v>0</v>
      </c>
      <c r="BW258" s="26">
        <f t="shared" si="977"/>
        <v>0</v>
      </c>
      <c r="BX258" s="26">
        <f t="shared" si="977"/>
        <v>0</v>
      </c>
      <c r="BY258" s="26">
        <f t="shared" si="977"/>
        <v>0</v>
      </c>
      <c r="BZ258" s="26">
        <f t="shared" si="977"/>
        <v>482</v>
      </c>
      <c r="CA258" s="26">
        <f t="shared" si="977"/>
        <v>482</v>
      </c>
      <c r="CB258" s="26">
        <f t="shared" si="978"/>
        <v>0</v>
      </c>
      <c r="CC258" s="26">
        <f t="shared" si="978"/>
        <v>0</v>
      </c>
      <c r="CD258" s="26">
        <f t="shared" si="978"/>
        <v>0</v>
      </c>
      <c r="CE258" s="26">
        <f t="shared" si="978"/>
        <v>0</v>
      </c>
      <c r="CF258" s="26">
        <f t="shared" si="978"/>
        <v>482</v>
      </c>
      <c r="CG258" s="26">
        <f t="shared" si="978"/>
        <v>482</v>
      </c>
      <c r="CH258" s="26">
        <f t="shared" si="979"/>
        <v>0</v>
      </c>
      <c r="CI258" s="26">
        <f t="shared" si="979"/>
        <v>0</v>
      </c>
      <c r="CJ258" s="26">
        <f t="shared" si="979"/>
        <v>0</v>
      </c>
      <c r="CK258" s="26">
        <f t="shared" si="979"/>
        <v>0</v>
      </c>
      <c r="CL258" s="26">
        <f t="shared" si="979"/>
        <v>482</v>
      </c>
      <c r="CM258" s="26">
        <f t="shared" si="979"/>
        <v>482</v>
      </c>
      <c r="CN258" s="26">
        <f t="shared" si="979"/>
        <v>0</v>
      </c>
      <c r="CO258" s="26">
        <f t="shared" si="979"/>
        <v>0</v>
      </c>
      <c r="CP258" s="26">
        <f t="shared" si="979"/>
        <v>0</v>
      </c>
      <c r="CQ258" s="26">
        <f t="shared" si="979"/>
        <v>0</v>
      </c>
      <c r="CR258" s="26">
        <f t="shared" si="979"/>
        <v>482</v>
      </c>
      <c r="CS258" s="26">
        <f t="shared" si="979"/>
        <v>482</v>
      </c>
      <c r="CT258" s="26">
        <f t="shared" si="979"/>
        <v>21168</v>
      </c>
      <c r="CU258" s="26">
        <f t="shared" si="979"/>
        <v>21168</v>
      </c>
      <c r="CV258" s="104">
        <f t="shared" si="800"/>
        <v>4391.7012448132782</v>
      </c>
      <c r="CW258" s="104">
        <f t="shared" si="801"/>
        <v>4391.7012448132782</v>
      </c>
    </row>
    <row r="259" spans="1:101" ht="16.5">
      <c r="A259" s="23" t="s">
        <v>194</v>
      </c>
      <c r="B259" s="40" t="s">
        <v>50</v>
      </c>
      <c r="C259" s="40" t="s">
        <v>73</v>
      </c>
      <c r="D259" s="25" t="s">
        <v>546</v>
      </c>
      <c r="E259" s="24" t="s">
        <v>193</v>
      </c>
      <c r="F259" s="26"/>
      <c r="G259" s="26"/>
      <c r="H259" s="16"/>
      <c r="I259" s="16"/>
      <c r="J259" s="16"/>
      <c r="K259" s="16"/>
      <c r="L259" s="26"/>
      <c r="M259" s="26"/>
      <c r="N259" s="16"/>
      <c r="O259" s="26"/>
      <c r="P259" s="16"/>
      <c r="Q259" s="16"/>
      <c r="R259" s="26"/>
      <c r="S259" s="26"/>
      <c r="T259" s="16"/>
      <c r="U259" s="26"/>
      <c r="V259" s="16"/>
      <c r="W259" s="16"/>
      <c r="X259" s="26"/>
      <c r="Y259" s="26"/>
      <c r="Z259" s="16"/>
      <c r="AA259" s="26"/>
      <c r="AB259" s="16"/>
      <c r="AC259" s="16"/>
      <c r="AD259" s="26"/>
      <c r="AE259" s="26"/>
      <c r="AF259" s="16"/>
      <c r="AG259" s="26"/>
      <c r="AH259" s="16"/>
      <c r="AI259" s="16"/>
      <c r="AJ259" s="26"/>
      <c r="AK259" s="26"/>
      <c r="AL259" s="16"/>
      <c r="AM259" s="16"/>
      <c r="AN259" s="16"/>
      <c r="AO259" s="16"/>
      <c r="AP259" s="26"/>
      <c r="AQ259" s="26"/>
      <c r="AR259" s="16"/>
      <c r="AS259" s="26"/>
      <c r="AT259" s="16"/>
      <c r="AU259" s="16"/>
      <c r="AV259" s="26"/>
      <c r="AW259" s="26"/>
      <c r="AX259" s="26"/>
      <c r="AY259" s="26"/>
      <c r="AZ259" s="16"/>
      <c r="BA259" s="26">
        <v>482</v>
      </c>
      <c r="BB259" s="26">
        <f>AV259+AX259+AY259+AZ259+BA259</f>
        <v>482</v>
      </c>
      <c r="BC259" s="26">
        <f>AW259+BA259</f>
        <v>482</v>
      </c>
      <c r="BD259" s="26"/>
      <c r="BE259" s="26"/>
      <c r="BF259" s="16"/>
      <c r="BG259" s="26"/>
      <c r="BH259" s="26">
        <f>BB259+BD259+BE259+BF259+BG259</f>
        <v>482</v>
      </c>
      <c r="BI259" s="26">
        <f>BC259+BG259</f>
        <v>482</v>
      </c>
      <c r="BJ259" s="16"/>
      <c r="BK259" s="16"/>
      <c r="BL259" s="16"/>
      <c r="BM259" s="16"/>
      <c r="BN259" s="26">
        <f>BH259+BJ259+BK259+BL259+BM259</f>
        <v>482</v>
      </c>
      <c r="BO259" s="26">
        <f>BI259+BM259</f>
        <v>482</v>
      </c>
      <c r="BP259" s="16"/>
      <c r="BQ259" s="16"/>
      <c r="BR259" s="16"/>
      <c r="BS259" s="16"/>
      <c r="BT259" s="26">
        <f>BN259+BP259+BQ259+BR259+BS259</f>
        <v>482</v>
      </c>
      <c r="BU259" s="26">
        <f>BO259+BS259</f>
        <v>482</v>
      </c>
      <c r="BV259" s="16"/>
      <c r="BW259" s="16"/>
      <c r="BX259" s="16"/>
      <c r="BY259" s="16"/>
      <c r="BZ259" s="26">
        <f>BT259+BV259+BW259+BX259+BY259</f>
        <v>482</v>
      </c>
      <c r="CA259" s="26">
        <f>BU259+BY259</f>
        <v>482</v>
      </c>
      <c r="CB259" s="16"/>
      <c r="CC259" s="16"/>
      <c r="CD259" s="16"/>
      <c r="CE259" s="16"/>
      <c r="CF259" s="26">
        <f>BZ259+CB259+CC259+CD259+CE259</f>
        <v>482</v>
      </c>
      <c r="CG259" s="26">
        <f>CA259+CE259</f>
        <v>482</v>
      </c>
      <c r="CH259" s="16"/>
      <c r="CI259" s="16"/>
      <c r="CJ259" s="16"/>
      <c r="CK259" s="16"/>
      <c r="CL259" s="26">
        <f>CF259+CH259+CI259+CJ259+CK259</f>
        <v>482</v>
      </c>
      <c r="CM259" s="26">
        <f>CG259+CK259</f>
        <v>482</v>
      </c>
      <c r="CN259" s="16"/>
      <c r="CO259" s="16"/>
      <c r="CP259" s="16"/>
      <c r="CQ259" s="16"/>
      <c r="CR259" s="26">
        <f>CL259+CN259+CO259+CP259+CQ259</f>
        <v>482</v>
      </c>
      <c r="CS259" s="26">
        <f>CM259+CQ259</f>
        <v>482</v>
      </c>
      <c r="CT259" s="26">
        <v>21168</v>
      </c>
      <c r="CU259" s="26">
        <v>21168</v>
      </c>
      <c r="CV259" s="104">
        <f t="shared" si="800"/>
        <v>4391.7012448132782</v>
      </c>
      <c r="CW259" s="104">
        <f t="shared" si="801"/>
        <v>4391.7012448132782</v>
      </c>
    </row>
    <row r="260" spans="1:101" ht="16.5">
      <c r="A260" s="27"/>
      <c r="B260" s="40"/>
      <c r="C260" s="40"/>
      <c r="D260" s="40"/>
      <c r="E260" s="40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26"/>
      <c r="BC260" s="16"/>
      <c r="BD260" s="16"/>
      <c r="BE260" s="16"/>
      <c r="BF260" s="16"/>
      <c r="BG260" s="16"/>
      <c r="BH260" s="26"/>
      <c r="BI260" s="16"/>
      <c r="BJ260" s="16"/>
      <c r="BK260" s="16"/>
      <c r="BL260" s="16"/>
      <c r="BM260" s="16"/>
      <c r="BN260" s="26"/>
      <c r="BO260" s="16"/>
      <c r="BP260" s="16"/>
      <c r="BQ260" s="16"/>
      <c r="BR260" s="16"/>
      <c r="BS260" s="16"/>
      <c r="BT260" s="26"/>
      <c r="BU260" s="16"/>
      <c r="BV260" s="16"/>
      <c r="BW260" s="16"/>
      <c r="BX260" s="16"/>
      <c r="BY260" s="16"/>
      <c r="BZ260" s="26"/>
      <c r="CA260" s="16"/>
      <c r="CB260" s="16"/>
      <c r="CC260" s="16"/>
      <c r="CD260" s="16"/>
      <c r="CE260" s="16"/>
      <c r="CF260" s="26"/>
      <c r="CG260" s="16"/>
      <c r="CH260" s="16"/>
      <c r="CI260" s="16"/>
      <c r="CJ260" s="16"/>
      <c r="CK260" s="16"/>
      <c r="CL260" s="26"/>
      <c r="CM260" s="16"/>
      <c r="CN260" s="16"/>
      <c r="CO260" s="16"/>
      <c r="CP260" s="16"/>
      <c r="CQ260" s="16"/>
      <c r="CR260" s="26"/>
      <c r="CS260" s="16"/>
      <c r="CT260" s="54"/>
      <c r="CU260" s="54"/>
      <c r="CV260" s="96"/>
      <c r="CW260" s="96"/>
    </row>
    <row r="261" spans="1:101" s="5" customFormat="1" ht="63" customHeight="1">
      <c r="A261" s="41" t="s">
        <v>21</v>
      </c>
      <c r="B261" s="17" t="s">
        <v>22</v>
      </c>
      <c r="C261" s="17"/>
      <c r="D261" s="18"/>
      <c r="E261" s="17"/>
      <c r="F261" s="42">
        <f>F263+F278+F285</f>
        <v>118159</v>
      </c>
      <c r="G261" s="42">
        <f t="shared" ref="G261:M261" si="985">G263+G278+G285</f>
        <v>0</v>
      </c>
      <c r="H261" s="42">
        <f t="shared" si="985"/>
        <v>0</v>
      </c>
      <c r="I261" s="42">
        <f t="shared" si="985"/>
        <v>0</v>
      </c>
      <c r="J261" s="42">
        <f t="shared" si="985"/>
        <v>0</v>
      </c>
      <c r="K261" s="42">
        <f t="shared" si="985"/>
        <v>0</v>
      </c>
      <c r="L261" s="42">
        <f t="shared" si="985"/>
        <v>118159</v>
      </c>
      <c r="M261" s="42">
        <f t="shared" si="985"/>
        <v>0</v>
      </c>
      <c r="N261" s="42">
        <f t="shared" ref="N261:S261" si="986">N263+N278+N285</f>
        <v>0</v>
      </c>
      <c r="O261" s="42">
        <f t="shared" si="986"/>
        <v>0</v>
      </c>
      <c r="P261" s="42">
        <f t="shared" si="986"/>
        <v>0</v>
      </c>
      <c r="Q261" s="42">
        <f t="shared" si="986"/>
        <v>0</v>
      </c>
      <c r="R261" s="42">
        <f t="shared" si="986"/>
        <v>118159</v>
      </c>
      <c r="S261" s="42">
        <f t="shared" si="986"/>
        <v>0</v>
      </c>
      <c r="T261" s="42">
        <f t="shared" ref="T261:Y261" si="987">T263+T278+T285</f>
        <v>0</v>
      </c>
      <c r="U261" s="42">
        <f t="shared" si="987"/>
        <v>0</v>
      </c>
      <c r="V261" s="42">
        <f t="shared" si="987"/>
        <v>0</v>
      </c>
      <c r="W261" s="42">
        <f t="shared" si="987"/>
        <v>0</v>
      </c>
      <c r="X261" s="42">
        <f t="shared" si="987"/>
        <v>118159</v>
      </c>
      <c r="Y261" s="42">
        <f t="shared" si="987"/>
        <v>0</v>
      </c>
      <c r="Z261" s="42">
        <f t="shared" ref="Z261:AE261" si="988">Z263+Z278+Z285</f>
        <v>0</v>
      </c>
      <c r="AA261" s="42">
        <f t="shared" si="988"/>
        <v>0</v>
      </c>
      <c r="AB261" s="42">
        <f t="shared" si="988"/>
        <v>-2070</v>
      </c>
      <c r="AC261" s="42">
        <f t="shared" si="988"/>
        <v>0</v>
      </c>
      <c r="AD261" s="42">
        <f t="shared" si="988"/>
        <v>116089</v>
      </c>
      <c r="AE261" s="42">
        <f t="shared" si="988"/>
        <v>0</v>
      </c>
      <c r="AF261" s="42">
        <f t="shared" ref="AF261:AL261" si="989">AF263+AF278+AF285</f>
        <v>0</v>
      </c>
      <c r="AG261" s="42">
        <f t="shared" si="989"/>
        <v>0</v>
      </c>
      <c r="AH261" s="42">
        <f t="shared" si="989"/>
        <v>0</v>
      </c>
      <c r="AI261" s="42">
        <f t="shared" si="989"/>
        <v>0</v>
      </c>
      <c r="AJ261" s="42">
        <f t="shared" si="989"/>
        <v>116089</v>
      </c>
      <c r="AK261" s="42">
        <f t="shared" si="989"/>
        <v>0</v>
      </c>
      <c r="AL261" s="42">
        <f t="shared" si="989"/>
        <v>0</v>
      </c>
      <c r="AM261" s="42">
        <f t="shared" ref="AM261:AO261" si="990">AM263+AM278+AM285</f>
        <v>0</v>
      </c>
      <c r="AN261" s="42">
        <f t="shared" ref="AN261:AS261" si="991">AN263+AN278+AN285</f>
        <v>0</v>
      </c>
      <c r="AO261" s="42">
        <f t="shared" si="990"/>
        <v>0</v>
      </c>
      <c r="AP261" s="42">
        <f t="shared" si="991"/>
        <v>116089</v>
      </c>
      <c r="AQ261" s="42">
        <f t="shared" si="991"/>
        <v>0</v>
      </c>
      <c r="AR261" s="42">
        <f t="shared" si="991"/>
        <v>0</v>
      </c>
      <c r="AS261" s="42">
        <f t="shared" si="991"/>
        <v>0</v>
      </c>
      <c r="AT261" s="42">
        <f t="shared" ref="AT261:AY261" si="992">AT263+AT278+AT285</f>
        <v>-195</v>
      </c>
      <c r="AU261" s="42">
        <f t="shared" si="992"/>
        <v>0</v>
      </c>
      <c r="AV261" s="42">
        <f t="shared" si="992"/>
        <v>115894</v>
      </c>
      <c r="AW261" s="42">
        <f t="shared" si="992"/>
        <v>0</v>
      </c>
      <c r="AX261" s="42">
        <f t="shared" si="992"/>
        <v>1550</v>
      </c>
      <c r="AY261" s="42">
        <f t="shared" si="992"/>
        <v>0</v>
      </c>
      <c r="AZ261" s="42">
        <f t="shared" ref="AZ261:BE261" si="993">AZ263+AZ278+AZ285</f>
        <v>0</v>
      </c>
      <c r="BA261" s="42">
        <f t="shared" si="993"/>
        <v>0</v>
      </c>
      <c r="BB261" s="42">
        <f t="shared" si="993"/>
        <v>117444</v>
      </c>
      <c r="BC261" s="42">
        <f t="shared" si="993"/>
        <v>0</v>
      </c>
      <c r="BD261" s="42">
        <f t="shared" si="993"/>
        <v>0</v>
      </c>
      <c r="BE261" s="42">
        <f t="shared" si="993"/>
        <v>0</v>
      </c>
      <c r="BF261" s="42">
        <f t="shared" ref="BF261:BJ261" si="994">BF263+BF278+BF285</f>
        <v>0</v>
      </c>
      <c r="BG261" s="42">
        <f t="shared" si="994"/>
        <v>0</v>
      </c>
      <c r="BH261" s="42">
        <f t="shared" si="994"/>
        <v>117444</v>
      </c>
      <c r="BI261" s="42">
        <f t="shared" si="994"/>
        <v>0</v>
      </c>
      <c r="BJ261" s="42">
        <f t="shared" si="994"/>
        <v>0</v>
      </c>
      <c r="BK261" s="42">
        <f t="shared" ref="BK261:BM261" si="995">BK263+BK278+BK285</f>
        <v>0</v>
      </c>
      <c r="BL261" s="42">
        <f t="shared" ref="BL261:BQ261" si="996">BL263+BL278+BL285</f>
        <v>0</v>
      </c>
      <c r="BM261" s="42">
        <f t="shared" si="995"/>
        <v>1913</v>
      </c>
      <c r="BN261" s="42">
        <f t="shared" si="996"/>
        <v>119357</v>
      </c>
      <c r="BO261" s="42">
        <f t="shared" si="996"/>
        <v>1913</v>
      </c>
      <c r="BP261" s="42">
        <f t="shared" si="996"/>
        <v>0</v>
      </c>
      <c r="BQ261" s="42">
        <f t="shared" si="996"/>
        <v>0</v>
      </c>
      <c r="BR261" s="42">
        <f t="shared" ref="BR261:BW261" si="997">BR263+BR278+BR285</f>
        <v>0</v>
      </c>
      <c r="BS261" s="42">
        <f t="shared" si="997"/>
        <v>0</v>
      </c>
      <c r="BT261" s="42">
        <f t="shared" si="997"/>
        <v>119357</v>
      </c>
      <c r="BU261" s="42">
        <f t="shared" si="997"/>
        <v>1913</v>
      </c>
      <c r="BV261" s="42">
        <f t="shared" si="997"/>
        <v>0</v>
      </c>
      <c r="BW261" s="42">
        <f t="shared" si="997"/>
        <v>0</v>
      </c>
      <c r="BX261" s="42">
        <f t="shared" ref="BX261:CC261" si="998">BX263+BX278+BX285</f>
        <v>0</v>
      </c>
      <c r="BY261" s="42">
        <f t="shared" si="998"/>
        <v>0</v>
      </c>
      <c r="BZ261" s="42">
        <f t="shared" si="998"/>
        <v>119357</v>
      </c>
      <c r="CA261" s="42">
        <f t="shared" si="998"/>
        <v>1913</v>
      </c>
      <c r="CB261" s="42">
        <f t="shared" si="998"/>
        <v>0</v>
      </c>
      <c r="CC261" s="42">
        <f t="shared" si="998"/>
        <v>0</v>
      </c>
      <c r="CD261" s="42">
        <f t="shared" ref="CD261:CI261" si="999">CD263+CD278+CD285</f>
        <v>0</v>
      </c>
      <c r="CE261" s="42">
        <f t="shared" si="999"/>
        <v>0</v>
      </c>
      <c r="CF261" s="42">
        <f t="shared" si="999"/>
        <v>119357</v>
      </c>
      <c r="CG261" s="42">
        <f t="shared" si="999"/>
        <v>1913</v>
      </c>
      <c r="CH261" s="42">
        <f t="shared" si="999"/>
        <v>3898</v>
      </c>
      <c r="CI261" s="42">
        <f t="shared" si="999"/>
        <v>0</v>
      </c>
      <c r="CJ261" s="42">
        <f t="shared" ref="CJ261:CO261" si="1000">CJ263+CJ278+CJ285</f>
        <v>-449</v>
      </c>
      <c r="CK261" s="42">
        <f t="shared" si="1000"/>
        <v>0</v>
      </c>
      <c r="CL261" s="42">
        <f t="shared" si="1000"/>
        <v>122806</v>
      </c>
      <c r="CM261" s="42">
        <f t="shared" si="1000"/>
        <v>1913</v>
      </c>
      <c r="CN261" s="42">
        <f t="shared" si="1000"/>
        <v>0</v>
      </c>
      <c r="CO261" s="42">
        <f t="shared" si="1000"/>
        <v>0</v>
      </c>
      <c r="CP261" s="42">
        <f t="shared" ref="CP261:CS261" si="1001">CP263+CP278+CP285</f>
        <v>0</v>
      </c>
      <c r="CQ261" s="42">
        <f t="shared" si="1001"/>
        <v>0</v>
      </c>
      <c r="CR261" s="42">
        <f t="shared" si="1001"/>
        <v>122806</v>
      </c>
      <c r="CS261" s="42">
        <f t="shared" si="1001"/>
        <v>1913</v>
      </c>
      <c r="CT261" s="42">
        <f t="shared" ref="CT261:CU261" si="1002">CT263+CT278+CT285</f>
        <v>121330</v>
      </c>
      <c r="CU261" s="42">
        <f t="shared" si="1002"/>
        <v>1913</v>
      </c>
      <c r="CV261" s="95">
        <f t="shared" si="800"/>
        <v>98.798104327150142</v>
      </c>
      <c r="CW261" s="95">
        <f t="shared" si="801"/>
        <v>100</v>
      </c>
    </row>
    <row r="262" spans="1:101" s="5" customFormat="1" ht="20.25">
      <c r="A262" s="41"/>
      <c r="B262" s="17"/>
      <c r="C262" s="17"/>
      <c r="D262" s="18"/>
      <c r="E262" s="17"/>
      <c r="F262" s="70"/>
      <c r="G262" s="70"/>
      <c r="H262" s="70"/>
      <c r="I262" s="70"/>
      <c r="J262" s="70"/>
      <c r="K262" s="70"/>
      <c r="L262" s="70"/>
      <c r="M262" s="70"/>
      <c r="N262" s="70"/>
      <c r="O262" s="70"/>
      <c r="P262" s="70"/>
      <c r="Q262" s="70"/>
      <c r="R262" s="70"/>
      <c r="S262" s="70"/>
      <c r="T262" s="70"/>
      <c r="U262" s="70"/>
      <c r="V262" s="70"/>
      <c r="W262" s="70"/>
      <c r="X262" s="70"/>
      <c r="Y262" s="70"/>
      <c r="Z262" s="70"/>
      <c r="AA262" s="70"/>
      <c r="AB262" s="70"/>
      <c r="AC262" s="70"/>
      <c r="AD262" s="70"/>
      <c r="AE262" s="70"/>
      <c r="AF262" s="70"/>
      <c r="AG262" s="70"/>
      <c r="AH262" s="70"/>
      <c r="AI262" s="70"/>
      <c r="AJ262" s="70"/>
      <c r="AK262" s="70"/>
      <c r="AL262" s="70"/>
      <c r="AM262" s="70"/>
      <c r="AN262" s="70"/>
      <c r="AO262" s="70"/>
      <c r="AP262" s="70"/>
      <c r="AQ262" s="70"/>
      <c r="AR262" s="70"/>
      <c r="AS262" s="70"/>
      <c r="AT262" s="70"/>
      <c r="AU262" s="70"/>
      <c r="AV262" s="70"/>
      <c r="AW262" s="70"/>
      <c r="AX262" s="70"/>
      <c r="AY262" s="70"/>
      <c r="AZ262" s="70"/>
      <c r="BA262" s="70"/>
      <c r="BB262" s="70"/>
      <c r="BC262" s="70"/>
      <c r="BD262" s="70"/>
      <c r="BE262" s="70"/>
      <c r="BF262" s="70"/>
      <c r="BG262" s="70"/>
      <c r="BH262" s="70"/>
      <c r="BI262" s="70"/>
      <c r="BJ262" s="70"/>
      <c r="BK262" s="70"/>
      <c r="BL262" s="70"/>
      <c r="BM262" s="70"/>
      <c r="BN262" s="70"/>
      <c r="BO262" s="70"/>
      <c r="BP262" s="70"/>
      <c r="BQ262" s="70"/>
      <c r="BR262" s="70"/>
      <c r="BS262" s="70"/>
      <c r="BT262" s="70"/>
      <c r="BU262" s="70"/>
      <c r="BV262" s="70"/>
      <c r="BW262" s="70"/>
      <c r="BX262" s="70"/>
      <c r="BY262" s="70"/>
      <c r="BZ262" s="70"/>
      <c r="CA262" s="70"/>
      <c r="CB262" s="70"/>
      <c r="CC262" s="70"/>
      <c r="CD262" s="70"/>
      <c r="CE262" s="70"/>
      <c r="CF262" s="70"/>
      <c r="CG262" s="70"/>
      <c r="CH262" s="70"/>
      <c r="CI262" s="70"/>
      <c r="CJ262" s="70"/>
      <c r="CK262" s="70"/>
      <c r="CL262" s="70"/>
      <c r="CM262" s="70"/>
      <c r="CN262" s="70"/>
      <c r="CO262" s="70"/>
      <c r="CP262" s="70"/>
      <c r="CQ262" s="70"/>
      <c r="CR262" s="70"/>
      <c r="CS262" s="70"/>
      <c r="CT262" s="55"/>
      <c r="CU262" s="55"/>
      <c r="CV262" s="96"/>
      <c r="CW262" s="96"/>
    </row>
    <row r="263" spans="1:101" ht="75">
      <c r="A263" s="30" t="s">
        <v>68</v>
      </c>
      <c r="B263" s="20" t="s">
        <v>53</v>
      </c>
      <c r="C263" s="20" t="s">
        <v>59</v>
      </c>
      <c r="D263" s="31"/>
      <c r="E263" s="20"/>
      <c r="F263" s="22">
        <f>F264</f>
        <v>66492</v>
      </c>
      <c r="G263" s="22">
        <f t="shared" ref="G263:AR263" si="1003">G264</f>
        <v>0</v>
      </c>
      <c r="H263" s="22">
        <f t="shared" si="1003"/>
        <v>0</v>
      </c>
      <c r="I263" s="22">
        <f t="shared" si="1003"/>
        <v>0</v>
      </c>
      <c r="J263" s="22">
        <f t="shared" si="1003"/>
        <v>0</v>
      </c>
      <c r="K263" s="22">
        <f t="shared" si="1003"/>
        <v>0</v>
      </c>
      <c r="L263" s="22">
        <f t="shared" si="1003"/>
        <v>66492</v>
      </c>
      <c r="M263" s="22">
        <f t="shared" si="1003"/>
        <v>0</v>
      </c>
      <c r="N263" s="22">
        <f t="shared" si="1003"/>
        <v>0</v>
      </c>
      <c r="O263" s="22">
        <f t="shared" si="1003"/>
        <v>0</v>
      </c>
      <c r="P263" s="22">
        <f t="shared" si="1003"/>
        <v>0</v>
      </c>
      <c r="Q263" s="22">
        <f t="shared" si="1003"/>
        <v>0</v>
      </c>
      <c r="R263" s="22">
        <f t="shared" si="1003"/>
        <v>66492</v>
      </c>
      <c r="S263" s="22">
        <f t="shared" si="1003"/>
        <v>0</v>
      </c>
      <c r="T263" s="22">
        <f t="shared" si="1003"/>
        <v>0</v>
      </c>
      <c r="U263" s="22">
        <f t="shared" si="1003"/>
        <v>0</v>
      </c>
      <c r="V263" s="22">
        <f t="shared" si="1003"/>
        <v>0</v>
      </c>
      <c r="W263" s="22">
        <f t="shared" si="1003"/>
        <v>0</v>
      </c>
      <c r="X263" s="22">
        <f t="shared" si="1003"/>
        <v>66492</v>
      </c>
      <c r="Y263" s="22">
        <f t="shared" si="1003"/>
        <v>0</v>
      </c>
      <c r="Z263" s="22">
        <f t="shared" si="1003"/>
        <v>0</v>
      </c>
      <c r="AA263" s="22">
        <f t="shared" si="1003"/>
        <v>0</v>
      </c>
      <c r="AB263" s="22">
        <f t="shared" si="1003"/>
        <v>-994</v>
      </c>
      <c r="AC263" s="22">
        <f t="shared" si="1003"/>
        <v>0</v>
      </c>
      <c r="AD263" s="22">
        <f t="shared" si="1003"/>
        <v>65498</v>
      </c>
      <c r="AE263" s="22">
        <f t="shared" si="1003"/>
        <v>0</v>
      </c>
      <c r="AF263" s="22">
        <f t="shared" si="1003"/>
        <v>0</v>
      </c>
      <c r="AG263" s="22">
        <f t="shared" si="1003"/>
        <v>0</v>
      </c>
      <c r="AH263" s="22">
        <f t="shared" si="1003"/>
        <v>0</v>
      </c>
      <c r="AI263" s="22">
        <f t="shared" si="1003"/>
        <v>0</v>
      </c>
      <c r="AJ263" s="22">
        <f t="shared" si="1003"/>
        <v>65498</v>
      </c>
      <c r="AK263" s="22">
        <f t="shared" si="1003"/>
        <v>0</v>
      </c>
      <c r="AL263" s="22">
        <f t="shared" si="1003"/>
        <v>0</v>
      </c>
      <c r="AM263" s="22">
        <f t="shared" si="1003"/>
        <v>0</v>
      </c>
      <c r="AN263" s="22">
        <f t="shared" si="1003"/>
        <v>0</v>
      </c>
      <c r="AO263" s="22">
        <f t="shared" si="1003"/>
        <v>0</v>
      </c>
      <c r="AP263" s="22">
        <f t="shared" si="1003"/>
        <v>65498</v>
      </c>
      <c r="AQ263" s="22">
        <f t="shared" si="1003"/>
        <v>0</v>
      </c>
      <c r="AR263" s="22">
        <f t="shared" si="1003"/>
        <v>0</v>
      </c>
      <c r="AS263" s="22">
        <f t="shared" ref="AS263:CU263" si="1004">AS264</f>
        <v>0</v>
      </c>
      <c r="AT263" s="22">
        <f t="shared" si="1004"/>
        <v>0</v>
      </c>
      <c r="AU263" s="22">
        <f t="shared" si="1004"/>
        <v>0</v>
      </c>
      <c r="AV263" s="22">
        <f t="shared" si="1004"/>
        <v>65498</v>
      </c>
      <c r="AW263" s="22">
        <f t="shared" si="1004"/>
        <v>0</v>
      </c>
      <c r="AX263" s="22">
        <f t="shared" si="1004"/>
        <v>0</v>
      </c>
      <c r="AY263" s="22">
        <f t="shared" si="1004"/>
        <v>0</v>
      </c>
      <c r="AZ263" s="22">
        <f t="shared" si="1004"/>
        <v>0</v>
      </c>
      <c r="BA263" s="22">
        <f t="shared" si="1004"/>
        <v>0</v>
      </c>
      <c r="BB263" s="22">
        <f t="shared" si="1004"/>
        <v>65498</v>
      </c>
      <c r="BC263" s="22">
        <f t="shared" si="1004"/>
        <v>0</v>
      </c>
      <c r="BD263" s="22">
        <f t="shared" si="1004"/>
        <v>0</v>
      </c>
      <c r="BE263" s="22">
        <f t="shared" si="1004"/>
        <v>0</v>
      </c>
      <c r="BF263" s="22">
        <f t="shared" si="1004"/>
        <v>0</v>
      </c>
      <c r="BG263" s="22">
        <f t="shared" si="1004"/>
        <v>0</v>
      </c>
      <c r="BH263" s="22">
        <f t="shared" si="1004"/>
        <v>65498</v>
      </c>
      <c r="BI263" s="22">
        <f t="shared" si="1004"/>
        <v>0</v>
      </c>
      <c r="BJ263" s="22">
        <f t="shared" si="1004"/>
        <v>0</v>
      </c>
      <c r="BK263" s="22">
        <f t="shared" si="1004"/>
        <v>0</v>
      </c>
      <c r="BL263" s="22">
        <f t="shared" si="1004"/>
        <v>0</v>
      </c>
      <c r="BM263" s="22">
        <f t="shared" si="1004"/>
        <v>0</v>
      </c>
      <c r="BN263" s="22">
        <f t="shared" si="1004"/>
        <v>65498</v>
      </c>
      <c r="BO263" s="22">
        <f t="shared" si="1004"/>
        <v>0</v>
      </c>
      <c r="BP263" s="22">
        <f t="shared" si="1004"/>
        <v>0</v>
      </c>
      <c r="BQ263" s="22">
        <f t="shared" si="1004"/>
        <v>0</v>
      </c>
      <c r="BR263" s="22">
        <f t="shared" si="1004"/>
        <v>0</v>
      </c>
      <c r="BS263" s="22">
        <f t="shared" si="1004"/>
        <v>0</v>
      </c>
      <c r="BT263" s="22">
        <f t="shared" si="1004"/>
        <v>65498</v>
      </c>
      <c r="BU263" s="22">
        <f t="shared" si="1004"/>
        <v>0</v>
      </c>
      <c r="BV263" s="22">
        <f t="shared" si="1004"/>
        <v>0</v>
      </c>
      <c r="BW263" s="22">
        <f t="shared" si="1004"/>
        <v>0</v>
      </c>
      <c r="BX263" s="22">
        <f t="shared" si="1004"/>
        <v>0</v>
      </c>
      <c r="BY263" s="22">
        <f t="shared" si="1004"/>
        <v>0</v>
      </c>
      <c r="BZ263" s="22">
        <f t="shared" si="1004"/>
        <v>65498</v>
      </c>
      <c r="CA263" s="22">
        <f t="shared" si="1004"/>
        <v>0</v>
      </c>
      <c r="CB263" s="22">
        <f t="shared" si="1004"/>
        <v>0</v>
      </c>
      <c r="CC263" s="22">
        <f t="shared" si="1004"/>
        <v>-141</v>
      </c>
      <c r="CD263" s="22">
        <f t="shared" si="1004"/>
        <v>0</v>
      </c>
      <c r="CE263" s="22">
        <f t="shared" si="1004"/>
        <v>0</v>
      </c>
      <c r="CF263" s="22">
        <f t="shared" si="1004"/>
        <v>65357</v>
      </c>
      <c r="CG263" s="22">
        <f t="shared" si="1004"/>
        <v>0</v>
      </c>
      <c r="CH263" s="22">
        <f t="shared" si="1004"/>
        <v>0</v>
      </c>
      <c r="CI263" s="22">
        <f t="shared" si="1004"/>
        <v>0</v>
      </c>
      <c r="CJ263" s="22">
        <f t="shared" si="1004"/>
        <v>-286</v>
      </c>
      <c r="CK263" s="22">
        <f t="shared" si="1004"/>
        <v>0</v>
      </c>
      <c r="CL263" s="22">
        <f t="shared" si="1004"/>
        <v>65071</v>
      </c>
      <c r="CM263" s="22">
        <f t="shared" si="1004"/>
        <v>0</v>
      </c>
      <c r="CN263" s="22">
        <f t="shared" si="1004"/>
        <v>0</v>
      </c>
      <c r="CO263" s="22">
        <f t="shared" si="1004"/>
        <v>0</v>
      </c>
      <c r="CP263" s="22">
        <f t="shared" si="1004"/>
        <v>0</v>
      </c>
      <c r="CQ263" s="22">
        <f t="shared" si="1004"/>
        <v>0</v>
      </c>
      <c r="CR263" s="22">
        <f t="shared" si="1004"/>
        <v>65071</v>
      </c>
      <c r="CS263" s="22">
        <f t="shared" si="1004"/>
        <v>0</v>
      </c>
      <c r="CT263" s="22">
        <f t="shared" si="1004"/>
        <v>64360</v>
      </c>
      <c r="CU263" s="22">
        <f t="shared" si="1004"/>
        <v>0</v>
      </c>
      <c r="CV263" s="97">
        <f t="shared" si="800"/>
        <v>98.907347359038596</v>
      </c>
      <c r="CW263" s="97"/>
    </row>
    <row r="264" spans="1:101" ht="104.25" customHeight="1">
      <c r="A264" s="23" t="s">
        <v>219</v>
      </c>
      <c r="B264" s="24" t="s">
        <v>53</v>
      </c>
      <c r="C264" s="24" t="s">
        <v>59</v>
      </c>
      <c r="D264" s="35" t="s">
        <v>321</v>
      </c>
      <c r="E264" s="20"/>
      <c r="F264" s="26">
        <f t="shared" ref="F264" si="1005">F265+F269</f>
        <v>66492</v>
      </c>
      <c r="G264" s="26">
        <f t="shared" ref="G264:M264" si="1006">G265+G269</f>
        <v>0</v>
      </c>
      <c r="H264" s="26">
        <f t="shared" si="1006"/>
        <v>0</v>
      </c>
      <c r="I264" s="26">
        <f t="shared" si="1006"/>
        <v>0</v>
      </c>
      <c r="J264" s="26">
        <f t="shared" si="1006"/>
        <v>0</v>
      </c>
      <c r="K264" s="26">
        <f t="shared" si="1006"/>
        <v>0</v>
      </c>
      <c r="L264" s="26">
        <f t="shared" si="1006"/>
        <v>66492</v>
      </c>
      <c r="M264" s="26">
        <f t="shared" si="1006"/>
        <v>0</v>
      </c>
      <c r="N264" s="26">
        <f t="shared" ref="N264:S264" si="1007">N265+N269</f>
        <v>0</v>
      </c>
      <c r="O264" s="26">
        <f t="shared" si="1007"/>
        <v>0</v>
      </c>
      <c r="P264" s="26">
        <f t="shared" si="1007"/>
        <v>0</v>
      </c>
      <c r="Q264" s="26">
        <f t="shared" si="1007"/>
        <v>0</v>
      </c>
      <c r="R264" s="26">
        <f t="shared" si="1007"/>
        <v>66492</v>
      </c>
      <c r="S264" s="26">
        <f t="shared" si="1007"/>
        <v>0</v>
      </c>
      <c r="T264" s="26">
        <f t="shared" ref="T264:Y264" si="1008">T265+T269</f>
        <v>0</v>
      </c>
      <c r="U264" s="26">
        <f t="shared" si="1008"/>
        <v>0</v>
      </c>
      <c r="V264" s="26">
        <f t="shared" si="1008"/>
        <v>0</v>
      </c>
      <c r="W264" s="26">
        <f t="shared" si="1008"/>
        <v>0</v>
      </c>
      <c r="X264" s="26">
        <f t="shared" si="1008"/>
        <v>66492</v>
      </c>
      <c r="Y264" s="26">
        <f t="shared" si="1008"/>
        <v>0</v>
      </c>
      <c r="Z264" s="26">
        <f t="shared" ref="Z264:AE264" si="1009">Z265+Z269</f>
        <v>0</v>
      </c>
      <c r="AA264" s="26">
        <f t="shared" si="1009"/>
        <v>0</v>
      </c>
      <c r="AB264" s="26">
        <f t="shared" si="1009"/>
        <v>-994</v>
      </c>
      <c r="AC264" s="26">
        <f t="shared" si="1009"/>
        <v>0</v>
      </c>
      <c r="AD264" s="26">
        <f t="shared" si="1009"/>
        <v>65498</v>
      </c>
      <c r="AE264" s="26">
        <f t="shared" si="1009"/>
        <v>0</v>
      </c>
      <c r="AF264" s="26">
        <f t="shared" ref="AF264:AL264" si="1010">AF265+AF269</f>
        <v>0</v>
      </c>
      <c r="AG264" s="26">
        <f t="shared" si="1010"/>
        <v>0</v>
      </c>
      <c r="AH264" s="26">
        <f t="shared" si="1010"/>
        <v>0</v>
      </c>
      <c r="AI264" s="26">
        <f t="shared" si="1010"/>
        <v>0</v>
      </c>
      <c r="AJ264" s="26">
        <f t="shared" si="1010"/>
        <v>65498</v>
      </c>
      <c r="AK264" s="26">
        <f t="shared" si="1010"/>
        <v>0</v>
      </c>
      <c r="AL264" s="26">
        <f t="shared" si="1010"/>
        <v>0</v>
      </c>
      <c r="AM264" s="26">
        <f t="shared" ref="AM264:AO264" si="1011">AM265+AM269</f>
        <v>0</v>
      </c>
      <c r="AN264" s="26">
        <f t="shared" ref="AN264:AS264" si="1012">AN265+AN269</f>
        <v>0</v>
      </c>
      <c r="AO264" s="26">
        <f t="shared" si="1011"/>
        <v>0</v>
      </c>
      <c r="AP264" s="26">
        <f t="shared" si="1012"/>
        <v>65498</v>
      </c>
      <c r="AQ264" s="26">
        <f t="shared" si="1012"/>
        <v>0</v>
      </c>
      <c r="AR264" s="26">
        <f t="shared" si="1012"/>
        <v>0</v>
      </c>
      <c r="AS264" s="26">
        <f t="shared" si="1012"/>
        <v>0</v>
      </c>
      <c r="AT264" s="26">
        <f t="shared" ref="AT264:AY264" si="1013">AT265+AT269</f>
        <v>0</v>
      </c>
      <c r="AU264" s="26">
        <f t="shared" si="1013"/>
        <v>0</v>
      </c>
      <c r="AV264" s="26">
        <f t="shared" si="1013"/>
        <v>65498</v>
      </c>
      <c r="AW264" s="26">
        <f t="shared" si="1013"/>
        <v>0</v>
      </c>
      <c r="AX264" s="26">
        <f t="shared" si="1013"/>
        <v>0</v>
      </c>
      <c r="AY264" s="26">
        <f t="shared" si="1013"/>
        <v>0</v>
      </c>
      <c r="AZ264" s="26">
        <f t="shared" ref="AZ264:BE264" si="1014">AZ265+AZ269</f>
        <v>0</v>
      </c>
      <c r="BA264" s="26">
        <f t="shared" si="1014"/>
        <v>0</v>
      </c>
      <c r="BB264" s="26">
        <f t="shared" si="1014"/>
        <v>65498</v>
      </c>
      <c r="BC264" s="26">
        <f t="shared" si="1014"/>
        <v>0</v>
      </c>
      <c r="BD264" s="26">
        <f t="shared" si="1014"/>
        <v>0</v>
      </c>
      <c r="BE264" s="26">
        <f t="shared" si="1014"/>
        <v>0</v>
      </c>
      <c r="BF264" s="26">
        <f t="shared" ref="BF264:BJ264" si="1015">BF265+BF269</f>
        <v>0</v>
      </c>
      <c r="BG264" s="26">
        <f t="shared" si="1015"/>
        <v>0</v>
      </c>
      <c r="BH264" s="26">
        <f t="shared" si="1015"/>
        <v>65498</v>
      </c>
      <c r="BI264" s="26">
        <f t="shared" si="1015"/>
        <v>0</v>
      </c>
      <c r="BJ264" s="26">
        <f t="shared" si="1015"/>
        <v>0</v>
      </c>
      <c r="BK264" s="26">
        <f t="shared" ref="BK264:BM264" si="1016">BK265+BK269</f>
        <v>0</v>
      </c>
      <c r="BL264" s="26">
        <f t="shared" ref="BL264:BQ264" si="1017">BL265+BL269</f>
        <v>0</v>
      </c>
      <c r="BM264" s="26">
        <f t="shared" si="1016"/>
        <v>0</v>
      </c>
      <c r="BN264" s="26">
        <f t="shared" si="1017"/>
        <v>65498</v>
      </c>
      <c r="BO264" s="26">
        <f t="shared" si="1017"/>
        <v>0</v>
      </c>
      <c r="BP264" s="26">
        <f t="shared" si="1017"/>
        <v>0</v>
      </c>
      <c r="BQ264" s="26">
        <f t="shared" si="1017"/>
        <v>0</v>
      </c>
      <c r="BR264" s="26">
        <f t="shared" ref="BR264:BW264" si="1018">BR265+BR269</f>
        <v>0</v>
      </c>
      <c r="BS264" s="26">
        <f t="shared" si="1018"/>
        <v>0</v>
      </c>
      <c r="BT264" s="26">
        <f t="shared" si="1018"/>
        <v>65498</v>
      </c>
      <c r="BU264" s="26">
        <f t="shared" si="1018"/>
        <v>0</v>
      </c>
      <c r="BV264" s="26">
        <f t="shared" si="1018"/>
        <v>0</v>
      </c>
      <c r="BW264" s="26">
        <f t="shared" si="1018"/>
        <v>0</v>
      </c>
      <c r="BX264" s="26">
        <f t="shared" ref="BX264:CC264" si="1019">BX265+BX269</f>
        <v>0</v>
      </c>
      <c r="BY264" s="26">
        <f t="shared" si="1019"/>
        <v>0</v>
      </c>
      <c r="BZ264" s="26">
        <f t="shared" si="1019"/>
        <v>65498</v>
      </c>
      <c r="CA264" s="26">
        <f t="shared" si="1019"/>
        <v>0</v>
      </c>
      <c r="CB264" s="26">
        <f t="shared" si="1019"/>
        <v>0</v>
      </c>
      <c r="CC264" s="26">
        <f t="shared" si="1019"/>
        <v>-141</v>
      </c>
      <c r="CD264" s="26">
        <f t="shared" ref="CD264:CI264" si="1020">CD265+CD269</f>
        <v>0</v>
      </c>
      <c r="CE264" s="26">
        <f t="shared" si="1020"/>
        <v>0</v>
      </c>
      <c r="CF264" s="26">
        <f t="shared" si="1020"/>
        <v>65357</v>
      </c>
      <c r="CG264" s="26">
        <f t="shared" si="1020"/>
        <v>0</v>
      </c>
      <c r="CH264" s="26">
        <f t="shared" si="1020"/>
        <v>0</v>
      </c>
      <c r="CI264" s="26">
        <f t="shared" si="1020"/>
        <v>0</v>
      </c>
      <c r="CJ264" s="26">
        <f t="shared" ref="CJ264:CO264" si="1021">CJ265+CJ269</f>
        <v>-286</v>
      </c>
      <c r="CK264" s="26">
        <f t="shared" si="1021"/>
        <v>0</v>
      </c>
      <c r="CL264" s="26">
        <f t="shared" si="1021"/>
        <v>65071</v>
      </c>
      <c r="CM264" s="26">
        <f t="shared" si="1021"/>
        <v>0</v>
      </c>
      <c r="CN264" s="26">
        <f t="shared" si="1021"/>
        <v>0</v>
      </c>
      <c r="CO264" s="26">
        <f t="shared" si="1021"/>
        <v>0</v>
      </c>
      <c r="CP264" s="26">
        <f t="shared" ref="CP264:CS264" si="1022">CP265+CP269</f>
        <v>0</v>
      </c>
      <c r="CQ264" s="26">
        <f t="shared" si="1022"/>
        <v>0</v>
      </c>
      <c r="CR264" s="26">
        <f t="shared" si="1022"/>
        <v>65071</v>
      </c>
      <c r="CS264" s="26">
        <f t="shared" si="1022"/>
        <v>0</v>
      </c>
      <c r="CT264" s="26">
        <f t="shared" ref="CT264:CU264" si="1023">CT265+CT269</f>
        <v>64360</v>
      </c>
      <c r="CU264" s="26">
        <f t="shared" si="1023"/>
        <v>0</v>
      </c>
      <c r="CV264" s="96">
        <f t="shared" si="800"/>
        <v>98.907347359038596</v>
      </c>
      <c r="CW264" s="96"/>
    </row>
    <row r="265" spans="1:101" ht="34.5" hidden="1" customHeight="1">
      <c r="A265" s="23" t="s">
        <v>79</v>
      </c>
      <c r="B265" s="24" t="s">
        <v>53</v>
      </c>
      <c r="C265" s="24" t="s">
        <v>59</v>
      </c>
      <c r="D265" s="35" t="s">
        <v>322</v>
      </c>
      <c r="E265" s="24"/>
      <c r="F265" s="26">
        <f t="shared" ref="F265:U267" si="1024">F266</f>
        <v>772</v>
      </c>
      <c r="G265" s="26">
        <f t="shared" si="1024"/>
        <v>0</v>
      </c>
      <c r="H265" s="26">
        <f t="shared" si="1024"/>
        <v>0</v>
      </c>
      <c r="I265" s="26">
        <f t="shared" si="1024"/>
        <v>0</v>
      </c>
      <c r="J265" s="26">
        <f t="shared" si="1024"/>
        <v>0</v>
      </c>
      <c r="K265" s="26">
        <f t="shared" si="1024"/>
        <v>0</v>
      </c>
      <c r="L265" s="26">
        <f t="shared" si="1024"/>
        <v>772</v>
      </c>
      <c r="M265" s="26">
        <f t="shared" si="1024"/>
        <v>0</v>
      </c>
      <c r="N265" s="26">
        <f t="shared" si="1024"/>
        <v>0</v>
      </c>
      <c r="O265" s="26">
        <f t="shared" si="1024"/>
        <v>0</v>
      </c>
      <c r="P265" s="26">
        <f t="shared" si="1024"/>
        <v>0</v>
      </c>
      <c r="Q265" s="26">
        <f t="shared" si="1024"/>
        <v>0</v>
      </c>
      <c r="R265" s="26">
        <f t="shared" si="1024"/>
        <v>772</v>
      </c>
      <c r="S265" s="26">
        <f t="shared" si="1024"/>
        <v>0</v>
      </c>
      <c r="T265" s="26">
        <f t="shared" si="1024"/>
        <v>0</v>
      </c>
      <c r="U265" s="26">
        <f t="shared" si="1024"/>
        <v>0</v>
      </c>
      <c r="V265" s="26">
        <f t="shared" ref="T265:AI267" si="1025">V266</f>
        <v>0</v>
      </c>
      <c r="W265" s="26">
        <f t="shared" si="1025"/>
        <v>0</v>
      </c>
      <c r="X265" s="26">
        <f t="shared" si="1025"/>
        <v>772</v>
      </c>
      <c r="Y265" s="26">
        <f t="shared" si="1025"/>
        <v>0</v>
      </c>
      <c r="Z265" s="26">
        <f t="shared" si="1025"/>
        <v>0</v>
      </c>
      <c r="AA265" s="26">
        <f t="shared" si="1025"/>
        <v>0</v>
      </c>
      <c r="AB265" s="26">
        <f t="shared" si="1025"/>
        <v>-772</v>
      </c>
      <c r="AC265" s="26">
        <f t="shared" si="1025"/>
        <v>0</v>
      </c>
      <c r="AD265" s="26">
        <f t="shared" si="1025"/>
        <v>0</v>
      </c>
      <c r="AE265" s="26">
        <f t="shared" si="1025"/>
        <v>0</v>
      </c>
      <c r="AF265" s="26">
        <f t="shared" si="1025"/>
        <v>0</v>
      </c>
      <c r="AG265" s="26">
        <f t="shared" si="1025"/>
        <v>0</v>
      </c>
      <c r="AH265" s="26">
        <f t="shared" si="1025"/>
        <v>0</v>
      </c>
      <c r="AI265" s="26">
        <f t="shared" si="1025"/>
        <v>0</v>
      </c>
      <c r="AJ265" s="26">
        <f t="shared" ref="AF265:AU267" si="1026">AJ266</f>
        <v>0</v>
      </c>
      <c r="AK265" s="26">
        <f t="shared" si="1026"/>
        <v>0</v>
      </c>
      <c r="AL265" s="26">
        <f t="shared" si="1026"/>
        <v>0</v>
      </c>
      <c r="AM265" s="26">
        <f t="shared" si="1026"/>
        <v>0</v>
      </c>
      <c r="AN265" s="26">
        <f t="shared" si="1026"/>
        <v>0</v>
      </c>
      <c r="AO265" s="26">
        <f t="shared" si="1026"/>
        <v>0</v>
      </c>
      <c r="AP265" s="26">
        <f t="shared" si="1026"/>
        <v>0</v>
      </c>
      <c r="AQ265" s="26">
        <f t="shared" si="1026"/>
        <v>0</v>
      </c>
      <c r="AR265" s="26">
        <f t="shared" si="1026"/>
        <v>0</v>
      </c>
      <c r="AS265" s="26">
        <f t="shared" si="1026"/>
        <v>0</v>
      </c>
      <c r="AT265" s="26">
        <f t="shared" si="1026"/>
        <v>0</v>
      </c>
      <c r="AU265" s="26">
        <f t="shared" si="1026"/>
        <v>0</v>
      </c>
      <c r="AV265" s="26">
        <f t="shared" ref="AR265:BG267" si="1027">AV266</f>
        <v>0</v>
      </c>
      <c r="AW265" s="26">
        <f t="shared" si="1027"/>
        <v>0</v>
      </c>
      <c r="AX265" s="26">
        <f t="shared" si="1027"/>
        <v>0</v>
      </c>
      <c r="AY265" s="26">
        <f t="shared" si="1027"/>
        <v>0</v>
      </c>
      <c r="AZ265" s="26">
        <f t="shared" si="1027"/>
        <v>0</v>
      </c>
      <c r="BA265" s="26">
        <f t="shared" si="1027"/>
        <v>0</v>
      </c>
      <c r="BB265" s="26">
        <f t="shared" si="1027"/>
        <v>0</v>
      </c>
      <c r="BC265" s="26">
        <f t="shared" si="1027"/>
        <v>0</v>
      </c>
      <c r="BD265" s="26">
        <f t="shared" si="1027"/>
        <v>0</v>
      </c>
      <c r="BE265" s="26">
        <f t="shared" si="1027"/>
        <v>0</v>
      </c>
      <c r="BF265" s="26">
        <f t="shared" si="1027"/>
        <v>0</v>
      </c>
      <c r="BG265" s="26">
        <f t="shared" si="1027"/>
        <v>0</v>
      </c>
      <c r="BH265" s="26">
        <f t="shared" ref="BD265:BS267" si="1028">BH266</f>
        <v>0</v>
      </c>
      <c r="BI265" s="26">
        <f t="shared" si="1028"/>
        <v>0</v>
      </c>
      <c r="BJ265" s="26">
        <f t="shared" si="1028"/>
        <v>0</v>
      </c>
      <c r="BK265" s="26">
        <f t="shared" si="1028"/>
        <v>0</v>
      </c>
      <c r="BL265" s="26">
        <f t="shared" si="1028"/>
        <v>0</v>
      </c>
      <c r="BM265" s="26">
        <f t="shared" si="1028"/>
        <v>0</v>
      </c>
      <c r="BN265" s="26">
        <f t="shared" si="1028"/>
        <v>0</v>
      </c>
      <c r="BO265" s="26">
        <f t="shared" si="1028"/>
        <v>0</v>
      </c>
      <c r="BP265" s="26">
        <f t="shared" si="1028"/>
        <v>0</v>
      </c>
      <c r="BQ265" s="26">
        <f t="shared" si="1028"/>
        <v>0</v>
      </c>
      <c r="BR265" s="26">
        <f t="shared" si="1028"/>
        <v>0</v>
      </c>
      <c r="BS265" s="26">
        <f t="shared" si="1028"/>
        <v>0</v>
      </c>
      <c r="BT265" s="26">
        <f t="shared" ref="BP265:CE267" si="1029">BT266</f>
        <v>0</v>
      </c>
      <c r="BU265" s="26">
        <f t="shared" si="1029"/>
        <v>0</v>
      </c>
      <c r="BV265" s="26">
        <f t="shared" si="1029"/>
        <v>0</v>
      </c>
      <c r="BW265" s="26">
        <f t="shared" si="1029"/>
        <v>0</v>
      </c>
      <c r="BX265" s="26">
        <f t="shared" si="1029"/>
        <v>0</v>
      </c>
      <c r="BY265" s="26">
        <f t="shared" si="1029"/>
        <v>0</v>
      </c>
      <c r="BZ265" s="26">
        <f t="shared" si="1029"/>
        <v>0</v>
      </c>
      <c r="CA265" s="26">
        <f t="shared" si="1029"/>
        <v>0</v>
      </c>
      <c r="CB265" s="26">
        <f t="shared" si="1029"/>
        <v>0</v>
      </c>
      <c r="CC265" s="26">
        <f t="shared" si="1029"/>
        <v>0</v>
      </c>
      <c r="CD265" s="26">
        <f t="shared" si="1029"/>
        <v>0</v>
      </c>
      <c r="CE265" s="26">
        <f t="shared" si="1029"/>
        <v>0</v>
      </c>
      <c r="CF265" s="26">
        <f t="shared" ref="CB265:CQ267" si="1030">CF266</f>
        <v>0</v>
      </c>
      <c r="CG265" s="26">
        <f t="shared" si="1030"/>
        <v>0</v>
      </c>
      <c r="CH265" s="26">
        <f t="shared" si="1030"/>
        <v>0</v>
      </c>
      <c r="CI265" s="26">
        <f t="shared" si="1030"/>
        <v>0</v>
      </c>
      <c r="CJ265" s="26">
        <f t="shared" si="1030"/>
        <v>0</v>
      </c>
      <c r="CK265" s="26">
        <f t="shared" si="1030"/>
        <v>0</v>
      </c>
      <c r="CL265" s="26">
        <f t="shared" si="1030"/>
        <v>0</v>
      </c>
      <c r="CM265" s="26">
        <f t="shared" si="1030"/>
        <v>0</v>
      </c>
      <c r="CN265" s="26">
        <f t="shared" si="1030"/>
        <v>0</v>
      </c>
      <c r="CO265" s="26">
        <f t="shared" si="1030"/>
        <v>0</v>
      </c>
      <c r="CP265" s="26">
        <f t="shared" si="1030"/>
        <v>0</v>
      </c>
      <c r="CQ265" s="26">
        <f t="shared" si="1030"/>
        <v>0</v>
      </c>
      <c r="CR265" s="26">
        <f t="shared" ref="CN265:CU267" si="1031">CR266</f>
        <v>0</v>
      </c>
      <c r="CS265" s="26">
        <f t="shared" si="1031"/>
        <v>0</v>
      </c>
      <c r="CT265" s="26">
        <f t="shared" si="1031"/>
        <v>0</v>
      </c>
      <c r="CU265" s="26">
        <f t="shared" si="1031"/>
        <v>0</v>
      </c>
      <c r="CV265" s="96" t="e">
        <f t="shared" si="800"/>
        <v>#DIV/0!</v>
      </c>
      <c r="CW265" s="96" t="e">
        <f t="shared" si="801"/>
        <v>#DIV/0!</v>
      </c>
    </row>
    <row r="266" spans="1:101" ht="66" hidden="1">
      <c r="A266" s="23" t="s">
        <v>156</v>
      </c>
      <c r="B266" s="24" t="s">
        <v>53</v>
      </c>
      <c r="C266" s="24" t="s">
        <v>59</v>
      </c>
      <c r="D266" s="35" t="s">
        <v>499</v>
      </c>
      <c r="E266" s="24"/>
      <c r="F266" s="26">
        <f t="shared" si="1024"/>
        <v>772</v>
      </c>
      <c r="G266" s="26">
        <f t="shared" si="1024"/>
        <v>0</v>
      </c>
      <c r="H266" s="26">
        <f t="shared" si="1024"/>
        <v>0</v>
      </c>
      <c r="I266" s="26">
        <f t="shared" si="1024"/>
        <v>0</v>
      </c>
      <c r="J266" s="26">
        <f t="shared" si="1024"/>
        <v>0</v>
      </c>
      <c r="K266" s="26">
        <f t="shared" si="1024"/>
        <v>0</v>
      </c>
      <c r="L266" s="26">
        <f t="shared" si="1024"/>
        <v>772</v>
      </c>
      <c r="M266" s="26">
        <f t="shared" si="1024"/>
        <v>0</v>
      </c>
      <c r="N266" s="26">
        <f t="shared" si="1024"/>
        <v>0</v>
      </c>
      <c r="O266" s="26">
        <f t="shared" si="1024"/>
        <v>0</v>
      </c>
      <c r="P266" s="26">
        <f t="shared" si="1024"/>
        <v>0</v>
      </c>
      <c r="Q266" s="26">
        <f t="shared" si="1024"/>
        <v>0</v>
      </c>
      <c r="R266" s="26">
        <f t="shared" si="1024"/>
        <v>772</v>
      </c>
      <c r="S266" s="26">
        <f t="shared" si="1024"/>
        <v>0</v>
      </c>
      <c r="T266" s="26">
        <f t="shared" si="1025"/>
        <v>0</v>
      </c>
      <c r="U266" s="26">
        <f t="shared" si="1025"/>
        <v>0</v>
      </c>
      <c r="V266" s="26">
        <f t="shared" si="1025"/>
        <v>0</v>
      </c>
      <c r="W266" s="26">
        <f t="shared" si="1025"/>
        <v>0</v>
      </c>
      <c r="X266" s="26">
        <f t="shared" si="1025"/>
        <v>772</v>
      </c>
      <c r="Y266" s="26">
        <f t="shared" si="1025"/>
        <v>0</v>
      </c>
      <c r="Z266" s="26">
        <f t="shared" si="1025"/>
        <v>0</v>
      </c>
      <c r="AA266" s="26">
        <f t="shared" si="1025"/>
        <v>0</v>
      </c>
      <c r="AB266" s="26">
        <f t="shared" si="1025"/>
        <v>-772</v>
      </c>
      <c r="AC266" s="26">
        <f t="shared" si="1025"/>
        <v>0</v>
      </c>
      <c r="AD266" s="26">
        <f t="shared" si="1025"/>
        <v>0</v>
      </c>
      <c r="AE266" s="26">
        <f t="shared" si="1025"/>
        <v>0</v>
      </c>
      <c r="AF266" s="26">
        <f t="shared" si="1026"/>
        <v>0</v>
      </c>
      <c r="AG266" s="26">
        <f t="shared" si="1026"/>
        <v>0</v>
      </c>
      <c r="AH266" s="26">
        <f t="shared" si="1026"/>
        <v>0</v>
      </c>
      <c r="AI266" s="26">
        <f t="shared" si="1026"/>
        <v>0</v>
      </c>
      <c r="AJ266" s="26">
        <f t="shared" si="1026"/>
        <v>0</v>
      </c>
      <c r="AK266" s="26">
        <f t="shared" si="1026"/>
        <v>0</v>
      </c>
      <c r="AL266" s="26">
        <f t="shared" si="1026"/>
        <v>0</v>
      </c>
      <c r="AM266" s="26">
        <f t="shared" si="1026"/>
        <v>0</v>
      </c>
      <c r="AN266" s="26">
        <f t="shared" si="1026"/>
        <v>0</v>
      </c>
      <c r="AO266" s="26">
        <f t="shared" si="1026"/>
        <v>0</v>
      </c>
      <c r="AP266" s="26">
        <f t="shared" si="1026"/>
        <v>0</v>
      </c>
      <c r="AQ266" s="26">
        <f t="shared" si="1026"/>
        <v>0</v>
      </c>
      <c r="AR266" s="26">
        <f t="shared" si="1027"/>
        <v>0</v>
      </c>
      <c r="AS266" s="26">
        <f t="shared" si="1027"/>
        <v>0</v>
      </c>
      <c r="AT266" s="26">
        <f t="shared" si="1027"/>
        <v>0</v>
      </c>
      <c r="AU266" s="26">
        <f t="shared" si="1027"/>
        <v>0</v>
      </c>
      <c r="AV266" s="26">
        <f t="shared" si="1027"/>
        <v>0</v>
      </c>
      <c r="AW266" s="26">
        <f t="shared" si="1027"/>
        <v>0</v>
      </c>
      <c r="AX266" s="26">
        <f t="shared" si="1027"/>
        <v>0</v>
      </c>
      <c r="AY266" s="26">
        <f t="shared" si="1027"/>
        <v>0</v>
      </c>
      <c r="AZ266" s="26">
        <f t="shared" si="1027"/>
        <v>0</v>
      </c>
      <c r="BA266" s="26">
        <f t="shared" si="1027"/>
        <v>0</v>
      </c>
      <c r="BB266" s="26">
        <f t="shared" si="1027"/>
        <v>0</v>
      </c>
      <c r="BC266" s="26">
        <f t="shared" si="1027"/>
        <v>0</v>
      </c>
      <c r="BD266" s="26">
        <f t="shared" si="1028"/>
        <v>0</v>
      </c>
      <c r="BE266" s="26">
        <f t="shared" si="1028"/>
        <v>0</v>
      </c>
      <c r="BF266" s="26">
        <f t="shared" si="1028"/>
        <v>0</v>
      </c>
      <c r="BG266" s="26">
        <f t="shared" si="1028"/>
        <v>0</v>
      </c>
      <c r="BH266" s="26">
        <f t="shared" si="1028"/>
        <v>0</v>
      </c>
      <c r="BI266" s="26">
        <f t="shared" si="1028"/>
        <v>0</v>
      </c>
      <c r="BJ266" s="26">
        <f t="shared" si="1028"/>
        <v>0</v>
      </c>
      <c r="BK266" s="26">
        <f t="shared" si="1028"/>
        <v>0</v>
      </c>
      <c r="BL266" s="26">
        <f t="shared" si="1028"/>
        <v>0</v>
      </c>
      <c r="BM266" s="26">
        <f t="shared" si="1028"/>
        <v>0</v>
      </c>
      <c r="BN266" s="26">
        <f t="shared" si="1028"/>
        <v>0</v>
      </c>
      <c r="BO266" s="26">
        <f t="shared" si="1028"/>
        <v>0</v>
      </c>
      <c r="BP266" s="26">
        <f t="shared" si="1029"/>
        <v>0</v>
      </c>
      <c r="BQ266" s="26">
        <f t="shared" si="1029"/>
        <v>0</v>
      </c>
      <c r="BR266" s="26">
        <f t="shared" si="1029"/>
        <v>0</v>
      </c>
      <c r="BS266" s="26">
        <f t="shared" si="1029"/>
        <v>0</v>
      </c>
      <c r="BT266" s="26">
        <f t="shared" si="1029"/>
        <v>0</v>
      </c>
      <c r="BU266" s="26">
        <f t="shared" si="1029"/>
        <v>0</v>
      </c>
      <c r="BV266" s="26">
        <f t="shared" si="1029"/>
        <v>0</v>
      </c>
      <c r="BW266" s="26">
        <f t="shared" si="1029"/>
        <v>0</v>
      </c>
      <c r="BX266" s="26">
        <f t="shared" si="1029"/>
        <v>0</v>
      </c>
      <c r="BY266" s="26">
        <f t="shared" si="1029"/>
        <v>0</v>
      </c>
      <c r="BZ266" s="26">
        <f t="shared" si="1029"/>
        <v>0</v>
      </c>
      <c r="CA266" s="26">
        <f t="shared" si="1029"/>
        <v>0</v>
      </c>
      <c r="CB266" s="26">
        <f t="shared" si="1030"/>
        <v>0</v>
      </c>
      <c r="CC266" s="26">
        <f t="shared" si="1030"/>
        <v>0</v>
      </c>
      <c r="CD266" s="26">
        <f t="shared" si="1030"/>
        <v>0</v>
      </c>
      <c r="CE266" s="26">
        <f t="shared" si="1030"/>
        <v>0</v>
      </c>
      <c r="CF266" s="26">
        <f t="shared" si="1030"/>
        <v>0</v>
      </c>
      <c r="CG266" s="26">
        <f t="shared" si="1030"/>
        <v>0</v>
      </c>
      <c r="CH266" s="26">
        <f t="shared" si="1030"/>
        <v>0</v>
      </c>
      <c r="CI266" s="26">
        <f t="shared" si="1030"/>
        <v>0</v>
      </c>
      <c r="CJ266" s="26">
        <f t="shared" si="1030"/>
        <v>0</v>
      </c>
      <c r="CK266" s="26">
        <f t="shared" si="1030"/>
        <v>0</v>
      </c>
      <c r="CL266" s="26">
        <f t="shared" si="1030"/>
        <v>0</v>
      </c>
      <c r="CM266" s="26">
        <f t="shared" si="1030"/>
        <v>0</v>
      </c>
      <c r="CN266" s="26">
        <f t="shared" si="1031"/>
        <v>0</v>
      </c>
      <c r="CO266" s="26">
        <f t="shared" si="1031"/>
        <v>0</v>
      </c>
      <c r="CP266" s="26">
        <f t="shared" si="1031"/>
        <v>0</v>
      </c>
      <c r="CQ266" s="26">
        <f t="shared" si="1031"/>
        <v>0</v>
      </c>
      <c r="CR266" s="26">
        <f t="shared" si="1031"/>
        <v>0</v>
      </c>
      <c r="CS266" s="26">
        <f t="shared" si="1031"/>
        <v>0</v>
      </c>
      <c r="CT266" s="26">
        <f t="shared" si="1031"/>
        <v>0</v>
      </c>
      <c r="CU266" s="26">
        <f t="shared" si="1031"/>
        <v>0</v>
      </c>
      <c r="CV266" s="96" t="e">
        <f t="shared" si="800"/>
        <v>#DIV/0!</v>
      </c>
      <c r="CW266" s="96" t="e">
        <f t="shared" si="801"/>
        <v>#DIV/0!</v>
      </c>
    </row>
    <row r="267" spans="1:101" ht="33" hidden="1">
      <c r="A267" s="36" t="s">
        <v>486</v>
      </c>
      <c r="B267" s="24" t="s">
        <v>53</v>
      </c>
      <c r="C267" s="24" t="s">
        <v>59</v>
      </c>
      <c r="D267" s="35" t="s">
        <v>499</v>
      </c>
      <c r="E267" s="24" t="s">
        <v>81</v>
      </c>
      <c r="F267" s="26">
        <f t="shared" si="1024"/>
        <v>772</v>
      </c>
      <c r="G267" s="26">
        <f t="shared" si="1024"/>
        <v>0</v>
      </c>
      <c r="H267" s="26">
        <f t="shared" si="1024"/>
        <v>0</v>
      </c>
      <c r="I267" s="26">
        <f t="shared" si="1024"/>
        <v>0</v>
      </c>
      <c r="J267" s="26">
        <f t="shared" si="1024"/>
        <v>0</v>
      </c>
      <c r="K267" s="26">
        <f t="shared" si="1024"/>
        <v>0</v>
      </c>
      <c r="L267" s="26">
        <f t="shared" si="1024"/>
        <v>772</v>
      </c>
      <c r="M267" s="26">
        <f t="shared" si="1024"/>
        <v>0</v>
      </c>
      <c r="N267" s="26">
        <f t="shared" si="1024"/>
        <v>0</v>
      </c>
      <c r="O267" s="26">
        <f t="shared" si="1024"/>
        <v>0</v>
      </c>
      <c r="P267" s="26">
        <f t="shared" si="1024"/>
        <v>0</v>
      </c>
      <c r="Q267" s="26">
        <f t="shared" si="1024"/>
        <v>0</v>
      </c>
      <c r="R267" s="26">
        <f t="shared" si="1024"/>
        <v>772</v>
      </c>
      <c r="S267" s="26">
        <f t="shared" si="1024"/>
        <v>0</v>
      </c>
      <c r="T267" s="26">
        <f t="shared" si="1025"/>
        <v>0</v>
      </c>
      <c r="U267" s="26">
        <f t="shared" si="1025"/>
        <v>0</v>
      </c>
      <c r="V267" s="26">
        <f t="shared" si="1025"/>
        <v>0</v>
      </c>
      <c r="W267" s="26">
        <f t="shared" si="1025"/>
        <v>0</v>
      </c>
      <c r="X267" s="26">
        <f t="shared" si="1025"/>
        <v>772</v>
      </c>
      <c r="Y267" s="26">
        <f t="shared" si="1025"/>
        <v>0</v>
      </c>
      <c r="Z267" s="26">
        <f t="shared" si="1025"/>
        <v>0</v>
      </c>
      <c r="AA267" s="26">
        <f t="shared" si="1025"/>
        <v>0</v>
      </c>
      <c r="AB267" s="26">
        <f t="shared" si="1025"/>
        <v>-772</v>
      </c>
      <c r="AC267" s="26">
        <f t="shared" si="1025"/>
        <v>0</v>
      </c>
      <c r="AD267" s="26">
        <f t="shared" si="1025"/>
        <v>0</v>
      </c>
      <c r="AE267" s="26">
        <f t="shared" si="1025"/>
        <v>0</v>
      </c>
      <c r="AF267" s="26">
        <f t="shared" si="1026"/>
        <v>0</v>
      </c>
      <c r="AG267" s="26">
        <f t="shared" si="1026"/>
        <v>0</v>
      </c>
      <c r="AH267" s="26">
        <f t="shared" si="1026"/>
        <v>0</v>
      </c>
      <c r="AI267" s="26">
        <f t="shared" si="1026"/>
        <v>0</v>
      </c>
      <c r="AJ267" s="26">
        <f t="shared" si="1026"/>
        <v>0</v>
      </c>
      <c r="AK267" s="26">
        <f t="shared" si="1026"/>
        <v>0</v>
      </c>
      <c r="AL267" s="26">
        <f t="shared" si="1026"/>
        <v>0</v>
      </c>
      <c r="AM267" s="26">
        <f t="shared" si="1026"/>
        <v>0</v>
      </c>
      <c r="AN267" s="26">
        <f t="shared" si="1026"/>
        <v>0</v>
      </c>
      <c r="AO267" s="26">
        <f t="shared" si="1026"/>
        <v>0</v>
      </c>
      <c r="AP267" s="26">
        <f t="shared" si="1026"/>
        <v>0</v>
      </c>
      <c r="AQ267" s="26">
        <f t="shared" si="1026"/>
        <v>0</v>
      </c>
      <c r="AR267" s="26">
        <f t="shared" si="1027"/>
        <v>0</v>
      </c>
      <c r="AS267" s="26">
        <f t="shared" si="1027"/>
        <v>0</v>
      </c>
      <c r="AT267" s="26">
        <f t="shared" si="1027"/>
        <v>0</v>
      </c>
      <c r="AU267" s="26">
        <f t="shared" si="1027"/>
        <v>0</v>
      </c>
      <c r="AV267" s="26">
        <f t="shared" si="1027"/>
        <v>0</v>
      </c>
      <c r="AW267" s="26">
        <f t="shared" si="1027"/>
        <v>0</v>
      </c>
      <c r="AX267" s="26">
        <f t="shared" si="1027"/>
        <v>0</v>
      </c>
      <c r="AY267" s="26">
        <f t="shared" si="1027"/>
        <v>0</v>
      </c>
      <c r="AZ267" s="26">
        <f t="shared" si="1027"/>
        <v>0</v>
      </c>
      <c r="BA267" s="26">
        <f t="shared" si="1027"/>
        <v>0</v>
      </c>
      <c r="BB267" s="26">
        <f t="shared" si="1027"/>
        <v>0</v>
      </c>
      <c r="BC267" s="26">
        <f t="shared" si="1027"/>
        <v>0</v>
      </c>
      <c r="BD267" s="26">
        <f t="shared" si="1028"/>
        <v>0</v>
      </c>
      <c r="BE267" s="26">
        <f t="shared" si="1028"/>
        <v>0</v>
      </c>
      <c r="BF267" s="26">
        <f t="shared" si="1028"/>
        <v>0</v>
      </c>
      <c r="BG267" s="26">
        <f t="shared" si="1028"/>
        <v>0</v>
      </c>
      <c r="BH267" s="26">
        <f t="shared" si="1028"/>
        <v>0</v>
      </c>
      <c r="BI267" s="26">
        <f t="shared" si="1028"/>
        <v>0</v>
      </c>
      <c r="BJ267" s="26">
        <f t="shared" si="1028"/>
        <v>0</v>
      </c>
      <c r="BK267" s="26">
        <f t="shared" si="1028"/>
        <v>0</v>
      </c>
      <c r="BL267" s="26">
        <f t="shared" si="1028"/>
        <v>0</v>
      </c>
      <c r="BM267" s="26">
        <f t="shared" si="1028"/>
        <v>0</v>
      </c>
      <c r="BN267" s="26">
        <f t="shared" si="1028"/>
        <v>0</v>
      </c>
      <c r="BO267" s="26">
        <f t="shared" si="1028"/>
        <v>0</v>
      </c>
      <c r="BP267" s="26">
        <f t="shared" si="1029"/>
        <v>0</v>
      </c>
      <c r="BQ267" s="26">
        <f t="shared" si="1029"/>
        <v>0</v>
      </c>
      <c r="BR267" s="26">
        <f t="shared" si="1029"/>
        <v>0</v>
      </c>
      <c r="BS267" s="26">
        <f t="shared" si="1029"/>
        <v>0</v>
      </c>
      <c r="BT267" s="26">
        <f t="shared" si="1029"/>
        <v>0</v>
      </c>
      <c r="BU267" s="26">
        <f t="shared" si="1029"/>
        <v>0</v>
      </c>
      <c r="BV267" s="26">
        <f t="shared" si="1029"/>
        <v>0</v>
      </c>
      <c r="BW267" s="26">
        <f t="shared" si="1029"/>
        <v>0</v>
      </c>
      <c r="BX267" s="26">
        <f t="shared" si="1029"/>
        <v>0</v>
      </c>
      <c r="BY267" s="26">
        <f t="shared" si="1029"/>
        <v>0</v>
      </c>
      <c r="BZ267" s="26">
        <f t="shared" si="1029"/>
        <v>0</v>
      </c>
      <c r="CA267" s="26">
        <f t="shared" si="1029"/>
        <v>0</v>
      </c>
      <c r="CB267" s="26">
        <f t="shared" si="1030"/>
        <v>0</v>
      </c>
      <c r="CC267" s="26">
        <f t="shared" si="1030"/>
        <v>0</v>
      </c>
      <c r="CD267" s="26">
        <f t="shared" si="1030"/>
        <v>0</v>
      </c>
      <c r="CE267" s="26">
        <f t="shared" si="1030"/>
        <v>0</v>
      </c>
      <c r="CF267" s="26">
        <f t="shared" si="1030"/>
        <v>0</v>
      </c>
      <c r="CG267" s="26">
        <f t="shared" si="1030"/>
        <v>0</v>
      </c>
      <c r="CH267" s="26">
        <f t="shared" si="1030"/>
        <v>0</v>
      </c>
      <c r="CI267" s="26">
        <f t="shared" si="1030"/>
        <v>0</v>
      </c>
      <c r="CJ267" s="26">
        <f t="shared" si="1030"/>
        <v>0</v>
      </c>
      <c r="CK267" s="26">
        <f t="shared" si="1030"/>
        <v>0</v>
      </c>
      <c r="CL267" s="26">
        <f t="shared" si="1030"/>
        <v>0</v>
      </c>
      <c r="CM267" s="26">
        <f t="shared" si="1030"/>
        <v>0</v>
      </c>
      <c r="CN267" s="26">
        <f t="shared" si="1031"/>
        <v>0</v>
      </c>
      <c r="CO267" s="26">
        <f t="shared" si="1031"/>
        <v>0</v>
      </c>
      <c r="CP267" s="26">
        <f t="shared" si="1031"/>
        <v>0</v>
      </c>
      <c r="CQ267" s="26">
        <f t="shared" si="1031"/>
        <v>0</v>
      </c>
      <c r="CR267" s="26">
        <f t="shared" si="1031"/>
        <v>0</v>
      </c>
      <c r="CS267" s="26">
        <f t="shared" si="1031"/>
        <v>0</v>
      </c>
      <c r="CT267" s="26">
        <f t="shared" si="1031"/>
        <v>0</v>
      </c>
      <c r="CU267" s="26">
        <f t="shared" si="1031"/>
        <v>0</v>
      </c>
      <c r="CV267" s="96" t="e">
        <f t="shared" si="800"/>
        <v>#DIV/0!</v>
      </c>
      <c r="CW267" s="96" t="e">
        <f t="shared" si="801"/>
        <v>#DIV/0!</v>
      </c>
    </row>
    <row r="268" spans="1:101" ht="49.5" hidden="1">
      <c r="A268" s="34" t="s">
        <v>178</v>
      </c>
      <c r="B268" s="24" t="s">
        <v>53</v>
      </c>
      <c r="C268" s="24" t="s">
        <v>59</v>
      </c>
      <c r="D268" s="35" t="s">
        <v>499</v>
      </c>
      <c r="E268" s="24" t="s">
        <v>177</v>
      </c>
      <c r="F268" s="26">
        <v>772</v>
      </c>
      <c r="G268" s="26"/>
      <c r="H268" s="16"/>
      <c r="I268" s="16"/>
      <c r="J268" s="16"/>
      <c r="K268" s="16"/>
      <c r="L268" s="26">
        <f>F268+H268+I268+J268+K268</f>
        <v>772</v>
      </c>
      <c r="M268" s="26">
        <f>G268+K268</f>
        <v>0</v>
      </c>
      <c r="N268" s="16"/>
      <c r="O268" s="16"/>
      <c r="P268" s="16"/>
      <c r="Q268" s="16"/>
      <c r="R268" s="26">
        <f>L268+N268+O268+P268+Q268</f>
        <v>772</v>
      </c>
      <c r="S268" s="26">
        <f>M268+Q268</f>
        <v>0</v>
      </c>
      <c r="T268" s="16"/>
      <c r="U268" s="16"/>
      <c r="V268" s="16"/>
      <c r="W268" s="16"/>
      <c r="X268" s="26">
        <f>R268+T268+U268+V268+W268</f>
        <v>772</v>
      </c>
      <c r="Y268" s="26">
        <f>S268+W268</f>
        <v>0</v>
      </c>
      <c r="Z268" s="16"/>
      <c r="AA268" s="16"/>
      <c r="AB268" s="26">
        <v>-772</v>
      </c>
      <c r="AC268" s="16"/>
      <c r="AD268" s="26">
        <f>X268+Z268+AA268+AB268+AC268</f>
        <v>0</v>
      </c>
      <c r="AE268" s="26">
        <f>Y268+AC268</f>
        <v>0</v>
      </c>
      <c r="AF268" s="16"/>
      <c r="AG268" s="16"/>
      <c r="AH268" s="26"/>
      <c r="AI268" s="16"/>
      <c r="AJ268" s="26">
        <f>AD268+AF268+AG268+AH268+AI268</f>
        <v>0</v>
      </c>
      <c r="AK268" s="26">
        <f>AE268+AI268</f>
        <v>0</v>
      </c>
      <c r="AL268" s="26"/>
      <c r="AM268" s="26"/>
      <c r="AN268" s="26"/>
      <c r="AO268" s="26"/>
      <c r="AP268" s="26">
        <f>AJ268+AL268+AM268+AN268+AO268</f>
        <v>0</v>
      </c>
      <c r="AQ268" s="26">
        <f>AK268+AO268</f>
        <v>0</v>
      </c>
      <c r="AR268" s="26"/>
      <c r="AS268" s="26"/>
      <c r="AT268" s="26"/>
      <c r="AU268" s="26"/>
      <c r="AV268" s="26">
        <f>AP268+AR268+AS268+AT268+AU268</f>
        <v>0</v>
      </c>
      <c r="AW268" s="26">
        <f>AQ268+AU268</f>
        <v>0</v>
      </c>
      <c r="AX268" s="26"/>
      <c r="AY268" s="26"/>
      <c r="AZ268" s="26"/>
      <c r="BA268" s="26"/>
      <c r="BB268" s="26">
        <f>AV268+AX268+AY268+AZ268+BA268</f>
        <v>0</v>
      </c>
      <c r="BC268" s="26">
        <f>AW268+BA268</f>
        <v>0</v>
      </c>
      <c r="BD268" s="26"/>
      <c r="BE268" s="26"/>
      <c r="BF268" s="26"/>
      <c r="BG268" s="26"/>
      <c r="BH268" s="26">
        <f>BB268+BD268+BE268+BF268+BG268</f>
        <v>0</v>
      </c>
      <c r="BI268" s="26">
        <f>BC268+BG268</f>
        <v>0</v>
      </c>
      <c r="BJ268" s="26"/>
      <c r="BK268" s="26"/>
      <c r="BL268" s="26"/>
      <c r="BM268" s="26"/>
      <c r="BN268" s="26">
        <f>BH268+BJ268+BK268+BL268+BM268</f>
        <v>0</v>
      </c>
      <c r="BO268" s="26">
        <f>BI268+BM268</f>
        <v>0</v>
      </c>
      <c r="BP268" s="26"/>
      <c r="BQ268" s="26"/>
      <c r="BR268" s="26"/>
      <c r="BS268" s="26"/>
      <c r="BT268" s="26">
        <f>BN268+BP268+BQ268+BR268+BS268</f>
        <v>0</v>
      </c>
      <c r="BU268" s="26">
        <f>BO268+BS268</f>
        <v>0</v>
      </c>
      <c r="BV268" s="26"/>
      <c r="BW268" s="26"/>
      <c r="BX268" s="26"/>
      <c r="BY268" s="26"/>
      <c r="BZ268" s="26">
        <f>BT268+BV268+BW268+BX268+BY268</f>
        <v>0</v>
      </c>
      <c r="CA268" s="26">
        <f>BU268+BY268</f>
        <v>0</v>
      </c>
      <c r="CB268" s="26"/>
      <c r="CC268" s="26"/>
      <c r="CD268" s="26"/>
      <c r="CE268" s="26"/>
      <c r="CF268" s="26">
        <f>BZ268+CB268+CC268+CD268+CE268</f>
        <v>0</v>
      </c>
      <c r="CG268" s="26">
        <f>CA268+CE268</f>
        <v>0</v>
      </c>
      <c r="CH268" s="26"/>
      <c r="CI268" s="26"/>
      <c r="CJ268" s="26"/>
      <c r="CK268" s="26"/>
      <c r="CL268" s="26">
        <f>CF268+CH268+CI268+CJ268+CK268</f>
        <v>0</v>
      </c>
      <c r="CM268" s="26">
        <f>CG268+CK268</f>
        <v>0</v>
      </c>
      <c r="CN268" s="26"/>
      <c r="CO268" s="26"/>
      <c r="CP268" s="26"/>
      <c r="CQ268" s="26"/>
      <c r="CR268" s="26">
        <f>CL268+CN268+CO268+CP268+CQ268</f>
        <v>0</v>
      </c>
      <c r="CS268" s="26">
        <f>CM268+CQ268</f>
        <v>0</v>
      </c>
      <c r="CT268" s="26">
        <f t="shared" ref="CT268:CU268" si="1032">CN268+CR268</f>
        <v>0</v>
      </c>
      <c r="CU268" s="26">
        <f t="shared" si="1032"/>
        <v>0</v>
      </c>
      <c r="CV268" s="96" t="e">
        <f t="shared" si="800"/>
        <v>#DIV/0!</v>
      </c>
      <c r="CW268" s="96" t="e">
        <f t="shared" si="801"/>
        <v>#DIV/0!</v>
      </c>
    </row>
    <row r="269" spans="1:101" ht="33">
      <c r="A269" s="23" t="s">
        <v>228</v>
      </c>
      <c r="B269" s="24" t="s">
        <v>53</v>
      </c>
      <c r="C269" s="24" t="s">
        <v>59</v>
      </c>
      <c r="D269" s="35" t="s">
        <v>323</v>
      </c>
      <c r="E269" s="24"/>
      <c r="F269" s="26">
        <f t="shared" ref="F269:AR269" si="1033">F270</f>
        <v>65720</v>
      </c>
      <c r="G269" s="26">
        <f t="shared" si="1033"/>
        <v>0</v>
      </c>
      <c r="H269" s="26">
        <f t="shared" si="1033"/>
        <v>0</v>
      </c>
      <c r="I269" s="26">
        <f t="shared" si="1033"/>
        <v>0</v>
      </c>
      <c r="J269" s="26">
        <f t="shared" si="1033"/>
        <v>0</v>
      </c>
      <c r="K269" s="26">
        <f t="shared" si="1033"/>
        <v>0</v>
      </c>
      <c r="L269" s="26">
        <f t="shared" si="1033"/>
        <v>65720</v>
      </c>
      <c r="M269" s="26">
        <f t="shared" si="1033"/>
        <v>0</v>
      </c>
      <c r="N269" s="26">
        <f t="shared" si="1033"/>
        <v>0</v>
      </c>
      <c r="O269" s="26">
        <f t="shared" si="1033"/>
        <v>0</v>
      </c>
      <c r="P269" s="26">
        <f t="shared" si="1033"/>
        <v>0</v>
      </c>
      <c r="Q269" s="26">
        <f t="shared" si="1033"/>
        <v>0</v>
      </c>
      <c r="R269" s="26">
        <f t="shared" si="1033"/>
        <v>65720</v>
      </c>
      <c r="S269" s="26">
        <f t="shared" si="1033"/>
        <v>0</v>
      </c>
      <c r="T269" s="26">
        <f t="shared" si="1033"/>
        <v>0</v>
      </c>
      <c r="U269" s="26">
        <f t="shared" si="1033"/>
        <v>0</v>
      </c>
      <c r="V269" s="26">
        <f t="shared" si="1033"/>
        <v>0</v>
      </c>
      <c r="W269" s="26">
        <f t="shared" si="1033"/>
        <v>0</v>
      </c>
      <c r="X269" s="26">
        <f t="shared" si="1033"/>
        <v>65720</v>
      </c>
      <c r="Y269" s="26">
        <f t="shared" si="1033"/>
        <v>0</v>
      </c>
      <c r="Z269" s="26">
        <f t="shared" si="1033"/>
        <v>0</v>
      </c>
      <c r="AA269" s="26">
        <f t="shared" si="1033"/>
        <v>0</v>
      </c>
      <c r="AB269" s="26">
        <f t="shared" si="1033"/>
        <v>-222</v>
      </c>
      <c r="AC269" s="26">
        <f t="shared" si="1033"/>
        <v>0</v>
      </c>
      <c r="AD269" s="26">
        <f t="shared" si="1033"/>
        <v>65498</v>
      </c>
      <c r="AE269" s="26">
        <f t="shared" si="1033"/>
        <v>0</v>
      </c>
      <c r="AF269" s="26">
        <f t="shared" si="1033"/>
        <v>0</v>
      </c>
      <c r="AG269" s="26">
        <f t="shared" si="1033"/>
        <v>0</v>
      </c>
      <c r="AH269" s="26">
        <f t="shared" si="1033"/>
        <v>0</v>
      </c>
      <c r="AI269" s="26">
        <f t="shared" si="1033"/>
        <v>0</v>
      </c>
      <c r="AJ269" s="26">
        <f t="shared" si="1033"/>
        <v>65498</v>
      </c>
      <c r="AK269" s="26">
        <f t="shared" si="1033"/>
        <v>0</v>
      </c>
      <c r="AL269" s="26">
        <f t="shared" si="1033"/>
        <v>0</v>
      </c>
      <c r="AM269" s="26">
        <f t="shared" si="1033"/>
        <v>0</v>
      </c>
      <c r="AN269" s="26">
        <f t="shared" si="1033"/>
        <v>0</v>
      </c>
      <c r="AO269" s="26">
        <f t="shared" si="1033"/>
        <v>0</v>
      </c>
      <c r="AP269" s="26">
        <f t="shared" si="1033"/>
        <v>65498</v>
      </c>
      <c r="AQ269" s="26">
        <f t="shared" si="1033"/>
        <v>0</v>
      </c>
      <c r="AR269" s="26">
        <f t="shared" si="1033"/>
        <v>0</v>
      </c>
      <c r="AS269" s="26">
        <f t="shared" ref="AS269:CU269" si="1034">AS270</f>
        <v>0</v>
      </c>
      <c r="AT269" s="26">
        <f t="shared" si="1034"/>
        <v>0</v>
      </c>
      <c r="AU269" s="26">
        <f t="shared" si="1034"/>
        <v>0</v>
      </c>
      <c r="AV269" s="26">
        <f t="shared" si="1034"/>
        <v>65498</v>
      </c>
      <c r="AW269" s="26">
        <f t="shared" si="1034"/>
        <v>0</v>
      </c>
      <c r="AX269" s="26">
        <f t="shared" si="1034"/>
        <v>0</v>
      </c>
      <c r="AY269" s="26">
        <f t="shared" si="1034"/>
        <v>0</v>
      </c>
      <c r="AZ269" s="26">
        <f t="shared" si="1034"/>
        <v>0</v>
      </c>
      <c r="BA269" s="26">
        <f t="shared" si="1034"/>
        <v>0</v>
      </c>
      <c r="BB269" s="26">
        <f t="shared" si="1034"/>
        <v>65498</v>
      </c>
      <c r="BC269" s="26">
        <f t="shared" si="1034"/>
        <v>0</v>
      </c>
      <c r="BD269" s="26">
        <f t="shared" si="1034"/>
        <v>0</v>
      </c>
      <c r="BE269" s="26">
        <f t="shared" si="1034"/>
        <v>0</v>
      </c>
      <c r="BF269" s="26">
        <f t="shared" si="1034"/>
        <v>0</v>
      </c>
      <c r="BG269" s="26">
        <f t="shared" si="1034"/>
        <v>0</v>
      </c>
      <c r="BH269" s="26">
        <f t="shared" si="1034"/>
        <v>65498</v>
      </c>
      <c r="BI269" s="26">
        <f t="shared" si="1034"/>
        <v>0</v>
      </c>
      <c r="BJ269" s="26">
        <f t="shared" si="1034"/>
        <v>0</v>
      </c>
      <c r="BK269" s="26">
        <f t="shared" si="1034"/>
        <v>0</v>
      </c>
      <c r="BL269" s="26">
        <f t="shared" si="1034"/>
        <v>0</v>
      </c>
      <c r="BM269" s="26">
        <f t="shared" si="1034"/>
        <v>0</v>
      </c>
      <c r="BN269" s="26">
        <f t="shared" si="1034"/>
        <v>65498</v>
      </c>
      <c r="BO269" s="26">
        <f t="shared" si="1034"/>
        <v>0</v>
      </c>
      <c r="BP269" s="26">
        <f t="shared" si="1034"/>
        <v>0</v>
      </c>
      <c r="BQ269" s="26">
        <f t="shared" si="1034"/>
        <v>0</v>
      </c>
      <c r="BR269" s="26">
        <f t="shared" si="1034"/>
        <v>0</v>
      </c>
      <c r="BS269" s="26">
        <f t="shared" si="1034"/>
        <v>0</v>
      </c>
      <c r="BT269" s="26">
        <f t="shared" si="1034"/>
        <v>65498</v>
      </c>
      <c r="BU269" s="26">
        <f t="shared" si="1034"/>
        <v>0</v>
      </c>
      <c r="BV269" s="26">
        <f t="shared" si="1034"/>
        <v>0</v>
      </c>
      <c r="BW269" s="26">
        <f t="shared" si="1034"/>
        <v>0</v>
      </c>
      <c r="BX269" s="26">
        <f t="shared" si="1034"/>
        <v>0</v>
      </c>
      <c r="BY269" s="26">
        <f t="shared" si="1034"/>
        <v>0</v>
      </c>
      <c r="BZ269" s="26">
        <f t="shared" si="1034"/>
        <v>65498</v>
      </c>
      <c r="CA269" s="26">
        <f t="shared" si="1034"/>
        <v>0</v>
      </c>
      <c r="CB269" s="26">
        <f t="shared" si="1034"/>
        <v>0</v>
      </c>
      <c r="CC269" s="26">
        <f t="shared" si="1034"/>
        <v>-141</v>
      </c>
      <c r="CD269" s="26">
        <f t="shared" si="1034"/>
        <v>0</v>
      </c>
      <c r="CE269" s="26">
        <f t="shared" si="1034"/>
        <v>0</v>
      </c>
      <c r="CF269" s="26">
        <f t="shared" si="1034"/>
        <v>65357</v>
      </c>
      <c r="CG269" s="26">
        <f t="shared" si="1034"/>
        <v>0</v>
      </c>
      <c r="CH269" s="26">
        <f t="shared" si="1034"/>
        <v>0</v>
      </c>
      <c r="CI269" s="26">
        <f t="shared" si="1034"/>
        <v>0</v>
      </c>
      <c r="CJ269" s="26">
        <f t="shared" si="1034"/>
        <v>-286</v>
      </c>
      <c r="CK269" s="26">
        <f t="shared" si="1034"/>
        <v>0</v>
      </c>
      <c r="CL269" s="26">
        <f t="shared" si="1034"/>
        <v>65071</v>
      </c>
      <c r="CM269" s="26">
        <f t="shared" si="1034"/>
        <v>0</v>
      </c>
      <c r="CN269" s="26">
        <f t="shared" si="1034"/>
        <v>0</v>
      </c>
      <c r="CO269" s="26">
        <f t="shared" si="1034"/>
        <v>0</v>
      </c>
      <c r="CP269" s="26">
        <f t="shared" si="1034"/>
        <v>0</v>
      </c>
      <c r="CQ269" s="26">
        <f t="shared" si="1034"/>
        <v>0</v>
      </c>
      <c r="CR269" s="26">
        <f t="shared" si="1034"/>
        <v>65071</v>
      </c>
      <c r="CS269" s="26">
        <f t="shared" si="1034"/>
        <v>0</v>
      </c>
      <c r="CT269" s="26">
        <f t="shared" si="1034"/>
        <v>64360</v>
      </c>
      <c r="CU269" s="26">
        <f t="shared" si="1034"/>
        <v>0</v>
      </c>
      <c r="CV269" s="96">
        <f t="shared" si="800"/>
        <v>98.907347359038596</v>
      </c>
      <c r="CW269" s="96"/>
    </row>
    <row r="270" spans="1:101" ht="66">
      <c r="A270" s="23" t="s">
        <v>132</v>
      </c>
      <c r="B270" s="24" t="s">
        <v>53</v>
      </c>
      <c r="C270" s="24" t="s">
        <v>59</v>
      </c>
      <c r="D270" s="35" t="s">
        <v>324</v>
      </c>
      <c r="E270" s="24"/>
      <c r="F270" s="26">
        <f t="shared" ref="F270" si="1035">F271+F273+F275</f>
        <v>65720</v>
      </c>
      <c r="G270" s="26">
        <f t="shared" ref="G270:M270" si="1036">G271+G273+G275</f>
        <v>0</v>
      </c>
      <c r="H270" s="26">
        <f t="shared" si="1036"/>
        <v>0</v>
      </c>
      <c r="I270" s="26">
        <f t="shared" si="1036"/>
        <v>0</v>
      </c>
      <c r="J270" s="26">
        <f t="shared" si="1036"/>
        <v>0</v>
      </c>
      <c r="K270" s="26">
        <f t="shared" si="1036"/>
        <v>0</v>
      </c>
      <c r="L270" s="26">
        <f t="shared" si="1036"/>
        <v>65720</v>
      </c>
      <c r="M270" s="26">
        <f t="shared" si="1036"/>
        <v>0</v>
      </c>
      <c r="N270" s="26">
        <f t="shared" ref="N270:S270" si="1037">N271+N273+N275</f>
        <v>0</v>
      </c>
      <c r="O270" s="26">
        <f t="shared" si="1037"/>
        <v>0</v>
      </c>
      <c r="P270" s="26">
        <f t="shared" si="1037"/>
        <v>0</v>
      </c>
      <c r="Q270" s="26">
        <f t="shared" si="1037"/>
        <v>0</v>
      </c>
      <c r="R270" s="26">
        <f t="shared" si="1037"/>
        <v>65720</v>
      </c>
      <c r="S270" s="26">
        <f t="shared" si="1037"/>
        <v>0</v>
      </c>
      <c r="T270" s="26">
        <f t="shared" ref="T270:Y270" si="1038">T271+T273+T275</f>
        <v>0</v>
      </c>
      <c r="U270" s="26">
        <f t="shared" si="1038"/>
        <v>0</v>
      </c>
      <c r="V270" s="26">
        <f t="shared" si="1038"/>
        <v>0</v>
      </c>
      <c r="W270" s="26">
        <f t="shared" si="1038"/>
        <v>0</v>
      </c>
      <c r="X270" s="26">
        <f t="shared" si="1038"/>
        <v>65720</v>
      </c>
      <c r="Y270" s="26">
        <f t="shared" si="1038"/>
        <v>0</v>
      </c>
      <c r="Z270" s="26">
        <f t="shared" ref="Z270:AE270" si="1039">Z271+Z273+Z275</f>
        <v>0</v>
      </c>
      <c r="AA270" s="26">
        <f t="shared" si="1039"/>
        <v>0</v>
      </c>
      <c r="AB270" s="26">
        <f t="shared" si="1039"/>
        <v>-222</v>
      </c>
      <c r="AC270" s="26">
        <f t="shared" si="1039"/>
        <v>0</v>
      </c>
      <c r="AD270" s="26">
        <f t="shared" si="1039"/>
        <v>65498</v>
      </c>
      <c r="AE270" s="26">
        <f t="shared" si="1039"/>
        <v>0</v>
      </c>
      <c r="AF270" s="26">
        <f t="shared" ref="AF270:AL270" si="1040">AF271+AF273+AF275</f>
        <v>0</v>
      </c>
      <c r="AG270" s="26">
        <f t="shared" si="1040"/>
        <v>0</v>
      </c>
      <c r="AH270" s="26">
        <f t="shared" si="1040"/>
        <v>0</v>
      </c>
      <c r="AI270" s="26">
        <f t="shared" si="1040"/>
        <v>0</v>
      </c>
      <c r="AJ270" s="26">
        <f t="shared" si="1040"/>
        <v>65498</v>
      </c>
      <c r="AK270" s="26">
        <f t="shared" si="1040"/>
        <v>0</v>
      </c>
      <c r="AL270" s="26">
        <f t="shared" si="1040"/>
        <v>0</v>
      </c>
      <c r="AM270" s="26">
        <f t="shared" ref="AM270:AO270" si="1041">AM271+AM273+AM275</f>
        <v>0</v>
      </c>
      <c r="AN270" s="26">
        <f t="shared" ref="AN270:AS270" si="1042">AN271+AN273+AN275</f>
        <v>0</v>
      </c>
      <c r="AO270" s="26">
        <f t="shared" si="1041"/>
        <v>0</v>
      </c>
      <c r="AP270" s="26">
        <f t="shared" si="1042"/>
        <v>65498</v>
      </c>
      <c r="AQ270" s="26">
        <f t="shared" si="1042"/>
        <v>0</v>
      </c>
      <c r="AR270" s="26">
        <f t="shared" si="1042"/>
        <v>0</v>
      </c>
      <c r="AS270" s="26">
        <f t="shared" si="1042"/>
        <v>0</v>
      </c>
      <c r="AT270" s="26">
        <f t="shared" ref="AT270:AY270" si="1043">AT271+AT273+AT275</f>
        <v>0</v>
      </c>
      <c r="AU270" s="26">
        <f t="shared" si="1043"/>
        <v>0</v>
      </c>
      <c r="AV270" s="26">
        <f t="shared" si="1043"/>
        <v>65498</v>
      </c>
      <c r="AW270" s="26">
        <f t="shared" si="1043"/>
        <v>0</v>
      </c>
      <c r="AX270" s="26">
        <f t="shared" si="1043"/>
        <v>0</v>
      </c>
      <c r="AY270" s="26">
        <f t="shared" si="1043"/>
        <v>0</v>
      </c>
      <c r="AZ270" s="26">
        <f t="shared" ref="AZ270:BE270" si="1044">AZ271+AZ273+AZ275</f>
        <v>0</v>
      </c>
      <c r="BA270" s="26">
        <f t="shared" si="1044"/>
        <v>0</v>
      </c>
      <c r="BB270" s="26">
        <f t="shared" si="1044"/>
        <v>65498</v>
      </c>
      <c r="BC270" s="26">
        <f t="shared" si="1044"/>
        <v>0</v>
      </c>
      <c r="BD270" s="26">
        <f t="shared" si="1044"/>
        <v>0</v>
      </c>
      <c r="BE270" s="26">
        <f t="shared" si="1044"/>
        <v>0</v>
      </c>
      <c r="BF270" s="26">
        <f t="shared" ref="BF270:BJ270" si="1045">BF271+BF273+BF275</f>
        <v>0</v>
      </c>
      <c r="BG270" s="26">
        <f t="shared" si="1045"/>
        <v>0</v>
      </c>
      <c r="BH270" s="26">
        <f t="shared" si="1045"/>
        <v>65498</v>
      </c>
      <c r="BI270" s="26">
        <f t="shared" si="1045"/>
        <v>0</v>
      </c>
      <c r="BJ270" s="26">
        <f t="shared" si="1045"/>
        <v>0</v>
      </c>
      <c r="BK270" s="26">
        <f t="shared" ref="BK270:BM270" si="1046">BK271+BK273+BK275</f>
        <v>0</v>
      </c>
      <c r="BL270" s="26">
        <f t="shared" ref="BL270:BQ270" si="1047">BL271+BL273+BL275</f>
        <v>0</v>
      </c>
      <c r="BM270" s="26">
        <f t="shared" si="1046"/>
        <v>0</v>
      </c>
      <c r="BN270" s="26">
        <f t="shared" si="1047"/>
        <v>65498</v>
      </c>
      <c r="BO270" s="26">
        <f t="shared" si="1047"/>
        <v>0</v>
      </c>
      <c r="BP270" s="26">
        <f t="shared" si="1047"/>
        <v>0</v>
      </c>
      <c r="BQ270" s="26">
        <f t="shared" si="1047"/>
        <v>0</v>
      </c>
      <c r="BR270" s="26">
        <f t="shared" ref="BR270:BW270" si="1048">BR271+BR273+BR275</f>
        <v>0</v>
      </c>
      <c r="BS270" s="26">
        <f t="shared" si="1048"/>
        <v>0</v>
      </c>
      <c r="BT270" s="26">
        <f t="shared" si="1048"/>
        <v>65498</v>
      </c>
      <c r="BU270" s="26">
        <f t="shared" si="1048"/>
        <v>0</v>
      </c>
      <c r="BV270" s="26">
        <f t="shared" si="1048"/>
        <v>0</v>
      </c>
      <c r="BW270" s="26">
        <f t="shared" si="1048"/>
        <v>0</v>
      </c>
      <c r="BX270" s="26">
        <f t="shared" ref="BX270:CC270" si="1049">BX271+BX273+BX275</f>
        <v>0</v>
      </c>
      <c r="BY270" s="26">
        <f t="shared" si="1049"/>
        <v>0</v>
      </c>
      <c r="BZ270" s="26">
        <f t="shared" si="1049"/>
        <v>65498</v>
      </c>
      <c r="CA270" s="26">
        <f t="shared" si="1049"/>
        <v>0</v>
      </c>
      <c r="CB270" s="26">
        <f t="shared" si="1049"/>
        <v>0</v>
      </c>
      <c r="CC270" s="26">
        <f t="shared" si="1049"/>
        <v>-141</v>
      </c>
      <c r="CD270" s="26">
        <f t="shared" ref="CD270:CI270" si="1050">CD271+CD273+CD275</f>
        <v>0</v>
      </c>
      <c r="CE270" s="26">
        <f t="shared" si="1050"/>
        <v>0</v>
      </c>
      <c r="CF270" s="26">
        <f t="shared" si="1050"/>
        <v>65357</v>
      </c>
      <c r="CG270" s="26">
        <f t="shared" si="1050"/>
        <v>0</v>
      </c>
      <c r="CH270" s="26">
        <f t="shared" si="1050"/>
        <v>0</v>
      </c>
      <c r="CI270" s="26">
        <f t="shared" si="1050"/>
        <v>0</v>
      </c>
      <c r="CJ270" s="26">
        <f t="shared" ref="CJ270:CO270" si="1051">CJ271+CJ273+CJ275</f>
        <v>-286</v>
      </c>
      <c r="CK270" s="26">
        <f t="shared" si="1051"/>
        <v>0</v>
      </c>
      <c r="CL270" s="26">
        <f t="shared" si="1051"/>
        <v>65071</v>
      </c>
      <c r="CM270" s="26">
        <f t="shared" si="1051"/>
        <v>0</v>
      </c>
      <c r="CN270" s="26">
        <f t="shared" si="1051"/>
        <v>0</v>
      </c>
      <c r="CO270" s="26">
        <f t="shared" si="1051"/>
        <v>0</v>
      </c>
      <c r="CP270" s="26">
        <f t="shared" ref="CP270:CS270" si="1052">CP271+CP273+CP275</f>
        <v>0</v>
      </c>
      <c r="CQ270" s="26">
        <f t="shared" si="1052"/>
        <v>0</v>
      </c>
      <c r="CR270" s="26">
        <f t="shared" si="1052"/>
        <v>65071</v>
      </c>
      <c r="CS270" s="26">
        <f t="shared" si="1052"/>
        <v>0</v>
      </c>
      <c r="CT270" s="26">
        <f t="shared" ref="CT270:CU270" si="1053">CT271+CT273+CT275</f>
        <v>64360</v>
      </c>
      <c r="CU270" s="26">
        <f t="shared" si="1053"/>
        <v>0</v>
      </c>
      <c r="CV270" s="96">
        <f t="shared" si="800"/>
        <v>98.907347359038596</v>
      </c>
      <c r="CW270" s="96"/>
    </row>
    <row r="271" spans="1:101" ht="82.5">
      <c r="A271" s="23" t="s">
        <v>518</v>
      </c>
      <c r="B271" s="24" t="s">
        <v>53</v>
      </c>
      <c r="C271" s="24" t="s">
        <v>59</v>
      </c>
      <c r="D271" s="35" t="s">
        <v>324</v>
      </c>
      <c r="E271" s="24" t="s">
        <v>106</v>
      </c>
      <c r="F271" s="26">
        <f t="shared" ref="F271:AR271" si="1054">F272</f>
        <v>54924</v>
      </c>
      <c r="G271" s="26">
        <f t="shared" si="1054"/>
        <v>0</v>
      </c>
      <c r="H271" s="26">
        <f t="shared" si="1054"/>
        <v>0</v>
      </c>
      <c r="I271" s="26">
        <f t="shared" si="1054"/>
        <v>0</v>
      </c>
      <c r="J271" s="26">
        <f t="shared" si="1054"/>
        <v>0</v>
      </c>
      <c r="K271" s="26">
        <f t="shared" si="1054"/>
        <v>0</v>
      </c>
      <c r="L271" s="26">
        <f t="shared" si="1054"/>
        <v>54924</v>
      </c>
      <c r="M271" s="26">
        <f t="shared" si="1054"/>
        <v>0</v>
      </c>
      <c r="N271" s="26">
        <f t="shared" si="1054"/>
        <v>0</v>
      </c>
      <c r="O271" s="26">
        <f t="shared" si="1054"/>
        <v>0</v>
      </c>
      <c r="P271" s="26">
        <f t="shared" si="1054"/>
        <v>0</v>
      </c>
      <c r="Q271" s="26">
        <f t="shared" si="1054"/>
        <v>0</v>
      </c>
      <c r="R271" s="26">
        <f t="shared" si="1054"/>
        <v>54924</v>
      </c>
      <c r="S271" s="26">
        <f t="shared" si="1054"/>
        <v>0</v>
      </c>
      <c r="T271" s="26">
        <f t="shared" si="1054"/>
        <v>0</v>
      </c>
      <c r="U271" s="26">
        <f t="shared" si="1054"/>
        <v>0</v>
      </c>
      <c r="V271" s="26">
        <f t="shared" si="1054"/>
        <v>0</v>
      </c>
      <c r="W271" s="26">
        <f t="shared" si="1054"/>
        <v>0</v>
      </c>
      <c r="X271" s="26">
        <f t="shared" si="1054"/>
        <v>54924</v>
      </c>
      <c r="Y271" s="26">
        <f t="shared" si="1054"/>
        <v>0</v>
      </c>
      <c r="Z271" s="26">
        <f t="shared" si="1054"/>
        <v>0</v>
      </c>
      <c r="AA271" s="26">
        <f t="shared" si="1054"/>
        <v>0</v>
      </c>
      <c r="AB271" s="26">
        <f t="shared" si="1054"/>
        <v>0</v>
      </c>
      <c r="AC271" s="26">
        <f t="shared" si="1054"/>
        <v>0</v>
      </c>
      <c r="AD271" s="26">
        <f t="shared" si="1054"/>
        <v>54924</v>
      </c>
      <c r="AE271" s="26">
        <f t="shared" si="1054"/>
        <v>0</v>
      </c>
      <c r="AF271" s="26">
        <f t="shared" si="1054"/>
        <v>0</v>
      </c>
      <c r="AG271" s="26">
        <f t="shared" si="1054"/>
        <v>0</v>
      </c>
      <c r="AH271" s="26">
        <f t="shared" si="1054"/>
        <v>0</v>
      </c>
      <c r="AI271" s="26">
        <f t="shared" si="1054"/>
        <v>0</v>
      </c>
      <c r="AJ271" s="26">
        <f t="shared" si="1054"/>
        <v>54924</v>
      </c>
      <c r="AK271" s="26">
        <f t="shared" si="1054"/>
        <v>0</v>
      </c>
      <c r="AL271" s="26">
        <f t="shared" si="1054"/>
        <v>0</v>
      </c>
      <c r="AM271" s="26">
        <f t="shared" si="1054"/>
        <v>0</v>
      </c>
      <c r="AN271" s="26">
        <f t="shared" si="1054"/>
        <v>0</v>
      </c>
      <c r="AO271" s="26">
        <f t="shared" si="1054"/>
        <v>0</v>
      </c>
      <c r="AP271" s="26">
        <f t="shared" si="1054"/>
        <v>54924</v>
      </c>
      <c r="AQ271" s="26">
        <f t="shared" si="1054"/>
        <v>0</v>
      </c>
      <c r="AR271" s="26">
        <f t="shared" si="1054"/>
        <v>0</v>
      </c>
      <c r="AS271" s="26">
        <f t="shared" ref="AS271:CU271" si="1055">AS272</f>
        <v>0</v>
      </c>
      <c r="AT271" s="26">
        <f t="shared" si="1055"/>
        <v>0</v>
      </c>
      <c r="AU271" s="26">
        <f t="shared" si="1055"/>
        <v>0</v>
      </c>
      <c r="AV271" s="26">
        <f t="shared" si="1055"/>
        <v>54924</v>
      </c>
      <c r="AW271" s="26">
        <f t="shared" si="1055"/>
        <v>0</v>
      </c>
      <c r="AX271" s="26">
        <f t="shared" si="1055"/>
        <v>0</v>
      </c>
      <c r="AY271" s="26">
        <f t="shared" si="1055"/>
        <v>0</v>
      </c>
      <c r="AZ271" s="26">
        <f t="shared" si="1055"/>
        <v>0</v>
      </c>
      <c r="BA271" s="26">
        <f t="shared" si="1055"/>
        <v>0</v>
      </c>
      <c r="BB271" s="26">
        <f t="shared" si="1055"/>
        <v>54924</v>
      </c>
      <c r="BC271" s="26">
        <f t="shared" si="1055"/>
        <v>0</v>
      </c>
      <c r="BD271" s="26">
        <f t="shared" si="1055"/>
        <v>0</v>
      </c>
      <c r="BE271" s="26">
        <f t="shared" si="1055"/>
        <v>0</v>
      </c>
      <c r="BF271" s="26">
        <f t="shared" si="1055"/>
        <v>0</v>
      </c>
      <c r="BG271" s="26">
        <f t="shared" si="1055"/>
        <v>0</v>
      </c>
      <c r="BH271" s="26">
        <f t="shared" si="1055"/>
        <v>54924</v>
      </c>
      <c r="BI271" s="26">
        <f t="shared" si="1055"/>
        <v>0</v>
      </c>
      <c r="BJ271" s="26">
        <f t="shared" si="1055"/>
        <v>0</v>
      </c>
      <c r="BK271" s="26">
        <f t="shared" si="1055"/>
        <v>72</v>
      </c>
      <c r="BL271" s="26">
        <f t="shared" si="1055"/>
        <v>0</v>
      </c>
      <c r="BM271" s="26">
        <f t="shared" si="1055"/>
        <v>0</v>
      </c>
      <c r="BN271" s="26">
        <f t="shared" si="1055"/>
        <v>54996</v>
      </c>
      <c r="BO271" s="26">
        <f t="shared" si="1055"/>
        <v>0</v>
      </c>
      <c r="BP271" s="26">
        <f t="shared" si="1055"/>
        <v>0</v>
      </c>
      <c r="BQ271" s="26">
        <f t="shared" si="1055"/>
        <v>0</v>
      </c>
      <c r="BR271" s="26">
        <f t="shared" si="1055"/>
        <v>0</v>
      </c>
      <c r="BS271" s="26">
        <f t="shared" si="1055"/>
        <v>0</v>
      </c>
      <c r="BT271" s="26">
        <f t="shared" si="1055"/>
        <v>54996</v>
      </c>
      <c r="BU271" s="26">
        <f t="shared" si="1055"/>
        <v>0</v>
      </c>
      <c r="BV271" s="26">
        <f t="shared" si="1055"/>
        <v>0</v>
      </c>
      <c r="BW271" s="26">
        <f t="shared" si="1055"/>
        <v>0</v>
      </c>
      <c r="BX271" s="26">
        <f t="shared" si="1055"/>
        <v>0</v>
      </c>
      <c r="BY271" s="26">
        <f t="shared" si="1055"/>
        <v>0</v>
      </c>
      <c r="BZ271" s="26">
        <f t="shared" si="1055"/>
        <v>54996</v>
      </c>
      <c r="CA271" s="26">
        <f t="shared" si="1055"/>
        <v>0</v>
      </c>
      <c r="CB271" s="26">
        <f t="shared" si="1055"/>
        <v>0</v>
      </c>
      <c r="CC271" s="26">
        <f t="shared" si="1055"/>
        <v>-65</v>
      </c>
      <c r="CD271" s="26">
        <f t="shared" si="1055"/>
        <v>0</v>
      </c>
      <c r="CE271" s="26">
        <f t="shared" si="1055"/>
        <v>0</v>
      </c>
      <c r="CF271" s="26">
        <f t="shared" si="1055"/>
        <v>54931</v>
      </c>
      <c r="CG271" s="26">
        <f t="shared" si="1055"/>
        <v>0</v>
      </c>
      <c r="CH271" s="26">
        <f t="shared" si="1055"/>
        <v>0</v>
      </c>
      <c r="CI271" s="26">
        <f t="shared" si="1055"/>
        <v>0</v>
      </c>
      <c r="CJ271" s="26">
        <f t="shared" si="1055"/>
        <v>0</v>
      </c>
      <c r="CK271" s="26">
        <f t="shared" si="1055"/>
        <v>0</v>
      </c>
      <c r="CL271" s="26">
        <f t="shared" si="1055"/>
        <v>54931</v>
      </c>
      <c r="CM271" s="26">
        <f t="shared" si="1055"/>
        <v>0</v>
      </c>
      <c r="CN271" s="26">
        <f t="shared" si="1055"/>
        <v>0</v>
      </c>
      <c r="CO271" s="26">
        <f t="shared" si="1055"/>
        <v>0</v>
      </c>
      <c r="CP271" s="26">
        <f t="shared" si="1055"/>
        <v>0</v>
      </c>
      <c r="CQ271" s="26">
        <f t="shared" si="1055"/>
        <v>0</v>
      </c>
      <c r="CR271" s="26">
        <f t="shared" si="1055"/>
        <v>54931</v>
      </c>
      <c r="CS271" s="26">
        <f t="shared" si="1055"/>
        <v>0</v>
      </c>
      <c r="CT271" s="26">
        <f t="shared" si="1055"/>
        <v>54876</v>
      </c>
      <c r="CU271" s="26">
        <f t="shared" si="1055"/>
        <v>0</v>
      </c>
      <c r="CV271" s="96">
        <f t="shared" si="800"/>
        <v>99.899874387868408</v>
      </c>
      <c r="CW271" s="96"/>
    </row>
    <row r="272" spans="1:101" ht="33">
      <c r="A272" s="27" t="s">
        <v>188</v>
      </c>
      <c r="B272" s="24" t="s">
        <v>53</v>
      </c>
      <c r="C272" s="24" t="s">
        <v>59</v>
      </c>
      <c r="D272" s="35" t="s">
        <v>324</v>
      </c>
      <c r="E272" s="24" t="s">
        <v>187</v>
      </c>
      <c r="F272" s="26">
        <v>54924</v>
      </c>
      <c r="G272" s="26"/>
      <c r="H272" s="16"/>
      <c r="I272" s="16"/>
      <c r="J272" s="16"/>
      <c r="K272" s="16"/>
      <c r="L272" s="26">
        <f>F272+H272+I272+J272+K272</f>
        <v>54924</v>
      </c>
      <c r="M272" s="26">
        <f>G272+K272</f>
        <v>0</v>
      </c>
      <c r="N272" s="16"/>
      <c r="O272" s="16"/>
      <c r="P272" s="16"/>
      <c r="Q272" s="16"/>
      <c r="R272" s="26">
        <f>L272+N272+O272+P272+Q272</f>
        <v>54924</v>
      </c>
      <c r="S272" s="26">
        <f>M272+Q272</f>
        <v>0</v>
      </c>
      <c r="T272" s="16"/>
      <c r="U272" s="16"/>
      <c r="V272" s="16"/>
      <c r="W272" s="16"/>
      <c r="X272" s="26">
        <f>R272+T272+U272+V272+W272</f>
        <v>54924</v>
      </c>
      <c r="Y272" s="26">
        <f>S272+W272</f>
        <v>0</v>
      </c>
      <c r="Z272" s="16"/>
      <c r="AA272" s="16"/>
      <c r="AB272" s="16"/>
      <c r="AC272" s="16"/>
      <c r="AD272" s="26">
        <f>X272+Z272+AA272+AB272+AC272</f>
        <v>54924</v>
      </c>
      <c r="AE272" s="26">
        <f>Y272+AC272</f>
        <v>0</v>
      </c>
      <c r="AF272" s="16"/>
      <c r="AG272" s="16"/>
      <c r="AH272" s="16"/>
      <c r="AI272" s="16"/>
      <c r="AJ272" s="26">
        <f>AD272+AF272+AG272+AH272+AI272</f>
        <v>54924</v>
      </c>
      <c r="AK272" s="26">
        <f>AE272+AI272</f>
        <v>0</v>
      </c>
      <c r="AL272" s="16"/>
      <c r="AM272" s="16"/>
      <c r="AN272" s="16"/>
      <c r="AO272" s="16"/>
      <c r="AP272" s="26">
        <f>AJ272+AL272+AM272+AN272+AO272</f>
        <v>54924</v>
      </c>
      <c r="AQ272" s="26">
        <f>AK272+AO272</f>
        <v>0</v>
      </c>
      <c r="AR272" s="16"/>
      <c r="AS272" s="16"/>
      <c r="AT272" s="16"/>
      <c r="AU272" s="16"/>
      <c r="AV272" s="26">
        <f>AP272+AR272+AS272+AT272+AU272</f>
        <v>54924</v>
      </c>
      <c r="AW272" s="26">
        <f>AQ272+AU272</f>
        <v>0</v>
      </c>
      <c r="AX272" s="16"/>
      <c r="AY272" s="16"/>
      <c r="AZ272" s="16"/>
      <c r="BA272" s="16"/>
      <c r="BB272" s="26">
        <f>AV272+AX272+AY272+AZ272+BA272</f>
        <v>54924</v>
      </c>
      <c r="BC272" s="26">
        <f>AW272+BA272</f>
        <v>0</v>
      </c>
      <c r="BD272" s="16"/>
      <c r="BE272" s="16"/>
      <c r="BF272" s="16"/>
      <c r="BG272" s="16"/>
      <c r="BH272" s="26">
        <f>BB272+BD272+BE272+BF272+BG272</f>
        <v>54924</v>
      </c>
      <c r="BI272" s="26">
        <f>BC272+BG272</f>
        <v>0</v>
      </c>
      <c r="BJ272" s="16"/>
      <c r="BK272" s="16">
        <v>72</v>
      </c>
      <c r="BL272" s="16"/>
      <c r="BM272" s="16"/>
      <c r="BN272" s="26">
        <f>BH272+BJ272+BK272+BL272+BM272</f>
        <v>54996</v>
      </c>
      <c r="BO272" s="26">
        <f>BI272+BM272</f>
        <v>0</v>
      </c>
      <c r="BP272" s="16"/>
      <c r="BQ272" s="16"/>
      <c r="BR272" s="16"/>
      <c r="BS272" s="16"/>
      <c r="BT272" s="26">
        <f>BN272+BP272+BQ272+BR272+BS272</f>
        <v>54996</v>
      </c>
      <c r="BU272" s="26">
        <f>BO272+BS272</f>
        <v>0</v>
      </c>
      <c r="BV272" s="16"/>
      <c r="BW272" s="16"/>
      <c r="BX272" s="16"/>
      <c r="BY272" s="16"/>
      <c r="BZ272" s="26">
        <f>BT272+BV272+BW272+BX272+BY272</f>
        <v>54996</v>
      </c>
      <c r="CA272" s="26">
        <f>BU272+BY272</f>
        <v>0</v>
      </c>
      <c r="CB272" s="16"/>
      <c r="CC272" s="16">
        <v>-65</v>
      </c>
      <c r="CD272" s="16"/>
      <c r="CE272" s="16"/>
      <c r="CF272" s="26">
        <f>BZ272+CB272+CC272+CD272+CE272</f>
        <v>54931</v>
      </c>
      <c r="CG272" s="26">
        <f>CA272+CE272</f>
        <v>0</v>
      </c>
      <c r="CH272" s="16"/>
      <c r="CI272" s="16"/>
      <c r="CJ272" s="16"/>
      <c r="CK272" s="16"/>
      <c r="CL272" s="26">
        <f>CF272+CH272+CI272+CJ272+CK272</f>
        <v>54931</v>
      </c>
      <c r="CM272" s="26">
        <f>CG272+CK272</f>
        <v>0</v>
      </c>
      <c r="CN272" s="16"/>
      <c r="CO272" s="16"/>
      <c r="CP272" s="16"/>
      <c r="CQ272" s="16"/>
      <c r="CR272" s="26">
        <f>CL272+CN272+CO272+CP272+CQ272</f>
        <v>54931</v>
      </c>
      <c r="CS272" s="26">
        <f>CM272+CQ272</f>
        <v>0</v>
      </c>
      <c r="CT272" s="26">
        <v>54876</v>
      </c>
      <c r="CU272" s="54"/>
      <c r="CV272" s="96">
        <f t="shared" si="800"/>
        <v>99.899874387868408</v>
      </c>
      <c r="CW272" s="96"/>
    </row>
    <row r="273" spans="1:101" ht="33">
      <c r="A273" s="36" t="s">
        <v>486</v>
      </c>
      <c r="B273" s="24" t="s">
        <v>53</v>
      </c>
      <c r="C273" s="24" t="s">
        <v>59</v>
      </c>
      <c r="D273" s="35" t="s">
        <v>324</v>
      </c>
      <c r="E273" s="24" t="s">
        <v>81</v>
      </c>
      <c r="F273" s="26">
        <f t="shared" ref="F273:AR273" si="1056">F274</f>
        <v>10356</v>
      </c>
      <c r="G273" s="26">
        <f t="shared" si="1056"/>
        <v>0</v>
      </c>
      <c r="H273" s="26">
        <f t="shared" si="1056"/>
        <v>0</v>
      </c>
      <c r="I273" s="26">
        <f t="shared" si="1056"/>
        <v>0</v>
      </c>
      <c r="J273" s="26">
        <f t="shared" si="1056"/>
        <v>0</v>
      </c>
      <c r="K273" s="26">
        <f t="shared" si="1056"/>
        <v>0</v>
      </c>
      <c r="L273" s="26">
        <f t="shared" si="1056"/>
        <v>10356</v>
      </c>
      <c r="M273" s="26">
        <f t="shared" si="1056"/>
        <v>0</v>
      </c>
      <c r="N273" s="26">
        <f t="shared" si="1056"/>
        <v>0</v>
      </c>
      <c r="O273" s="26">
        <f t="shared" si="1056"/>
        <v>0</v>
      </c>
      <c r="P273" s="26">
        <f t="shared" si="1056"/>
        <v>0</v>
      </c>
      <c r="Q273" s="26">
        <f t="shared" si="1056"/>
        <v>0</v>
      </c>
      <c r="R273" s="26">
        <f t="shared" si="1056"/>
        <v>10356</v>
      </c>
      <c r="S273" s="26">
        <f t="shared" si="1056"/>
        <v>0</v>
      </c>
      <c r="T273" s="26">
        <f t="shared" si="1056"/>
        <v>0</v>
      </c>
      <c r="U273" s="26">
        <f t="shared" si="1056"/>
        <v>0</v>
      </c>
      <c r="V273" s="26">
        <f t="shared" si="1056"/>
        <v>0</v>
      </c>
      <c r="W273" s="26">
        <f t="shared" si="1056"/>
        <v>0</v>
      </c>
      <c r="X273" s="26">
        <f t="shared" si="1056"/>
        <v>10356</v>
      </c>
      <c r="Y273" s="26">
        <f t="shared" si="1056"/>
        <v>0</v>
      </c>
      <c r="Z273" s="26">
        <f t="shared" si="1056"/>
        <v>0</v>
      </c>
      <c r="AA273" s="26">
        <f t="shared" si="1056"/>
        <v>0</v>
      </c>
      <c r="AB273" s="26">
        <f t="shared" si="1056"/>
        <v>-222</v>
      </c>
      <c r="AC273" s="26">
        <f t="shared" si="1056"/>
        <v>0</v>
      </c>
      <c r="AD273" s="26">
        <f t="shared" si="1056"/>
        <v>10134</v>
      </c>
      <c r="AE273" s="26">
        <f t="shared" si="1056"/>
        <v>0</v>
      </c>
      <c r="AF273" s="26">
        <f t="shared" si="1056"/>
        <v>0</v>
      </c>
      <c r="AG273" s="26">
        <f t="shared" si="1056"/>
        <v>0</v>
      </c>
      <c r="AH273" s="26">
        <f t="shared" si="1056"/>
        <v>0</v>
      </c>
      <c r="AI273" s="26">
        <f t="shared" si="1056"/>
        <v>0</v>
      </c>
      <c r="AJ273" s="26">
        <f t="shared" si="1056"/>
        <v>10134</v>
      </c>
      <c r="AK273" s="26">
        <f t="shared" si="1056"/>
        <v>0</v>
      </c>
      <c r="AL273" s="26">
        <f t="shared" si="1056"/>
        <v>0</v>
      </c>
      <c r="AM273" s="26">
        <f t="shared" si="1056"/>
        <v>0</v>
      </c>
      <c r="AN273" s="26">
        <f t="shared" si="1056"/>
        <v>0</v>
      </c>
      <c r="AO273" s="26">
        <f t="shared" si="1056"/>
        <v>0</v>
      </c>
      <c r="AP273" s="26">
        <f t="shared" si="1056"/>
        <v>10134</v>
      </c>
      <c r="AQ273" s="26">
        <f t="shared" si="1056"/>
        <v>0</v>
      </c>
      <c r="AR273" s="26">
        <f t="shared" si="1056"/>
        <v>0</v>
      </c>
      <c r="AS273" s="26">
        <f t="shared" ref="AS273:CU273" si="1057">AS274</f>
        <v>0</v>
      </c>
      <c r="AT273" s="26">
        <f t="shared" si="1057"/>
        <v>0</v>
      </c>
      <c r="AU273" s="26">
        <f t="shared" si="1057"/>
        <v>0</v>
      </c>
      <c r="AV273" s="26">
        <f t="shared" si="1057"/>
        <v>10134</v>
      </c>
      <c r="AW273" s="26">
        <f t="shared" si="1057"/>
        <v>0</v>
      </c>
      <c r="AX273" s="26">
        <f t="shared" si="1057"/>
        <v>0</v>
      </c>
      <c r="AY273" s="26">
        <f t="shared" si="1057"/>
        <v>0</v>
      </c>
      <c r="AZ273" s="26">
        <f t="shared" si="1057"/>
        <v>0</v>
      </c>
      <c r="BA273" s="26">
        <f t="shared" si="1057"/>
        <v>0</v>
      </c>
      <c r="BB273" s="26">
        <f t="shared" si="1057"/>
        <v>10134</v>
      </c>
      <c r="BC273" s="26">
        <f t="shared" si="1057"/>
        <v>0</v>
      </c>
      <c r="BD273" s="26">
        <f t="shared" si="1057"/>
        <v>0</v>
      </c>
      <c r="BE273" s="26">
        <f t="shared" si="1057"/>
        <v>0</v>
      </c>
      <c r="BF273" s="26">
        <f t="shared" si="1057"/>
        <v>0</v>
      </c>
      <c r="BG273" s="26">
        <f t="shared" si="1057"/>
        <v>0</v>
      </c>
      <c r="BH273" s="26">
        <f t="shared" si="1057"/>
        <v>10134</v>
      </c>
      <c r="BI273" s="26">
        <f t="shared" si="1057"/>
        <v>0</v>
      </c>
      <c r="BJ273" s="26">
        <f t="shared" si="1057"/>
        <v>0</v>
      </c>
      <c r="BK273" s="26">
        <f t="shared" si="1057"/>
        <v>-72</v>
      </c>
      <c r="BL273" s="26">
        <f t="shared" si="1057"/>
        <v>0</v>
      </c>
      <c r="BM273" s="26">
        <f t="shared" si="1057"/>
        <v>0</v>
      </c>
      <c r="BN273" s="26">
        <f t="shared" si="1057"/>
        <v>10062</v>
      </c>
      <c r="BO273" s="26">
        <f t="shared" si="1057"/>
        <v>0</v>
      </c>
      <c r="BP273" s="26">
        <f t="shared" si="1057"/>
        <v>0</v>
      </c>
      <c r="BQ273" s="26">
        <f t="shared" si="1057"/>
        <v>0</v>
      </c>
      <c r="BR273" s="26">
        <f t="shared" si="1057"/>
        <v>0</v>
      </c>
      <c r="BS273" s="26">
        <f t="shared" si="1057"/>
        <v>0</v>
      </c>
      <c r="BT273" s="26">
        <f t="shared" si="1057"/>
        <v>10062</v>
      </c>
      <c r="BU273" s="26">
        <f t="shared" si="1057"/>
        <v>0</v>
      </c>
      <c r="BV273" s="26">
        <f t="shared" si="1057"/>
        <v>0</v>
      </c>
      <c r="BW273" s="26">
        <f t="shared" si="1057"/>
        <v>0</v>
      </c>
      <c r="BX273" s="26">
        <f t="shared" si="1057"/>
        <v>0</v>
      </c>
      <c r="BY273" s="26">
        <f t="shared" si="1057"/>
        <v>0</v>
      </c>
      <c r="BZ273" s="26">
        <f t="shared" si="1057"/>
        <v>10062</v>
      </c>
      <c r="CA273" s="26">
        <f t="shared" si="1057"/>
        <v>0</v>
      </c>
      <c r="CB273" s="26">
        <f t="shared" si="1057"/>
        <v>0</v>
      </c>
      <c r="CC273" s="26">
        <f t="shared" si="1057"/>
        <v>-76</v>
      </c>
      <c r="CD273" s="26">
        <f t="shared" si="1057"/>
        <v>0</v>
      </c>
      <c r="CE273" s="26">
        <f t="shared" si="1057"/>
        <v>0</v>
      </c>
      <c r="CF273" s="26">
        <f t="shared" si="1057"/>
        <v>9986</v>
      </c>
      <c r="CG273" s="26">
        <f t="shared" si="1057"/>
        <v>0</v>
      </c>
      <c r="CH273" s="26">
        <f t="shared" si="1057"/>
        <v>0</v>
      </c>
      <c r="CI273" s="26">
        <f t="shared" si="1057"/>
        <v>0</v>
      </c>
      <c r="CJ273" s="26">
        <f t="shared" si="1057"/>
        <v>-286</v>
      </c>
      <c r="CK273" s="26">
        <f t="shared" si="1057"/>
        <v>0</v>
      </c>
      <c r="CL273" s="26">
        <f t="shared" si="1057"/>
        <v>9700</v>
      </c>
      <c r="CM273" s="26">
        <f t="shared" si="1057"/>
        <v>0</v>
      </c>
      <c r="CN273" s="26">
        <f t="shared" si="1057"/>
        <v>0</v>
      </c>
      <c r="CO273" s="26">
        <f t="shared" si="1057"/>
        <v>0</v>
      </c>
      <c r="CP273" s="26">
        <f t="shared" si="1057"/>
        <v>0</v>
      </c>
      <c r="CQ273" s="26">
        <f t="shared" si="1057"/>
        <v>0</v>
      </c>
      <c r="CR273" s="26">
        <f t="shared" si="1057"/>
        <v>9700</v>
      </c>
      <c r="CS273" s="26">
        <f t="shared" si="1057"/>
        <v>0</v>
      </c>
      <c r="CT273" s="26">
        <f t="shared" si="1057"/>
        <v>9044</v>
      </c>
      <c r="CU273" s="26">
        <f t="shared" si="1057"/>
        <v>0</v>
      </c>
      <c r="CV273" s="96">
        <f t="shared" si="800"/>
        <v>93.237113402061851</v>
      </c>
      <c r="CW273" s="96"/>
    </row>
    <row r="274" spans="1:101" ht="49.5">
      <c r="A274" s="34" t="s">
        <v>178</v>
      </c>
      <c r="B274" s="24" t="s">
        <v>53</v>
      </c>
      <c r="C274" s="24" t="s">
        <v>59</v>
      </c>
      <c r="D274" s="35" t="s">
        <v>324</v>
      </c>
      <c r="E274" s="24" t="s">
        <v>177</v>
      </c>
      <c r="F274" s="26">
        <f>10106+250</f>
        <v>10356</v>
      </c>
      <c r="G274" s="26"/>
      <c r="H274" s="16"/>
      <c r="I274" s="16"/>
      <c r="J274" s="16"/>
      <c r="K274" s="16"/>
      <c r="L274" s="26">
        <f>F274+H274+I274+J274+K274</f>
        <v>10356</v>
      </c>
      <c r="M274" s="26">
        <f>G274+K274</f>
        <v>0</v>
      </c>
      <c r="N274" s="16"/>
      <c r="O274" s="16"/>
      <c r="P274" s="16"/>
      <c r="Q274" s="16"/>
      <c r="R274" s="26">
        <f>L274+N274+O274+P274+Q274</f>
        <v>10356</v>
      </c>
      <c r="S274" s="26">
        <f>M274+Q274</f>
        <v>0</v>
      </c>
      <c r="T274" s="16"/>
      <c r="U274" s="16"/>
      <c r="V274" s="16"/>
      <c r="W274" s="16"/>
      <c r="X274" s="26">
        <f>R274+T274+U274+V274+W274</f>
        <v>10356</v>
      </c>
      <c r="Y274" s="26">
        <f>S274+W274</f>
        <v>0</v>
      </c>
      <c r="Z274" s="16"/>
      <c r="AA274" s="16"/>
      <c r="AB274" s="26">
        <v>-222</v>
      </c>
      <c r="AC274" s="16"/>
      <c r="AD274" s="26">
        <f>X274+Z274+AA274+AB274+AC274</f>
        <v>10134</v>
      </c>
      <c r="AE274" s="26">
        <f>Y274+AC274</f>
        <v>0</v>
      </c>
      <c r="AF274" s="16"/>
      <c r="AG274" s="16"/>
      <c r="AH274" s="26"/>
      <c r="AI274" s="16"/>
      <c r="AJ274" s="26">
        <f>AD274+AF274+AG274+AH274+AI274</f>
        <v>10134</v>
      </c>
      <c r="AK274" s="26">
        <f>AE274+AI274</f>
        <v>0</v>
      </c>
      <c r="AL274" s="26"/>
      <c r="AM274" s="26"/>
      <c r="AN274" s="26"/>
      <c r="AO274" s="26"/>
      <c r="AP274" s="26">
        <f>AJ274+AL274+AM274+AN274+AO274</f>
        <v>10134</v>
      </c>
      <c r="AQ274" s="26">
        <f>AK274+AO274</f>
        <v>0</v>
      </c>
      <c r="AR274" s="26"/>
      <c r="AS274" s="26"/>
      <c r="AT274" s="26"/>
      <c r="AU274" s="26"/>
      <c r="AV274" s="26">
        <f>AP274+AR274+AS274+AT274+AU274</f>
        <v>10134</v>
      </c>
      <c r="AW274" s="26">
        <f>AQ274+AU274</f>
        <v>0</v>
      </c>
      <c r="AX274" s="26"/>
      <c r="AY274" s="26"/>
      <c r="AZ274" s="26"/>
      <c r="BA274" s="26"/>
      <c r="BB274" s="26">
        <f>AV274+AX274+AY274+AZ274+BA274</f>
        <v>10134</v>
      </c>
      <c r="BC274" s="26">
        <f>AW274+BA274</f>
        <v>0</v>
      </c>
      <c r="BD274" s="26"/>
      <c r="BE274" s="26"/>
      <c r="BF274" s="26"/>
      <c r="BG274" s="26"/>
      <c r="BH274" s="26">
        <f>BB274+BD274+BE274+BF274+BG274</f>
        <v>10134</v>
      </c>
      <c r="BI274" s="26">
        <f>BC274+BG274</f>
        <v>0</v>
      </c>
      <c r="BJ274" s="26"/>
      <c r="BK274" s="26">
        <v>-72</v>
      </c>
      <c r="BL274" s="26"/>
      <c r="BM274" s="26"/>
      <c r="BN274" s="26">
        <f>BH274+BJ274+BK274+BL274+BM274</f>
        <v>10062</v>
      </c>
      <c r="BO274" s="26">
        <f>BI274+BM274</f>
        <v>0</v>
      </c>
      <c r="BP274" s="26"/>
      <c r="BQ274" s="26"/>
      <c r="BR274" s="26"/>
      <c r="BS274" s="26"/>
      <c r="BT274" s="26">
        <f>BN274+BP274+BQ274+BR274+BS274</f>
        <v>10062</v>
      </c>
      <c r="BU274" s="26">
        <f>BO274+BS274</f>
        <v>0</v>
      </c>
      <c r="BV274" s="26"/>
      <c r="BW274" s="26"/>
      <c r="BX274" s="26"/>
      <c r="BY274" s="26"/>
      <c r="BZ274" s="26">
        <f>BT274+BV274+BW274+BX274+BY274</f>
        <v>10062</v>
      </c>
      <c r="CA274" s="26">
        <f>BU274+BY274</f>
        <v>0</v>
      </c>
      <c r="CB274" s="26"/>
      <c r="CC274" s="26">
        <v>-76</v>
      </c>
      <c r="CD274" s="26"/>
      <c r="CE274" s="26"/>
      <c r="CF274" s="26">
        <f>BZ274+CB274+CC274+CD274+CE274</f>
        <v>9986</v>
      </c>
      <c r="CG274" s="26">
        <f>CA274+CE274</f>
        <v>0</v>
      </c>
      <c r="CH274" s="26"/>
      <c r="CI274" s="26"/>
      <c r="CJ274" s="26">
        <v>-286</v>
      </c>
      <c r="CK274" s="26"/>
      <c r="CL274" s="26">
        <f>CF274+CH274+CI274+CJ274+CK274</f>
        <v>9700</v>
      </c>
      <c r="CM274" s="26">
        <f>CG274+CK274</f>
        <v>0</v>
      </c>
      <c r="CN274" s="26"/>
      <c r="CO274" s="26"/>
      <c r="CP274" s="26"/>
      <c r="CQ274" s="26"/>
      <c r="CR274" s="26">
        <f>CL274+CN274+CO274+CP274+CQ274</f>
        <v>9700</v>
      </c>
      <c r="CS274" s="26">
        <f>CM274+CQ274</f>
        <v>0</v>
      </c>
      <c r="CT274" s="26">
        <v>9044</v>
      </c>
      <c r="CU274" s="54"/>
      <c r="CV274" s="96">
        <f t="shared" si="800"/>
        <v>93.237113402061851</v>
      </c>
      <c r="CW274" s="96"/>
    </row>
    <row r="275" spans="1:101" ht="16.5">
      <c r="A275" s="23" t="s">
        <v>100</v>
      </c>
      <c r="B275" s="24" t="s">
        <v>53</v>
      </c>
      <c r="C275" s="24" t="s">
        <v>59</v>
      </c>
      <c r="D275" s="35" t="s">
        <v>324</v>
      </c>
      <c r="E275" s="24" t="s">
        <v>101</v>
      </c>
      <c r="F275" s="26">
        <f t="shared" ref="F275:AR275" si="1058">F276</f>
        <v>440</v>
      </c>
      <c r="G275" s="26">
        <f t="shared" si="1058"/>
        <v>0</v>
      </c>
      <c r="H275" s="26">
        <f t="shared" si="1058"/>
        <v>0</v>
      </c>
      <c r="I275" s="26">
        <f t="shared" si="1058"/>
        <v>0</v>
      </c>
      <c r="J275" s="26">
        <f t="shared" si="1058"/>
        <v>0</v>
      </c>
      <c r="K275" s="26">
        <f t="shared" si="1058"/>
        <v>0</v>
      </c>
      <c r="L275" s="26">
        <f t="shared" si="1058"/>
        <v>440</v>
      </c>
      <c r="M275" s="26">
        <f t="shared" si="1058"/>
        <v>0</v>
      </c>
      <c r="N275" s="26">
        <f t="shared" si="1058"/>
        <v>0</v>
      </c>
      <c r="O275" s="26">
        <f t="shared" si="1058"/>
        <v>0</v>
      </c>
      <c r="P275" s="26">
        <f t="shared" si="1058"/>
        <v>0</v>
      </c>
      <c r="Q275" s="26">
        <f t="shared" si="1058"/>
        <v>0</v>
      </c>
      <c r="R275" s="26">
        <f t="shared" si="1058"/>
        <v>440</v>
      </c>
      <c r="S275" s="26">
        <f t="shared" si="1058"/>
        <v>0</v>
      </c>
      <c r="T275" s="26">
        <f t="shared" si="1058"/>
        <v>0</v>
      </c>
      <c r="U275" s="26">
        <f t="shared" si="1058"/>
        <v>0</v>
      </c>
      <c r="V275" s="26">
        <f t="shared" si="1058"/>
        <v>0</v>
      </c>
      <c r="W275" s="26">
        <f t="shared" si="1058"/>
        <v>0</v>
      </c>
      <c r="X275" s="26">
        <f t="shared" si="1058"/>
        <v>440</v>
      </c>
      <c r="Y275" s="26">
        <f t="shared" si="1058"/>
        <v>0</v>
      </c>
      <c r="Z275" s="26">
        <f t="shared" si="1058"/>
        <v>0</v>
      </c>
      <c r="AA275" s="26">
        <f t="shared" si="1058"/>
        <v>0</v>
      </c>
      <c r="AB275" s="26">
        <f t="shared" si="1058"/>
        <v>0</v>
      </c>
      <c r="AC275" s="26">
        <f t="shared" si="1058"/>
        <v>0</v>
      </c>
      <c r="AD275" s="26">
        <f t="shared" si="1058"/>
        <v>440</v>
      </c>
      <c r="AE275" s="26">
        <f t="shared" si="1058"/>
        <v>0</v>
      </c>
      <c r="AF275" s="26">
        <f t="shared" si="1058"/>
        <v>0</v>
      </c>
      <c r="AG275" s="26">
        <f t="shared" si="1058"/>
        <v>0</v>
      </c>
      <c r="AH275" s="26">
        <f t="shared" si="1058"/>
        <v>0</v>
      </c>
      <c r="AI275" s="26">
        <f t="shared" si="1058"/>
        <v>0</v>
      </c>
      <c r="AJ275" s="26">
        <f t="shared" si="1058"/>
        <v>440</v>
      </c>
      <c r="AK275" s="26">
        <f t="shared" si="1058"/>
        <v>0</v>
      </c>
      <c r="AL275" s="26">
        <f t="shared" si="1058"/>
        <v>0</v>
      </c>
      <c r="AM275" s="26">
        <f t="shared" si="1058"/>
        <v>0</v>
      </c>
      <c r="AN275" s="26">
        <f t="shared" si="1058"/>
        <v>0</v>
      </c>
      <c r="AO275" s="26">
        <f t="shared" si="1058"/>
        <v>0</v>
      </c>
      <c r="AP275" s="26">
        <f t="shared" si="1058"/>
        <v>440</v>
      </c>
      <c r="AQ275" s="26">
        <f t="shared" si="1058"/>
        <v>0</v>
      </c>
      <c r="AR275" s="26">
        <f t="shared" si="1058"/>
        <v>0</v>
      </c>
      <c r="AS275" s="26">
        <f t="shared" ref="AS275:CU275" si="1059">AS276</f>
        <v>0</v>
      </c>
      <c r="AT275" s="26">
        <f t="shared" si="1059"/>
        <v>0</v>
      </c>
      <c r="AU275" s="26">
        <f t="shared" si="1059"/>
        <v>0</v>
      </c>
      <c r="AV275" s="26">
        <f t="shared" si="1059"/>
        <v>440</v>
      </c>
      <c r="AW275" s="26">
        <f t="shared" si="1059"/>
        <v>0</v>
      </c>
      <c r="AX275" s="26">
        <f t="shared" si="1059"/>
        <v>0</v>
      </c>
      <c r="AY275" s="26">
        <f t="shared" si="1059"/>
        <v>0</v>
      </c>
      <c r="AZ275" s="26">
        <f t="shared" si="1059"/>
        <v>0</v>
      </c>
      <c r="BA275" s="26">
        <f t="shared" si="1059"/>
        <v>0</v>
      </c>
      <c r="BB275" s="26">
        <f t="shared" si="1059"/>
        <v>440</v>
      </c>
      <c r="BC275" s="26">
        <f t="shared" si="1059"/>
        <v>0</v>
      </c>
      <c r="BD275" s="26">
        <f t="shared" si="1059"/>
        <v>0</v>
      </c>
      <c r="BE275" s="26">
        <f t="shared" si="1059"/>
        <v>0</v>
      </c>
      <c r="BF275" s="26">
        <f t="shared" si="1059"/>
        <v>0</v>
      </c>
      <c r="BG275" s="26">
        <f t="shared" si="1059"/>
        <v>0</v>
      </c>
      <c r="BH275" s="26">
        <f t="shared" si="1059"/>
        <v>440</v>
      </c>
      <c r="BI275" s="26">
        <f t="shared" si="1059"/>
        <v>0</v>
      </c>
      <c r="BJ275" s="26">
        <f t="shared" si="1059"/>
        <v>0</v>
      </c>
      <c r="BK275" s="26">
        <f t="shared" si="1059"/>
        <v>0</v>
      </c>
      <c r="BL275" s="26">
        <f t="shared" si="1059"/>
        <v>0</v>
      </c>
      <c r="BM275" s="26">
        <f t="shared" si="1059"/>
        <v>0</v>
      </c>
      <c r="BN275" s="26">
        <f t="shared" si="1059"/>
        <v>440</v>
      </c>
      <c r="BO275" s="26">
        <f t="shared" si="1059"/>
        <v>0</v>
      </c>
      <c r="BP275" s="26">
        <f t="shared" si="1059"/>
        <v>0</v>
      </c>
      <c r="BQ275" s="26">
        <f t="shared" si="1059"/>
        <v>0</v>
      </c>
      <c r="BR275" s="26">
        <f t="shared" si="1059"/>
        <v>0</v>
      </c>
      <c r="BS275" s="26">
        <f t="shared" si="1059"/>
        <v>0</v>
      </c>
      <c r="BT275" s="26">
        <f t="shared" si="1059"/>
        <v>440</v>
      </c>
      <c r="BU275" s="26">
        <f t="shared" si="1059"/>
        <v>0</v>
      </c>
      <c r="BV275" s="26">
        <f t="shared" si="1059"/>
        <v>0</v>
      </c>
      <c r="BW275" s="26">
        <f t="shared" si="1059"/>
        <v>0</v>
      </c>
      <c r="BX275" s="26">
        <f t="shared" si="1059"/>
        <v>0</v>
      </c>
      <c r="BY275" s="26">
        <f t="shared" si="1059"/>
        <v>0</v>
      </c>
      <c r="BZ275" s="26">
        <f t="shared" si="1059"/>
        <v>440</v>
      </c>
      <c r="CA275" s="26">
        <f t="shared" si="1059"/>
        <v>0</v>
      </c>
      <c r="CB275" s="26">
        <f t="shared" si="1059"/>
        <v>0</v>
      </c>
      <c r="CC275" s="26">
        <f t="shared" si="1059"/>
        <v>0</v>
      </c>
      <c r="CD275" s="26">
        <f t="shared" si="1059"/>
        <v>0</v>
      </c>
      <c r="CE275" s="26">
        <f t="shared" si="1059"/>
        <v>0</v>
      </c>
      <c r="CF275" s="26">
        <f t="shared" si="1059"/>
        <v>440</v>
      </c>
      <c r="CG275" s="26">
        <f t="shared" si="1059"/>
        <v>0</v>
      </c>
      <c r="CH275" s="26">
        <f t="shared" si="1059"/>
        <v>0</v>
      </c>
      <c r="CI275" s="26">
        <f t="shared" si="1059"/>
        <v>0</v>
      </c>
      <c r="CJ275" s="26">
        <f t="shared" si="1059"/>
        <v>0</v>
      </c>
      <c r="CK275" s="26">
        <f t="shared" si="1059"/>
        <v>0</v>
      </c>
      <c r="CL275" s="26">
        <f t="shared" si="1059"/>
        <v>440</v>
      </c>
      <c r="CM275" s="26">
        <f t="shared" si="1059"/>
        <v>0</v>
      </c>
      <c r="CN275" s="26">
        <f t="shared" si="1059"/>
        <v>0</v>
      </c>
      <c r="CO275" s="26">
        <f t="shared" si="1059"/>
        <v>0</v>
      </c>
      <c r="CP275" s="26">
        <f t="shared" si="1059"/>
        <v>0</v>
      </c>
      <c r="CQ275" s="26">
        <f t="shared" si="1059"/>
        <v>0</v>
      </c>
      <c r="CR275" s="26">
        <f t="shared" si="1059"/>
        <v>440</v>
      </c>
      <c r="CS275" s="26">
        <f t="shared" si="1059"/>
        <v>0</v>
      </c>
      <c r="CT275" s="26">
        <f t="shared" si="1059"/>
        <v>440</v>
      </c>
      <c r="CU275" s="26">
        <f t="shared" si="1059"/>
        <v>0</v>
      </c>
      <c r="CV275" s="96">
        <f t="shared" si="800"/>
        <v>100</v>
      </c>
      <c r="CW275" s="96"/>
    </row>
    <row r="276" spans="1:101" ht="16.5">
      <c r="A276" s="23" t="s">
        <v>180</v>
      </c>
      <c r="B276" s="24" t="s">
        <v>53</v>
      </c>
      <c r="C276" s="24" t="s">
        <v>59</v>
      </c>
      <c r="D276" s="35" t="s">
        <v>324</v>
      </c>
      <c r="E276" s="24" t="s">
        <v>179</v>
      </c>
      <c r="F276" s="26">
        <v>440</v>
      </c>
      <c r="G276" s="26"/>
      <c r="H276" s="16"/>
      <c r="I276" s="16"/>
      <c r="J276" s="16"/>
      <c r="K276" s="16"/>
      <c r="L276" s="26">
        <f>F276+H276+I276+J276+K276</f>
        <v>440</v>
      </c>
      <c r="M276" s="26">
        <f>G276+K276</f>
        <v>0</v>
      </c>
      <c r="N276" s="16"/>
      <c r="O276" s="16"/>
      <c r="P276" s="16"/>
      <c r="Q276" s="16"/>
      <c r="R276" s="26">
        <f>L276+N276+O276+P276+Q276</f>
        <v>440</v>
      </c>
      <c r="S276" s="26">
        <f>M276+Q276</f>
        <v>0</v>
      </c>
      <c r="T276" s="16"/>
      <c r="U276" s="16"/>
      <c r="V276" s="16"/>
      <c r="W276" s="16"/>
      <c r="X276" s="26">
        <f>R276+T276+U276+V276+W276</f>
        <v>440</v>
      </c>
      <c r="Y276" s="26">
        <f>S276+W276</f>
        <v>0</v>
      </c>
      <c r="Z276" s="16"/>
      <c r="AA276" s="16"/>
      <c r="AB276" s="16"/>
      <c r="AC276" s="16"/>
      <c r="AD276" s="26">
        <f>X276+Z276+AA276+AB276+AC276</f>
        <v>440</v>
      </c>
      <c r="AE276" s="26">
        <f>Y276+AC276</f>
        <v>0</v>
      </c>
      <c r="AF276" s="16"/>
      <c r="AG276" s="16"/>
      <c r="AH276" s="16"/>
      <c r="AI276" s="16"/>
      <c r="AJ276" s="26">
        <f>AD276+AF276+AG276+AH276+AI276</f>
        <v>440</v>
      </c>
      <c r="AK276" s="26">
        <f>AE276+AI276</f>
        <v>0</v>
      </c>
      <c r="AL276" s="16"/>
      <c r="AM276" s="16"/>
      <c r="AN276" s="16"/>
      <c r="AO276" s="16"/>
      <c r="AP276" s="26">
        <f>AJ276+AL276+AM276+AN276+AO276</f>
        <v>440</v>
      </c>
      <c r="AQ276" s="26">
        <f>AK276+AO276</f>
        <v>0</v>
      </c>
      <c r="AR276" s="16"/>
      <c r="AS276" s="16"/>
      <c r="AT276" s="16"/>
      <c r="AU276" s="16"/>
      <c r="AV276" s="26">
        <f>AP276+AR276+AS276+AT276+AU276</f>
        <v>440</v>
      </c>
      <c r="AW276" s="26">
        <f>AQ276+AU276</f>
        <v>0</v>
      </c>
      <c r="AX276" s="16"/>
      <c r="AY276" s="16"/>
      <c r="AZ276" s="16"/>
      <c r="BA276" s="16"/>
      <c r="BB276" s="26">
        <f>AV276+AX276+AY276+AZ276+BA276</f>
        <v>440</v>
      </c>
      <c r="BC276" s="26">
        <f>AW276+BA276</f>
        <v>0</v>
      </c>
      <c r="BD276" s="16"/>
      <c r="BE276" s="16"/>
      <c r="BF276" s="16"/>
      <c r="BG276" s="16"/>
      <c r="BH276" s="26">
        <f>BB276+BD276+BE276+BF276+BG276</f>
        <v>440</v>
      </c>
      <c r="BI276" s="26">
        <f>BC276+BG276</f>
        <v>0</v>
      </c>
      <c r="BJ276" s="16"/>
      <c r="BK276" s="16"/>
      <c r="BL276" s="16"/>
      <c r="BM276" s="16"/>
      <c r="BN276" s="26">
        <f>BH276+BJ276+BK276+BL276+BM276</f>
        <v>440</v>
      </c>
      <c r="BO276" s="26">
        <f>BI276+BM276</f>
        <v>0</v>
      </c>
      <c r="BP276" s="16"/>
      <c r="BQ276" s="16"/>
      <c r="BR276" s="16"/>
      <c r="BS276" s="16"/>
      <c r="BT276" s="26">
        <f>BN276+BP276+BQ276+BR276+BS276</f>
        <v>440</v>
      </c>
      <c r="BU276" s="26">
        <f>BO276+BS276</f>
        <v>0</v>
      </c>
      <c r="BV276" s="16"/>
      <c r="BW276" s="16"/>
      <c r="BX276" s="16"/>
      <c r="BY276" s="16"/>
      <c r="BZ276" s="26">
        <f>BT276+BV276+BW276+BX276+BY276</f>
        <v>440</v>
      </c>
      <c r="CA276" s="26">
        <f>BU276+BY276</f>
        <v>0</v>
      </c>
      <c r="CB276" s="16"/>
      <c r="CC276" s="16"/>
      <c r="CD276" s="16"/>
      <c r="CE276" s="16"/>
      <c r="CF276" s="26">
        <f>BZ276+CB276+CC276+CD276+CE276</f>
        <v>440</v>
      </c>
      <c r="CG276" s="26">
        <f>CA276+CE276</f>
        <v>0</v>
      </c>
      <c r="CH276" s="16"/>
      <c r="CI276" s="16"/>
      <c r="CJ276" s="16"/>
      <c r="CK276" s="16"/>
      <c r="CL276" s="26">
        <f>CF276+CH276+CI276+CJ276+CK276</f>
        <v>440</v>
      </c>
      <c r="CM276" s="26">
        <f>CG276+CK276</f>
        <v>0</v>
      </c>
      <c r="CN276" s="16"/>
      <c r="CO276" s="16"/>
      <c r="CP276" s="16"/>
      <c r="CQ276" s="16"/>
      <c r="CR276" s="26">
        <f>CL276+CN276+CO276+CP276+CQ276</f>
        <v>440</v>
      </c>
      <c r="CS276" s="26">
        <f>CM276+CQ276</f>
        <v>0</v>
      </c>
      <c r="CT276" s="26">
        <v>440</v>
      </c>
      <c r="CU276" s="54"/>
      <c r="CV276" s="96">
        <f t="shared" si="800"/>
        <v>100</v>
      </c>
      <c r="CW276" s="96"/>
    </row>
    <row r="277" spans="1:101" ht="16.5">
      <c r="A277" s="34"/>
      <c r="B277" s="24"/>
      <c r="C277" s="24"/>
      <c r="D277" s="35"/>
      <c r="E277" s="24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  <c r="CI277" s="16"/>
      <c r="CJ277" s="16"/>
      <c r="CK277" s="16"/>
      <c r="CL277" s="16"/>
      <c r="CM277" s="16"/>
      <c r="CN277" s="16"/>
      <c r="CO277" s="16"/>
      <c r="CP277" s="16"/>
      <c r="CQ277" s="16"/>
      <c r="CR277" s="16"/>
      <c r="CS277" s="16"/>
      <c r="CT277" s="54"/>
      <c r="CU277" s="54"/>
      <c r="CV277" s="96"/>
      <c r="CW277" s="96"/>
    </row>
    <row r="278" spans="1:101" ht="18.75">
      <c r="A278" s="76" t="s">
        <v>225</v>
      </c>
      <c r="B278" s="20" t="s">
        <v>53</v>
      </c>
      <c r="C278" s="20" t="s">
        <v>11</v>
      </c>
      <c r="D278" s="35"/>
      <c r="E278" s="24"/>
      <c r="F278" s="22">
        <f t="shared" ref="F278:U282" si="1060">F279</f>
        <v>1000</v>
      </c>
      <c r="G278" s="22">
        <f t="shared" si="1060"/>
        <v>0</v>
      </c>
      <c r="H278" s="22">
        <f t="shared" si="1060"/>
        <v>0</v>
      </c>
      <c r="I278" s="22">
        <f t="shared" si="1060"/>
        <v>0</v>
      </c>
      <c r="J278" s="22">
        <f t="shared" si="1060"/>
        <v>0</v>
      </c>
      <c r="K278" s="22">
        <f t="shared" si="1060"/>
        <v>0</v>
      </c>
      <c r="L278" s="22">
        <f t="shared" si="1060"/>
        <v>1000</v>
      </c>
      <c r="M278" s="22">
        <f t="shared" si="1060"/>
        <v>0</v>
      </c>
      <c r="N278" s="22">
        <f t="shared" si="1060"/>
        <v>0</v>
      </c>
      <c r="O278" s="22">
        <f t="shared" si="1060"/>
        <v>0</v>
      </c>
      <c r="P278" s="22">
        <f t="shared" si="1060"/>
        <v>0</v>
      </c>
      <c r="Q278" s="22">
        <f t="shared" si="1060"/>
        <v>0</v>
      </c>
      <c r="R278" s="22">
        <f t="shared" si="1060"/>
        <v>1000</v>
      </c>
      <c r="S278" s="22">
        <f t="shared" si="1060"/>
        <v>0</v>
      </c>
      <c r="T278" s="22">
        <f t="shared" si="1060"/>
        <v>0</v>
      </c>
      <c r="U278" s="22">
        <f t="shared" si="1060"/>
        <v>0</v>
      </c>
      <c r="V278" s="22">
        <f t="shared" ref="T278:AI282" si="1061">V279</f>
        <v>0</v>
      </c>
      <c r="W278" s="22">
        <f t="shared" si="1061"/>
        <v>0</v>
      </c>
      <c r="X278" s="22">
        <f t="shared" si="1061"/>
        <v>1000</v>
      </c>
      <c r="Y278" s="22">
        <f t="shared" si="1061"/>
        <v>0</v>
      </c>
      <c r="Z278" s="22">
        <f t="shared" si="1061"/>
        <v>0</v>
      </c>
      <c r="AA278" s="22">
        <f t="shared" si="1061"/>
        <v>0</v>
      </c>
      <c r="AB278" s="22">
        <f t="shared" si="1061"/>
        <v>0</v>
      </c>
      <c r="AC278" s="22">
        <f t="shared" si="1061"/>
        <v>0</v>
      </c>
      <c r="AD278" s="22">
        <f t="shared" si="1061"/>
        <v>1000</v>
      </c>
      <c r="AE278" s="22">
        <f t="shared" si="1061"/>
        <v>0</v>
      </c>
      <c r="AF278" s="22">
        <f t="shared" si="1061"/>
        <v>0</v>
      </c>
      <c r="AG278" s="22">
        <f t="shared" si="1061"/>
        <v>0</v>
      </c>
      <c r="AH278" s="22">
        <f t="shared" si="1061"/>
        <v>0</v>
      </c>
      <c r="AI278" s="22">
        <f t="shared" si="1061"/>
        <v>0</v>
      </c>
      <c r="AJ278" s="22">
        <f t="shared" ref="AF278:AU282" si="1062">AJ279</f>
        <v>1000</v>
      </c>
      <c r="AK278" s="22">
        <f t="shared" si="1062"/>
        <v>0</v>
      </c>
      <c r="AL278" s="22">
        <f t="shared" si="1062"/>
        <v>0</v>
      </c>
      <c r="AM278" s="22">
        <f t="shared" si="1062"/>
        <v>0</v>
      </c>
      <c r="AN278" s="22">
        <f t="shared" si="1062"/>
        <v>0</v>
      </c>
      <c r="AO278" s="22">
        <f t="shared" si="1062"/>
        <v>0</v>
      </c>
      <c r="AP278" s="22">
        <f t="shared" si="1062"/>
        <v>1000</v>
      </c>
      <c r="AQ278" s="22">
        <f t="shared" si="1062"/>
        <v>0</v>
      </c>
      <c r="AR278" s="22">
        <f t="shared" si="1062"/>
        <v>0</v>
      </c>
      <c r="AS278" s="22">
        <f t="shared" si="1062"/>
        <v>0</v>
      </c>
      <c r="AT278" s="22">
        <f t="shared" si="1062"/>
        <v>0</v>
      </c>
      <c r="AU278" s="22">
        <f t="shared" si="1062"/>
        <v>0</v>
      </c>
      <c r="AV278" s="22">
        <f t="shared" ref="AR278:BG282" si="1063">AV279</f>
        <v>1000</v>
      </c>
      <c r="AW278" s="22">
        <f t="shared" si="1063"/>
        <v>0</v>
      </c>
      <c r="AX278" s="22">
        <f t="shared" si="1063"/>
        <v>0</v>
      </c>
      <c r="AY278" s="22">
        <f t="shared" si="1063"/>
        <v>0</v>
      </c>
      <c r="AZ278" s="22">
        <f t="shared" si="1063"/>
        <v>0</v>
      </c>
      <c r="BA278" s="22">
        <f t="shared" si="1063"/>
        <v>0</v>
      </c>
      <c r="BB278" s="22">
        <f t="shared" si="1063"/>
        <v>1000</v>
      </c>
      <c r="BC278" s="22">
        <f t="shared" si="1063"/>
        <v>0</v>
      </c>
      <c r="BD278" s="22">
        <f t="shared" si="1063"/>
        <v>0</v>
      </c>
      <c r="BE278" s="22">
        <f t="shared" si="1063"/>
        <v>0</v>
      </c>
      <c r="BF278" s="22">
        <f t="shared" si="1063"/>
        <v>0</v>
      </c>
      <c r="BG278" s="22">
        <f t="shared" si="1063"/>
        <v>0</v>
      </c>
      <c r="BH278" s="22">
        <f t="shared" ref="BD278:BS282" si="1064">BH279</f>
        <v>1000</v>
      </c>
      <c r="BI278" s="22">
        <f t="shared" si="1064"/>
        <v>0</v>
      </c>
      <c r="BJ278" s="22">
        <f t="shared" si="1064"/>
        <v>0</v>
      </c>
      <c r="BK278" s="22">
        <f t="shared" si="1064"/>
        <v>0</v>
      </c>
      <c r="BL278" s="22">
        <f t="shared" si="1064"/>
        <v>0</v>
      </c>
      <c r="BM278" s="22">
        <f t="shared" si="1064"/>
        <v>0</v>
      </c>
      <c r="BN278" s="22">
        <f t="shared" si="1064"/>
        <v>1000</v>
      </c>
      <c r="BO278" s="22">
        <f t="shared" si="1064"/>
        <v>0</v>
      </c>
      <c r="BP278" s="22">
        <f t="shared" si="1064"/>
        <v>0</v>
      </c>
      <c r="BQ278" s="22">
        <f t="shared" si="1064"/>
        <v>0</v>
      </c>
      <c r="BR278" s="22">
        <f t="shared" si="1064"/>
        <v>0</v>
      </c>
      <c r="BS278" s="22">
        <f t="shared" si="1064"/>
        <v>0</v>
      </c>
      <c r="BT278" s="22">
        <f t="shared" ref="BP278:CE282" si="1065">BT279</f>
        <v>1000</v>
      </c>
      <c r="BU278" s="22">
        <f t="shared" si="1065"/>
        <v>0</v>
      </c>
      <c r="BV278" s="22">
        <f t="shared" si="1065"/>
        <v>0</v>
      </c>
      <c r="BW278" s="22">
        <f t="shared" si="1065"/>
        <v>0</v>
      </c>
      <c r="BX278" s="22">
        <f t="shared" si="1065"/>
        <v>0</v>
      </c>
      <c r="BY278" s="22">
        <f t="shared" si="1065"/>
        <v>0</v>
      </c>
      <c r="BZ278" s="22">
        <f t="shared" si="1065"/>
        <v>1000</v>
      </c>
      <c r="CA278" s="22">
        <f t="shared" si="1065"/>
        <v>0</v>
      </c>
      <c r="CB278" s="22">
        <f t="shared" si="1065"/>
        <v>0</v>
      </c>
      <c r="CC278" s="22">
        <f t="shared" si="1065"/>
        <v>0</v>
      </c>
      <c r="CD278" s="22">
        <f t="shared" si="1065"/>
        <v>0</v>
      </c>
      <c r="CE278" s="22">
        <f t="shared" si="1065"/>
        <v>0</v>
      </c>
      <c r="CF278" s="22">
        <f t="shared" ref="CB278:CQ282" si="1066">CF279</f>
        <v>1000</v>
      </c>
      <c r="CG278" s="22">
        <f t="shared" si="1066"/>
        <v>0</v>
      </c>
      <c r="CH278" s="22">
        <f t="shared" si="1066"/>
        <v>0</v>
      </c>
      <c r="CI278" s="22">
        <f t="shared" si="1066"/>
        <v>0</v>
      </c>
      <c r="CJ278" s="22">
        <f t="shared" si="1066"/>
        <v>0</v>
      </c>
      <c r="CK278" s="22">
        <f t="shared" si="1066"/>
        <v>0</v>
      </c>
      <c r="CL278" s="22">
        <f t="shared" si="1066"/>
        <v>1000</v>
      </c>
      <c r="CM278" s="22">
        <f t="shared" si="1066"/>
        <v>0</v>
      </c>
      <c r="CN278" s="22">
        <f t="shared" si="1066"/>
        <v>0</v>
      </c>
      <c r="CO278" s="22">
        <f t="shared" si="1066"/>
        <v>0</v>
      </c>
      <c r="CP278" s="22">
        <f t="shared" si="1066"/>
        <v>0</v>
      </c>
      <c r="CQ278" s="22">
        <f t="shared" si="1066"/>
        <v>0</v>
      </c>
      <c r="CR278" s="22">
        <f t="shared" ref="CN278:CU282" si="1067">CR279</f>
        <v>1000</v>
      </c>
      <c r="CS278" s="22">
        <f t="shared" si="1067"/>
        <v>0</v>
      </c>
      <c r="CT278" s="22">
        <f t="shared" si="1067"/>
        <v>1000</v>
      </c>
      <c r="CU278" s="22">
        <f t="shared" si="1067"/>
        <v>0</v>
      </c>
      <c r="CV278" s="97">
        <f t="shared" si="800"/>
        <v>100</v>
      </c>
      <c r="CW278" s="97"/>
    </row>
    <row r="279" spans="1:101" ht="73.5" customHeight="1">
      <c r="A279" s="34" t="s">
        <v>750</v>
      </c>
      <c r="B279" s="24" t="s">
        <v>53</v>
      </c>
      <c r="C279" s="24" t="s">
        <v>11</v>
      </c>
      <c r="D279" s="35" t="s">
        <v>303</v>
      </c>
      <c r="E279" s="24"/>
      <c r="F279" s="26">
        <f t="shared" si="1060"/>
        <v>1000</v>
      </c>
      <c r="G279" s="26">
        <f t="shared" si="1060"/>
        <v>0</v>
      </c>
      <c r="H279" s="26">
        <f t="shared" si="1060"/>
        <v>0</v>
      </c>
      <c r="I279" s="26">
        <f t="shared" si="1060"/>
        <v>0</v>
      </c>
      <c r="J279" s="26">
        <f t="shared" si="1060"/>
        <v>0</v>
      </c>
      <c r="K279" s="26">
        <f t="shared" si="1060"/>
        <v>0</v>
      </c>
      <c r="L279" s="26">
        <f t="shared" si="1060"/>
        <v>1000</v>
      </c>
      <c r="M279" s="26">
        <f t="shared" si="1060"/>
        <v>0</v>
      </c>
      <c r="N279" s="26">
        <f t="shared" si="1060"/>
        <v>0</v>
      </c>
      <c r="O279" s="26">
        <f t="shared" si="1060"/>
        <v>0</v>
      </c>
      <c r="P279" s="26">
        <f t="shared" si="1060"/>
        <v>0</v>
      </c>
      <c r="Q279" s="26">
        <f t="shared" si="1060"/>
        <v>0</v>
      </c>
      <c r="R279" s="26">
        <f t="shared" si="1060"/>
        <v>1000</v>
      </c>
      <c r="S279" s="26">
        <f t="shared" si="1060"/>
        <v>0</v>
      </c>
      <c r="T279" s="26">
        <f t="shared" si="1061"/>
        <v>0</v>
      </c>
      <c r="U279" s="26">
        <f t="shared" si="1061"/>
        <v>0</v>
      </c>
      <c r="V279" s="26">
        <f t="shared" si="1061"/>
        <v>0</v>
      </c>
      <c r="W279" s="26">
        <f t="shared" si="1061"/>
        <v>0</v>
      </c>
      <c r="X279" s="26">
        <f t="shared" si="1061"/>
        <v>1000</v>
      </c>
      <c r="Y279" s="26">
        <f t="shared" si="1061"/>
        <v>0</v>
      </c>
      <c r="Z279" s="26">
        <f t="shared" si="1061"/>
        <v>0</v>
      </c>
      <c r="AA279" s="26">
        <f t="shared" si="1061"/>
        <v>0</v>
      </c>
      <c r="AB279" s="26">
        <f t="shared" si="1061"/>
        <v>0</v>
      </c>
      <c r="AC279" s="26">
        <f t="shared" si="1061"/>
        <v>0</v>
      </c>
      <c r="AD279" s="26">
        <f t="shared" si="1061"/>
        <v>1000</v>
      </c>
      <c r="AE279" s="26">
        <f t="shared" si="1061"/>
        <v>0</v>
      </c>
      <c r="AF279" s="26">
        <f t="shared" si="1062"/>
        <v>0</v>
      </c>
      <c r="AG279" s="26">
        <f t="shared" si="1062"/>
        <v>0</v>
      </c>
      <c r="AH279" s="26">
        <f t="shared" si="1062"/>
        <v>0</v>
      </c>
      <c r="AI279" s="26">
        <f t="shared" si="1062"/>
        <v>0</v>
      </c>
      <c r="AJ279" s="26">
        <f t="shared" si="1062"/>
        <v>1000</v>
      </c>
      <c r="AK279" s="26">
        <f t="shared" si="1062"/>
        <v>0</v>
      </c>
      <c r="AL279" s="26">
        <f t="shared" si="1062"/>
        <v>0</v>
      </c>
      <c r="AM279" s="26">
        <f t="shared" si="1062"/>
        <v>0</v>
      </c>
      <c r="AN279" s="26">
        <f t="shared" si="1062"/>
        <v>0</v>
      </c>
      <c r="AO279" s="26">
        <f t="shared" si="1062"/>
        <v>0</v>
      </c>
      <c r="AP279" s="26">
        <f t="shared" si="1062"/>
        <v>1000</v>
      </c>
      <c r="AQ279" s="26">
        <f t="shared" si="1062"/>
        <v>0</v>
      </c>
      <c r="AR279" s="26">
        <f t="shared" si="1063"/>
        <v>0</v>
      </c>
      <c r="AS279" s="26">
        <f t="shared" si="1063"/>
        <v>0</v>
      </c>
      <c r="AT279" s="26">
        <f t="shared" si="1063"/>
        <v>0</v>
      </c>
      <c r="AU279" s="26">
        <f t="shared" si="1063"/>
        <v>0</v>
      </c>
      <c r="AV279" s="26">
        <f t="shared" si="1063"/>
        <v>1000</v>
      </c>
      <c r="AW279" s="26">
        <f t="shared" si="1063"/>
        <v>0</v>
      </c>
      <c r="AX279" s="26">
        <f t="shared" si="1063"/>
        <v>0</v>
      </c>
      <c r="AY279" s="26">
        <f t="shared" si="1063"/>
        <v>0</v>
      </c>
      <c r="AZ279" s="26">
        <f t="shared" si="1063"/>
        <v>0</v>
      </c>
      <c r="BA279" s="26">
        <f t="shared" si="1063"/>
        <v>0</v>
      </c>
      <c r="BB279" s="26">
        <f t="shared" si="1063"/>
        <v>1000</v>
      </c>
      <c r="BC279" s="26">
        <f t="shared" si="1063"/>
        <v>0</v>
      </c>
      <c r="BD279" s="26">
        <f t="shared" si="1064"/>
        <v>0</v>
      </c>
      <c r="BE279" s="26">
        <f t="shared" si="1064"/>
        <v>0</v>
      </c>
      <c r="BF279" s="26">
        <f t="shared" si="1064"/>
        <v>0</v>
      </c>
      <c r="BG279" s="26">
        <f t="shared" si="1064"/>
        <v>0</v>
      </c>
      <c r="BH279" s="26">
        <f t="shared" si="1064"/>
        <v>1000</v>
      </c>
      <c r="BI279" s="26">
        <f t="shared" si="1064"/>
        <v>0</v>
      </c>
      <c r="BJ279" s="26">
        <f t="shared" si="1064"/>
        <v>0</v>
      </c>
      <c r="BK279" s="26">
        <f t="shared" si="1064"/>
        <v>0</v>
      </c>
      <c r="BL279" s="26">
        <f t="shared" si="1064"/>
        <v>0</v>
      </c>
      <c r="BM279" s="26">
        <f t="shared" si="1064"/>
        <v>0</v>
      </c>
      <c r="BN279" s="26">
        <f t="shared" si="1064"/>
        <v>1000</v>
      </c>
      <c r="BO279" s="26">
        <f t="shared" si="1064"/>
        <v>0</v>
      </c>
      <c r="BP279" s="26">
        <f t="shared" si="1065"/>
        <v>0</v>
      </c>
      <c r="BQ279" s="26">
        <f t="shared" si="1065"/>
        <v>0</v>
      </c>
      <c r="BR279" s="26">
        <f t="shared" si="1065"/>
        <v>0</v>
      </c>
      <c r="BS279" s="26">
        <f t="shared" si="1065"/>
        <v>0</v>
      </c>
      <c r="BT279" s="26">
        <f t="shared" si="1065"/>
        <v>1000</v>
      </c>
      <c r="BU279" s="26">
        <f t="shared" si="1065"/>
        <v>0</v>
      </c>
      <c r="BV279" s="26">
        <f t="shared" si="1065"/>
        <v>0</v>
      </c>
      <c r="BW279" s="26">
        <f t="shared" si="1065"/>
        <v>0</v>
      </c>
      <c r="BX279" s="26">
        <f t="shared" si="1065"/>
        <v>0</v>
      </c>
      <c r="BY279" s="26">
        <f t="shared" si="1065"/>
        <v>0</v>
      </c>
      <c r="BZ279" s="26">
        <f t="shared" si="1065"/>
        <v>1000</v>
      </c>
      <c r="CA279" s="26">
        <f t="shared" si="1065"/>
        <v>0</v>
      </c>
      <c r="CB279" s="26">
        <f t="shared" si="1066"/>
        <v>0</v>
      </c>
      <c r="CC279" s="26">
        <f t="shared" si="1066"/>
        <v>0</v>
      </c>
      <c r="CD279" s="26">
        <f t="shared" si="1066"/>
        <v>0</v>
      </c>
      <c r="CE279" s="26">
        <f t="shared" si="1066"/>
        <v>0</v>
      </c>
      <c r="CF279" s="26">
        <f t="shared" si="1066"/>
        <v>1000</v>
      </c>
      <c r="CG279" s="26">
        <f t="shared" si="1066"/>
        <v>0</v>
      </c>
      <c r="CH279" s="26">
        <f t="shared" si="1066"/>
        <v>0</v>
      </c>
      <c r="CI279" s="26">
        <f t="shared" si="1066"/>
        <v>0</v>
      </c>
      <c r="CJ279" s="26">
        <f t="shared" si="1066"/>
        <v>0</v>
      </c>
      <c r="CK279" s="26">
        <f t="shared" si="1066"/>
        <v>0</v>
      </c>
      <c r="CL279" s="26">
        <f t="shared" si="1066"/>
        <v>1000</v>
      </c>
      <c r="CM279" s="26">
        <f t="shared" si="1066"/>
        <v>0</v>
      </c>
      <c r="CN279" s="26">
        <f t="shared" si="1067"/>
        <v>0</v>
      </c>
      <c r="CO279" s="26">
        <f t="shared" si="1067"/>
        <v>0</v>
      </c>
      <c r="CP279" s="26">
        <f t="shared" si="1067"/>
        <v>0</v>
      </c>
      <c r="CQ279" s="26">
        <f t="shared" si="1067"/>
        <v>0</v>
      </c>
      <c r="CR279" s="26">
        <f t="shared" si="1067"/>
        <v>1000</v>
      </c>
      <c r="CS279" s="26">
        <f t="shared" si="1067"/>
        <v>0</v>
      </c>
      <c r="CT279" s="26">
        <f t="shared" si="1067"/>
        <v>1000</v>
      </c>
      <c r="CU279" s="26">
        <f t="shared" si="1067"/>
        <v>0</v>
      </c>
      <c r="CV279" s="96">
        <f t="shared" si="800"/>
        <v>100</v>
      </c>
      <c r="CW279" s="96"/>
    </row>
    <row r="280" spans="1:101" ht="16.5">
      <c r="A280" s="23" t="s">
        <v>220</v>
      </c>
      <c r="B280" s="24" t="s">
        <v>53</v>
      </c>
      <c r="C280" s="24" t="s">
        <v>11</v>
      </c>
      <c r="D280" s="35" t="s">
        <v>301</v>
      </c>
      <c r="E280" s="24"/>
      <c r="F280" s="26">
        <f t="shared" si="1060"/>
        <v>1000</v>
      </c>
      <c r="G280" s="26">
        <f t="shared" si="1060"/>
        <v>0</v>
      </c>
      <c r="H280" s="26">
        <f t="shared" si="1060"/>
        <v>0</v>
      </c>
      <c r="I280" s="26">
        <f t="shared" si="1060"/>
        <v>0</v>
      </c>
      <c r="J280" s="26">
        <f t="shared" si="1060"/>
        <v>0</v>
      </c>
      <c r="K280" s="26">
        <f t="shared" si="1060"/>
        <v>0</v>
      </c>
      <c r="L280" s="26">
        <f t="shared" si="1060"/>
        <v>1000</v>
      </c>
      <c r="M280" s="26">
        <f t="shared" si="1060"/>
        <v>0</v>
      </c>
      <c r="N280" s="26">
        <f t="shared" si="1060"/>
        <v>0</v>
      </c>
      <c r="O280" s="26">
        <f t="shared" si="1060"/>
        <v>0</v>
      </c>
      <c r="P280" s="26">
        <f t="shared" si="1060"/>
        <v>0</v>
      </c>
      <c r="Q280" s="26">
        <f t="shared" si="1060"/>
        <v>0</v>
      </c>
      <c r="R280" s="26">
        <f t="shared" si="1060"/>
        <v>1000</v>
      </c>
      <c r="S280" s="26">
        <f t="shared" si="1060"/>
        <v>0</v>
      </c>
      <c r="T280" s="26">
        <f t="shared" si="1061"/>
        <v>0</v>
      </c>
      <c r="U280" s="26">
        <f t="shared" si="1061"/>
        <v>0</v>
      </c>
      <c r="V280" s="26">
        <f t="shared" si="1061"/>
        <v>0</v>
      </c>
      <c r="W280" s="26">
        <f t="shared" si="1061"/>
        <v>0</v>
      </c>
      <c r="X280" s="26">
        <f t="shared" si="1061"/>
        <v>1000</v>
      </c>
      <c r="Y280" s="26">
        <f t="shared" si="1061"/>
        <v>0</v>
      </c>
      <c r="Z280" s="26">
        <f t="shared" si="1061"/>
        <v>0</v>
      </c>
      <c r="AA280" s="26">
        <f t="shared" si="1061"/>
        <v>0</v>
      </c>
      <c r="AB280" s="26">
        <f t="shared" si="1061"/>
        <v>0</v>
      </c>
      <c r="AC280" s="26">
        <f t="shared" si="1061"/>
        <v>0</v>
      </c>
      <c r="AD280" s="26">
        <f t="shared" si="1061"/>
        <v>1000</v>
      </c>
      <c r="AE280" s="26">
        <f t="shared" si="1061"/>
        <v>0</v>
      </c>
      <c r="AF280" s="26">
        <f t="shared" si="1062"/>
        <v>0</v>
      </c>
      <c r="AG280" s="26">
        <f t="shared" si="1062"/>
        <v>0</v>
      </c>
      <c r="AH280" s="26">
        <f t="shared" si="1062"/>
        <v>0</v>
      </c>
      <c r="AI280" s="26">
        <f t="shared" si="1062"/>
        <v>0</v>
      </c>
      <c r="AJ280" s="26">
        <f t="shared" si="1062"/>
        <v>1000</v>
      </c>
      <c r="AK280" s="26">
        <f t="shared" si="1062"/>
        <v>0</v>
      </c>
      <c r="AL280" s="26">
        <f t="shared" si="1062"/>
        <v>0</v>
      </c>
      <c r="AM280" s="26">
        <f t="shared" si="1062"/>
        <v>0</v>
      </c>
      <c r="AN280" s="26">
        <f t="shared" si="1062"/>
        <v>0</v>
      </c>
      <c r="AO280" s="26">
        <f t="shared" si="1062"/>
        <v>0</v>
      </c>
      <c r="AP280" s="26">
        <f t="shared" si="1062"/>
        <v>1000</v>
      </c>
      <c r="AQ280" s="26">
        <f t="shared" si="1062"/>
        <v>0</v>
      </c>
      <c r="AR280" s="26">
        <f t="shared" si="1063"/>
        <v>0</v>
      </c>
      <c r="AS280" s="26">
        <f t="shared" si="1063"/>
        <v>0</v>
      </c>
      <c r="AT280" s="26">
        <f t="shared" si="1063"/>
        <v>0</v>
      </c>
      <c r="AU280" s="26">
        <f t="shared" si="1063"/>
        <v>0</v>
      </c>
      <c r="AV280" s="26">
        <f t="shared" si="1063"/>
        <v>1000</v>
      </c>
      <c r="AW280" s="26">
        <f t="shared" si="1063"/>
        <v>0</v>
      </c>
      <c r="AX280" s="26">
        <f t="shared" si="1063"/>
        <v>0</v>
      </c>
      <c r="AY280" s="26">
        <f t="shared" si="1063"/>
        <v>0</v>
      </c>
      <c r="AZ280" s="26">
        <f t="shared" si="1063"/>
        <v>0</v>
      </c>
      <c r="BA280" s="26">
        <f t="shared" si="1063"/>
        <v>0</v>
      </c>
      <c r="BB280" s="26">
        <f t="shared" si="1063"/>
        <v>1000</v>
      </c>
      <c r="BC280" s="26">
        <f t="shared" si="1063"/>
        <v>0</v>
      </c>
      <c r="BD280" s="26">
        <f t="shared" si="1064"/>
        <v>0</v>
      </c>
      <c r="BE280" s="26">
        <f t="shared" si="1064"/>
        <v>0</v>
      </c>
      <c r="BF280" s="26">
        <f t="shared" si="1064"/>
        <v>0</v>
      </c>
      <c r="BG280" s="26">
        <f t="shared" si="1064"/>
        <v>0</v>
      </c>
      <c r="BH280" s="26">
        <f t="shared" si="1064"/>
        <v>1000</v>
      </c>
      <c r="BI280" s="26">
        <f t="shared" si="1064"/>
        <v>0</v>
      </c>
      <c r="BJ280" s="26">
        <f t="shared" si="1064"/>
        <v>0</v>
      </c>
      <c r="BK280" s="26">
        <f t="shared" si="1064"/>
        <v>0</v>
      </c>
      <c r="BL280" s="26">
        <f t="shared" si="1064"/>
        <v>0</v>
      </c>
      <c r="BM280" s="26">
        <f t="shared" si="1064"/>
        <v>0</v>
      </c>
      <c r="BN280" s="26">
        <f t="shared" si="1064"/>
        <v>1000</v>
      </c>
      <c r="BO280" s="26">
        <f t="shared" si="1064"/>
        <v>0</v>
      </c>
      <c r="BP280" s="26">
        <f t="shared" si="1065"/>
        <v>0</v>
      </c>
      <c r="BQ280" s="26">
        <f t="shared" si="1065"/>
        <v>0</v>
      </c>
      <c r="BR280" s="26">
        <f t="shared" si="1065"/>
        <v>0</v>
      </c>
      <c r="BS280" s="26">
        <f t="shared" si="1065"/>
        <v>0</v>
      </c>
      <c r="BT280" s="26">
        <f t="shared" si="1065"/>
        <v>1000</v>
      </c>
      <c r="BU280" s="26">
        <f t="shared" si="1065"/>
        <v>0</v>
      </c>
      <c r="BV280" s="26">
        <f t="shared" si="1065"/>
        <v>0</v>
      </c>
      <c r="BW280" s="26">
        <f t="shared" si="1065"/>
        <v>0</v>
      </c>
      <c r="BX280" s="26">
        <f t="shared" si="1065"/>
        <v>0</v>
      </c>
      <c r="BY280" s="26">
        <f t="shared" si="1065"/>
        <v>0</v>
      </c>
      <c r="BZ280" s="26">
        <f t="shared" si="1065"/>
        <v>1000</v>
      </c>
      <c r="CA280" s="26">
        <f t="shared" si="1065"/>
        <v>0</v>
      </c>
      <c r="CB280" s="26">
        <f t="shared" si="1066"/>
        <v>0</v>
      </c>
      <c r="CC280" s="26">
        <f t="shared" si="1066"/>
        <v>0</v>
      </c>
      <c r="CD280" s="26">
        <f t="shared" si="1066"/>
        <v>0</v>
      </c>
      <c r="CE280" s="26">
        <f t="shared" si="1066"/>
        <v>0</v>
      </c>
      <c r="CF280" s="26">
        <f t="shared" si="1066"/>
        <v>1000</v>
      </c>
      <c r="CG280" s="26">
        <f t="shared" si="1066"/>
        <v>0</v>
      </c>
      <c r="CH280" s="26">
        <f t="shared" si="1066"/>
        <v>0</v>
      </c>
      <c r="CI280" s="26">
        <f t="shared" si="1066"/>
        <v>0</v>
      </c>
      <c r="CJ280" s="26">
        <f t="shared" si="1066"/>
        <v>0</v>
      </c>
      <c r="CK280" s="26">
        <f t="shared" si="1066"/>
        <v>0</v>
      </c>
      <c r="CL280" s="26">
        <f t="shared" si="1066"/>
        <v>1000</v>
      </c>
      <c r="CM280" s="26">
        <f t="shared" si="1066"/>
        <v>0</v>
      </c>
      <c r="CN280" s="26">
        <f t="shared" si="1067"/>
        <v>0</v>
      </c>
      <c r="CO280" s="26">
        <f t="shared" si="1067"/>
        <v>0</v>
      </c>
      <c r="CP280" s="26">
        <f t="shared" si="1067"/>
        <v>0</v>
      </c>
      <c r="CQ280" s="26">
        <f t="shared" si="1067"/>
        <v>0</v>
      </c>
      <c r="CR280" s="26">
        <f t="shared" si="1067"/>
        <v>1000</v>
      </c>
      <c r="CS280" s="26">
        <f t="shared" si="1067"/>
        <v>0</v>
      </c>
      <c r="CT280" s="26">
        <f t="shared" si="1067"/>
        <v>1000</v>
      </c>
      <c r="CU280" s="26">
        <f t="shared" si="1067"/>
        <v>0</v>
      </c>
      <c r="CV280" s="96">
        <f t="shared" si="800"/>
        <v>100</v>
      </c>
      <c r="CW280" s="96"/>
    </row>
    <row r="281" spans="1:101" ht="132">
      <c r="A281" s="34" t="s">
        <v>227</v>
      </c>
      <c r="B281" s="24" t="s">
        <v>53</v>
      </c>
      <c r="C281" s="24" t="s">
        <v>11</v>
      </c>
      <c r="D281" s="35" t="s">
        <v>326</v>
      </c>
      <c r="E281" s="24"/>
      <c r="F281" s="26">
        <f t="shared" si="1060"/>
        <v>1000</v>
      </c>
      <c r="G281" s="26">
        <f t="shared" si="1060"/>
        <v>0</v>
      </c>
      <c r="H281" s="26">
        <f t="shared" si="1060"/>
        <v>0</v>
      </c>
      <c r="I281" s="26">
        <f t="shared" si="1060"/>
        <v>0</v>
      </c>
      <c r="J281" s="26">
        <f t="shared" si="1060"/>
        <v>0</v>
      </c>
      <c r="K281" s="26">
        <f t="shared" si="1060"/>
        <v>0</v>
      </c>
      <c r="L281" s="26">
        <f t="shared" si="1060"/>
        <v>1000</v>
      </c>
      <c r="M281" s="26">
        <f t="shared" si="1060"/>
        <v>0</v>
      </c>
      <c r="N281" s="26">
        <f t="shared" si="1060"/>
        <v>0</v>
      </c>
      <c r="O281" s="26">
        <f t="shared" si="1060"/>
        <v>0</v>
      </c>
      <c r="P281" s="26">
        <f t="shared" si="1060"/>
        <v>0</v>
      </c>
      <c r="Q281" s="26">
        <f t="shared" si="1060"/>
        <v>0</v>
      </c>
      <c r="R281" s="26">
        <f t="shared" si="1060"/>
        <v>1000</v>
      </c>
      <c r="S281" s="26">
        <f t="shared" si="1060"/>
        <v>0</v>
      </c>
      <c r="T281" s="26">
        <f t="shared" si="1061"/>
        <v>0</v>
      </c>
      <c r="U281" s="26">
        <f t="shared" si="1061"/>
        <v>0</v>
      </c>
      <c r="V281" s="26">
        <f t="shared" si="1061"/>
        <v>0</v>
      </c>
      <c r="W281" s="26">
        <f t="shared" si="1061"/>
        <v>0</v>
      </c>
      <c r="X281" s="26">
        <f t="shared" si="1061"/>
        <v>1000</v>
      </c>
      <c r="Y281" s="26">
        <f t="shared" si="1061"/>
        <v>0</v>
      </c>
      <c r="Z281" s="26">
        <f t="shared" si="1061"/>
        <v>0</v>
      </c>
      <c r="AA281" s="26">
        <f t="shared" si="1061"/>
        <v>0</v>
      </c>
      <c r="AB281" s="26">
        <f t="shared" si="1061"/>
        <v>0</v>
      </c>
      <c r="AC281" s="26">
        <f t="shared" si="1061"/>
        <v>0</v>
      </c>
      <c r="AD281" s="26">
        <f t="shared" si="1061"/>
        <v>1000</v>
      </c>
      <c r="AE281" s="26">
        <f t="shared" si="1061"/>
        <v>0</v>
      </c>
      <c r="AF281" s="26">
        <f t="shared" si="1062"/>
        <v>0</v>
      </c>
      <c r="AG281" s="26">
        <f t="shared" si="1062"/>
        <v>0</v>
      </c>
      <c r="AH281" s="26">
        <f t="shared" si="1062"/>
        <v>0</v>
      </c>
      <c r="AI281" s="26">
        <f t="shared" si="1062"/>
        <v>0</v>
      </c>
      <c r="AJ281" s="26">
        <f t="shared" si="1062"/>
        <v>1000</v>
      </c>
      <c r="AK281" s="26">
        <f t="shared" si="1062"/>
        <v>0</v>
      </c>
      <c r="AL281" s="26">
        <f t="shared" si="1062"/>
        <v>0</v>
      </c>
      <c r="AM281" s="26">
        <f t="shared" si="1062"/>
        <v>0</v>
      </c>
      <c r="AN281" s="26">
        <f t="shared" si="1062"/>
        <v>0</v>
      </c>
      <c r="AO281" s="26">
        <f t="shared" si="1062"/>
        <v>0</v>
      </c>
      <c r="AP281" s="26">
        <f t="shared" si="1062"/>
        <v>1000</v>
      </c>
      <c r="AQ281" s="26">
        <f t="shared" si="1062"/>
        <v>0</v>
      </c>
      <c r="AR281" s="26">
        <f t="shared" si="1063"/>
        <v>0</v>
      </c>
      <c r="AS281" s="26">
        <f t="shared" si="1063"/>
        <v>0</v>
      </c>
      <c r="AT281" s="26">
        <f t="shared" si="1063"/>
        <v>0</v>
      </c>
      <c r="AU281" s="26">
        <f t="shared" si="1063"/>
        <v>0</v>
      </c>
      <c r="AV281" s="26">
        <f t="shared" si="1063"/>
        <v>1000</v>
      </c>
      <c r="AW281" s="26">
        <f t="shared" si="1063"/>
        <v>0</v>
      </c>
      <c r="AX281" s="26">
        <f t="shared" si="1063"/>
        <v>0</v>
      </c>
      <c r="AY281" s="26">
        <f t="shared" si="1063"/>
        <v>0</v>
      </c>
      <c r="AZ281" s="26">
        <f t="shared" si="1063"/>
        <v>0</v>
      </c>
      <c r="BA281" s="26">
        <f t="shared" si="1063"/>
        <v>0</v>
      </c>
      <c r="BB281" s="26">
        <f t="shared" si="1063"/>
        <v>1000</v>
      </c>
      <c r="BC281" s="26">
        <f t="shared" si="1063"/>
        <v>0</v>
      </c>
      <c r="BD281" s="26">
        <f t="shared" si="1064"/>
        <v>0</v>
      </c>
      <c r="BE281" s="26">
        <f t="shared" si="1064"/>
        <v>0</v>
      </c>
      <c r="BF281" s="26">
        <f t="shared" si="1064"/>
        <v>0</v>
      </c>
      <c r="BG281" s="26">
        <f t="shared" si="1064"/>
        <v>0</v>
      </c>
      <c r="BH281" s="26">
        <f t="shared" si="1064"/>
        <v>1000</v>
      </c>
      <c r="BI281" s="26">
        <f t="shared" si="1064"/>
        <v>0</v>
      </c>
      <c r="BJ281" s="26">
        <f t="shared" si="1064"/>
        <v>0</v>
      </c>
      <c r="BK281" s="26">
        <f t="shared" si="1064"/>
        <v>0</v>
      </c>
      <c r="BL281" s="26">
        <f t="shared" si="1064"/>
        <v>0</v>
      </c>
      <c r="BM281" s="26">
        <f t="shared" si="1064"/>
        <v>0</v>
      </c>
      <c r="BN281" s="26">
        <f t="shared" si="1064"/>
        <v>1000</v>
      </c>
      <c r="BO281" s="26">
        <f t="shared" si="1064"/>
        <v>0</v>
      </c>
      <c r="BP281" s="26">
        <f t="shared" si="1065"/>
        <v>0</v>
      </c>
      <c r="BQ281" s="26">
        <f t="shared" si="1065"/>
        <v>0</v>
      </c>
      <c r="BR281" s="26">
        <f t="shared" si="1065"/>
        <v>0</v>
      </c>
      <c r="BS281" s="26">
        <f t="shared" si="1065"/>
        <v>0</v>
      </c>
      <c r="BT281" s="26">
        <f t="shared" si="1065"/>
        <v>1000</v>
      </c>
      <c r="BU281" s="26">
        <f t="shared" si="1065"/>
        <v>0</v>
      </c>
      <c r="BV281" s="26">
        <f t="shared" si="1065"/>
        <v>0</v>
      </c>
      <c r="BW281" s="26">
        <f t="shared" si="1065"/>
        <v>0</v>
      </c>
      <c r="BX281" s="26">
        <f t="shared" si="1065"/>
        <v>0</v>
      </c>
      <c r="BY281" s="26">
        <f t="shared" si="1065"/>
        <v>0</v>
      </c>
      <c r="BZ281" s="26">
        <f t="shared" si="1065"/>
        <v>1000</v>
      </c>
      <c r="CA281" s="26">
        <f t="shared" si="1065"/>
        <v>0</v>
      </c>
      <c r="CB281" s="26">
        <f t="shared" si="1066"/>
        <v>0</v>
      </c>
      <c r="CC281" s="26">
        <f t="shared" si="1066"/>
        <v>0</v>
      </c>
      <c r="CD281" s="26">
        <f t="shared" si="1066"/>
        <v>0</v>
      </c>
      <c r="CE281" s="26">
        <f t="shared" si="1066"/>
        <v>0</v>
      </c>
      <c r="CF281" s="26">
        <f t="shared" si="1066"/>
        <v>1000</v>
      </c>
      <c r="CG281" s="26">
        <f t="shared" si="1066"/>
        <v>0</v>
      </c>
      <c r="CH281" s="26">
        <f t="shared" si="1066"/>
        <v>0</v>
      </c>
      <c r="CI281" s="26">
        <f t="shared" si="1066"/>
        <v>0</v>
      </c>
      <c r="CJ281" s="26">
        <f t="shared" si="1066"/>
        <v>0</v>
      </c>
      <c r="CK281" s="26">
        <f t="shared" si="1066"/>
        <v>0</v>
      </c>
      <c r="CL281" s="26">
        <f t="shared" si="1066"/>
        <v>1000</v>
      </c>
      <c r="CM281" s="26">
        <f t="shared" si="1066"/>
        <v>0</v>
      </c>
      <c r="CN281" s="26">
        <f t="shared" si="1067"/>
        <v>0</v>
      </c>
      <c r="CO281" s="26">
        <f t="shared" si="1067"/>
        <v>0</v>
      </c>
      <c r="CP281" s="26">
        <f t="shared" si="1067"/>
        <v>0</v>
      </c>
      <c r="CQ281" s="26">
        <f t="shared" si="1067"/>
        <v>0</v>
      </c>
      <c r="CR281" s="26">
        <f t="shared" si="1067"/>
        <v>1000</v>
      </c>
      <c r="CS281" s="26">
        <f t="shared" si="1067"/>
        <v>0</v>
      </c>
      <c r="CT281" s="26">
        <f t="shared" si="1067"/>
        <v>1000</v>
      </c>
      <c r="CU281" s="26">
        <f t="shared" si="1067"/>
        <v>0</v>
      </c>
      <c r="CV281" s="96">
        <f t="shared" ref="CV281:CV344" si="1068">CT281/CR281*100</f>
        <v>100</v>
      </c>
      <c r="CW281" s="96"/>
    </row>
    <row r="282" spans="1:101" ht="49.5">
      <c r="A282" s="27" t="s">
        <v>84</v>
      </c>
      <c r="B282" s="24" t="s">
        <v>53</v>
      </c>
      <c r="C282" s="24" t="s">
        <v>11</v>
      </c>
      <c r="D282" s="35" t="s">
        <v>326</v>
      </c>
      <c r="E282" s="24" t="s">
        <v>85</v>
      </c>
      <c r="F282" s="26">
        <f t="shared" si="1060"/>
        <v>1000</v>
      </c>
      <c r="G282" s="26">
        <f t="shared" si="1060"/>
        <v>0</v>
      </c>
      <c r="H282" s="26">
        <f t="shared" si="1060"/>
        <v>0</v>
      </c>
      <c r="I282" s="26">
        <f t="shared" si="1060"/>
        <v>0</v>
      </c>
      <c r="J282" s="26">
        <f t="shared" si="1060"/>
        <v>0</v>
      </c>
      <c r="K282" s="26">
        <f t="shared" si="1060"/>
        <v>0</v>
      </c>
      <c r="L282" s="26">
        <f t="shared" si="1060"/>
        <v>1000</v>
      </c>
      <c r="M282" s="26">
        <f t="shared" si="1060"/>
        <v>0</v>
      </c>
      <c r="N282" s="26">
        <f t="shared" si="1060"/>
        <v>0</v>
      </c>
      <c r="O282" s="26">
        <f t="shared" si="1060"/>
        <v>0</v>
      </c>
      <c r="P282" s="26">
        <f t="shared" si="1060"/>
        <v>0</v>
      </c>
      <c r="Q282" s="26">
        <f t="shared" si="1060"/>
        <v>0</v>
      </c>
      <c r="R282" s="26">
        <f t="shared" si="1060"/>
        <v>1000</v>
      </c>
      <c r="S282" s="26">
        <f t="shared" si="1060"/>
        <v>0</v>
      </c>
      <c r="T282" s="26">
        <f t="shared" si="1061"/>
        <v>0</v>
      </c>
      <c r="U282" s="26">
        <f t="shared" si="1061"/>
        <v>0</v>
      </c>
      <c r="V282" s="26">
        <f t="shared" si="1061"/>
        <v>0</v>
      </c>
      <c r="W282" s="26">
        <f t="shared" si="1061"/>
        <v>0</v>
      </c>
      <c r="X282" s="26">
        <f t="shared" si="1061"/>
        <v>1000</v>
      </c>
      <c r="Y282" s="26">
        <f t="shared" si="1061"/>
        <v>0</v>
      </c>
      <c r="Z282" s="26">
        <f t="shared" si="1061"/>
        <v>0</v>
      </c>
      <c r="AA282" s="26">
        <f t="shared" si="1061"/>
        <v>0</v>
      </c>
      <c r="AB282" s="26">
        <f t="shared" si="1061"/>
        <v>0</v>
      </c>
      <c r="AC282" s="26">
        <f t="shared" si="1061"/>
        <v>0</v>
      </c>
      <c r="AD282" s="26">
        <f t="shared" si="1061"/>
        <v>1000</v>
      </c>
      <c r="AE282" s="26">
        <f t="shared" si="1061"/>
        <v>0</v>
      </c>
      <c r="AF282" s="26">
        <f t="shared" si="1062"/>
        <v>0</v>
      </c>
      <c r="AG282" s="26">
        <f t="shared" si="1062"/>
        <v>0</v>
      </c>
      <c r="AH282" s="26">
        <f t="shared" si="1062"/>
        <v>0</v>
      </c>
      <c r="AI282" s="26">
        <f t="shared" si="1062"/>
        <v>0</v>
      </c>
      <c r="AJ282" s="26">
        <f t="shared" si="1062"/>
        <v>1000</v>
      </c>
      <c r="AK282" s="26">
        <f t="shared" si="1062"/>
        <v>0</v>
      </c>
      <c r="AL282" s="26">
        <f t="shared" si="1062"/>
        <v>0</v>
      </c>
      <c r="AM282" s="26">
        <f t="shared" si="1062"/>
        <v>0</v>
      </c>
      <c r="AN282" s="26">
        <f t="shared" si="1062"/>
        <v>0</v>
      </c>
      <c r="AO282" s="26">
        <f t="shared" si="1062"/>
        <v>0</v>
      </c>
      <c r="AP282" s="26">
        <f t="shared" si="1062"/>
        <v>1000</v>
      </c>
      <c r="AQ282" s="26">
        <f t="shared" si="1062"/>
        <v>0</v>
      </c>
      <c r="AR282" s="26">
        <f t="shared" si="1063"/>
        <v>0</v>
      </c>
      <c r="AS282" s="26">
        <f t="shared" si="1063"/>
        <v>0</v>
      </c>
      <c r="AT282" s="26">
        <f t="shared" si="1063"/>
        <v>0</v>
      </c>
      <c r="AU282" s="26">
        <f t="shared" si="1063"/>
        <v>0</v>
      </c>
      <c r="AV282" s="26">
        <f t="shared" si="1063"/>
        <v>1000</v>
      </c>
      <c r="AW282" s="26">
        <f t="shared" si="1063"/>
        <v>0</v>
      </c>
      <c r="AX282" s="26">
        <f t="shared" si="1063"/>
        <v>0</v>
      </c>
      <c r="AY282" s="26">
        <f t="shared" si="1063"/>
        <v>0</v>
      </c>
      <c r="AZ282" s="26">
        <f t="shared" si="1063"/>
        <v>0</v>
      </c>
      <c r="BA282" s="26">
        <f t="shared" si="1063"/>
        <v>0</v>
      </c>
      <c r="BB282" s="26">
        <f t="shared" si="1063"/>
        <v>1000</v>
      </c>
      <c r="BC282" s="26">
        <f t="shared" si="1063"/>
        <v>0</v>
      </c>
      <c r="BD282" s="26">
        <f t="shared" si="1064"/>
        <v>0</v>
      </c>
      <c r="BE282" s="26">
        <f t="shared" si="1064"/>
        <v>0</v>
      </c>
      <c r="BF282" s="26">
        <f t="shared" si="1064"/>
        <v>0</v>
      </c>
      <c r="BG282" s="26">
        <f t="shared" si="1064"/>
        <v>0</v>
      </c>
      <c r="BH282" s="26">
        <f t="shared" si="1064"/>
        <v>1000</v>
      </c>
      <c r="BI282" s="26">
        <f t="shared" si="1064"/>
        <v>0</v>
      </c>
      <c r="BJ282" s="26">
        <f t="shared" si="1064"/>
        <v>0</v>
      </c>
      <c r="BK282" s="26">
        <f t="shared" si="1064"/>
        <v>0</v>
      </c>
      <c r="BL282" s="26">
        <f t="shared" si="1064"/>
        <v>0</v>
      </c>
      <c r="BM282" s="26">
        <f t="shared" si="1064"/>
        <v>0</v>
      </c>
      <c r="BN282" s="26">
        <f t="shared" si="1064"/>
        <v>1000</v>
      </c>
      <c r="BO282" s="26">
        <f t="shared" si="1064"/>
        <v>0</v>
      </c>
      <c r="BP282" s="26">
        <f t="shared" si="1065"/>
        <v>0</v>
      </c>
      <c r="BQ282" s="26">
        <f t="shared" si="1065"/>
        <v>0</v>
      </c>
      <c r="BR282" s="26">
        <f t="shared" si="1065"/>
        <v>0</v>
      </c>
      <c r="BS282" s="26">
        <f t="shared" si="1065"/>
        <v>0</v>
      </c>
      <c r="BT282" s="26">
        <f t="shared" si="1065"/>
        <v>1000</v>
      </c>
      <c r="BU282" s="26">
        <f t="shared" si="1065"/>
        <v>0</v>
      </c>
      <c r="BV282" s="26">
        <f t="shared" si="1065"/>
        <v>0</v>
      </c>
      <c r="BW282" s="26">
        <f t="shared" si="1065"/>
        <v>0</v>
      </c>
      <c r="BX282" s="26">
        <f t="shared" si="1065"/>
        <v>0</v>
      </c>
      <c r="BY282" s="26">
        <f t="shared" si="1065"/>
        <v>0</v>
      </c>
      <c r="BZ282" s="26">
        <f t="shared" si="1065"/>
        <v>1000</v>
      </c>
      <c r="CA282" s="26">
        <f t="shared" si="1065"/>
        <v>0</v>
      </c>
      <c r="CB282" s="26">
        <f t="shared" si="1066"/>
        <v>0</v>
      </c>
      <c r="CC282" s="26">
        <f t="shared" si="1066"/>
        <v>0</v>
      </c>
      <c r="CD282" s="26">
        <f t="shared" si="1066"/>
        <v>0</v>
      </c>
      <c r="CE282" s="26">
        <f t="shared" si="1066"/>
        <v>0</v>
      </c>
      <c r="CF282" s="26">
        <f t="shared" si="1066"/>
        <v>1000</v>
      </c>
      <c r="CG282" s="26">
        <f t="shared" si="1066"/>
        <v>0</v>
      </c>
      <c r="CH282" s="26">
        <f t="shared" si="1066"/>
        <v>0</v>
      </c>
      <c r="CI282" s="26">
        <f t="shared" si="1066"/>
        <v>0</v>
      </c>
      <c r="CJ282" s="26">
        <f t="shared" si="1066"/>
        <v>0</v>
      </c>
      <c r="CK282" s="26">
        <f t="shared" si="1066"/>
        <v>0</v>
      </c>
      <c r="CL282" s="26">
        <f t="shared" si="1066"/>
        <v>1000</v>
      </c>
      <c r="CM282" s="26">
        <f t="shared" si="1066"/>
        <v>0</v>
      </c>
      <c r="CN282" s="26">
        <f t="shared" si="1067"/>
        <v>0</v>
      </c>
      <c r="CO282" s="26">
        <f t="shared" si="1067"/>
        <v>0</v>
      </c>
      <c r="CP282" s="26">
        <f t="shared" si="1067"/>
        <v>0</v>
      </c>
      <c r="CQ282" s="26">
        <f t="shared" si="1067"/>
        <v>0</v>
      </c>
      <c r="CR282" s="26">
        <f t="shared" si="1067"/>
        <v>1000</v>
      </c>
      <c r="CS282" s="26">
        <f t="shared" si="1067"/>
        <v>0</v>
      </c>
      <c r="CT282" s="26">
        <f t="shared" si="1067"/>
        <v>1000</v>
      </c>
      <c r="CU282" s="26">
        <f t="shared" si="1067"/>
        <v>0</v>
      </c>
      <c r="CV282" s="96">
        <f t="shared" si="1068"/>
        <v>100</v>
      </c>
      <c r="CW282" s="96"/>
    </row>
    <row r="283" spans="1:101" ht="49.5">
      <c r="A283" s="23" t="s">
        <v>202</v>
      </c>
      <c r="B283" s="24" t="s">
        <v>53</v>
      </c>
      <c r="C283" s="24" t="s">
        <v>11</v>
      </c>
      <c r="D283" s="35" t="s">
        <v>326</v>
      </c>
      <c r="E283" s="24" t="s">
        <v>191</v>
      </c>
      <c r="F283" s="26">
        <v>1000</v>
      </c>
      <c r="G283" s="26"/>
      <c r="H283" s="16"/>
      <c r="I283" s="16"/>
      <c r="J283" s="16"/>
      <c r="K283" s="16"/>
      <c r="L283" s="26">
        <f>F283+H283+I283+J283+K283</f>
        <v>1000</v>
      </c>
      <c r="M283" s="26">
        <f>G283+K283</f>
        <v>0</v>
      </c>
      <c r="N283" s="16"/>
      <c r="O283" s="16"/>
      <c r="P283" s="16"/>
      <c r="Q283" s="16"/>
      <c r="R283" s="26">
        <f>L283+N283+O283+P283+Q283</f>
        <v>1000</v>
      </c>
      <c r="S283" s="26">
        <f>M283+Q283</f>
        <v>0</v>
      </c>
      <c r="T283" s="16"/>
      <c r="U283" s="16"/>
      <c r="V283" s="16"/>
      <c r="W283" s="16"/>
      <c r="X283" s="26">
        <f>R283+T283+U283+V283+W283</f>
        <v>1000</v>
      </c>
      <c r="Y283" s="26">
        <f>S283+W283</f>
        <v>0</v>
      </c>
      <c r="Z283" s="16"/>
      <c r="AA283" s="16"/>
      <c r="AB283" s="16"/>
      <c r="AC283" s="16"/>
      <c r="AD283" s="26">
        <f>X283+Z283+AA283+AB283+AC283</f>
        <v>1000</v>
      </c>
      <c r="AE283" s="26">
        <f>Y283+AC283</f>
        <v>0</v>
      </c>
      <c r="AF283" s="16"/>
      <c r="AG283" s="16"/>
      <c r="AH283" s="16"/>
      <c r="AI283" s="16"/>
      <c r="AJ283" s="26">
        <f>AD283+AF283+AG283+AH283+AI283</f>
        <v>1000</v>
      </c>
      <c r="AK283" s="26">
        <f>AE283+AI283</f>
        <v>0</v>
      </c>
      <c r="AL283" s="16"/>
      <c r="AM283" s="16"/>
      <c r="AN283" s="16"/>
      <c r="AO283" s="16"/>
      <c r="AP283" s="26">
        <f>AJ283+AL283+AM283+AN283+AO283</f>
        <v>1000</v>
      </c>
      <c r="AQ283" s="26">
        <f>AK283+AO283</f>
        <v>0</v>
      </c>
      <c r="AR283" s="16"/>
      <c r="AS283" s="16"/>
      <c r="AT283" s="16"/>
      <c r="AU283" s="16"/>
      <c r="AV283" s="26">
        <f>AP283+AR283+AS283+AT283+AU283</f>
        <v>1000</v>
      </c>
      <c r="AW283" s="26">
        <f>AQ283+AU283</f>
        <v>0</v>
      </c>
      <c r="AX283" s="16"/>
      <c r="AY283" s="16"/>
      <c r="AZ283" s="16"/>
      <c r="BA283" s="16"/>
      <c r="BB283" s="26">
        <f>AV283+AX283+AY283+AZ283+BA283</f>
        <v>1000</v>
      </c>
      <c r="BC283" s="26">
        <f>AW283+BA283</f>
        <v>0</v>
      </c>
      <c r="BD283" s="16"/>
      <c r="BE283" s="16"/>
      <c r="BF283" s="16"/>
      <c r="BG283" s="16"/>
      <c r="BH283" s="26">
        <f>BB283+BD283+BE283+BF283+BG283</f>
        <v>1000</v>
      </c>
      <c r="BI283" s="26">
        <f>BC283+BG283</f>
        <v>0</v>
      </c>
      <c r="BJ283" s="16"/>
      <c r="BK283" s="16"/>
      <c r="BL283" s="16"/>
      <c r="BM283" s="16"/>
      <c r="BN283" s="26">
        <f>BH283+BJ283+BK283+BL283+BM283</f>
        <v>1000</v>
      </c>
      <c r="BO283" s="26">
        <f>BI283+BM283</f>
        <v>0</v>
      </c>
      <c r="BP283" s="16"/>
      <c r="BQ283" s="16"/>
      <c r="BR283" s="16"/>
      <c r="BS283" s="16"/>
      <c r="BT283" s="26">
        <f>BN283+BP283+BQ283+BR283+BS283</f>
        <v>1000</v>
      </c>
      <c r="BU283" s="26">
        <f>BO283+BS283</f>
        <v>0</v>
      </c>
      <c r="BV283" s="16"/>
      <c r="BW283" s="16"/>
      <c r="BX283" s="16"/>
      <c r="BY283" s="16"/>
      <c r="BZ283" s="26">
        <f>BT283+BV283+BW283+BX283+BY283</f>
        <v>1000</v>
      </c>
      <c r="CA283" s="26">
        <f>BU283+BY283</f>
        <v>0</v>
      </c>
      <c r="CB283" s="16"/>
      <c r="CC283" s="16"/>
      <c r="CD283" s="16"/>
      <c r="CE283" s="16"/>
      <c r="CF283" s="26">
        <f>BZ283+CB283+CC283+CD283+CE283</f>
        <v>1000</v>
      </c>
      <c r="CG283" s="26">
        <f>CA283+CE283</f>
        <v>0</v>
      </c>
      <c r="CH283" s="16"/>
      <c r="CI283" s="16"/>
      <c r="CJ283" s="16"/>
      <c r="CK283" s="16"/>
      <c r="CL283" s="26">
        <f>CF283+CH283+CI283+CJ283+CK283</f>
        <v>1000</v>
      </c>
      <c r="CM283" s="26">
        <f>CG283+CK283</f>
        <v>0</v>
      </c>
      <c r="CN283" s="16"/>
      <c r="CO283" s="16"/>
      <c r="CP283" s="16"/>
      <c r="CQ283" s="16"/>
      <c r="CR283" s="26">
        <f>CL283+CN283+CO283+CP283+CQ283</f>
        <v>1000</v>
      </c>
      <c r="CS283" s="26">
        <f>CM283+CQ283</f>
        <v>0</v>
      </c>
      <c r="CT283" s="26">
        <v>1000</v>
      </c>
      <c r="CU283" s="54"/>
      <c r="CV283" s="96">
        <f t="shared" si="1068"/>
        <v>100</v>
      </c>
      <c r="CW283" s="96"/>
    </row>
    <row r="284" spans="1:101" ht="16.5">
      <c r="A284" s="23"/>
      <c r="B284" s="24"/>
      <c r="C284" s="24"/>
      <c r="D284" s="35"/>
      <c r="E284" s="24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54"/>
      <c r="CU284" s="54"/>
      <c r="CV284" s="96"/>
      <c r="CW284" s="96"/>
    </row>
    <row r="285" spans="1:101" ht="56.25">
      <c r="A285" s="30" t="s">
        <v>9</v>
      </c>
      <c r="B285" s="20" t="s">
        <v>53</v>
      </c>
      <c r="C285" s="20" t="s">
        <v>10</v>
      </c>
      <c r="D285" s="35"/>
      <c r="E285" s="24"/>
      <c r="F285" s="22">
        <f>F286+F291+F296</f>
        <v>50667</v>
      </c>
      <c r="G285" s="22">
        <f t="shared" ref="G285:M285" si="1069">G286+G291+G296</f>
        <v>0</v>
      </c>
      <c r="H285" s="22">
        <f t="shared" si="1069"/>
        <v>0</v>
      </c>
      <c r="I285" s="22">
        <f t="shared" si="1069"/>
        <v>0</v>
      </c>
      <c r="J285" s="22">
        <f t="shared" si="1069"/>
        <v>0</v>
      </c>
      <c r="K285" s="22">
        <f t="shared" si="1069"/>
        <v>0</v>
      </c>
      <c r="L285" s="22">
        <f t="shared" si="1069"/>
        <v>50667</v>
      </c>
      <c r="M285" s="22">
        <f t="shared" si="1069"/>
        <v>0</v>
      </c>
      <c r="N285" s="22">
        <f t="shared" ref="N285:S285" si="1070">N286+N291+N296</f>
        <v>0</v>
      </c>
      <c r="O285" s="22">
        <f t="shared" si="1070"/>
        <v>0</v>
      </c>
      <c r="P285" s="22">
        <f t="shared" si="1070"/>
        <v>0</v>
      </c>
      <c r="Q285" s="22">
        <f t="shared" si="1070"/>
        <v>0</v>
      </c>
      <c r="R285" s="22">
        <f t="shared" si="1070"/>
        <v>50667</v>
      </c>
      <c r="S285" s="22">
        <f t="shared" si="1070"/>
        <v>0</v>
      </c>
      <c r="T285" s="22">
        <f t="shared" ref="T285:Y285" si="1071">T286+T291+T296</f>
        <v>0</v>
      </c>
      <c r="U285" s="22">
        <f t="shared" si="1071"/>
        <v>0</v>
      </c>
      <c r="V285" s="22">
        <f t="shared" si="1071"/>
        <v>0</v>
      </c>
      <c r="W285" s="22">
        <f t="shared" si="1071"/>
        <v>0</v>
      </c>
      <c r="X285" s="22">
        <f t="shared" si="1071"/>
        <v>50667</v>
      </c>
      <c r="Y285" s="22">
        <f t="shared" si="1071"/>
        <v>0</v>
      </c>
      <c r="Z285" s="22">
        <f t="shared" ref="Z285:AE285" si="1072">Z286+Z291+Z296</f>
        <v>0</v>
      </c>
      <c r="AA285" s="22">
        <f t="shared" si="1072"/>
        <v>0</v>
      </c>
      <c r="AB285" s="22">
        <f t="shared" si="1072"/>
        <v>-1076</v>
      </c>
      <c r="AC285" s="22">
        <f t="shared" si="1072"/>
        <v>0</v>
      </c>
      <c r="AD285" s="22">
        <f t="shared" si="1072"/>
        <v>49591</v>
      </c>
      <c r="AE285" s="22">
        <f t="shared" si="1072"/>
        <v>0</v>
      </c>
      <c r="AF285" s="22">
        <f t="shared" ref="AF285:AL285" si="1073">AF286+AF291+AF296</f>
        <v>0</v>
      </c>
      <c r="AG285" s="22">
        <f t="shared" si="1073"/>
        <v>0</v>
      </c>
      <c r="AH285" s="22">
        <f t="shared" si="1073"/>
        <v>0</v>
      </c>
      <c r="AI285" s="22">
        <f t="shared" si="1073"/>
        <v>0</v>
      </c>
      <c r="AJ285" s="22">
        <f t="shared" si="1073"/>
        <v>49591</v>
      </c>
      <c r="AK285" s="22">
        <f t="shared" si="1073"/>
        <v>0</v>
      </c>
      <c r="AL285" s="22">
        <f t="shared" si="1073"/>
        <v>0</v>
      </c>
      <c r="AM285" s="22">
        <f t="shared" ref="AM285:AO285" si="1074">AM286+AM291+AM296</f>
        <v>0</v>
      </c>
      <c r="AN285" s="22">
        <f t="shared" ref="AN285:AS285" si="1075">AN286+AN291+AN296</f>
        <v>0</v>
      </c>
      <c r="AO285" s="22">
        <f t="shared" si="1074"/>
        <v>0</v>
      </c>
      <c r="AP285" s="22">
        <f t="shared" si="1075"/>
        <v>49591</v>
      </c>
      <c r="AQ285" s="22">
        <f t="shared" si="1075"/>
        <v>0</v>
      </c>
      <c r="AR285" s="22">
        <f t="shared" si="1075"/>
        <v>0</v>
      </c>
      <c r="AS285" s="22">
        <f t="shared" si="1075"/>
        <v>0</v>
      </c>
      <c r="AT285" s="22">
        <f t="shared" ref="AT285:AY285" si="1076">AT286+AT291+AT296</f>
        <v>-195</v>
      </c>
      <c r="AU285" s="22">
        <f t="shared" si="1076"/>
        <v>0</v>
      </c>
      <c r="AV285" s="22">
        <f t="shared" si="1076"/>
        <v>49396</v>
      </c>
      <c r="AW285" s="22">
        <f t="shared" si="1076"/>
        <v>0</v>
      </c>
      <c r="AX285" s="22">
        <f t="shared" si="1076"/>
        <v>1550</v>
      </c>
      <c r="AY285" s="22">
        <f t="shared" si="1076"/>
        <v>0</v>
      </c>
      <c r="AZ285" s="22">
        <f t="shared" ref="AZ285:BE285" si="1077">AZ286+AZ291+AZ296</f>
        <v>0</v>
      </c>
      <c r="BA285" s="22">
        <f t="shared" si="1077"/>
        <v>0</v>
      </c>
      <c r="BB285" s="22">
        <f t="shared" si="1077"/>
        <v>50946</v>
      </c>
      <c r="BC285" s="22">
        <f t="shared" si="1077"/>
        <v>0</v>
      </c>
      <c r="BD285" s="22">
        <f t="shared" si="1077"/>
        <v>0</v>
      </c>
      <c r="BE285" s="22">
        <f t="shared" si="1077"/>
        <v>0</v>
      </c>
      <c r="BF285" s="22">
        <f t="shared" ref="BF285:BJ285" si="1078">BF286+BF291+BF296</f>
        <v>0</v>
      </c>
      <c r="BG285" s="22">
        <f t="shared" si="1078"/>
        <v>0</v>
      </c>
      <c r="BH285" s="22">
        <f t="shared" si="1078"/>
        <v>50946</v>
      </c>
      <c r="BI285" s="22">
        <f t="shared" si="1078"/>
        <v>0</v>
      </c>
      <c r="BJ285" s="22">
        <f t="shared" si="1078"/>
        <v>0</v>
      </c>
      <c r="BK285" s="22">
        <f t="shared" ref="BK285:BM285" si="1079">BK286+BK291+BK296</f>
        <v>0</v>
      </c>
      <c r="BL285" s="22">
        <f t="shared" ref="BL285:BQ285" si="1080">BL286+BL291+BL296</f>
        <v>0</v>
      </c>
      <c r="BM285" s="22">
        <f t="shared" si="1079"/>
        <v>1913</v>
      </c>
      <c r="BN285" s="22">
        <f t="shared" si="1080"/>
        <v>52859</v>
      </c>
      <c r="BO285" s="22">
        <f t="shared" si="1080"/>
        <v>1913</v>
      </c>
      <c r="BP285" s="22">
        <f t="shared" si="1080"/>
        <v>0</v>
      </c>
      <c r="BQ285" s="22">
        <f t="shared" si="1080"/>
        <v>0</v>
      </c>
      <c r="BR285" s="22">
        <f t="shared" ref="BR285:BW285" si="1081">BR286+BR291+BR296</f>
        <v>0</v>
      </c>
      <c r="BS285" s="22">
        <f t="shared" si="1081"/>
        <v>0</v>
      </c>
      <c r="BT285" s="22">
        <f t="shared" si="1081"/>
        <v>52859</v>
      </c>
      <c r="BU285" s="22">
        <f t="shared" si="1081"/>
        <v>1913</v>
      </c>
      <c r="BV285" s="22">
        <f t="shared" si="1081"/>
        <v>0</v>
      </c>
      <c r="BW285" s="22">
        <f t="shared" si="1081"/>
        <v>0</v>
      </c>
      <c r="BX285" s="22">
        <f t="shared" ref="BX285:CC285" si="1082">BX286+BX291+BX296</f>
        <v>0</v>
      </c>
      <c r="BY285" s="22">
        <f t="shared" si="1082"/>
        <v>0</v>
      </c>
      <c r="BZ285" s="22">
        <f t="shared" si="1082"/>
        <v>52859</v>
      </c>
      <c r="CA285" s="22">
        <f t="shared" si="1082"/>
        <v>1913</v>
      </c>
      <c r="CB285" s="22">
        <f t="shared" si="1082"/>
        <v>0</v>
      </c>
      <c r="CC285" s="22">
        <f t="shared" si="1082"/>
        <v>141</v>
      </c>
      <c r="CD285" s="22">
        <f t="shared" ref="CD285:CI285" si="1083">CD286+CD291+CD296</f>
        <v>0</v>
      </c>
      <c r="CE285" s="22">
        <f t="shared" si="1083"/>
        <v>0</v>
      </c>
      <c r="CF285" s="22">
        <f t="shared" si="1083"/>
        <v>53000</v>
      </c>
      <c r="CG285" s="22">
        <f t="shared" si="1083"/>
        <v>1913</v>
      </c>
      <c r="CH285" s="22">
        <f t="shared" si="1083"/>
        <v>3898</v>
      </c>
      <c r="CI285" s="22">
        <f t="shared" si="1083"/>
        <v>0</v>
      </c>
      <c r="CJ285" s="22">
        <f t="shared" ref="CJ285:CO285" si="1084">CJ286+CJ291+CJ296</f>
        <v>-163</v>
      </c>
      <c r="CK285" s="22">
        <f t="shared" si="1084"/>
        <v>0</v>
      </c>
      <c r="CL285" s="22">
        <f t="shared" si="1084"/>
        <v>56735</v>
      </c>
      <c r="CM285" s="22">
        <f t="shared" si="1084"/>
        <v>1913</v>
      </c>
      <c r="CN285" s="22">
        <f t="shared" si="1084"/>
        <v>0</v>
      </c>
      <c r="CO285" s="22">
        <f t="shared" si="1084"/>
        <v>0</v>
      </c>
      <c r="CP285" s="22">
        <f t="shared" ref="CP285:CS285" si="1085">CP286+CP291+CP296</f>
        <v>0</v>
      </c>
      <c r="CQ285" s="22">
        <f t="shared" si="1085"/>
        <v>0</v>
      </c>
      <c r="CR285" s="22">
        <f t="shared" si="1085"/>
        <v>56735</v>
      </c>
      <c r="CS285" s="22">
        <f t="shared" si="1085"/>
        <v>1913</v>
      </c>
      <c r="CT285" s="22">
        <f t="shared" ref="CT285:CU285" si="1086">CT286+CT291+CT296</f>
        <v>55970</v>
      </c>
      <c r="CU285" s="22">
        <f t="shared" si="1086"/>
        <v>1913</v>
      </c>
      <c r="CV285" s="97">
        <f t="shared" si="1068"/>
        <v>98.651625980435355</v>
      </c>
      <c r="CW285" s="97">
        <f t="shared" ref="CW285:CW340" si="1087">CU285/CS285*100</f>
        <v>100</v>
      </c>
    </row>
    <row r="286" spans="1:101" ht="49.5">
      <c r="A286" s="23" t="s">
        <v>498</v>
      </c>
      <c r="B286" s="24" t="s">
        <v>53</v>
      </c>
      <c r="C286" s="24" t="s">
        <v>10</v>
      </c>
      <c r="D286" s="35" t="s">
        <v>494</v>
      </c>
      <c r="E286" s="24"/>
      <c r="F286" s="26">
        <f t="shared" ref="F286:U289" si="1088">F287</f>
        <v>254</v>
      </c>
      <c r="G286" s="26">
        <f t="shared" si="1088"/>
        <v>0</v>
      </c>
      <c r="H286" s="26">
        <f t="shared" si="1088"/>
        <v>0</v>
      </c>
      <c r="I286" s="26">
        <f t="shared" si="1088"/>
        <v>0</v>
      </c>
      <c r="J286" s="26">
        <f t="shared" si="1088"/>
        <v>0</v>
      </c>
      <c r="K286" s="26">
        <f t="shared" si="1088"/>
        <v>0</v>
      </c>
      <c r="L286" s="26">
        <f t="shared" si="1088"/>
        <v>254</v>
      </c>
      <c r="M286" s="26">
        <f t="shared" si="1088"/>
        <v>0</v>
      </c>
      <c r="N286" s="26">
        <f t="shared" si="1088"/>
        <v>0</v>
      </c>
      <c r="O286" s="26">
        <f t="shared" si="1088"/>
        <v>0</v>
      </c>
      <c r="P286" s="26">
        <f t="shared" si="1088"/>
        <v>0</v>
      </c>
      <c r="Q286" s="26">
        <f t="shared" si="1088"/>
        <v>0</v>
      </c>
      <c r="R286" s="26">
        <f t="shared" si="1088"/>
        <v>254</v>
      </c>
      <c r="S286" s="26">
        <f t="shared" si="1088"/>
        <v>0</v>
      </c>
      <c r="T286" s="26">
        <f t="shared" si="1088"/>
        <v>0</v>
      </c>
      <c r="U286" s="26">
        <f t="shared" si="1088"/>
        <v>0</v>
      </c>
      <c r="V286" s="26">
        <f t="shared" ref="T286:AI289" si="1089">V287</f>
        <v>0</v>
      </c>
      <c r="W286" s="26">
        <f t="shared" si="1089"/>
        <v>0</v>
      </c>
      <c r="X286" s="26">
        <f t="shared" si="1089"/>
        <v>254</v>
      </c>
      <c r="Y286" s="26">
        <f t="shared" si="1089"/>
        <v>0</v>
      </c>
      <c r="Z286" s="26">
        <f t="shared" si="1089"/>
        <v>0</v>
      </c>
      <c r="AA286" s="26">
        <f t="shared" si="1089"/>
        <v>0</v>
      </c>
      <c r="AB286" s="26">
        <f t="shared" si="1089"/>
        <v>0</v>
      </c>
      <c r="AC286" s="26">
        <f t="shared" si="1089"/>
        <v>0</v>
      </c>
      <c r="AD286" s="26">
        <f t="shared" si="1089"/>
        <v>254</v>
      </c>
      <c r="AE286" s="26">
        <f t="shared" si="1089"/>
        <v>0</v>
      </c>
      <c r="AF286" s="26">
        <f t="shared" si="1089"/>
        <v>0</v>
      </c>
      <c r="AG286" s="26">
        <f t="shared" si="1089"/>
        <v>0</v>
      </c>
      <c r="AH286" s="26">
        <f t="shared" si="1089"/>
        <v>0</v>
      </c>
      <c r="AI286" s="26">
        <f t="shared" si="1089"/>
        <v>0</v>
      </c>
      <c r="AJ286" s="26">
        <f t="shared" ref="AF286:AU289" si="1090">AJ287</f>
        <v>254</v>
      </c>
      <c r="AK286" s="26">
        <f t="shared" si="1090"/>
        <v>0</v>
      </c>
      <c r="AL286" s="26">
        <f t="shared" si="1090"/>
        <v>0</v>
      </c>
      <c r="AM286" s="26">
        <f t="shared" si="1090"/>
        <v>0</v>
      </c>
      <c r="AN286" s="26">
        <f t="shared" si="1090"/>
        <v>0</v>
      </c>
      <c r="AO286" s="26">
        <f t="shared" si="1090"/>
        <v>0</v>
      </c>
      <c r="AP286" s="26">
        <f t="shared" si="1090"/>
        <v>254</v>
      </c>
      <c r="AQ286" s="26">
        <f t="shared" si="1090"/>
        <v>0</v>
      </c>
      <c r="AR286" s="26">
        <f t="shared" si="1090"/>
        <v>0</v>
      </c>
      <c r="AS286" s="26">
        <f t="shared" si="1090"/>
        <v>0</v>
      </c>
      <c r="AT286" s="26">
        <f t="shared" si="1090"/>
        <v>0</v>
      </c>
      <c r="AU286" s="26">
        <f t="shared" si="1090"/>
        <v>0</v>
      </c>
      <c r="AV286" s="26">
        <f t="shared" ref="AR286:BG289" si="1091">AV287</f>
        <v>254</v>
      </c>
      <c r="AW286" s="26">
        <f t="shared" si="1091"/>
        <v>0</v>
      </c>
      <c r="AX286" s="26">
        <f t="shared" si="1091"/>
        <v>0</v>
      </c>
      <c r="AY286" s="26">
        <f t="shared" si="1091"/>
        <v>0</v>
      </c>
      <c r="AZ286" s="26">
        <f t="shared" si="1091"/>
        <v>0</v>
      </c>
      <c r="BA286" s="26">
        <f t="shared" si="1091"/>
        <v>0</v>
      </c>
      <c r="BB286" s="26">
        <f t="shared" si="1091"/>
        <v>254</v>
      </c>
      <c r="BC286" s="26">
        <f t="shared" si="1091"/>
        <v>0</v>
      </c>
      <c r="BD286" s="26">
        <f t="shared" si="1091"/>
        <v>0</v>
      </c>
      <c r="BE286" s="26">
        <f t="shared" si="1091"/>
        <v>0</v>
      </c>
      <c r="BF286" s="26">
        <f t="shared" si="1091"/>
        <v>0</v>
      </c>
      <c r="BG286" s="26">
        <f t="shared" si="1091"/>
        <v>0</v>
      </c>
      <c r="BH286" s="26">
        <f t="shared" ref="BD286:BS289" si="1092">BH287</f>
        <v>254</v>
      </c>
      <c r="BI286" s="26">
        <f t="shared" si="1092"/>
        <v>0</v>
      </c>
      <c r="BJ286" s="26">
        <f t="shared" si="1092"/>
        <v>0</v>
      </c>
      <c r="BK286" s="26">
        <f t="shared" si="1092"/>
        <v>-38</v>
      </c>
      <c r="BL286" s="26">
        <f t="shared" si="1092"/>
        <v>0</v>
      </c>
      <c r="BM286" s="26">
        <f t="shared" si="1092"/>
        <v>0</v>
      </c>
      <c r="BN286" s="26">
        <f t="shared" si="1092"/>
        <v>216</v>
      </c>
      <c r="BO286" s="26">
        <f t="shared" si="1092"/>
        <v>0</v>
      </c>
      <c r="BP286" s="26">
        <f t="shared" si="1092"/>
        <v>0</v>
      </c>
      <c r="BQ286" s="26">
        <f t="shared" si="1092"/>
        <v>0</v>
      </c>
      <c r="BR286" s="26">
        <f t="shared" si="1092"/>
        <v>0</v>
      </c>
      <c r="BS286" s="26">
        <f t="shared" si="1092"/>
        <v>0</v>
      </c>
      <c r="BT286" s="26">
        <f t="shared" ref="BP286:CE289" si="1093">BT287</f>
        <v>216</v>
      </c>
      <c r="BU286" s="26">
        <f t="shared" si="1093"/>
        <v>0</v>
      </c>
      <c r="BV286" s="26">
        <f t="shared" si="1093"/>
        <v>0</v>
      </c>
      <c r="BW286" s="26">
        <f t="shared" si="1093"/>
        <v>0</v>
      </c>
      <c r="BX286" s="26">
        <f t="shared" si="1093"/>
        <v>0</v>
      </c>
      <c r="BY286" s="26">
        <f t="shared" si="1093"/>
        <v>0</v>
      </c>
      <c r="BZ286" s="26">
        <f t="shared" si="1093"/>
        <v>216</v>
      </c>
      <c r="CA286" s="26">
        <f t="shared" si="1093"/>
        <v>0</v>
      </c>
      <c r="CB286" s="26">
        <f t="shared" si="1093"/>
        <v>0</v>
      </c>
      <c r="CC286" s="26">
        <f t="shared" si="1093"/>
        <v>0</v>
      </c>
      <c r="CD286" s="26">
        <f t="shared" si="1093"/>
        <v>0</v>
      </c>
      <c r="CE286" s="26">
        <f t="shared" si="1093"/>
        <v>0</v>
      </c>
      <c r="CF286" s="26">
        <f t="shared" ref="CB286:CQ289" si="1094">CF287</f>
        <v>216</v>
      </c>
      <c r="CG286" s="26">
        <f t="shared" si="1094"/>
        <v>0</v>
      </c>
      <c r="CH286" s="26">
        <f t="shared" si="1094"/>
        <v>0</v>
      </c>
      <c r="CI286" s="26">
        <f t="shared" si="1094"/>
        <v>0</v>
      </c>
      <c r="CJ286" s="26">
        <f t="shared" si="1094"/>
        <v>-37</v>
      </c>
      <c r="CK286" s="26">
        <f t="shared" si="1094"/>
        <v>0</v>
      </c>
      <c r="CL286" s="26">
        <f t="shared" si="1094"/>
        <v>179</v>
      </c>
      <c r="CM286" s="26">
        <f t="shared" si="1094"/>
        <v>0</v>
      </c>
      <c r="CN286" s="26">
        <f t="shared" si="1094"/>
        <v>0</v>
      </c>
      <c r="CO286" s="26">
        <f t="shared" si="1094"/>
        <v>0</v>
      </c>
      <c r="CP286" s="26">
        <f t="shared" si="1094"/>
        <v>0</v>
      </c>
      <c r="CQ286" s="26">
        <f t="shared" si="1094"/>
        <v>0</v>
      </c>
      <c r="CR286" s="26">
        <f t="shared" ref="CN286:CU289" si="1095">CR287</f>
        <v>179</v>
      </c>
      <c r="CS286" s="26">
        <f t="shared" si="1095"/>
        <v>0</v>
      </c>
      <c r="CT286" s="26">
        <f t="shared" si="1095"/>
        <v>176</v>
      </c>
      <c r="CU286" s="26">
        <f t="shared" si="1095"/>
        <v>0</v>
      </c>
      <c r="CV286" s="96">
        <f t="shared" si="1068"/>
        <v>98.324022346368707</v>
      </c>
      <c r="CW286" s="96"/>
    </row>
    <row r="287" spans="1:101" ht="23.25" customHeight="1">
      <c r="A287" s="23" t="s">
        <v>79</v>
      </c>
      <c r="B287" s="24" t="s">
        <v>53</v>
      </c>
      <c r="C287" s="24" t="s">
        <v>10</v>
      </c>
      <c r="D287" s="35" t="s">
        <v>495</v>
      </c>
      <c r="E287" s="24"/>
      <c r="F287" s="26">
        <f t="shared" si="1088"/>
        <v>254</v>
      </c>
      <c r="G287" s="26">
        <f t="shared" si="1088"/>
        <v>0</v>
      </c>
      <c r="H287" s="26">
        <f t="shared" si="1088"/>
        <v>0</v>
      </c>
      <c r="I287" s="26">
        <f t="shared" si="1088"/>
        <v>0</v>
      </c>
      <c r="J287" s="26">
        <f t="shared" si="1088"/>
        <v>0</v>
      </c>
      <c r="K287" s="26">
        <f t="shared" si="1088"/>
        <v>0</v>
      </c>
      <c r="L287" s="26">
        <f t="shared" si="1088"/>
        <v>254</v>
      </c>
      <c r="M287" s="26">
        <f t="shared" si="1088"/>
        <v>0</v>
      </c>
      <c r="N287" s="26">
        <f t="shared" si="1088"/>
        <v>0</v>
      </c>
      <c r="O287" s="26">
        <f t="shared" si="1088"/>
        <v>0</v>
      </c>
      <c r="P287" s="26">
        <f t="shared" si="1088"/>
        <v>0</v>
      </c>
      <c r="Q287" s="26">
        <f t="shared" si="1088"/>
        <v>0</v>
      </c>
      <c r="R287" s="26">
        <f t="shared" si="1088"/>
        <v>254</v>
      </c>
      <c r="S287" s="26">
        <f t="shared" si="1088"/>
        <v>0</v>
      </c>
      <c r="T287" s="26">
        <f t="shared" si="1089"/>
        <v>0</v>
      </c>
      <c r="U287" s="26">
        <f t="shared" si="1089"/>
        <v>0</v>
      </c>
      <c r="V287" s="26">
        <f t="shared" si="1089"/>
        <v>0</v>
      </c>
      <c r="W287" s="26">
        <f t="shared" si="1089"/>
        <v>0</v>
      </c>
      <c r="X287" s="26">
        <f t="shared" si="1089"/>
        <v>254</v>
      </c>
      <c r="Y287" s="26">
        <f t="shared" si="1089"/>
        <v>0</v>
      </c>
      <c r="Z287" s="26">
        <f t="shared" si="1089"/>
        <v>0</v>
      </c>
      <c r="AA287" s="26">
        <f t="shared" si="1089"/>
        <v>0</v>
      </c>
      <c r="AB287" s="26">
        <f t="shared" si="1089"/>
        <v>0</v>
      </c>
      <c r="AC287" s="26">
        <f t="shared" si="1089"/>
        <v>0</v>
      </c>
      <c r="AD287" s="26">
        <f t="shared" si="1089"/>
        <v>254</v>
      </c>
      <c r="AE287" s="26">
        <f t="shared" si="1089"/>
        <v>0</v>
      </c>
      <c r="AF287" s="26">
        <f t="shared" si="1090"/>
        <v>0</v>
      </c>
      <c r="AG287" s="26">
        <f t="shared" si="1090"/>
        <v>0</v>
      </c>
      <c r="AH287" s="26">
        <f t="shared" si="1090"/>
        <v>0</v>
      </c>
      <c r="AI287" s="26">
        <f t="shared" si="1090"/>
        <v>0</v>
      </c>
      <c r="AJ287" s="26">
        <f t="shared" si="1090"/>
        <v>254</v>
      </c>
      <c r="AK287" s="26">
        <f t="shared" si="1090"/>
        <v>0</v>
      </c>
      <c r="AL287" s="26">
        <f t="shared" si="1090"/>
        <v>0</v>
      </c>
      <c r="AM287" s="26">
        <f t="shared" si="1090"/>
        <v>0</v>
      </c>
      <c r="AN287" s="26">
        <f t="shared" si="1090"/>
        <v>0</v>
      </c>
      <c r="AO287" s="26">
        <f t="shared" si="1090"/>
        <v>0</v>
      </c>
      <c r="AP287" s="26">
        <f t="shared" si="1090"/>
        <v>254</v>
      </c>
      <c r="AQ287" s="26">
        <f t="shared" si="1090"/>
        <v>0</v>
      </c>
      <c r="AR287" s="26">
        <f t="shared" si="1091"/>
        <v>0</v>
      </c>
      <c r="AS287" s="26">
        <f t="shared" si="1091"/>
        <v>0</v>
      </c>
      <c r="AT287" s="26">
        <f t="shared" si="1091"/>
        <v>0</v>
      </c>
      <c r="AU287" s="26">
        <f t="shared" si="1091"/>
        <v>0</v>
      </c>
      <c r="AV287" s="26">
        <f t="shared" si="1091"/>
        <v>254</v>
      </c>
      <c r="AW287" s="26">
        <f t="shared" si="1091"/>
        <v>0</v>
      </c>
      <c r="AX287" s="26">
        <f t="shared" si="1091"/>
        <v>0</v>
      </c>
      <c r="AY287" s="26">
        <f t="shared" si="1091"/>
        <v>0</v>
      </c>
      <c r="AZ287" s="26">
        <f t="shared" si="1091"/>
        <v>0</v>
      </c>
      <c r="BA287" s="26">
        <f t="shared" si="1091"/>
        <v>0</v>
      </c>
      <c r="BB287" s="26">
        <f t="shared" si="1091"/>
        <v>254</v>
      </c>
      <c r="BC287" s="26">
        <f t="shared" si="1091"/>
        <v>0</v>
      </c>
      <c r="BD287" s="26">
        <f t="shared" si="1092"/>
        <v>0</v>
      </c>
      <c r="BE287" s="26">
        <f t="shared" si="1092"/>
        <v>0</v>
      </c>
      <c r="BF287" s="26">
        <f t="shared" si="1092"/>
        <v>0</v>
      </c>
      <c r="BG287" s="26">
        <f t="shared" si="1092"/>
        <v>0</v>
      </c>
      <c r="BH287" s="26">
        <f t="shared" si="1092"/>
        <v>254</v>
      </c>
      <c r="BI287" s="26">
        <f t="shared" si="1092"/>
        <v>0</v>
      </c>
      <c r="BJ287" s="26">
        <f t="shared" si="1092"/>
        <v>0</v>
      </c>
      <c r="BK287" s="26">
        <f t="shared" si="1092"/>
        <v>-38</v>
      </c>
      <c r="BL287" s="26">
        <f t="shared" si="1092"/>
        <v>0</v>
      </c>
      <c r="BM287" s="26">
        <f t="shared" si="1092"/>
        <v>0</v>
      </c>
      <c r="BN287" s="26">
        <f t="shared" si="1092"/>
        <v>216</v>
      </c>
      <c r="BO287" s="26">
        <f t="shared" si="1092"/>
        <v>0</v>
      </c>
      <c r="BP287" s="26">
        <f t="shared" si="1093"/>
        <v>0</v>
      </c>
      <c r="BQ287" s="26">
        <f t="shared" si="1093"/>
        <v>0</v>
      </c>
      <c r="BR287" s="26">
        <f t="shared" si="1093"/>
        <v>0</v>
      </c>
      <c r="BS287" s="26">
        <f t="shared" si="1093"/>
        <v>0</v>
      </c>
      <c r="BT287" s="26">
        <f t="shared" si="1093"/>
        <v>216</v>
      </c>
      <c r="BU287" s="26">
        <f t="shared" si="1093"/>
        <v>0</v>
      </c>
      <c r="BV287" s="26">
        <f t="shared" si="1093"/>
        <v>0</v>
      </c>
      <c r="BW287" s="26">
        <f t="shared" si="1093"/>
        <v>0</v>
      </c>
      <c r="BX287" s="26">
        <f t="shared" si="1093"/>
        <v>0</v>
      </c>
      <c r="BY287" s="26">
        <f t="shared" si="1093"/>
        <v>0</v>
      </c>
      <c r="BZ287" s="26">
        <f t="shared" si="1093"/>
        <v>216</v>
      </c>
      <c r="CA287" s="26">
        <f t="shared" si="1093"/>
        <v>0</v>
      </c>
      <c r="CB287" s="26">
        <f t="shared" si="1094"/>
        <v>0</v>
      </c>
      <c r="CC287" s="26">
        <f t="shared" si="1094"/>
        <v>0</v>
      </c>
      <c r="CD287" s="26">
        <f t="shared" si="1094"/>
        <v>0</v>
      </c>
      <c r="CE287" s="26">
        <f t="shared" si="1094"/>
        <v>0</v>
      </c>
      <c r="CF287" s="26">
        <f t="shared" si="1094"/>
        <v>216</v>
      </c>
      <c r="CG287" s="26">
        <f t="shared" si="1094"/>
        <v>0</v>
      </c>
      <c r="CH287" s="26">
        <f t="shared" si="1094"/>
        <v>0</v>
      </c>
      <c r="CI287" s="26">
        <f t="shared" si="1094"/>
        <v>0</v>
      </c>
      <c r="CJ287" s="26">
        <f t="shared" si="1094"/>
        <v>-37</v>
      </c>
      <c r="CK287" s="26">
        <f t="shared" si="1094"/>
        <v>0</v>
      </c>
      <c r="CL287" s="26">
        <f t="shared" si="1094"/>
        <v>179</v>
      </c>
      <c r="CM287" s="26">
        <f t="shared" si="1094"/>
        <v>0</v>
      </c>
      <c r="CN287" s="26">
        <f t="shared" si="1095"/>
        <v>0</v>
      </c>
      <c r="CO287" s="26">
        <f t="shared" si="1095"/>
        <v>0</v>
      </c>
      <c r="CP287" s="26">
        <f t="shared" si="1095"/>
        <v>0</v>
      </c>
      <c r="CQ287" s="26">
        <f t="shared" si="1095"/>
        <v>0</v>
      </c>
      <c r="CR287" s="26">
        <f t="shared" si="1095"/>
        <v>179</v>
      </c>
      <c r="CS287" s="26">
        <f t="shared" si="1095"/>
        <v>0</v>
      </c>
      <c r="CT287" s="26">
        <f t="shared" si="1095"/>
        <v>176</v>
      </c>
      <c r="CU287" s="26">
        <f t="shared" si="1095"/>
        <v>0</v>
      </c>
      <c r="CV287" s="96">
        <f t="shared" si="1068"/>
        <v>98.324022346368707</v>
      </c>
      <c r="CW287" s="96"/>
    </row>
    <row r="288" spans="1:101" ht="49.5">
      <c r="A288" s="23" t="s">
        <v>334</v>
      </c>
      <c r="B288" s="24" t="s">
        <v>53</v>
      </c>
      <c r="C288" s="24" t="s">
        <v>10</v>
      </c>
      <c r="D288" s="35" t="s">
        <v>496</v>
      </c>
      <c r="E288" s="24"/>
      <c r="F288" s="26">
        <f t="shared" si="1088"/>
        <v>254</v>
      </c>
      <c r="G288" s="26">
        <f t="shared" si="1088"/>
        <v>0</v>
      </c>
      <c r="H288" s="26">
        <f t="shared" si="1088"/>
        <v>0</v>
      </c>
      <c r="I288" s="26">
        <f t="shared" si="1088"/>
        <v>0</v>
      </c>
      <c r="J288" s="26">
        <f t="shared" si="1088"/>
        <v>0</v>
      </c>
      <c r="K288" s="26">
        <f t="shared" si="1088"/>
        <v>0</v>
      </c>
      <c r="L288" s="26">
        <f t="shared" si="1088"/>
        <v>254</v>
      </c>
      <c r="M288" s="26">
        <f t="shared" si="1088"/>
        <v>0</v>
      </c>
      <c r="N288" s="26">
        <f t="shared" si="1088"/>
        <v>0</v>
      </c>
      <c r="O288" s="26">
        <f t="shared" si="1088"/>
        <v>0</v>
      </c>
      <c r="P288" s="26">
        <f t="shared" si="1088"/>
        <v>0</v>
      </c>
      <c r="Q288" s="26">
        <f t="shared" si="1088"/>
        <v>0</v>
      </c>
      <c r="R288" s="26">
        <f t="shared" si="1088"/>
        <v>254</v>
      </c>
      <c r="S288" s="26">
        <f t="shared" si="1088"/>
        <v>0</v>
      </c>
      <c r="T288" s="26">
        <f t="shared" si="1089"/>
        <v>0</v>
      </c>
      <c r="U288" s="26">
        <f t="shared" si="1089"/>
        <v>0</v>
      </c>
      <c r="V288" s="26">
        <f t="shared" si="1089"/>
        <v>0</v>
      </c>
      <c r="W288" s="26">
        <f t="shared" si="1089"/>
        <v>0</v>
      </c>
      <c r="X288" s="26">
        <f t="shared" si="1089"/>
        <v>254</v>
      </c>
      <c r="Y288" s="26">
        <f t="shared" si="1089"/>
        <v>0</v>
      </c>
      <c r="Z288" s="26">
        <f t="shared" si="1089"/>
        <v>0</v>
      </c>
      <c r="AA288" s="26">
        <f t="shared" si="1089"/>
        <v>0</v>
      </c>
      <c r="AB288" s="26">
        <f t="shared" si="1089"/>
        <v>0</v>
      </c>
      <c r="AC288" s="26">
        <f t="shared" si="1089"/>
        <v>0</v>
      </c>
      <c r="AD288" s="26">
        <f t="shared" si="1089"/>
        <v>254</v>
      </c>
      <c r="AE288" s="26">
        <f t="shared" si="1089"/>
        <v>0</v>
      </c>
      <c r="AF288" s="26">
        <f t="shared" si="1090"/>
        <v>0</v>
      </c>
      <c r="AG288" s="26">
        <f t="shared" si="1090"/>
        <v>0</v>
      </c>
      <c r="AH288" s="26">
        <f t="shared" si="1090"/>
        <v>0</v>
      </c>
      <c r="AI288" s="26">
        <f t="shared" si="1090"/>
        <v>0</v>
      </c>
      <c r="AJ288" s="26">
        <f t="shared" si="1090"/>
        <v>254</v>
      </c>
      <c r="AK288" s="26">
        <f t="shared" si="1090"/>
        <v>0</v>
      </c>
      <c r="AL288" s="26">
        <f t="shared" si="1090"/>
        <v>0</v>
      </c>
      <c r="AM288" s="26">
        <f t="shared" si="1090"/>
        <v>0</v>
      </c>
      <c r="AN288" s="26">
        <f t="shared" si="1090"/>
        <v>0</v>
      </c>
      <c r="AO288" s="26">
        <f t="shared" si="1090"/>
        <v>0</v>
      </c>
      <c r="AP288" s="26">
        <f t="shared" si="1090"/>
        <v>254</v>
      </c>
      <c r="AQ288" s="26">
        <f t="shared" si="1090"/>
        <v>0</v>
      </c>
      <c r="AR288" s="26">
        <f t="shared" si="1091"/>
        <v>0</v>
      </c>
      <c r="AS288" s="26">
        <f t="shared" si="1091"/>
        <v>0</v>
      </c>
      <c r="AT288" s="26">
        <f t="shared" si="1091"/>
        <v>0</v>
      </c>
      <c r="AU288" s="26">
        <f t="shared" si="1091"/>
        <v>0</v>
      </c>
      <c r="AV288" s="26">
        <f t="shared" si="1091"/>
        <v>254</v>
      </c>
      <c r="AW288" s="26">
        <f t="shared" si="1091"/>
        <v>0</v>
      </c>
      <c r="AX288" s="26">
        <f t="shared" si="1091"/>
        <v>0</v>
      </c>
      <c r="AY288" s="26">
        <f t="shared" si="1091"/>
        <v>0</v>
      </c>
      <c r="AZ288" s="26">
        <f t="shared" si="1091"/>
        <v>0</v>
      </c>
      <c r="BA288" s="26">
        <f t="shared" si="1091"/>
        <v>0</v>
      </c>
      <c r="BB288" s="26">
        <f t="shared" si="1091"/>
        <v>254</v>
      </c>
      <c r="BC288" s="26">
        <f t="shared" si="1091"/>
        <v>0</v>
      </c>
      <c r="BD288" s="26">
        <f t="shared" si="1092"/>
        <v>0</v>
      </c>
      <c r="BE288" s="26">
        <f t="shared" si="1092"/>
        <v>0</v>
      </c>
      <c r="BF288" s="26">
        <f t="shared" si="1092"/>
        <v>0</v>
      </c>
      <c r="BG288" s="26">
        <f t="shared" si="1092"/>
        <v>0</v>
      </c>
      <c r="BH288" s="26">
        <f t="shared" si="1092"/>
        <v>254</v>
      </c>
      <c r="BI288" s="26">
        <f t="shared" si="1092"/>
        <v>0</v>
      </c>
      <c r="BJ288" s="26">
        <f t="shared" si="1092"/>
        <v>0</v>
      </c>
      <c r="BK288" s="26">
        <f t="shared" si="1092"/>
        <v>-38</v>
      </c>
      <c r="BL288" s="26">
        <f t="shared" si="1092"/>
        <v>0</v>
      </c>
      <c r="BM288" s="26">
        <f t="shared" si="1092"/>
        <v>0</v>
      </c>
      <c r="BN288" s="26">
        <f t="shared" si="1092"/>
        <v>216</v>
      </c>
      <c r="BO288" s="26">
        <f t="shared" si="1092"/>
        <v>0</v>
      </c>
      <c r="BP288" s="26">
        <f t="shared" si="1093"/>
        <v>0</v>
      </c>
      <c r="BQ288" s="26">
        <f t="shared" si="1093"/>
        <v>0</v>
      </c>
      <c r="BR288" s="26">
        <f t="shared" si="1093"/>
        <v>0</v>
      </c>
      <c r="BS288" s="26">
        <f t="shared" si="1093"/>
        <v>0</v>
      </c>
      <c r="BT288" s="26">
        <f t="shared" si="1093"/>
        <v>216</v>
      </c>
      <c r="BU288" s="26">
        <f t="shared" si="1093"/>
        <v>0</v>
      </c>
      <c r="BV288" s="26">
        <f t="shared" si="1093"/>
        <v>0</v>
      </c>
      <c r="BW288" s="26">
        <f t="shared" si="1093"/>
        <v>0</v>
      </c>
      <c r="BX288" s="26">
        <f t="shared" si="1093"/>
        <v>0</v>
      </c>
      <c r="BY288" s="26">
        <f t="shared" si="1093"/>
        <v>0</v>
      </c>
      <c r="BZ288" s="26">
        <f t="shared" si="1093"/>
        <v>216</v>
      </c>
      <c r="CA288" s="26">
        <f t="shared" si="1093"/>
        <v>0</v>
      </c>
      <c r="CB288" s="26">
        <f t="shared" si="1094"/>
        <v>0</v>
      </c>
      <c r="CC288" s="26">
        <f t="shared" si="1094"/>
        <v>0</v>
      </c>
      <c r="CD288" s="26">
        <f t="shared" si="1094"/>
        <v>0</v>
      </c>
      <c r="CE288" s="26">
        <f t="shared" si="1094"/>
        <v>0</v>
      </c>
      <c r="CF288" s="26">
        <f t="shared" si="1094"/>
        <v>216</v>
      </c>
      <c r="CG288" s="26">
        <f t="shared" si="1094"/>
        <v>0</v>
      </c>
      <c r="CH288" s="26">
        <f t="shared" si="1094"/>
        <v>0</v>
      </c>
      <c r="CI288" s="26">
        <f t="shared" si="1094"/>
        <v>0</v>
      </c>
      <c r="CJ288" s="26">
        <f t="shared" si="1094"/>
        <v>-37</v>
      </c>
      <c r="CK288" s="26">
        <f t="shared" si="1094"/>
        <v>0</v>
      </c>
      <c r="CL288" s="26">
        <f t="shared" si="1094"/>
        <v>179</v>
      </c>
      <c r="CM288" s="26">
        <f t="shared" si="1094"/>
        <v>0</v>
      </c>
      <c r="CN288" s="26">
        <f t="shared" si="1095"/>
        <v>0</v>
      </c>
      <c r="CO288" s="26">
        <f t="shared" si="1095"/>
        <v>0</v>
      </c>
      <c r="CP288" s="26">
        <f t="shared" si="1095"/>
        <v>0</v>
      </c>
      <c r="CQ288" s="26">
        <f t="shared" si="1095"/>
        <v>0</v>
      </c>
      <c r="CR288" s="26">
        <f t="shared" si="1095"/>
        <v>179</v>
      </c>
      <c r="CS288" s="26">
        <f t="shared" si="1095"/>
        <v>0</v>
      </c>
      <c r="CT288" s="26">
        <f t="shared" si="1095"/>
        <v>176</v>
      </c>
      <c r="CU288" s="26">
        <f t="shared" si="1095"/>
        <v>0</v>
      </c>
      <c r="CV288" s="96">
        <f t="shared" si="1068"/>
        <v>98.324022346368707</v>
      </c>
      <c r="CW288" s="96"/>
    </row>
    <row r="289" spans="1:101" ht="33">
      <c r="A289" s="36" t="s">
        <v>486</v>
      </c>
      <c r="B289" s="24" t="s">
        <v>53</v>
      </c>
      <c r="C289" s="24" t="s">
        <v>10</v>
      </c>
      <c r="D289" s="35" t="s">
        <v>496</v>
      </c>
      <c r="E289" s="24" t="s">
        <v>81</v>
      </c>
      <c r="F289" s="26">
        <f t="shared" si="1088"/>
        <v>254</v>
      </c>
      <c r="G289" s="26">
        <f t="shared" si="1088"/>
        <v>0</v>
      </c>
      <c r="H289" s="26">
        <f t="shared" si="1088"/>
        <v>0</v>
      </c>
      <c r="I289" s="26">
        <f t="shared" si="1088"/>
        <v>0</v>
      </c>
      <c r="J289" s="26">
        <f t="shared" si="1088"/>
        <v>0</v>
      </c>
      <c r="K289" s="26">
        <f t="shared" si="1088"/>
        <v>0</v>
      </c>
      <c r="L289" s="26">
        <f t="shared" si="1088"/>
        <v>254</v>
      </c>
      <c r="M289" s="26">
        <f t="shared" si="1088"/>
        <v>0</v>
      </c>
      <c r="N289" s="26">
        <f t="shared" si="1088"/>
        <v>0</v>
      </c>
      <c r="O289" s="26">
        <f t="shared" si="1088"/>
        <v>0</v>
      </c>
      <c r="P289" s="26">
        <f t="shared" si="1088"/>
        <v>0</v>
      </c>
      <c r="Q289" s="26">
        <f t="shared" si="1088"/>
        <v>0</v>
      </c>
      <c r="R289" s="26">
        <f t="shared" si="1088"/>
        <v>254</v>
      </c>
      <c r="S289" s="26">
        <f t="shared" si="1088"/>
        <v>0</v>
      </c>
      <c r="T289" s="26">
        <f t="shared" si="1089"/>
        <v>0</v>
      </c>
      <c r="U289" s="26">
        <f t="shared" si="1089"/>
        <v>0</v>
      </c>
      <c r="V289" s="26">
        <f t="shared" si="1089"/>
        <v>0</v>
      </c>
      <c r="W289" s="26">
        <f t="shared" si="1089"/>
        <v>0</v>
      </c>
      <c r="X289" s="26">
        <f t="shared" si="1089"/>
        <v>254</v>
      </c>
      <c r="Y289" s="26">
        <f t="shared" si="1089"/>
        <v>0</v>
      </c>
      <c r="Z289" s="26">
        <f t="shared" si="1089"/>
        <v>0</v>
      </c>
      <c r="AA289" s="26">
        <f t="shared" si="1089"/>
        <v>0</v>
      </c>
      <c r="AB289" s="26">
        <f t="shared" si="1089"/>
        <v>0</v>
      </c>
      <c r="AC289" s="26">
        <f t="shared" si="1089"/>
        <v>0</v>
      </c>
      <c r="AD289" s="26">
        <f t="shared" si="1089"/>
        <v>254</v>
      </c>
      <c r="AE289" s="26">
        <f t="shared" si="1089"/>
        <v>0</v>
      </c>
      <c r="AF289" s="26">
        <f t="shared" si="1090"/>
        <v>0</v>
      </c>
      <c r="AG289" s="26">
        <f t="shared" si="1090"/>
        <v>0</v>
      </c>
      <c r="AH289" s="26">
        <f t="shared" si="1090"/>
        <v>0</v>
      </c>
      <c r="AI289" s="26">
        <f t="shared" si="1090"/>
        <v>0</v>
      </c>
      <c r="AJ289" s="26">
        <f t="shared" si="1090"/>
        <v>254</v>
      </c>
      <c r="AK289" s="26">
        <f t="shared" si="1090"/>
        <v>0</v>
      </c>
      <c r="AL289" s="26">
        <f t="shared" si="1090"/>
        <v>0</v>
      </c>
      <c r="AM289" s="26">
        <f t="shared" si="1090"/>
        <v>0</v>
      </c>
      <c r="AN289" s="26">
        <f t="shared" si="1090"/>
        <v>0</v>
      </c>
      <c r="AO289" s="26">
        <f t="shared" si="1090"/>
        <v>0</v>
      </c>
      <c r="AP289" s="26">
        <f t="shared" si="1090"/>
        <v>254</v>
      </c>
      <c r="AQ289" s="26">
        <f t="shared" si="1090"/>
        <v>0</v>
      </c>
      <c r="AR289" s="26">
        <f t="shared" si="1091"/>
        <v>0</v>
      </c>
      <c r="AS289" s="26">
        <f t="shared" si="1091"/>
        <v>0</v>
      </c>
      <c r="AT289" s="26">
        <f t="shared" si="1091"/>
        <v>0</v>
      </c>
      <c r="AU289" s="26">
        <f t="shared" si="1091"/>
        <v>0</v>
      </c>
      <c r="AV289" s="26">
        <f t="shared" si="1091"/>
        <v>254</v>
      </c>
      <c r="AW289" s="26">
        <f t="shared" si="1091"/>
        <v>0</v>
      </c>
      <c r="AX289" s="26">
        <f t="shared" si="1091"/>
        <v>0</v>
      </c>
      <c r="AY289" s="26">
        <f t="shared" si="1091"/>
        <v>0</v>
      </c>
      <c r="AZ289" s="26">
        <f t="shared" si="1091"/>
        <v>0</v>
      </c>
      <c r="BA289" s="26">
        <f t="shared" si="1091"/>
        <v>0</v>
      </c>
      <c r="BB289" s="26">
        <f t="shared" si="1091"/>
        <v>254</v>
      </c>
      <c r="BC289" s="26">
        <f t="shared" si="1091"/>
        <v>0</v>
      </c>
      <c r="BD289" s="26">
        <f t="shared" si="1092"/>
        <v>0</v>
      </c>
      <c r="BE289" s="26">
        <f t="shared" si="1092"/>
        <v>0</v>
      </c>
      <c r="BF289" s="26">
        <f t="shared" si="1092"/>
        <v>0</v>
      </c>
      <c r="BG289" s="26">
        <f t="shared" si="1092"/>
        <v>0</v>
      </c>
      <c r="BH289" s="26">
        <f t="shared" si="1092"/>
        <v>254</v>
      </c>
      <c r="BI289" s="26">
        <f t="shared" si="1092"/>
        <v>0</v>
      </c>
      <c r="BJ289" s="26">
        <f t="shared" si="1092"/>
        <v>0</v>
      </c>
      <c r="BK289" s="26">
        <f t="shared" si="1092"/>
        <v>-38</v>
      </c>
      <c r="BL289" s="26">
        <f t="shared" si="1092"/>
        <v>0</v>
      </c>
      <c r="BM289" s="26">
        <f t="shared" si="1092"/>
        <v>0</v>
      </c>
      <c r="BN289" s="26">
        <f t="shared" si="1092"/>
        <v>216</v>
      </c>
      <c r="BO289" s="26">
        <f t="shared" si="1092"/>
        <v>0</v>
      </c>
      <c r="BP289" s="26">
        <f t="shared" si="1093"/>
        <v>0</v>
      </c>
      <c r="BQ289" s="26">
        <f t="shared" si="1093"/>
        <v>0</v>
      </c>
      <c r="BR289" s="26">
        <f t="shared" si="1093"/>
        <v>0</v>
      </c>
      <c r="BS289" s="26">
        <f t="shared" si="1093"/>
        <v>0</v>
      </c>
      <c r="BT289" s="26">
        <f t="shared" si="1093"/>
        <v>216</v>
      </c>
      <c r="BU289" s="26">
        <f t="shared" si="1093"/>
        <v>0</v>
      </c>
      <c r="BV289" s="26">
        <f t="shared" si="1093"/>
        <v>0</v>
      </c>
      <c r="BW289" s="26">
        <f t="shared" si="1093"/>
        <v>0</v>
      </c>
      <c r="BX289" s="26">
        <f t="shared" si="1093"/>
        <v>0</v>
      </c>
      <c r="BY289" s="26">
        <f t="shared" si="1093"/>
        <v>0</v>
      </c>
      <c r="BZ289" s="26">
        <f t="shared" si="1093"/>
        <v>216</v>
      </c>
      <c r="CA289" s="26">
        <f t="shared" si="1093"/>
        <v>0</v>
      </c>
      <c r="CB289" s="26">
        <f t="shared" si="1094"/>
        <v>0</v>
      </c>
      <c r="CC289" s="26">
        <f t="shared" si="1094"/>
        <v>0</v>
      </c>
      <c r="CD289" s="26">
        <f t="shared" si="1094"/>
        <v>0</v>
      </c>
      <c r="CE289" s="26">
        <f t="shared" si="1094"/>
        <v>0</v>
      </c>
      <c r="CF289" s="26">
        <f t="shared" si="1094"/>
        <v>216</v>
      </c>
      <c r="CG289" s="26">
        <f t="shared" si="1094"/>
        <v>0</v>
      </c>
      <c r="CH289" s="26">
        <f t="shared" si="1094"/>
        <v>0</v>
      </c>
      <c r="CI289" s="26">
        <f t="shared" si="1094"/>
        <v>0</v>
      </c>
      <c r="CJ289" s="26">
        <f t="shared" si="1094"/>
        <v>-37</v>
      </c>
      <c r="CK289" s="26">
        <f t="shared" si="1094"/>
        <v>0</v>
      </c>
      <c r="CL289" s="26">
        <f t="shared" si="1094"/>
        <v>179</v>
      </c>
      <c r="CM289" s="26">
        <f t="shared" si="1094"/>
        <v>0</v>
      </c>
      <c r="CN289" s="26">
        <f t="shared" si="1095"/>
        <v>0</v>
      </c>
      <c r="CO289" s="26">
        <f t="shared" si="1095"/>
        <v>0</v>
      </c>
      <c r="CP289" s="26">
        <f t="shared" si="1095"/>
        <v>0</v>
      </c>
      <c r="CQ289" s="26">
        <f t="shared" si="1095"/>
        <v>0</v>
      </c>
      <c r="CR289" s="26">
        <f t="shared" si="1095"/>
        <v>179</v>
      </c>
      <c r="CS289" s="26">
        <f t="shared" si="1095"/>
        <v>0</v>
      </c>
      <c r="CT289" s="26">
        <f t="shared" si="1095"/>
        <v>176</v>
      </c>
      <c r="CU289" s="26">
        <f t="shared" si="1095"/>
        <v>0</v>
      </c>
      <c r="CV289" s="96">
        <f t="shared" si="1068"/>
        <v>98.324022346368707</v>
      </c>
      <c r="CW289" s="96"/>
    </row>
    <row r="290" spans="1:101" ht="49.5">
      <c r="A290" s="23" t="s">
        <v>178</v>
      </c>
      <c r="B290" s="24" t="s">
        <v>53</v>
      </c>
      <c r="C290" s="24" t="s">
        <v>10</v>
      </c>
      <c r="D290" s="35" t="s">
        <v>496</v>
      </c>
      <c r="E290" s="24" t="s">
        <v>177</v>
      </c>
      <c r="F290" s="26">
        <v>254</v>
      </c>
      <c r="G290" s="26"/>
      <c r="H290" s="16"/>
      <c r="I290" s="16"/>
      <c r="J290" s="16"/>
      <c r="K290" s="16"/>
      <c r="L290" s="26">
        <f>F290+H290+I290+J290+K290</f>
        <v>254</v>
      </c>
      <c r="M290" s="26">
        <f>G290+K290</f>
        <v>0</v>
      </c>
      <c r="N290" s="16"/>
      <c r="O290" s="16"/>
      <c r="P290" s="16"/>
      <c r="Q290" s="16"/>
      <c r="R290" s="26">
        <f>L290+N290+O290+P290+Q290</f>
        <v>254</v>
      </c>
      <c r="S290" s="26">
        <f>M290+Q290</f>
        <v>0</v>
      </c>
      <c r="T290" s="16"/>
      <c r="U290" s="16"/>
      <c r="V290" s="16"/>
      <c r="W290" s="16"/>
      <c r="X290" s="26">
        <f>R290+T290+U290+V290+W290</f>
        <v>254</v>
      </c>
      <c r="Y290" s="26">
        <f>S290+W290</f>
        <v>0</v>
      </c>
      <c r="Z290" s="16"/>
      <c r="AA290" s="16"/>
      <c r="AB290" s="16"/>
      <c r="AC290" s="16"/>
      <c r="AD290" s="26">
        <f>X290+Z290+AA290+AB290+AC290</f>
        <v>254</v>
      </c>
      <c r="AE290" s="26">
        <f>Y290+AC290</f>
        <v>0</v>
      </c>
      <c r="AF290" s="16"/>
      <c r="AG290" s="16"/>
      <c r="AH290" s="16"/>
      <c r="AI290" s="16"/>
      <c r="AJ290" s="26">
        <f>AD290+AF290+AG290+AH290+AI290</f>
        <v>254</v>
      </c>
      <c r="AK290" s="26">
        <f>AE290+AI290</f>
        <v>0</v>
      </c>
      <c r="AL290" s="16"/>
      <c r="AM290" s="16"/>
      <c r="AN290" s="16"/>
      <c r="AO290" s="16"/>
      <c r="AP290" s="26">
        <f>AJ290+AL290+AM290+AN290+AO290</f>
        <v>254</v>
      </c>
      <c r="AQ290" s="26">
        <f>AK290+AO290</f>
        <v>0</v>
      </c>
      <c r="AR290" s="16"/>
      <c r="AS290" s="16"/>
      <c r="AT290" s="16"/>
      <c r="AU290" s="16"/>
      <c r="AV290" s="26">
        <f>AP290+AR290+AS290+AT290+AU290</f>
        <v>254</v>
      </c>
      <c r="AW290" s="26">
        <f>AQ290+AU290</f>
        <v>0</v>
      </c>
      <c r="AX290" s="16"/>
      <c r="AY290" s="16"/>
      <c r="AZ290" s="16"/>
      <c r="BA290" s="16"/>
      <c r="BB290" s="26">
        <f>AV290+AX290+AY290+AZ290+BA290</f>
        <v>254</v>
      </c>
      <c r="BC290" s="26">
        <f>AW290+BA290</f>
        <v>0</v>
      </c>
      <c r="BD290" s="16"/>
      <c r="BE290" s="16"/>
      <c r="BF290" s="16"/>
      <c r="BG290" s="16"/>
      <c r="BH290" s="26">
        <f>BB290+BD290+BE290+BF290+BG290</f>
        <v>254</v>
      </c>
      <c r="BI290" s="26">
        <f>BC290+BG290</f>
        <v>0</v>
      </c>
      <c r="BJ290" s="16"/>
      <c r="BK290" s="16">
        <v>-38</v>
      </c>
      <c r="BL290" s="16"/>
      <c r="BM290" s="16"/>
      <c r="BN290" s="26">
        <f>BH290+BJ290+BK290+BL290+BM290</f>
        <v>216</v>
      </c>
      <c r="BO290" s="26">
        <f>BI290+BM290</f>
        <v>0</v>
      </c>
      <c r="BP290" s="16"/>
      <c r="BQ290" s="16"/>
      <c r="BR290" s="16"/>
      <c r="BS290" s="16"/>
      <c r="BT290" s="26">
        <f>BN290+BP290+BQ290+BR290+BS290</f>
        <v>216</v>
      </c>
      <c r="BU290" s="26">
        <f>BO290+BS290</f>
        <v>0</v>
      </c>
      <c r="BV290" s="16"/>
      <c r="BW290" s="16"/>
      <c r="BX290" s="16"/>
      <c r="BY290" s="16"/>
      <c r="BZ290" s="26">
        <f>BT290+BV290+BW290+BX290+BY290</f>
        <v>216</v>
      </c>
      <c r="CA290" s="26">
        <f>BU290+BY290</f>
        <v>0</v>
      </c>
      <c r="CB290" s="16"/>
      <c r="CC290" s="16"/>
      <c r="CD290" s="16"/>
      <c r="CE290" s="16"/>
      <c r="CF290" s="26">
        <f>BZ290+CB290+CC290+CD290+CE290</f>
        <v>216</v>
      </c>
      <c r="CG290" s="26">
        <f>CA290+CE290</f>
        <v>0</v>
      </c>
      <c r="CH290" s="16"/>
      <c r="CI290" s="16"/>
      <c r="CJ290" s="16">
        <v>-37</v>
      </c>
      <c r="CK290" s="16"/>
      <c r="CL290" s="26">
        <f>CF290+CH290+CI290+CJ290+CK290</f>
        <v>179</v>
      </c>
      <c r="CM290" s="26">
        <f>CG290+CK290</f>
        <v>0</v>
      </c>
      <c r="CN290" s="16"/>
      <c r="CO290" s="16"/>
      <c r="CP290" s="16"/>
      <c r="CQ290" s="16"/>
      <c r="CR290" s="26">
        <f>CL290+CN290+CO290+CP290+CQ290</f>
        <v>179</v>
      </c>
      <c r="CS290" s="26">
        <f>CM290+CQ290</f>
        <v>0</v>
      </c>
      <c r="CT290" s="26">
        <v>176</v>
      </c>
      <c r="CU290" s="54"/>
      <c r="CV290" s="96">
        <f t="shared" si="1068"/>
        <v>98.324022346368707</v>
      </c>
      <c r="CW290" s="96"/>
    </row>
    <row r="291" spans="1:101" ht="99">
      <c r="A291" s="23" t="s">
        <v>219</v>
      </c>
      <c r="B291" s="24" t="s">
        <v>53</v>
      </c>
      <c r="C291" s="24" t="s">
        <v>10</v>
      </c>
      <c r="D291" s="35" t="s">
        <v>321</v>
      </c>
      <c r="E291" s="24"/>
      <c r="F291" s="26">
        <f t="shared" ref="F291:U294" si="1096">F292</f>
        <v>93</v>
      </c>
      <c r="G291" s="26">
        <f t="shared" si="1096"/>
        <v>0</v>
      </c>
      <c r="H291" s="26">
        <f t="shared" si="1096"/>
        <v>0</v>
      </c>
      <c r="I291" s="26">
        <f t="shared" si="1096"/>
        <v>0</v>
      </c>
      <c r="J291" s="26">
        <f t="shared" si="1096"/>
        <v>0</v>
      </c>
      <c r="K291" s="26">
        <f t="shared" si="1096"/>
        <v>0</v>
      </c>
      <c r="L291" s="26">
        <f t="shared" si="1096"/>
        <v>93</v>
      </c>
      <c r="M291" s="26">
        <f t="shared" si="1096"/>
        <v>0</v>
      </c>
      <c r="N291" s="26">
        <f t="shared" si="1096"/>
        <v>0</v>
      </c>
      <c r="O291" s="26">
        <f t="shared" si="1096"/>
        <v>0</v>
      </c>
      <c r="P291" s="26">
        <f t="shared" si="1096"/>
        <v>0</v>
      </c>
      <c r="Q291" s="26">
        <f t="shared" si="1096"/>
        <v>0</v>
      </c>
      <c r="R291" s="26">
        <f t="shared" si="1096"/>
        <v>93</v>
      </c>
      <c r="S291" s="26">
        <f t="shared" si="1096"/>
        <v>0</v>
      </c>
      <c r="T291" s="26">
        <f t="shared" si="1096"/>
        <v>0</v>
      </c>
      <c r="U291" s="26">
        <f t="shared" si="1096"/>
        <v>0</v>
      </c>
      <c r="V291" s="26">
        <f t="shared" ref="T291:AI294" si="1097">V292</f>
        <v>0</v>
      </c>
      <c r="W291" s="26">
        <f t="shared" si="1097"/>
        <v>0</v>
      </c>
      <c r="X291" s="26">
        <f t="shared" si="1097"/>
        <v>93</v>
      </c>
      <c r="Y291" s="26">
        <f t="shared" si="1097"/>
        <v>0</v>
      </c>
      <c r="Z291" s="26">
        <f t="shared" si="1097"/>
        <v>0</v>
      </c>
      <c r="AA291" s="26">
        <f t="shared" si="1097"/>
        <v>0</v>
      </c>
      <c r="AB291" s="26">
        <f t="shared" si="1097"/>
        <v>0</v>
      </c>
      <c r="AC291" s="26">
        <f t="shared" si="1097"/>
        <v>0</v>
      </c>
      <c r="AD291" s="26">
        <f t="shared" si="1097"/>
        <v>93</v>
      </c>
      <c r="AE291" s="26">
        <f t="shared" si="1097"/>
        <v>0</v>
      </c>
      <c r="AF291" s="26">
        <f t="shared" si="1097"/>
        <v>0</v>
      </c>
      <c r="AG291" s="26">
        <f t="shared" si="1097"/>
        <v>0</v>
      </c>
      <c r="AH291" s="26">
        <f t="shared" si="1097"/>
        <v>0</v>
      </c>
      <c r="AI291" s="26">
        <f t="shared" si="1097"/>
        <v>0</v>
      </c>
      <c r="AJ291" s="26">
        <f t="shared" ref="AF291:AU294" si="1098">AJ292</f>
        <v>93</v>
      </c>
      <c r="AK291" s="26">
        <f t="shared" si="1098"/>
        <v>0</v>
      </c>
      <c r="AL291" s="26">
        <f t="shared" si="1098"/>
        <v>0</v>
      </c>
      <c r="AM291" s="26">
        <f t="shared" si="1098"/>
        <v>0</v>
      </c>
      <c r="AN291" s="26">
        <f t="shared" si="1098"/>
        <v>0</v>
      </c>
      <c r="AO291" s="26">
        <f t="shared" si="1098"/>
        <v>0</v>
      </c>
      <c r="AP291" s="26">
        <f t="shared" si="1098"/>
        <v>93</v>
      </c>
      <c r="AQ291" s="26">
        <f t="shared" si="1098"/>
        <v>0</v>
      </c>
      <c r="AR291" s="26">
        <f t="shared" si="1098"/>
        <v>0</v>
      </c>
      <c r="AS291" s="26">
        <f t="shared" si="1098"/>
        <v>0</v>
      </c>
      <c r="AT291" s="26">
        <f t="shared" si="1098"/>
        <v>0</v>
      </c>
      <c r="AU291" s="26">
        <f t="shared" si="1098"/>
        <v>0</v>
      </c>
      <c r="AV291" s="26">
        <f t="shared" ref="AR291:BG294" si="1099">AV292</f>
        <v>93</v>
      </c>
      <c r="AW291" s="26">
        <f t="shared" si="1099"/>
        <v>0</v>
      </c>
      <c r="AX291" s="26">
        <f t="shared" si="1099"/>
        <v>0</v>
      </c>
      <c r="AY291" s="26">
        <f t="shared" si="1099"/>
        <v>0</v>
      </c>
      <c r="AZ291" s="26">
        <f t="shared" si="1099"/>
        <v>0</v>
      </c>
      <c r="BA291" s="26">
        <f t="shared" si="1099"/>
        <v>0</v>
      </c>
      <c r="BB291" s="26">
        <f t="shared" si="1099"/>
        <v>93</v>
      </c>
      <c r="BC291" s="26">
        <f t="shared" si="1099"/>
        <v>0</v>
      </c>
      <c r="BD291" s="26">
        <f t="shared" si="1099"/>
        <v>0</v>
      </c>
      <c r="BE291" s="26">
        <f t="shared" si="1099"/>
        <v>0</v>
      </c>
      <c r="BF291" s="26">
        <f t="shared" si="1099"/>
        <v>0</v>
      </c>
      <c r="BG291" s="26">
        <f t="shared" si="1099"/>
        <v>0</v>
      </c>
      <c r="BH291" s="26">
        <f t="shared" ref="BD291:BS294" si="1100">BH292</f>
        <v>93</v>
      </c>
      <c r="BI291" s="26">
        <f t="shared" si="1100"/>
        <v>0</v>
      </c>
      <c r="BJ291" s="26">
        <f t="shared" si="1100"/>
        <v>0</v>
      </c>
      <c r="BK291" s="26">
        <f t="shared" si="1100"/>
        <v>0</v>
      </c>
      <c r="BL291" s="26">
        <f t="shared" si="1100"/>
        <v>0</v>
      </c>
      <c r="BM291" s="26">
        <f t="shared" si="1100"/>
        <v>0</v>
      </c>
      <c r="BN291" s="26">
        <f t="shared" si="1100"/>
        <v>93</v>
      </c>
      <c r="BO291" s="26">
        <f t="shared" si="1100"/>
        <v>0</v>
      </c>
      <c r="BP291" s="26">
        <f t="shared" si="1100"/>
        <v>0</v>
      </c>
      <c r="BQ291" s="26">
        <f t="shared" si="1100"/>
        <v>0</v>
      </c>
      <c r="BR291" s="26">
        <f t="shared" si="1100"/>
        <v>0</v>
      </c>
      <c r="BS291" s="26">
        <f t="shared" si="1100"/>
        <v>0</v>
      </c>
      <c r="BT291" s="26">
        <f t="shared" ref="BP291:CE294" si="1101">BT292</f>
        <v>93</v>
      </c>
      <c r="BU291" s="26">
        <f t="shared" si="1101"/>
        <v>0</v>
      </c>
      <c r="BV291" s="26">
        <f t="shared" si="1101"/>
        <v>0</v>
      </c>
      <c r="BW291" s="26">
        <f t="shared" si="1101"/>
        <v>0</v>
      </c>
      <c r="BX291" s="26">
        <f t="shared" si="1101"/>
        <v>0</v>
      </c>
      <c r="BY291" s="26">
        <f t="shared" si="1101"/>
        <v>0</v>
      </c>
      <c r="BZ291" s="26">
        <f t="shared" si="1101"/>
        <v>93</v>
      </c>
      <c r="CA291" s="26">
        <f t="shared" si="1101"/>
        <v>0</v>
      </c>
      <c r="CB291" s="26">
        <f t="shared" si="1101"/>
        <v>0</v>
      </c>
      <c r="CC291" s="26">
        <f t="shared" si="1101"/>
        <v>0</v>
      </c>
      <c r="CD291" s="26">
        <f t="shared" si="1101"/>
        <v>0</v>
      </c>
      <c r="CE291" s="26">
        <f t="shared" si="1101"/>
        <v>0</v>
      </c>
      <c r="CF291" s="26">
        <f t="shared" ref="CB291:CQ294" si="1102">CF292</f>
        <v>93</v>
      </c>
      <c r="CG291" s="26">
        <f t="shared" si="1102"/>
        <v>0</v>
      </c>
      <c r="CH291" s="26">
        <f t="shared" si="1102"/>
        <v>0</v>
      </c>
      <c r="CI291" s="26">
        <f t="shared" si="1102"/>
        <v>0</v>
      </c>
      <c r="CJ291" s="26">
        <f t="shared" si="1102"/>
        <v>0</v>
      </c>
      <c r="CK291" s="26">
        <f t="shared" si="1102"/>
        <v>0</v>
      </c>
      <c r="CL291" s="26">
        <f t="shared" si="1102"/>
        <v>93</v>
      </c>
      <c r="CM291" s="26">
        <f t="shared" si="1102"/>
        <v>0</v>
      </c>
      <c r="CN291" s="26">
        <f t="shared" si="1102"/>
        <v>0</v>
      </c>
      <c r="CO291" s="26">
        <f t="shared" si="1102"/>
        <v>0</v>
      </c>
      <c r="CP291" s="26">
        <f t="shared" si="1102"/>
        <v>0</v>
      </c>
      <c r="CQ291" s="26">
        <f t="shared" si="1102"/>
        <v>0</v>
      </c>
      <c r="CR291" s="26">
        <f t="shared" ref="CN291:CU294" si="1103">CR292</f>
        <v>93</v>
      </c>
      <c r="CS291" s="26">
        <f t="shared" si="1103"/>
        <v>0</v>
      </c>
      <c r="CT291" s="26">
        <f t="shared" si="1103"/>
        <v>93</v>
      </c>
      <c r="CU291" s="26">
        <f t="shared" si="1103"/>
        <v>0</v>
      </c>
      <c r="CV291" s="96">
        <f t="shared" si="1068"/>
        <v>100</v>
      </c>
      <c r="CW291" s="96"/>
    </row>
    <row r="292" spans="1:101" ht="19.5" customHeight="1">
      <c r="A292" s="23" t="s">
        <v>79</v>
      </c>
      <c r="B292" s="24" t="s">
        <v>53</v>
      </c>
      <c r="C292" s="24" t="s">
        <v>10</v>
      </c>
      <c r="D292" s="35" t="s">
        <v>322</v>
      </c>
      <c r="E292" s="24"/>
      <c r="F292" s="26">
        <f t="shared" si="1096"/>
        <v>93</v>
      </c>
      <c r="G292" s="26">
        <f t="shared" si="1096"/>
        <v>0</v>
      </c>
      <c r="H292" s="26">
        <f t="shared" si="1096"/>
        <v>0</v>
      </c>
      <c r="I292" s="26">
        <f t="shared" si="1096"/>
        <v>0</v>
      </c>
      <c r="J292" s="26">
        <f t="shared" si="1096"/>
        <v>0</v>
      </c>
      <c r="K292" s="26">
        <f t="shared" si="1096"/>
        <v>0</v>
      </c>
      <c r="L292" s="26">
        <f t="shared" si="1096"/>
        <v>93</v>
      </c>
      <c r="M292" s="26">
        <f t="shared" si="1096"/>
        <v>0</v>
      </c>
      <c r="N292" s="26">
        <f t="shared" si="1096"/>
        <v>0</v>
      </c>
      <c r="O292" s="26">
        <f t="shared" si="1096"/>
        <v>0</v>
      </c>
      <c r="P292" s="26">
        <f t="shared" si="1096"/>
        <v>0</v>
      </c>
      <c r="Q292" s="26">
        <f t="shared" si="1096"/>
        <v>0</v>
      </c>
      <c r="R292" s="26">
        <f t="shared" si="1096"/>
        <v>93</v>
      </c>
      <c r="S292" s="26">
        <f t="shared" si="1096"/>
        <v>0</v>
      </c>
      <c r="T292" s="26">
        <f t="shared" si="1097"/>
        <v>0</v>
      </c>
      <c r="U292" s="26">
        <f t="shared" si="1097"/>
        <v>0</v>
      </c>
      <c r="V292" s="26">
        <f t="shared" si="1097"/>
        <v>0</v>
      </c>
      <c r="W292" s="26">
        <f t="shared" si="1097"/>
        <v>0</v>
      </c>
      <c r="X292" s="26">
        <f t="shared" si="1097"/>
        <v>93</v>
      </c>
      <c r="Y292" s="26">
        <f t="shared" si="1097"/>
        <v>0</v>
      </c>
      <c r="Z292" s="26">
        <f t="shared" si="1097"/>
        <v>0</v>
      </c>
      <c r="AA292" s="26">
        <f t="shared" si="1097"/>
        <v>0</v>
      </c>
      <c r="AB292" s="26">
        <f t="shared" si="1097"/>
        <v>0</v>
      </c>
      <c r="AC292" s="26">
        <f t="shared" si="1097"/>
        <v>0</v>
      </c>
      <c r="AD292" s="26">
        <f t="shared" si="1097"/>
        <v>93</v>
      </c>
      <c r="AE292" s="26">
        <f t="shared" si="1097"/>
        <v>0</v>
      </c>
      <c r="AF292" s="26">
        <f t="shared" si="1098"/>
        <v>0</v>
      </c>
      <c r="AG292" s="26">
        <f t="shared" si="1098"/>
        <v>0</v>
      </c>
      <c r="AH292" s="26">
        <f t="shared" si="1098"/>
        <v>0</v>
      </c>
      <c r="AI292" s="26">
        <f t="shared" si="1098"/>
        <v>0</v>
      </c>
      <c r="AJ292" s="26">
        <f t="shared" si="1098"/>
        <v>93</v>
      </c>
      <c r="AK292" s="26">
        <f t="shared" si="1098"/>
        <v>0</v>
      </c>
      <c r="AL292" s="26">
        <f t="shared" si="1098"/>
        <v>0</v>
      </c>
      <c r="AM292" s="26">
        <f t="shared" si="1098"/>
        <v>0</v>
      </c>
      <c r="AN292" s="26">
        <f t="shared" si="1098"/>
        <v>0</v>
      </c>
      <c r="AO292" s="26">
        <f t="shared" si="1098"/>
        <v>0</v>
      </c>
      <c r="AP292" s="26">
        <f t="shared" si="1098"/>
        <v>93</v>
      </c>
      <c r="AQ292" s="26">
        <f t="shared" si="1098"/>
        <v>0</v>
      </c>
      <c r="AR292" s="26">
        <f t="shared" si="1099"/>
        <v>0</v>
      </c>
      <c r="AS292" s="26">
        <f t="shared" si="1099"/>
        <v>0</v>
      </c>
      <c r="AT292" s="26">
        <f t="shared" si="1099"/>
        <v>0</v>
      </c>
      <c r="AU292" s="26">
        <f t="shared" si="1099"/>
        <v>0</v>
      </c>
      <c r="AV292" s="26">
        <f t="shared" si="1099"/>
        <v>93</v>
      </c>
      <c r="AW292" s="26">
        <f t="shared" si="1099"/>
        <v>0</v>
      </c>
      <c r="AX292" s="26">
        <f t="shared" si="1099"/>
        <v>0</v>
      </c>
      <c r="AY292" s="26">
        <f t="shared" si="1099"/>
        <v>0</v>
      </c>
      <c r="AZ292" s="26">
        <f t="shared" si="1099"/>
        <v>0</v>
      </c>
      <c r="BA292" s="26">
        <f t="shared" si="1099"/>
        <v>0</v>
      </c>
      <c r="BB292" s="26">
        <f t="shared" si="1099"/>
        <v>93</v>
      </c>
      <c r="BC292" s="26">
        <f t="shared" si="1099"/>
        <v>0</v>
      </c>
      <c r="BD292" s="26">
        <f t="shared" si="1100"/>
        <v>0</v>
      </c>
      <c r="BE292" s="26">
        <f t="shared" si="1100"/>
        <v>0</v>
      </c>
      <c r="BF292" s="26">
        <f t="shared" si="1100"/>
        <v>0</v>
      </c>
      <c r="BG292" s="26">
        <f t="shared" si="1100"/>
        <v>0</v>
      </c>
      <c r="BH292" s="26">
        <f t="shared" si="1100"/>
        <v>93</v>
      </c>
      <c r="BI292" s="26">
        <f t="shared" si="1100"/>
        <v>0</v>
      </c>
      <c r="BJ292" s="26">
        <f t="shared" si="1100"/>
        <v>0</v>
      </c>
      <c r="BK292" s="26">
        <f t="shared" si="1100"/>
        <v>0</v>
      </c>
      <c r="BL292" s="26">
        <f t="shared" si="1100"/>
        <v>0</v>
      </c>
      <c r="BM292" s="26">
        <f t="shared" si="1100"/>
        <v>0</v>
      </c>
      <c r="BN292" s="26">
        <f t="shared" si="1100"/>
        <v>93</v>
      </c>
      <c r="BO292" s="26">
        <f t="shared" si="1100"/>
        <v>0</v>
      </c>
      <c r="BP292" s="26">
        <f t="shared" si="1101"/>
        <v>0</v>
      </c>
      <c r="BQ292" s="26">
        <f t="shared" si="1101"/>
        <v>0</v>
      </c>
      <c r="BR292" s="26">
        <f t="shared" si="1101"/>
        <v>0</v>
      </c>
      <c r="BS292" s="26">
        <f t="shared" si="1101"/>
        <v>0</v>
      </c>
      <c r="BT292" s="26">
        <f t="shared" si="1101"/>
        <v>93</v>
      </c>
      <c r="BU292" s="26">
        <f t="shared" si="1101"/>
        <v>0</v>
      </c>
      <c r="BV292" s="26">
        <f t="shared" si="1101"/>
        <v>0</v>
      </c>
      <c r="BW292" s="26">
        <f t="shared" si="1101"/>
        <v>0</v>
      </c>
      <c r="BX292" s="26">
        <f t="shared" si="1101"/>
        <v>0</v>
      </c>
      <c r="BY292" s="26">
        <f t="shared" si="1101"/>
        <v>0</v>
      </c>
      <c r="BZ292" s="26">
        <f t="shared" si="1101"/>
        <v>93</v>
      </c>
      <c r="CA292" s="26">
        <f t="shared" si="1101"/>
        <v>0</v>
      </c>
      <c r="CB292" s="26">
        <f t="shared" si="1102"/>
        <v>0</v>
      </c>
      <c r="CC292" s="26">
        <f t="shared" si="1102"/>
        <v>0</v>
      </c>
      <c r="CD292" s="26">
        <f t="shared" si="1102"/>
        <v>0</v>
      </c>
      <c r="CE292" s="26">
        <f t="shared" si="1102"/>
        <v>0</v>
      </c>
      <c r="CF292" s="26">
        <f t="shared" si="1102"/>
        <v>93</v>
      </c>
      <c r="CG292" s="26">
        <f t="shared" si="1102"/>
        <v>0</v>
      </c>
      <c r="CH292" s="26">
        <f t="shared" si="1102"/>
        <v>0</v>
      </c>
      <c r="CI292" s="26">
        <f t="shared" si="1102"/>
        <v>0</v>
      </c>
      <c r="CJ292" s="26">
        <f t="shared" si="1102"/>
        <v>0</v>
      </c>
      <c r="CK292" s="26">
        <f t="shared" si="1102"/>
        <v>0</v>
      </c>
      <c r="CL292" s="26">
        <f t="shared" si="1102"/>
        <v>93</v>
      </c>
      <c r="CM292" s="26">
        <f t="shared" si="1102"/>
        <v>0</v>
      </c>
      <c r="CN292" s="26">
        <f t="shared" si="1103"/>
        <v>0</v>
      </c>
      <c r="CO292" s="26">
        <f t="shared" si="1103"/>
        <v>0</v>
      </c>
      <c r="CP292" s="26">
        <f t="shared" si="1103"/>
        <v>0</v>
      </c>
      <c r="CQ292" s="26">
        <f t="shared" si="1103"/>
        <v>0</v>
      </c>
      <c r="CR292" s="26">
        <f t="shared" si="1103"/>
        <v>93</v>
      </c>
      <c r="CS292" s="26">
        <f t="shared" si="1103"/>
        <v>0</v>
      </c>
      <c r="CT292" s="26">
        <f t="shared" si="1103"/>
        <v>93</v>
      </c>
      <c r="CU292" s="26">
        <f t="shared" si="1103"/>
        <v>0</v>
      </c>
      <c r="CV292" s="96">
        <f t="shared" si="1068"/>
        <v>100</v>
      </c>
      <c r="CW292" s="96"/>
    </row>
    <row r="293" spans="1:101" ht="49.5">
      <c r="A293" s="23" t="s">
        <v>218</v>
      </c>
      <c r="B293" s="24" t="s">
        <v>53</v>
      </c>
      <c r="C293" s="24" t="s">
        <v>10</v>
      </c>
      <c r="D293" s="35" t="s">
        <v>528</v>
      </c>
      <c r="E293" s="24"/>
      <c r="F293" s="26">
        <f t="shared" si="1096"/>
        <v>93</v>
      </c>
      <c r="G293" s="26">
        <f t="shared" si="1096"/>
        <v>0</v>
      </c>
      <c r="H293" s="26">
        <f t="shared" si="1096"/>
        <v>0</v>
      </c>
      <c r="I293" s="26">
        <f t="shared" si="1096"/>
        <v>0</v>
      </c>
      <c r="J293" s="26">
        <f t="shared" si="1096"/>
        <v>0</v>
      </c>
      <c r="K293" s="26">
        <f t="shared" si="1096"/>
        <v>0</v>
      </c>
      <c r="L293" s="26">
        <f t="shared" si="1096"/>
        <v>93</v>
      </c>
      <c r="M293" s="26">
        <f t="shared" si="1096"/>
        <v>0</v>
      </c>
      <c r="N293" s="26">
        <f t="shared" si="1096"/>
        <v>0</v>
      </c>
      <c r="O293" s="26">
        <f t="shared" si="1096"/>
        <v>0</v>
      </c>
      <c r="P293" s="26">
        <f t="shared" si="1096"/>
        <v>0</v>
      </c>
      <c r="Q293" s="26">
        <f t="shared" si="1096"/>
        <v>0</v>
      </c>
      <c r="R293" s="26">
        <f t="shared" si="1096"/>
        <v>93</v>
      </c>
      <c r="S293" s="26">
        <f t="shared" si="1096"/>
        <v>0</v>
      </c>
      <c r="T293" s="26">
        <f t="shared" si="1097"/>
        <v>0</v>
      </c>
      <c r="U293" s="26">
        <f t="shared" si="1097"/>
        <v>0</v>
      </c>
      <c r="V293" s="26">
        <f t="shared" si="1097"/>
        <v>0</v>
      </c>
      <c r="W293" s="26">
        <f t="shared" si="1097"/>
        <v>0</v>
      </c>
      <c r="X293" s="26">
        <f t="shared" si="1097"/>
        <v>93</v>
      </c>
      <c r="Y293" s="26">
        <f t="shared" si="1097"/>
        <v>0</v>
      </c>
      <c r="Z293" s="26">
        <f t="shared" si="1097"/>
        <v>0</v>
      </c>
      <c r="AA293" s="26">
        <f t="shared" si="1097"/>
        <v>0</v>
      </c>
      <c r="AB293" s="26">
        <f t="shared" si="1097"/>
        <v>0</v>
      </c>
      <c r="AC293" s="26">
        <f t="shared" si="1097"/>
        <v>0</v>
      </c>
      <c r="AD293" s="26">
        <f t="shared" si="1097"/>
        <v>93</v>
      </c>
      <c r="AE293" s="26">
        <f t="shared" si="1097"/>
        <v>0</v>
      </c>
      <c r="AF293" s="26">
        <f t="shared" si="1098"/>
        <v>0</v>
      </c>
      <c r="AG293" s="26">
        <f t="shared" si="1098"/>
        <v>0</v>
      </c>
      <c r="AH293" s="26">
        <f t="shared" si="1098"/>
        <v>0</v>
      </c>
      <c r="AI293" s="26">
        <f t="shared" si="1098"/>
        <v>0</v>
      </c>
      <c r="AJ293" s="26">
        <f t="shared" si="1098"/>
        <v>93</v>
      </c>
      <c r="AK293" s="26">
        <f t="shared" si="1098"/>
        <v>0</v>
      </c>
      <c r="AL293" s="26">
        <f t="shared" si="1098"/>
        <v>0</v>
      </c>
      <c r="AM293" s="26">
        <f t="shared" si="1098"/>
        <v>0</v>
      </c>
      <c r="AN293" s="26">
        <f t="shared" si="1098"/>
        <v>0</v>
      </c>
      <c r="AO293" s="26">
        <f t="shared" si="1098"/>
        <v>0</v>
      </c>
      <c r="AP293" s="26">
        <f t="shared" si="1098"/>
        <v>93</v>
      </c>
      <c r="AQ293" s="26">
        <f t="shared" si="1098"/>
        <v>0</v>
      </c>
      <c r="AR293" s="26">
        <f t="shared" si="1099"/>
        <v>0</v>
      </c>
      <c r="AS293" s="26">
        <f t="shared" si="1099"/>
        <v>0</v>
      </c>
      <c r="AT293" s="26">
        <f t="shared" si="1099"/>
        <v>0</v>
      </c>
      <c r="AU293" s="26">
        <f t="shared" si="1099"/>
        <v>0</v>
      </c>
      <c r="AV293" s="26">
        <f t="shared" si="1099"/>
        <v>93</v>
      </c>
      <c r="AW293" s="26">
        <f t="shared" si="1099"/>
        <v>0</v>
      </c>
      <c r="AX293" s="26">
        <f t="shared" si="1099"/>
        <v>0</v>
      </c>
      <c r="AY293" s="26">
        <f t="shared" si="1099"/>
        <v>0</v>
      </c>
      <c r="AZ293" s="26">
        <f t="shared" si="1099"/>
        <v>0</v>
      </c>
      <c r="BA293" s="26">
        <f t="shared" si="1099"/>
        <v>0</v>
      </c>
      <c r="BB293" s="26">
        <f t="shared" si="1099"/>
        <v>93</v>
      </c>
      <c r="BC293" s="26">
        <f t="shared" si="1099"/>
        <v>0</v>
      </c>
      <c r="BD293" s="26">
        <f t="shared" si="1100"/>
        <v>0</v>
      </c>
      <c r="BE293" s="26">
        <f t="shared" si="1100"/>
        <v>0</v>
      </c>
      <c r="BF293" s="26">
        <f t="shared" si="1100"/>
        <v>0</v>
      </c>
      <c r="BG293" s="26">
        <f t="shared" si="1100"/>
        <v>0</v>
      </c>
      <c r="BH293" s="26">
        <f t="shared" si="1100"/>
        <v>93</v>
      </c>
      <c r="BI293" s="26">
        <f t="shared" si="1100"/>
        <v>0</v>
      </c>
      <c r="BJ293" s="26">
        <f t="shared" si="1100"/>
        <v>0</v>
      </c>
      <c r="BK293" s="26">
        <f t="shared" si="1100"/>
        <v>0</v>
      </c>
      <c r="BL293" s="26">
        <f t="shared" si="1100"/>
        <v>0</v>
      </c>
      <c r="BM293" s="26">
        <f t="shared" si="1100"/>
        <v>0</v>
      </c>
      <c r="BN293" s="26">
        <f t="shared" si="1100"/>
        <v>93</v>
      </c>
      <c r="BO293" s="26">
        <f t="shared" si="1100"/>
        <v>0</v>
      </c>
      <c r="BP293" s="26">
        <f t="shared" si="1101"/>
        <v>0</v>
      </c>
      <c r="BQ293" s="26">
        <f t="shared" si="1101"/>
        <v>0</v>
      </c>
      <c r="BR293" s="26">
        <f t="shared" si="1101"/>
        <v>0</v>
      </c>
      <c r="BS293" s="26">
        <f t="shared" si="1101"/>
        <v>0</v>
      </c>
      <c r="BT293" s="26">
        <f t="shared" si="1101"/>
        <v>93</v>
      </c>
      <c r="BU293" s="26">
        <f t="shared" si="1101"/>
        <v>0</v>
      </c>
      <c r="BV293" s="26">
        <f t="shared" si="1101"/>
        <v>0</v>
      </c>
      <c r="BW293" s="26">
        <f t="shared" si="1101"/>
        <v>0</v>
      </c>
      <c r="BX293" s="26">
        <f t="shared" si="1101"/>
        <v>0</v>
      </c>
      <c r="BY293" s="26">
        <f t="shared" si="1101"/>
        <v>0</v>
      </c>
      <c r="BZ293" s="26">
        <f t="shared" si="1101"/>
        <v>93</v>
      </c>
      <c r="CA293" s="26">
        <f t="shared" si="1101"/>
        <v>0</v>
      </c>
      <c r="CB293" s="26">
        <f t="shared" si="1102"/>
        <v>0</v>
      </c>
      <c r="CC293" s="26">
        <f t="shared" si="1102"/>
        <v>0</v>
      </c>
      <c r="CD293" s="26">
        <f t="shared" si="1102"/>
        <v>0</v>
      </c>
      <c r="CE293" s="26">
        <f t="shared" si="1102"/>
        <v>0</v>
      </c>
      <c r="CF293" s="26">
        <f t="shared" si="1102"/>
        <v>93</v>
      </c>
      <c r="CG293" s="26">
        <f t="shared" si="1102"/>
        <v>0</v>
      </c>
      <c r="CH293" s="26">
        <f t="shared" si="1102"/>
        <v>0</v>
      </c>
      <c r="CI293" s="26">
        <f t="shared" si="1102"/>
        <v>0</v>
      </c>
      <c r="CJ293" s="26">
        <f t="shared" si="1102"/>
        <v>0</v>
      </c>
      <c r="CK293" s="26">
        <f t="shared" si="1102"/>
        <v>0</v>
      </c>
      <c r="CL293" s="26">
        <f t="shared" si="1102"/>
        <v>93</v>
      </c>
      <c r="CM293" s="26">
        <f t="shared" si="1102"/>
        <v>0</v>
      </c>
      <c r="CN293" s="26">
        <f t="shared" si="1103"/>
        <v>0</v>
      </c>
      <c r="CO293" s="26">
        <f t="shared" si="1103"/>
        <v>0</v>
      </c>
      <c r="CP293" s="26">
        <f t="shared" si="1103"/>
        <v>0</v>
      </c>
      <c r="CQ293" s="26">
        <f t="shared" si="1103"/>
        <v>0</v>
      </c>
      <c r="CR293" s="26">
        <f t="shared" si="1103"/>
        <v>93</v>
      </c>
      <c r="CS293" s="26">
        <f t="shared" si="1103"/>
        <v>0</v>
      </c>
      <c r="CT293" s="26">
        <f t="shared" si="1103"/>
        <v>93</v>
      </c>
      <c r="CU293" s="26">
        <f t="shared" si="1103"/>
        <v>0</v>
      </c>
      <c r="CV293" s="96">
        <f t="shared" si="1068"/>
        <v>100</v>
      </c>
      <c r="CW293" s="96"/>
    </row>
    <row r="294" spans="1:101" ht="33">
      <c r="A294" s="36" t="s">
        <v>486</v>
      </c>
      <c r="B294" s="24" t="s">
        <v>53</v>
      </c>
      <c r="C294" s="24" t="s">
        <v>10</v>
      </c>
      <c r="D294" s="35" t="s">
        <v>528</v>
      </c>
      <c r="E294" s="24" t="s">
        <v>81</v>
      </c>
      <c r="F294" s="26">
        <f t="shared" si="1096"/>
        <v>93</v>
      </c>
      <c r="G294" s="26">
        <f t="shared" si="1096"/>
        <v>0</v>
      </c>
      <c r="H294" s="26">
        <f t="shared" si="1096"/>
        <v>0</v>
      </c>
      <c r="I294" s="26">
        <f t="shared" si="1096"/>
        <v>0</v>
      </c>
      <c r="J294" s="26">
        <f t="shared" si="1096"/>
        <v>0</v>
      </c>
      <c r="K294" s="26">
        <f t="shared" si="1096"/>
        <v>0</v>
      </c>
      <c r="L294" s="26">
        <f t="shared" si="1096"/>
        <v>93</v>
      </c>
      <c r="M294" s="26">
        <f t="shared" si="1096"/>
        <v>0</v>
      </c>
      <c r="N294" s="26">
        <f t="shared" si="1096"/>
        <v>0</v>
      </c>
      <c r="O294" s="26">
        <f t="shared" si="1096"/>
        <v>0</v>
      </c>
      <c r="P294" s="26">
        <f t="shared" si="1096"/>
        <v>0</v>
      </c>
      <c r="Q294" s="26">
        <f t="shared" si="1096"/>
        <v>0</v>
      </c>
      <c r="R294" s="26">
        <f t="shared" si="1096"/>
        <v>93</v>
      </c>
      <c r="S294" s="26">
        <f t="shared" si="1096"/>
        <v>0</v>
      </c>
      <c r="T294" s="26">
        <f t="shared" si="1097"/>
        <v>0</v>
      </c>
      <c r="U294" s="26">
        <f t="shared" si="1097"/>
        <v>0</v>
      </c>
      <c r="V294" s="26">
        <f t="shared" si="1097"/>
        <v>0</v>
      </c>
      <c r="W294" s="26">
        <f t="shared" si="1097"/>
        <v>0</v>
      </c>
      <c r="X294" s="26">
        <f t="shared" si="1097"/>
        <v>93</v>
      </c>
      <c r="Y294" s="26">
        <f t="shared" si="1097"/>
        <v>0</v>
      </c>
      <c r="Z294" s="26">
        <f t="shared" si="1097"/>
        <v>0</v>
      </c>
      <c r="AA294" s="26">
        <f t="shared" si="1097"/>
        <v>0</v>
      </c>
      <c r="AB294" s="26">
        <f t="shared" si="1097"/>
        <v>0</v>
      </c>
      <c r="AC294" s="26">
        <f t="shared" si="1097"/>
        <v>0</v>
      </c>
      <c r="AD294" s="26">
        <f t="shared" si="1097"/>
        <v>93</v>
      </c>
      <c r="AE294" s="26">
        <f t="shared" si="1097"/>
        <v>0</v>
      </c>
      <c r="AF294" s="26">
        <f t="shared" si="1098"/>
        <v>0</v>
      </c>
      <c r="AG294" s="26">
        <f t="shared" si="1098"/>
        <v>0</v>
      </c>
      <c r="AH294" s="26">
        <f t="shared" si="1098"/>
        <v>0</v>
      </c>
      <c r="AI294" s="26">
        <f t="shared" si="1098"/>
        <v>0</v>
      </c>
      <c r="AJ294" s="26">
        <f t="shared" si="1098"/>
        <v>93</v>
      </c>
      <c r="AK294" s="26">
        <f t="shared" si="1098"/>
        <v>0</v>
      </c>
      <c r="AL294" s="26">
        <f t="shared" si="1098"/>
        <v>0</v>
      </c>
      <c r="AM294" s="26">
        <f t="shared" si="1098"/>
        <v>0</v>
      </c>
      <c r="AN294" s="26">
        <f t="shared" si="1098"/>
        <v>0</v>
      </c>
      <c r="AO294" s="26">
        <f t="shared" si="1098"/>
        <v>0</v>
      </c>
      <c r="AP294" s="26">
        <f t="shared" si="1098"/>
        <v>93</v>
      </c>
      <c r="AQ294" s="26">
        <f t="shared" si="1098"/>
        <v>0</v>
      </c>
      <c r="AR294" s="26">
        <f t="shared" si="1099"/>
        <v>0</v>
      </c>
      <c r="AS294" s="26">
        <f t="shared" si="1099"/>
        <v>0</v>
      </c>
      <c r="AT294" s="26">
        <f t="shared" si="1099"/>
        <v>0</v>
      </c>
      <c r="AU294" s="26">
        <f t="shared" si="1099"/>
        <v>0</v>
      </c>
      <c r="AV294" s="26">
        <f t="shared" si="1099"/>
        <v>93</v>
      </c>
      <c r="AW294" s="26">
        <f t="shared" si="1099"/>
        <v>0</v>
      </c>
      <c r="AX294" s="26">
        <f t="shared" si="1099"/>
        <v>0</v>
      </c>
      <c r="AY294" s="26">
        <f t="shared" si="1099"/>
        <v>0</v>
      </c>
      <c r="AZ294" s="26">
        <f t="shared" si="1099"/>
        <v>0</v>
      </c>
      <c r="BA294" s="26">
        <f t="shared" si="1099"/>
        <v>0</v>
      </c>
      <c r="BB294" s="26">
        <f t="shared" si="1099"/>
        <v>93</v>
      </c>
      <c r="BC294" s="26">
        <f t="shared" si="1099"/>
        <v>0</v>
      </c>
      <c r="BD294" s="26">
        <f t="shared" si="1100"/>
        <v>0</v>
      </c>
      <c r="BE294" s="26">
        <f t="shared" si="1100"/>
        <v>0</v>
      </c>
      <c r="BF294" s="26">
        <f t="shared" si="1100"/>
        <v>0</v>
      </c>
      <c r="BG294" s="26">
        <f t="shared" si="1100"/>
        <v>0</v>
      </c>
      <c r="BH294" s="26">
        <f t="shared" si="1100"/>
        <v>93</v>
      </c>
      <c r="BI294" s="26">
        <f t="shared" si="1100"/>
        <v>0</v>
      </c>
      <c r="BJ294" s="26">
        <f t="shared" si="1100"/>
        <v>0</v>
      </c>
      <c r="BK294" s="26">
        <f t="shared" si="1100"/>
        <v>0</v>
      </c>
      <c r="BL294" s="26">
        <f t="shared" si="1100"/>
        <v>0</v>
      </c>
      <c r="BM294" s="26">
        <f t="shared" si="1100"/>
        <v>0</v>
      </c>
      <c r="BN294" s="26">
        <f t="shared" si="1100"/>
        <v>93</v>
      </c>
      <c r="BO294" s="26">
        <f t="shared" si="1100"/>
        <v>0</v>
      </c>
      <c r="BP294" s="26">
        <f t="shared" si="1101"/>
        <v>0</v>
      </c>
      <c r="BQ294" s="26">
        <f t="shared" si="1101"/>
        <v>0</v>
      </c>
      <c r="BR294" s="26">
        <f t="shared" si="1101"/>
        <v>0</v>
      </c>
      <c r="BS294" s="26">
        <f t="shared" si="1101"/>
        <v>0</v>
      </c>
      <c r="BT294" s="26">
        <f t="shared" si="1101"/>
        <v>93</v>
      </c>
      <c r="BU294" s="26">
        <f t="shared" si="1101"/>
        <v>0</v>
      </c>
      <c r="BV294" s="26">
        <f t="shared" si="1101"/>
        <v>0</v>
      </c>
      <c r="BW294" s="26">
        <f t="shared" si="1101"/>
        <v>0</v>
      </c>
      <c r="BX294" s="26">
        <f t="shared" si="1101"/>
        <v>0</v>
      </c>
      <c r="BY294" s="26">
        <f t="shared" si="1101"/>
        <v>0</v>
      </c>
      <c r="BZ294" s="26">
        <f t="shared" si="1101"/>
        <v>93</v>
      </c>
      <c r="CA294" s="26">
        <f t="shared" si="1101"/>
        <v>0</v>
      </c>
      <c r="CB294" s="26">
        <f t="shared" si="1102"/>
        <v>0</v>
      </c>
      <c r="CC294" s="26">
        <f t="shared" si="1102"/>
        <v>0</v>
      </c>
      <c r="CD294" s="26">
        <f t="shared" si="1102"/>
        <v>0</v>
      </c>
      <c r="CE294" s="26">
        <f t="shared" si="1102"/>
        <v>0</v>
      </c>
      <c r="CF294" s="26">
        <f t="shared" si="1102"/>
        <v>93</v>
      </c>
      <c r="CG294" s="26">
        <f t="shared" si="1102"/>
        <v>0</v>
      </c>
      <c r="CH294" s="26">
        <f t="shared" si="1102"/>
        <v>0</v>
      </c>
      <c r="CI294" s="26">
        <f t="shared" si="1102"/>
        <v>0</v>
      </c>
      <c r="CJ294" s="26">
        <f t="shared" si="1102"/>
        <v>0</v>
      </c>
      <c r="CK294" s="26">
        <f t="shared" si="1102"/>
        <v>0</v>
      </c>
      <c r="CL294" s="26">
        <f t="shared" si="1102"/>
        <v>93</v>
      </c>
      <c r="CM294" s="26">
        <f t="shared" si="1102"/>
        <v>0</v>
      </c>
      <c r="CN294" s="26">
        <f t="shared" si="1103"/>
        <v>0</v>
      </c>
      <c r="CO294" s="26">
        <f t="shared" si="1103"/>
        <v>0</v>
      </c>
      <c r="CP294" s="26">
        <f t="shared" si="1103"/>
        <v>0</v>
      </c>
      <c r="CQ294" s="26">
        <f t="shared" si="1103"/>
        <v>0</v>
      </c>
      <c r="CR294" s="26">
        <f t="shared" si="1103"/>
        <v>93</v>
      </c>
      <c r="CS294" s="26">
        <f t="shared" si="1103"/>
        <v>0</v>
      </c>
      <c r="CT294" s="26">
        <f t="shared" si="1103"/>
        <v>93</v>
      </c>
      <c r="CU294" s="26">
        <f t="shared" si="1103"/>
        <v>0</v>
      </c>
      <c r="CV294" s="96">
        <f t="shared" si="1068"/>
        <v>100</v>
      </c>
      <c r="CW294" s="96"/>
    </row>
    <row r="295" spans="1:101" ht="49.5">
      <c r="A295" s="34" t="s">
        <v>178</v>
      </c>
      <c r="B295" s="24" t="s">
        <v>53</v>
      </c>
      <c r="C295" s="24" t="s">
        <v>10</v>
      </c>
      <c r="D295" s="35" t="s">
        <v>528</v>
      </c>
      <c r="E295" s="24" t="s">
        <v>177</v>
      </c>
      <c r="F295" s="26">
        <v>93</v>
      </c>
      <c r="G295" s="26"/>
      <c r="H295" s="16"/>
      <c r="I295" s="16"/>
      <c r="J295" s="16"/>
      <c r="K295" s="16"/>
      <c r="L295" s="26">
        <f>F295+H295+I295+J295+K295</f>
        <v>93</v>
      </c>
      <c r="M295" s="26">
        <f>G295+K295</f>
        <v>0</v>
      </c>
      <c r="N295" s="16"/>
      <c r="O295" s="16"/>
      <c r="P295" s="16"/>
      <c r="Q295" s="16"/>
      <c r="R295" s="26">
        <f>L295+N295+O295+P295+Q295</f>
        <v>93</v>
      </c>
      <c r="S295" s="26">
        <f>M295+Q295</f>
        <v>0</v>
      </c>
      <c r="T295" s="16"/>
      <c r="U295" s="16"/>
      <c r="V295" s="16"/>
      <c r="W295" s="16"/>
      <c r="X295" s="26">
        <f>R295+T295+U295+V295+W295</f>
        <v>93</v>
      </c>
      <c r="Y295" s="26">
        <f>S295+W295</f>
        <v>0</v>
      </c>
      <c r="Z295" s="16"/>
      <c r="AA295" s="16"/>
      <c r="AB295" s="16"/>
      <c r="AC295" s="16"/>
      <c r="AD295" s="26">
        <f>X295+Z295+AA295+AB295+AC295</f>
        <v>93</v>
      </c>
      <c r="AE295" s="26">
        <f>Y295+AC295</f>
        <v>0</v>
      </c>
      <c r="AF295" s="16"/>
      <c r="AG295" s="16"/>
      <c r="AH295" s="16"/>
      <c r="AI295" s="16"/>
      <c r="AJ295" s="26">
        <f>AD295+AF295+AG295+AH295+AI295</f>
        <v>93</v>
      </c>
      <c r="AK295" s="26">
        <f>AE295+AI295</f>
        <v>0</v>
      </c>
      <c r="AL295" s="16"/>
      <c r="AM295" s="16"/>
      <c r="AN295" s="16"/>
      <c r="AO295" s="16"/>
      <c r="AP295" s="26">
        <f>AJ295+AL295+AM295+AN295+AO295</f>
        <v>93</v>
      </c>
      <c r="AQ295" s="26">
        <f>AK295+AO295</f>
        <v>0</v>
      </c>
      <c r="AR295" s="16"/>
      <c r="AS295" s="16"/>
      <c r="AT295" s="16"/>
      <c r="AU295" s="16"/>
      <c r="AV295" s="26">
        <f>AP295+AR295+AS295+AT295+AU295</f>
        <v>93</v>
      </c>
      <c r="AW295" s="26">
        <f>AQ295+AU295</f>
        <v>0</v>
      </c>
      <c r="AX295" s="16"/>
      <c r="AY295" s="16"/>
      <c r="AZ295" s="16"/>
      <c r="BA295" s="16"/>
      <c r="BB295" s="26">
        <f>AV295+AX295+AY295+AZ295+BA295</f>
        <v>93</v>
      </c>
      <c r="BC295" s="26">
        <f>AW295+BA295</f>
        <v>0</v>
      </c>
      <c r="BD295" s="16"/>
      <c r="BE295" s="16"/>
      <c r="BF295" s="16"/>
      <c r="BG295" s="16"/>
      <c r="BH295" s="26">
        <f>BB295+BD295+BE295+BF295+BG295</f>
        <v>93</v>
      </c>
      <c r="BI295" s="26">
        <f>BC295+BG295</f>
        <v>0</v>
      </c>
      <c r="BJ295" s="16"/>
      <c r="BK295" s="16"/>
      <c r="BL295" s="16"/>
      <c r="BM295" s="16"/>
      <c r="BN295" s="26">
        <f>BH295+BJ295+BK295+BL295+BM295</f>
        <v>93</v>
      </c>
      <c r="BO295" s="26">
        <f>BI295+BM295</f>
        <v>0</v>
      </c>
      <c r="BP295" s="16"/>
      <c r="BQ295" s="16"/>
      <c r="BR295" s="16"/>
      <c r="BS295" s="16"/>
      <c r="BT295" s="26">
        <f>BN295+BP295+BQ295+BR295+BS295</f>
        <v>93</v>
      </c>
      <c r="BU295" s="26">
        <f>BO295+BS295</f>
        <v>0</v>
      </c>
      <c r="BV295" s="16"/>
      <c r="BW295" s="16"/>
      <c r="BX295" s="16"/>
      <c r="BY295" s="16"/>
      <c r="BZ295" s="26">
        <f>BT295+BV295+BW295+BX295+BY295</f>
        <v>93</v>
      </c>
      <c r="CA295" s="26">
        <f>BU295+BY295</f>
        <v>0</v>
      </c>
      <c r="CB295" s="16"/>
      <c r="CC295" s="16"/>
      <c r="CD295" s="16"/>
      <c r="CE295" s="16"/>
      <c r="CF295" s="26">
        <f>BZ295+CB295+CC295+CD295+CE295</f>
        <v>93</v>
      </c>
      <c r="CG295" s="26">
        <f>CA295+CE295</f>
        <v>0</v>
      </c>
      <c r="CH295" s="16"/>
      <c r="CI295" s="16"/>
      <c r="CJ295" s="16"/>
      <c r="CK295" s="16"/>
      <c r="CL295" s="26">
        <f>CF295+CH295+CI295+CJ295+CK295</f>
        <v>93</v>
      </c>
      <c r="CM295" s="26">
        <f>CG295+CK295</f>
        <v>0</v>
      </c>
      <c r="CN295" s="16"/>
      <c r="CO295" s="16"/>
      <c r="CP295" s="16"/>
      <c r="CQ295" s="16"/>
      <c r="CR295" s="26">
        <f>CL295+CN295+CO295+CP295+CQ295</f>
        <v>93</v>
      </c>
      <c r="CS295" s="26">
        <f>CM295+CQ295</f>
        <v>0</v>
      </c>
      <c r="CT295" s="26">
        <v>93</v>
      </c>
      <c r="CU295" s="54"/>
      <c r="CV295" s="96">
        <f t="shared" si="1068"/>
        <v>100</v>
      </c>
      <c r="CW295" s="96"/>
    </row>
    <row r="296" spans="1:101" ht="66">
      <c r="A296" s="34" t="s">
        <v>529</v>
      </c>
      <c r="B296" s="24" t="s">
        <v>53</v>
      </c>
      <c r="C296" s="24" t="s">
        <v>10</v>
      </c>
      <c r="D296" s="35" t="s">
        <v>327</v>
      </c>
      <c r="E296" s="24"/>
      <c r="F296" s="26">
        <f>F297+F303+F307</f>
        <v>50320</v>
      </c>
      <c r="G296" s="26">
        <f t="shared" ref="G296:M296" si="1104">G297+G303+G307</f>
        <v>0</v>
      </c>
      <c r="H296" s="26">
        <f t="shared" si="1104"/>
        <v>0</v>
      </c>
      <c r="I296" s="26">
        <f t="shared" si="1104"/>
        <v>0</v>
      </c>
      <c r="J296" s="26">
        <f t="shared" si="1104"/>
        <v>0</v>
      </c>
      <c r="K296" s="26">
        <f t="shared" si="1104"/>
        <v>0</v>
      </c>
      <c r="L296" s="26">
        <f t="shared" si="1104"/>
        <v>50320</v>
      </c>
      <c r="M296" s="26">
        <f t="shared" si="1104"/>
        <v>0</v>
      </c>
      <c r="N296" s="26">
        <f t="shared" ref="N296:S296" si="1105">N297+N303+N307</f>
        <v>0</v>
      </c>
      <c r="O296" s="26">
        <f t="shared" si="1105"/>
        <v>0</v>
      </c>
      <c r="P296" s="26">
        <f t="shared" si="1105"/>
        <v>0</v>
      </c>
      <c r="Q296" s="26">
        <f t="shared" si="1105"/>
        <v>0</v>
      </c>
      <c r="R296" s="26">
        <f t="shared" si="1105"/>
        <v>50320</v>
      </c>
      <c r="S296" s="26">
        <f t="shared" si="1105"/>
        <v>0</v>
      </c>
      <c r="T296" s="26">
        <f t="shared" ref="T296:Y296" si="1106">T297+T303+T307</f>
        <v>0</v>
      </c>
      <c r="U296" s="26">
        <f t="shared" si="1106"/>
        <v>0</v>
      </c>
      <c r="V296" s="26">
        <f t="shared" si="1106"/>
        <v>0</v>
      </c>
      <c r="W296" s="26">
        <f t="shared" si="1106"/>
        <v>0</v>
      </c>
      <c r="X296" s="26">
        <f t="shared" si="1106"/>
        <v>50320</v>
      </c>
      <c r="Y296" s="26">
        <f t="shared" si="1106"/>
        <v>0</v>
      </c>
      <c r="Z296" s="26">
        <f t="shared" ref="Z296:AE296" si="1107">Z297+Z303+Z307</f>
        <v>0</v>
      </c>
      <c r="AA296" s="26">
        <f t="shared" si="1107"/>
        <v>0</v>
      </c>
      <c r="AB296" s="26">
        <f t="shared" si="1107"/>
        <v>-1076</v>
      </c>
      <c r="AC296" s="26">
        <f t="shared" si="1107"/>
        <v>0</v>
      </c>
      <c r="AD296" s="26">
        <f t="shared" si="1107"/>
        <v>49244</v>
      </c>
      <c r="AE296" s="26">
        <f t="shared" si="1107"/>
        <v>0</v>
      </c>
      <c r="AF296" s="26">
        <f t="shared" ref="AF296:AL296" si="1108">AF297+AF303+AF307</f>
        <v>0</v>
      </c>
      <c r="AG296" s="26">
        <f t="shared" si="1108"/>
        <v>0</v>
      </c>
      <c r="AH296" s="26">
        <f t="shared" si="1108"/>
        <v>0</v>
      </c>
      <c r="AI296" s="26">
        <f t="shared" si="1108"/>
        <v>0</v>
      </c>
      <c r="AJ296" s="26">
        <f t="shared" si="1108"/>
        <v>49244</v>
      </c>
      <c r="AK296" s="26">
        <f t="shared" si="1108"/>
        <v>0</v>
      </c>
      <c r="AL296" s="26">
        <f t="shared" si="1108"/>
        <v>0</v>
      </c>
      <c r="AM296" s="26">
        <f t="shared" ref="AM296:AO296" si="1109">AM297+AM303+AM307</f>
        <v>0</v>
      </c>
      <c r="AN296" s="26">
        <f t="shared" ref="AN296:AS296" si="1110">AN297+AN303+AN307</f>
        <v>0</v>
      </c>
      <c r="AO296" s="26">
        <f t="shared" si="1109"/>
        <v>0</v>
      </c>
      <c r="AP296" s="26">
        <f t="shared" si="1110"/>
        <v>49244</v>
      </c>
      <c r="AQ296" s="26">
        <f t="shared" si="1110"/>
        <v>0</v>
      </c>
      <c r="AR296" s="26">
        <f t="shared" si="1110"/>
        <v>0</v>
      </c>
      <c r="AS296" s="26">
        <f t="shared" si="1110"/>
        <v>0</v>
      </c>
      <c r="AT296" s="26">
        <f t="shared" ref="AT296:AY296" si="1111">AT297+AT303+AT307</f>
        <v>-195</v>
      </c>
      <c r="AU296" s="26">
        <f t="shared" si="1111"/>
        <v>0</v>
      </c>
      <c r="AV296" s="26">
        <f t="shared" si="1111"/>
        <v>49049</v>
      </c>
      <c r="AW296" s="26">
        <f t="shared" si="1111"/>
        <v>0</v>
      </c>
      <c r="AX296" s="26">
        <f t="shared" si="1111"/>
        <v>1550</v>
      </c>
      <c r="AY296" s="26">
        <f t="shared" si="1111"/>
        <v>0</v>
      </c>
      <c r="AZ296" s="26">
        <f t="shared" ref="AZ296:BE296" si="1112">AZ297+AZ303+AZ307</f>
        <v>0</v>
      </c>
      <c r="BA296" s="26">
        <f t="shared" si="1112"/>
        <v>0</v>
      </c>
      <c r="BB296" s="26">
        <f t="shared" si="1112"/>
        <v>50599</v>
      </c>
      <c r="BC296" s="26">
        <f t="shared" si="1112"/>
        <v>0</v>
      </c>
      <c r="BD296" s="26">
        <f t="shared" si="1112"/>
        <v>0</v>
      </c>
      <c r="BE296" s="26">
        <f t="shared" si="1112"/>
        <v>0</v>
      </c>
      <c r="BF296" s="26">
        <f t="shared" ref="BF296:BI296" si="1113">BF297+BF303+BF307</f>
        <v>0</v>
      </c>
      <c r="BG296" s="26">
        <f t="shared" si="1113"/>
        <v>0</v>
      </c>
      <c r="BH296" s="26">
        <f t="shared" si="1113"/>
        <v>50599</v>
      </c>
      <c r="BI296" s="26">
        <f t="shared" si="1113"/>
        <v>0</v>
      </c>
      <c r="BJ296" s="26">
        <f t="shared" ref="BJ296:BO296" si="1114">BJ297+BJ303+BJ307+BJ315</f>
        <v>0</v>
      </c>
      <c r="BK296" s="26">
        <f t="shared" si="1114"/>
        <v>38</v>
      </c>
      <c r="BL296" s="26">
        <f t="shared" si="1114"/>
        <v>0</v>
      </c>
      <c r="BM296" s="26">
        <f t="shared" si="1114"/>
        <v>1913</v>
      </c>
      <c r="BN296" s="26">
        <f t="shared" si="1114"/>
        <v>52550</v>
      </c>
      <c r="BO296" s="26">
        <f t="shared" si="1114"/>
        <v>1913</v>
      </c>
      <c r="BP296" s="26">
        <f t="shared" ref="BP296:BU296" si="1115">BP297+BP303+BP307+BP315</f>
        <v>0</v>
      </c>
      <c r="BQ296" s="26">
        <f t="shared" si="1115"/>
        <v>0</v>
      </c>
      <c r="BR296" s="26">
        <f t="shared" si="1115"/>
        <v>0</v>
      </c>
      <c r="BS296" s="26">
        <f t="shared" si="1115"/>
        <v>0</v>
      </c>
      <c r="BT296" s="26">
        <f t="shared" si="1115"/>
        <v>52550</v>
      </c>
      <c r="BU296" s="26">
        <f t="shared" si="1115"/>
        <v>1913</v>
      </c>
      <c r="BV296" s="26">
        <f t="shared" ref="BV296:CA296" si="1116">BV297+BV303+BV307+BV315</f>
        <v>0</v>
      </c>
      <c r="BW296" s="26">
        <f t="shared" si="1116"/>
        <v>0</v>
      </c>
      <c r="BX296" s="26">
        <f t="shared" si="1116"/>
        <v>0</v>
      </c>
      <c r="BY296" s="26">
        <f t="shared" si="1116"/>
        <v>0</v>
      </c>
      <c r="BZ296" s="26">
        <f t="shared" si="1116"/>
        <v>52550</v>
      </c>
      <c r="CA296" s="26">
        <f t="shared" si="1116"/>
        <v>1913</v>
      </c>
      <c r="CB296" s="26">
        <f t="shared" ref="CB296:CG296" si="1117">CB297+CB303+CB307+CB315</f>
        <v>0</v>
      </c>
      <c r="CC296" s="26">
        <f t="shared" si="1117"/>
        <v>141</v>
      </c>
      <c r="CD296" s="26">
        <f t="shared" si="1117"/>
        <v>0</v>
      </c>
      <c r="CE296" s="26">
        <f t="shared" si="1117"/>
        <v>0</v>
      </c>
      <c r="CF296" s="26">
        <f t="shared" si="1117"/>
        <v>52691</v>
      </c>
      <c r="CG296" s="26">
        <f t="shared" si="1117"/>
        <v>1913</v>
      </c>
      <c r="CH296" s="26">
        <f t="shared" ref="CH296:CM296" si="1118">CH297+CH303+CH307+CH315</f>
        <v>3898</v>
      </c>
      <c r="CI296" s="26">
        <f t="shared" si="1118"/>
        <v>0</v>
      </c>
      <c r="CJ296" s="26">
        <f t="shared" si="1118"/>
        <v>-126</v>
      </c>
      <c r="CK296" s="26">
        <f t="shared" si="1118"/>
        <v>0</v>
      </c>
      <c r="CL296" s="26">
        <f t="shared" si="1118"/>
        <v>56463</v>
      </c>
      <c r="CM296" s="26">
        <f t="shared" si="1118"/>
        <v>1913</v>
      </c>
      <c r="CN296" s="26">
        <f t="shared" ref="CN296:CR296" si="1119">CN297+CN303+CN307+CN315</f>
        <v>0</v>
      </c>
      <c r="CO296" s="26">
        <f t="shared" si="1119"/>
        <v>0</v>
      </c>
      <c r="CP296" s="26">
        <f t="shared" si="1119"/>
        <v>0</v>
      </c>
      <c r="CQ296" s="26">
        <f t="shared" si="1119"/>
        <v>0</v>
      </c>
      <c r="CR296" s="26">
        <f t="shared" si="1119"/>
        <v>56463</v>
      </c>
      <c r="CS296" s="26">
        <f t="shared" ref="CS296:CU296" si="1120">CS297+CS303+CS307+CS315</f>
        <v>1913</v>
      </c>
      <c r="CT296" s="26">
        <f t="shared" si="1120"/>
        <v>55701</v>
      </c>
      <c r="CU296" s="26">
        <f t="shared" si="1120"/>
        <v>1913</v>
      </c>
      <c r="CV296" s="96">
        <f t="shared" si="1068"/>
        <v>98.650443653365912</v>
      </c>
      <c r="CW296" s="96">
        <f t="shared" si="1087"/>
        <v>100</v>
      </c>
    </row>
    <row r="297" spans="1:101" ht="22.5" customHeight="1">
      <c r="A297" s="23" t="s">
        <v>79</v>
      </c>
      <c r="B297" s="24" t="s">
        <v>53</v>
      </c>
      <c r="C297" s="24" t="s">
        <v>10</v>
      </c>
      <c r="D297" s="35" t="s">
        <v>328</v>
      </c>
      <c r="E297" s="24"/>
      <c r="F297" s="26">
        <f t="shared" ref="F297:U299" si="1121">F298</f>
        <v>975</v>
      </c>
      <c r="G297" s="26">
        <f t="shared" si="1121"/>
        <v>0</v>
      </c>
      <c r="H297" s="26">
        <f t="shared" si="1121"/>
        <v>0</v>
      </c>
      <c r="I297" s="26">
        <f t="shared" si="1121"/>
        <v>0</v>
      </c>
      <c r="J297" s="26">
        <f t="shared" si="1121"/>
        <v>0</v>
      </c>
      <c r="K297" s="26">
        <f t="shared" si="1121"/>
        <v>0</v>
      </c>
      <c r="L297" s="26">
        <f t="shared" si="1121"/>
        <v>975</v>
      </c>
      <c r="M297" s="26">
        <f t="shared" si="1121"/>
        <v>0</v>
      </c>
      <c r="N297" s="26">
        <f t="shared" si="1121"/>
        <v>0</v>
      </c>
      <c r="O297" s="26">
        <f t="shared" si="1121"/>
        <v>0</v>
      </c>
      <c r="P297" s="26">
        <f t="shared" si="1121"/>
        <v>0</v>
      </c>
      <c r="Q297" s="26">
        <f t="shared" si="1121"/>
        <v>0</v>
      </c>
      <c r="R297" s="26">
        <f t="shared" si="1121"/>
        <v>975</v>
      </c>
      <c r="S297" s="26">
        <f t="shared" si="1121"/>
        <v>0</v>
      </c>
      <c r="T297" s="26">
        <f t="shared" si="1121"/>
        <v>0</v>
      </c>
      <c r="U297" s="26">
        <f t="shared" si="1121"/>
        <v>0</v>
      </c>
      <c r="V297" s="26">
        <f t="shared" ref="T297:AI299" si="1122">V298</f>
        <v>0</v>
      </c>
      <c r="W297" s="26">
        <f t="shared" si="1122"/>
        <v>0</v>
      </c>
      <c r="X297" s="26">
        <f t="shared" si="1122"/>
        <v>975</v>
      </c>
      <c r="Y297" s="26">
        <f t="shared" si="1122"/>
        <v>0</v>
      </c>
      <c r="Z297" s="26">
        <f t="shared" si="1122"/>
        <v>0</v>
      </c>
      <c r="AA297" s="26">
        <f t="shared" si="1122"/>
        <v>0</v>
      </c>
      <c r="AB297" s="26">
        <f t="shared" si="1122"/>
        <v>0</v>
      </c>
      <c r="AC297" s="26">
        <f t="shared" si="1122"/>
        <v>0</v>
      </c>
      <c r="AD297" s="26">
        <f t="shared" si="1122"/>
        <v>975</v>
      </c>
      <c r="AE297" s="26">
        <f t="shared" si="1122"/>
        <v>0</v>
      </c>
      <c r="AF297" s="26">
        <f t="shared" si="1122"/>
        <v>0</v>
      </c>
      <c r="AG297" s="26">
        <f t="shared" si="1122"/>
        <v>0</v>
      </c>
      <c r="AH297" s="26">
        <f t="shared" si="1122"/>
        <v>0</v>
      </c>
      <c r="AI297" s="26">
        <f t="shared" si="1122"/>
        <v>0</v>
      </c>
      <c r="AJ297" s="26">
        <f t="shared" ref="AF297:AU299" si="1123">AJ298</f>
        <v>975</v>
      </c>
      <c r="AK297" s="26">
        <f t="shared" si="1123"/>
        <v>0</v>
      </c>
      <c r="AL297" s="26">
        <f t="shared" si="1123"/>
        <v>0</v>
      </c>
      <c r="AM297" s="26">
        <f t="shared" si="1123"/>
        <v>0</v>
      </c>
      <c r="AN297" s="26">
        <f t="shared" si="1123"/>
        <v>0</v>
      </c>
      <c r="AO297" s="26">
        <f t="shared" si="1123"/>
        <v>0</v>
      </c>
      <c r="AP297" s="26">
        <f t="shared" si="1123"/>
        <v>975</v>
      </c>
      <c r="AQ297" s="26">
        <f t="shared" si="1123"/>
        <v>0</v>
      </c>
      <c r="AR297" s="26">
        <f t="shared" si="1123"/>
        <v>0</v>
      </c>
      <c r="AS297" s="26">
        <f t="shared" si="1123"/>
        <v>0</v>
      </c>
      <c r="AT297" s="26">
        <f t="shared" si="1123"/>
        <v>0</v>
      </c>
      <c r="AU297" s="26">
        <f t="shared" si="1123"/>
        <v>0</v>
      </c>
      <c r="AV297" s="26">
        <f t="shared" ref="AR297:BG299" si="1124">AV298</f>
        <v>975</v>
      </c>
      <c r="AW297" s="26">
        <f t="shared" si="1124"/>
        <v>0</v>
      </c>
      <c r="AX297" s="26">
        <f t="shared" si="1124"/>
        <v>0</v>
      </c>
      <c r="AY297" s="26">
        <f t="shared" si="1124"/>
        <v>0</v>
      </c>
      <c r="AZ297" s="26">
        <f t="shared" si="1124"/>
        <v>0</v>
      </c>
      <c r="BA297" s="26">
        <f t="shared" si="1124"/>
        <v>0</v>
      </c>
      <c r="BB297" s="26">
        <f t="shared" si="1124"/>
        <v>975</v>
      </c>
      <c r="BC297" s="26">
        <f t="shared" si="1124"/>
        <v>0</v>
      </c>
      <c r="BD297" s="26">
        <f t="shared" si="1124"/>
        <v>0</v>
      </c>
      <c r="BE297" s="26">
        <f t="shared" si="1124"/>
        <v>0</v>
      </c>
      <c r="BF297" s="26">
        <f t="shared" si="1124"/>
        <v>0</v>
      </c>
      <c r="BG297" s="26">
        <f t="shared" si="1124"/>
        <v>0</v>
      </c>
      <c r="BH297" s="26">
        <f t="shared" ref="BD297:BS299" si="1125">BH298</f>
        <v>975</v>
      </c>
      <c r="BI297" s="26">
        <f t="shared" si="1125"/>
        <v>0</v>
      </c>
      <c r="BJ297" s="26">
        <f t="shared" si="1125"/>
        <v>0</v>
      </c>
      <c r="BK297" s="26">
        <f t="shared" si="1125"/>
        <v>0</v>
      </c>
      <c r="BL297" s="26">
        <f t="shared" si="1125"/>
        <v>0</v>
      </c>
      <c r="BM297" s="26">
        <f t="shared" si="1125"/>
        <v>0</v>
      </c>
      <c r="BN297" s="26">
        <f t="shared" si="1125"/>
        <v>975</v>
      </c>
      <c r="BO297" s="26">
        <f t="shared" si="1125"/>
        <v>0</v>
      </c>
      <c r="BP297" s="26">
        <f t="shared" si="1125"/>
        <v>0</v>
      </c>
      <c r="BQ297" s="26">
        <f t="shared" si="1125"/>
        <v>0</v>
      </c>
      <c r="BR297" s="26">
        <f t="shared" si="1125"/>
        <v>0</v>
      </c>
      <c r="BS297" s="26">
        <f t="shared" si="1125"/>
        <v>0</v>
      </c>
      <c r="BT297" s="26">
        <f t="shared" ref="BP297:CE299" si="1126">BT298</f>
        <v>975</v>
      </c>
      <c r="BU297" s="26">
        <f t="shared" si="1126"/>
        <v>0</v>
      </c>
      <c r="BV297" s="26">
        <f t="shared" si="1126"/>
        <v>0</v>
      </c>
      <c r="BW297" s="26">
        <f t="shared" si="1126"/>
        <v>0</v>
      </c>
      <c r="BX297" s="26">
        <f t="shared" si="1126"/>
        <v>0</v>
      </c>
      <c r="BY297" s="26">
        <f t="shared" si="1126"/>
        <v>0</v>
      </c>
      <c r="BZ297" s="26">
        <f t="shared" si="1126"/>
        <v>975</v>
      </c>
      <c r="CA297" s="26">
        <f t="shared" si="1126"/>
        <v>0</v>
      </c>
      <c r="CB297" s="26">
        <f t="shared" si="1126"/>
        <v>0</v>
      </c>
      <c r="CC297" s="26">
        <f t="shared" si="1126"/>
        <v>185</v>
      </c>
      <c r="CD297" s="26">
        <f t="shared" si="1126"/>
        <v>0</v>
      </c>
      <c r="CE297" s="26">
        <f t="shared" si="1126"/>
        <v>0</v>
      </c>
      <c r="CF297" s="26">
        <f t="shared" ref="CB297:CQ299" si="1127">CF298</f>
        <v>1160</v>
      </c>
      <c r="CG297" s="26">
        <f t="shared" si="1127"/>
        <v>0</v>
      </c>
      <c r="CH297" s="26">
        <f t="shared" si="1127"/>
        <v>3898</v>
      </c>
      <c r="CI297" s="26">
        <f t="shared" si="1127"/>
        <v>0</v>
      </c>
      <c r="CJ297" s="26">
        <f t="shared" si="1127"/>
        <v>-122</v>
      </c>
      <c r="CK297" s="26">
        <f t="shared" si="1127"/>
        <v>0</v>
      </c>
      <c r="CL297" s="26">
        <f t="shared" si="1127"/>
        <v>4936</v>
      </c>
      <c r="CM297" s="26">
        <f t="shared" si="1127"/>
        <v>0</v>
      </c>
      <c r="CN297" s="26">
        <f t="shared" si="1127"/>
        <v>0</v>
      </c>
      <c r="CO297" s="26">
        <f t="shared" si="1127"/>
        <v>0</v>
      </c>
      <c r="CP297" s="26">
        <f t="shared" si="1127"/>
        <v>0</v>
      </c>
      <c r="CQ297" s="26">
        <f t="shared" si="1127"/>
        <v>0</v>
      </c>
      <c r="CR297" s="26">
        <f t="shared" ref="CN297:CU299" si="1128">CR298</f>
        <v>4936</v>
      </c>
      <c r="CS297" s="26">
        <f t="shared" si="1128"/>
        <v>0</v>
      </c>
      <c r="CT297" s="26">
        <f t="shared" si="1128"/>
        <v>4935</v>
      </c>
      <c r="CU297" s="26">
        <f t="shared" si="1128"/>
        <v>0</v>
      </c>
      <c r="CV297" s="96">
        <f t="shared" si="1068"/>
        <v>99.979740680713121</v>
      </c>
      <c r="CW297" s="96"/>
    </row>
    <row r="298" spans="1:101" ht="49.5">
      <c r="A298" s="23" t="s">
        <v>218</v>
      </c>
      <c r="B298" s="24" t="s">
        <v>53</v>
      </c>
      <c r="C298" s="24" t="s">
        <v>10</v>
      </c>
      <c r="D298" s="35" t="s">
        <v>329</v>
      </c>
      <c r="E298" s="24"/>
      <c r="F298" s="26">
        <f t="shared" si="1121"/>
        <v>975</v>
      </c>
      <c r="G298" s="26">
        <f t="shared" si="1121"/>
        <v>0</v>
      </c>
      <c r="H298" s="26">
        <f t="shared" si="1121"/>
        <v>0</v>
      </c>
      <c r="I298" s="26">
        <f t="shared" si="1121"/>
        <v>0</v>
      </c>
      <c r="J298" s="26">
        <f t="shared" si="1121"/>
        <v>0</v>
      </c>
      <c r="K298" s="26">
        <f t="shared" si="1121"/>
        <v>0</v>
      </c>
      <c r="L298" s="26">
        <f t="shared" si="1121"/>
        <v>975</v>
      </c>
      <c r="M298" s="26">
        <f t="shared" si="1121"/>
        <v>0</v>
      </c>
      <c r="N298" s="26">
        <f t="shared" si="1121"/>
        <v>0</v>
      </c>
      <c r="O298" s="26">
        <f t="shared" si="1121"/>
        <v>0</v>
      </c>
      <c r="P298" s="26">
        <f t="shared" si="1121"/>
        <v>0</v>
      </c>
      <c r="Q298" s="26">
        <f t="shared" si="1121"/>
        <v>0</v>
      </c>
      <c r="R298" s="26">
        <f t="shared" si="1121"/>
        <v>975</v>
      </c>
      <c r="S298" s="26">
        <f t="shared" si="1121"/>
        <v>0</v>
      </c>
      <c r="T298" s="26">
        <f t="shared" si="1122"/>
        <v>0</v>
      </c>
      <c r="U298" s="26">
        <f t="shared" si="1122"/>
        <v>0</v>
      </c>
      <c r="V298" s="26">
        <f t="shared" si="1122"/>
        <v>0</v>
      </c>
      <c r="W298" s="26">
        <f t="shared" si="1122"/>
        <v>0</v>
      </c>
      <c r="X298" s="26">
        <f t="shared" si="1122"/>
        <v>975</v>
      </c>
      <c r="Y298" s="26">
        <f t="shared" si="1122"/>
        <v>0</v>
      </c>
      <c r="Z298" s="26">
        <f t="shared" si="1122"/>
        <v>0</v>
      </c>
      <c r="AA298" s="26">
        <f t="shared" si="1122"/>
        <v>0</v>
      </c>
      <c r="AB298" s="26">
        <f t="shared" si="1122"/>
        <v>0</v>
      </c>
      <c r="AC298" s="26">
        <f t="shared" si="1122"/>
        <v>0</v>
      </c>
      <c r="AD298" s="26">
        <f t="shared" si="1122"/>
        <v>975</v>
      </c>
      <c r="AE298" s="26">
        <f t="shared" si="1122"/>
        <v>0</v>
      </c>
      <c r="AF298" s="26">
        <f t="shared" si="1123"/>
        <v>0</v>
      </c>
      <c r="AG298" s="26">
        <f t="shared" si="1123"/>
        <v>0</v>
      </c>
      <c r="AH298" s="26">
        <f t="shared" si="1123"/>
        <v>0</v>
      </c>
      <c r="AI298" s="26">
        <f t="shared" si="1123"/>
        <v>0</v>
      </c>
      <c r="AJ298" s="26">
        <f t="shared" si="1123"/>
        <v>975</v>
      </c>
      <c r="AK298" s="26">
        <f t="shared" si="1123"/>
        <v>0</v>
      </c>
      <c r="AL298" s="26">
        <f t="shared" si="1123"/>
        <v>0</v>
      </c>
      <c r="AM298" s="26">
        <f t="shared" si="1123"/>
        <v>0</v>
      </c>
      <c r="AN298" s="26">
        <f t="shared" si="1123"/>
        <v>0</v>
      </c>
      <c r="AO298" s="26">
        <f t="shared" si="1123"/>
        <v>0</v>
      </c>
      <c r="AP298" s="26">
        <f t="shared" si="1123"/>
        <v>975</v>
      </c>
      <c r="AQ298" s="26">
        <f t="shared" si="1123"/>
        <v>0</v>
      </c>
      <c r="AR298" s="26">
        <f t="shared" si="1124"/>
        <v>0</v>
      </c>
      <c r="AS298" s="26">
        <f t="shared" si="1124"/>
        <v>0</v>
      </c>
      <c r="AT298" s="26">
        <f t="shared" si="1124"/>
        <v>0</v>
      </c>
      <c r="AU298" s="26">
        <f t="shared" si="1124"/>
        <v>0</v>
      </c>
      <c r="AV298" s="26">
        <f t="shared" si="1124"/>
        <v>975</v>
      </c>
      <c r="AW298" s="26">
        <f t="shared" si="1124"/>
        <v>0</v>
      </c>
      <c r="AX298" s="26">
        <f t="shared" si="1124"/>
        <v>0</v>
      </c>
      <c r="AY298" s="26">
        <f t="shared" si="1124"/>
        <v>0</v>
      </c>
      <c r="AZ298" s="26">
        <f t="shared" si="1124"/>
        <v>0</v>
      </c>
      <c r="BA298" s="26">
        <f t="shared" si="1124"/>
        <v>0</v>
      </c>
      <c r="BB298" s="26">
        <f t="shared" si="1124"/>
        <v>975</v>
      </c>
      <c r="BC298" s="26">
        <f t="shared" si="1124"/>
        <v>0</v>
      </c>
      <c r="BD298" s="26">
        <f t="shared" si="1125"/>
        <v>0</v>
      </c>
      <c r="BE298" s="26">
        <f t="shared" si="1125"/>
        <v>0</v>
      </c>
      <c r="BF298" s="26">
        <f t="shared" si="1125"/>
        <v>0</v>
      </c>
      <c r="BG298" s="26">
        <f t="shared" si="1125"/>
        <v>0</v>
      </c>
      <c r="BH298" s="26">
        <f t="shared" si="1125"/>
        <v>975</v>
      </c>
      <c r="BI298" s="26">
        <f t="shared" si="1125"/>
        <v>0</v>
      </c>
      <c r="BJ298" s="26">
        <f t="shared" si="1125"/>
        <v>0</v>
      </c>
      <c r="BK298" s="26">
        <f t="shared" si="1125"/>
        <v>0</v>
      </c>
      <c r="BL298" s="26">
        <f t="shared" si="1125"/>
        <v>0</v>
      </c>
      <c r="BM298" s="26">
        <f t="shared" si="1125"/>
        <v>0</v>
      </c>
      <c r="BN298" s="26">
        <f t="shared" si="1125"/>
        <v>975</v>
      </c>
      <c r="BO298" s="26">
        <f t="shared" si="1125"/>
        <v>0</v>
      </c>
      <c r="BP298" s="26">
        <f t="shared" si="1126"/>
        <v>0</v>
      </c>
      <c r="BQ298" s="26">
        <f t="shared" si="1126"/>
        <v>0</v>
      </c>
      <c r="BR298" s="26">
        <f t="shared" si="1126"/>
        <v>0</v>
      </c>
      <c r="BS298" s="26">
        <f t="shared" si="1126"/>
        <v>0</v>
      </c>
      <c r="BT298" s="26">
        <f t="shared" si="1126"/>
        <v>975</v>
      </c>
      <c r="BU298" s="26">
        <f t="shared" si="1126"/>
        <v>0</v>
      </c>
      <c r="BV298" s="26">
        <f t="shared" si="1126"/>
        <v>0</v>
      </c>
      <c r="BW298" s="26">
        <f t="shared" si="1126"/>
        <v>0</v>
      </c>
      <c r="BX298" s="26">
        <f t="shared" si="1126"/>
        <v>0</v>
      </c>
      <c r="BY298" s="26">
        <f t="shared" si="1126"/>
        <v>0</v>
      </c>
      <c r="BZ298" s="26">
        <f t="shared" si="1126"/>
        <v>975</v>
      </c>
      <c r="CA298" s="26">
        <f t="shared" si="1126"/>
        <v>0</v>
      </c>
      <c r="CB298" s="26">
        <f t="shared" si="1127"/>
        <v>0</v>
      </c>
      <c r="CC298" s="26">
        <f t="shared" si="1127"/>
        <v>185</v>
      </c>
      <c r="CD298" s="26">
        <f t="shared" si="1127"/>
        <v>0</v>
      </c>
      <c r="CE298" s="26">
        <f t="shared" si="1127"/>
        <v>0</v>
      </c>
      <c r="CF298" s="26">
        <f t="shared" si="1127"/>
        <v>1160</v>
      </c>
      <c r="CG298" s="26">
        <f t="shared" si="1127"/>
        <v>0</v>
      </c>
      <c r="CH298" s="26">
        <f>CH299+CH301</f>
        <v>3898</v>
      </c>
      <c r="CI298" s="26">
        <f t="shared" ref="CI298:CM298" si="1129">CI299+CI301</f>
        <v>0</v>
      </c>
      <c r="CJ298" s="26">
        <f t="shared" si="1129"/>
        <v>-122</v>
      </c>
      <c r="CK298" s="26">
        <f t="shared" si="1129"/>
        <v>0</v>
      </c>
      <c r="CL298" s="26">
        <f t="shared" si="1129"/>
        <v>4936</v>
      </c>
      <c r="CM298" s="26">
        <f t="shared" si="1129"/>
        <v>0</v>
      </c>
      <c r="CN298" s="26">
        <f>CN299+CN301</f>
        <v>0</v>
      </c>
      <c r="CO298" s="26">
        <f t="shared" ref="CO298:CR298" si="1130">CO299+CO301</f>
        <v>0</v>
      </c>
      <c r="CP298" s="26">
        <f t="shared" si="1130"/>
        <v>0</v>
      </c>
      <c r="CQ298" s="26">
        <f t="shared" si="1130"/>
        <v>0</v>
      </c>
      <c r="CR298" s="26">
        <f t="shared" si="1130"/>
        <v>4936</v>
      </c>
      <c r="CS298" s="26">
        <f t="shared" ref="CS298:CU298" si="1131">CS299+CS301</f>
        <v>0</v>
      </c>
      <c r="CT298" s="26">
        <f t="shared" si="1131"/>
        <v>4935</v>
      </c>
      <c r="CU298" s="26">
        <f t="shared" si="1131"/>
        <v>0</v>
      </c>
      <c r="CV298" s="96">
        <f t="shared" si="1068"/>
        <v>99.979740680713121</v>
      </c>
      <c r="CW298" s="96"/>
    </row>
    <row r="299" spans="1:101" ht="33">
      <c r="A299" s="36" t="s">
        <v>486</v>
      </c>
      <c r="B299" s="24" t="s">
        <v>53</v>
      </c>
      <c r="C299" s="24" t="s">
        <v>10</v>
      </c>
      <c r="D299" s="35" t="s">
        <v>329</v>
      </c>
      <c r="E299" s="24" t="s">
        <v>81</v>
      </c>
      <c r="F299" s="26">
        <f t="shared" si="1121"/>
        <v>975</v>
      </c>
      <c r="G299" s="26">
        <f t="shared" si="1121"/>
        <v>0</v>
      </c>
      <c r="H299" s="26">
        <f t="shared" si="1121"/>
        <v>0</v>
      </c>
      <c r="I299" s="26">
        <f t="shared" si="1121"/>
        <v>0</v>
      </c>
      <c r="J299" s="26">
        <f t="shared" si="1121"/>
        <v>0</v>
      </c>
      <c r="K299" s="26">
        <f t="shared" si="1121"/>
        <v>0</v>
      </c>
      <c r="L299" s="26">
        <f t="shared" si="1121"/>
        <v>975</v>
      </c>
      <c r="M299" s="26">
        <f t="shared" si="1121"/>
        <v>0</v>
      </c>
      <c r="N299" s="26">
        <f t="shared" si="1121"/>
        <v>0</v>
      </c>
      <c r="O299" s="26">
        <f t="shared" si="1121"/>
        <v>0</v>
      </c>
      <c r="P299" s="26">
        <f t="shared" si="1121"/>
        <v>0</v>
      </c>
      <c r="Q299" s="26">
        <f t="shared" si="1121"/>
        <v>0</v>
      </c>
      <c r="R299" s="26">
        <f t="shared" si="1121"/>
        <v>975</v>
      </c>
      <c r="S299" s="26">
        <f t="shared" si="1121"/>
        <v>0</v>
      </c>
      <c r="T299" s="26">
        <f t="shared" si="1122"/>
        <v>0</v>
      </c>
      <c r="U299" s="26">
        <f t="shared" si="1122"/>
        <v>0</v>
      </c>
      <c r="V299" s="26">
        <f t="shared" si="1122"/>
        <v>0</v>
      </c>
      <c r="W299" s="26">
        <f t="shared" si="1122"/>
        <v>0</v>
      </c>
      <c r="X299" s="26">
        <f t="shared" si="1122"/>
        <v>975</v>
      </c>
      <c r="Y299" s="26">
        <f t="shared" si="1122"/>
        <v>0</v>
      </c>
      <c r="Z299" s="26">
        <f t="shared" si="1122"/>
        <v>0</v>
      </c>
      <c r="AA299" s="26">
        <f t="shared" si="1122"/>
        <v>0</v>
      </c>
      <c r="AB299" s="26">
        <f t="shared" si="1122"/>
        <v>0</v>
      </c>
      <c r="AC299" s="26">
        <f t="shared" si="1122"/>
        <v>0</v>
      </c>
      <c r="AD299" s="26">
        <f t="shared" si="1122"/>
        <v>975</v>
      </c>
      <c r="AE299" s="26">
        <f t="shared" si="1122"/>
        <v>0</v>
      </c>
      <c r="AF299" s="26">
        <f t="shared" si="1123"/>
        <v>0</v>
      </c>
      <c r="AG299" s="26">
        <f t="shared" si="1123"/>
        <v>0</v>
      </c>
      <c r="AH299" s="26">
        <f t="shared" si="1123"/>
        <v>0</v>
      </c>
      <c r="AI299" s="26">
        <f t="shared" si="1123"/>
        <v>0</v>
      </c>
      <c r="AJ299" s="26">
        <f t="shared" si="1123"/>
        <v>975</v>
      </c>
      <c r="AK299" s="26">
        <f t="shared" si="1123"/>
        <v>0</v>
      </c>
      <c r="AL299" s="26">
        <f t="shared" si="1123"/>
        <v>0</v>
      </c>
      <c r="AM299" s="26">
        <f t="shared" si="1123"/>
        <v>0</v>
      </c>
      <c r="AN299" s="26">
        <f t="shared" si="1123"/>
        <v>0</v>
      </c>
      <c r="AO299" s="26">
        <f t="shared" si="1123"/>
        <v>0</v>
      </c>
      <c r="AP299" s="26">
        <f t="shared" si="1123"/>
        <v>975</v>
      </c>
      <c r="AQ299" s="26">
        <f t="shared" si="1123"/>
        <v>0</v>
      </c>
      <c r="AR299" s="26">
        <f t="shared" si="1124"/>
        <v>0</v>
      </c>
      <c r="AS299" s="26">
        <f t="shared" si="1124"/>
        <v>0</v>
      </c>
      <c r="AT299" s="26">
        <f t="shared" si="1124"/>
        <v>0</v>
      </c>
      <c r="AU299" s="26">
        <f t="shared" si="1124"/>
        <v>0</v>
      </c>
      <c r="AV299" s="26">
        <f t="shared" si="1124"/>
        <v>975</v>
      </c>
      <c r="AW299" s="26">
        <f t="shared" si="1124"/>
        <v>0</v>
      </c>
      <c r="AX299" s="26">
        <f t="shared" si="1124"/>
        <v>0</v>
      </c>
      <c r="AY299" s="26">
        <f t="shared" si="1124"/>
        <v>0</v>
      </c>
      <c r="AZ299" s="26">
        <f t="shared" si="1124"/>
        <v>0</v>
      </c>
      <c r="BA299" s="26">
        <f t="shared" si="1124"/>
        <v>0</v>
      </c>
      <c r="BB299" s="26">
        <f t="shared" si="1124"/>
        <v>975</v>
      </c>
      <c r="BC299" s="26">
        <f t="shared" si="1124"/>
        <v>0</v>
      </c>
      <c r="BD299" s="26">
        <f t="shared" si="1125"/>
        <v>0</v>
      </c>
      <c r="BE299" s="26">
        <f t="shared" si="1125"/>
        <v>0</v>
      </c>
      <c r="BF299" s="26">
        <f t="shared" si="1125"/>
        <v>0</v>
      </c>
      <c r="BG299" s="26">
        <f t="shared" si="1125"/>
        <v>0</v>
      </c>
      <c r="BH299" s="26">
        <f t="shared" si="1125"/>
        <v>975</v>
      </c>
      <c r="BI299" s="26">
        <f t="shared" si="1125"/>
        <v>0</v>
      </c>
      <c r="BJ299" s="26">
        <f t="shared" si="1125"/>
        <v>0</v>
      </c>
      <c r="BK299" s="26">
        <f t="shared" si="1125"/>
        <v>0</v>
      </c>
      <c r="BL299" s="26">
        <f t="shared" si="1125"/>
        <v>0</v>
      </c>
      <c r="BM299" s="26">
        <f t="shared" si="1125"/>
        <v>0</v>
      </c>
      <c r="BN299" s="26">
        <f t="shared" si="1125"/>
        <v>975</v>
      </c>
      <c r="BO299" s="26">
        <f t="shared" si="1125"/>
        <v>0</v>
      </c>
      <c r="BP299" s="26">
        <f t="shared" si="1126"/>
        <v>0</v>
      </c>
      <c r="BQ299" s="26">
        <f t="shared" si="1126"/>
        <v>0</v>
      </c>
      <c r="BR299" s="26">
        <f t="shared" si="1126"/>
        <v>0</v>
      </c>
      <c r="BS299" s="26">
        <f t="shared" si="1126"/>
        <v>0</v>
      </c>
      <c r="BT299" s="26">
        <f t="shared" si="1126"/>
        <v>975</v>
      </c>
      <c r="BU299" s="26">
        <f t="shared" si="1126"/>
        <v>0</v>
      </c>
      <c r="BV299" s="26">
        <f t="shared" si="1126"/>
        <v>0</v>
      </c>
      <c r="BW299" s="26">
        <f t="shared" si="1126"/>
        <v>0</v>
      </c>
      <c r="BX299" s="26">
        <f t="shared" si="1126"/>
        <v>0</v>
      </c>
      <c r="BY299" s="26">
        <f t="shared" si="1126"/>
        <v>0</v>
      </c>
      <c r="BZ299" s="26">
        <f t="shared" si="1126"/>
        <v>975</v>
      </c>
      <c r="CA299" s="26">
        <f t="shared" si="1126"/>
        <v>0</v>
      </c>
      <c r="CB299" s="26">
        <f t="shared" si="1127"/>
        <v>0</v>
      </c>
      <c r="CC299" s="26">
        <f t="shared" si="1127"/>
        <v>185</v>
      </c>
      <c r="CD299" s="26">
        <f t="shared" si="1127"/>
        <v>0</v>
      </c>
      <c r="CE299" s="26">
        <f t="shared" si="1127"/>
        <v>0</v>
      </c>
      <c r="CF299" s="26">
        <f t="shared" si="1127"/>
        <v>1160</v>
      </c>
      <c r="CG299" s="26">
        <f t="shared" si="1127"/>
        <v>0</v>
      </c>
      <c r="CH299" s="26">
        <f t="shared" si="1127"/>
        <v>2947</v>
      </c>
      <c r="CI299" s="26">
        <f t="shared" si="1127"/>
        <v>0</v>
      </c>
      <c r="CJ299" s="26">
        <f t="shared" si="1127"/>
        <v>-122</v>
      </c>
      <c r="CK299" s="26">
        <f t="shared" si="1127"/>
        <v>0</v>
      </c>
      <c r="CL299" s="26">
        <f t="shared" si="1127"/>
        <v>3985</v>
      </c>
      <c r="CM299" s="26">
        <f t="shared" si="1127"/>
        <v>0</v>
      </c>
      <c r="CN299" s="26">
        <f t="shared" si="1128"/>
        <v>0</v>
      </c>
      <c r="CO299" s="26">
        <f t="shared" si="1128"/>
        <v>0</v>
      </c>
      <c r="CP299" s="26">
        <f t="shared" si="1128"/>
        <v>0</v>
      </c>
      <c r="CQ299" s="26">
        <f t="shared" si="1128"/>
        <v>0</v>
      </c>
      <c r="CR299" s="26">
        <f t="shared" si="1128"/>
        <v>3985</v>
      </c>
      <c r="CS299" s="26">
        <f t="shared" si="1128"/>
        <v>0</v>
      </c>
      <c r="CT299" s="26">
        <f t="shared" si="1128"/>
        <v>3984</v>
      </c>
      <c r="CU299" s="26">
        <f t="shared" si="1128"/>
        <v>0</v>
      </c>
      <c r="CV299" s="96">
        <f t="shared" si="1068"/>
        <v>99.974905897114169</v>
      </c>
      <c r="CW299" s="96"/>
    </row>
    <row r="300" spans="1:101" ht="49.5">
      <c r="A300" s="34" t="s">
        <v>178</v>
      </c>
      <c r="B300" s="24" t="s">
        <v>53</v>
      </c>
      <c r="C300" s="24" t="s">
        <v>10</v>
      </c>
      <c r="D300" s="35" t="s">
        <v>329</v>
      </c>
      <c r="E300" s="24" t="s">
        <v>177</v>
      </c>
      <c r="F300" s="26">
        <v>975</v>
      </c>
      <c r="G300" s="26"/>
      <c r="H300" s="16"/>
      <c r="I300" s="16"/>
      <c r="J300" s="16"/>
      <c r="K300" s="16"/>
      <c r="L300" s="26">
        <f>F300+H300+I300+J300+K300</f>
        <v>975</v>
      </c>
      <c r="M300" s="26">
        <f>G300+K300</f>
        <v>0</v>
      </c>
      <c r="N300" s="16"/>
      <c r="O300" s="16"/>
      <c r="P300" s="16"/>
      <c r="Q300" s="16"/>
      <c r="R300" s="26">
        <f>L300+N300+O300+P300+Q300</f>
        <v>975</v>
      </c>
      <c r="S300" s="26">
        <f>M300+Q300</f>
        <v>0</v>
      </c>
      <c r="T300" s="16"/>
      <c r="U300" s="16"/>
      <c r="V300" s="16"/>
      <c r="W300" s="16"/>
      <c r="X300" s="26">
        <f>R300+T300+U300+V300+W300</f>
        <v>975</v>
      </c>
      <c r="Y300" s="26">
        <f>S300+W300</f>
        <v>0</v>
      </c>
      <c r="Z300" s="16"/>
      <c r="AA300" s="16"/>
      <c r="AB300" s="16"/>
      <c r="AC300" s="16"/>
      <c r="AD300" s="26">
        <f>X300+Z300+AA300+AB300+AC300</f>
        <v>975</v>
      </c>
      <c r="AE300" s="26">
        <f>Y300+AC300</f>
        <v>0</v>
      </c>
      <c r="AF300" s="16"/>
      <c r="AG300" s="16"/>
      <c r="AH300" s="16"/>
      <c r="AI300" s="16"/>
      <c r="AJ300" s="26">
        <f>AD300+AF300+AG300+AH300+AI300</f>
        <v>975</v>
      </c>
      <c r="AK300" s="26">
        <f>AE300+AI300</f>
        <v>0</v>
      </c>
      <c r="AL300" s="16"/>
      <c r="AM300" s="16"/>
      <c r="AN300" s="16"/>
      <c r="AO300" s="16"/>
      <c r="AP300" s="26">
        <f>AJ300+AL300+AM300+AN300+AO300</f>
        <v>975</v>
      </c>
      <c r="AQ300" s="26">
        <f>AK300+AO300</f>
        <v>0</v>
      </c>
      <c r="AR300" s="16"/>
      <c r="AS300" s="16"/>
      <c r="AT300" s="16"/>
      <c r="AU300" s="16"/>
      <c r="AV300" s="26">
        <f>AP300+AR300+AS300+AT300+AU300</f>
        <v>975</v>
      </c>
      <c r="AW300" s="26">
        <f>AQ300+AU300</f>
        <v>0</v>
      </c>
      <c r="AX300" s="16"/>
      <c r="AY300" s="16"/>
      <c r="AZ300" s="16"/>
      <c r="BA300" s="16"/>
      <c r="BB300" s="26">
        <f>AV300+AX300+AY300+AZ300+BA300</f>
        <v>975</v>
      </c>
      <c r="BC300" s="26">
        <f>AW300+BA300</f>
        <v>0</v>
      </c>
      <c r="BD300" s="16"/>
      <c r="BE300" s="16"/>
      <c r="BF300" s="16"/>
      <c r="BG300" s="16"/>
      <c r="BH300" s="26">
        <f>BB300+BD300+BE300+BF300+BG300</f>
        <v>975</v>
      </c>
      <c r="BI300" s="26">
        <f>BC300+BG300</f>
        <v>0</v>
      </c>
      <c r="BJ300" s="16"/>
      <c r="BK300" s="16"/>
      <c r="BL300" s="16"/>
      <c r="BM300" s="16"/>
      <c r="BN300" s="26">
        <f>BH300+BJ300+BK300+BL300+BM300</f>
        <v>975</v>
      </c>
      <c r="BO300" s="26">
        <f>BI300+BM300</f>
        <v>0</v>
      </c>
      <c r="BP300" s="16"/>
      <c r="BQ300" s="16"/>
      <c r="BR300" s="16"/>
      <c r="BS300" s="16"/>
      <c r="BT300" s="26">
        <f>BN300+BP300+BQ300+BR300+BS300</f>
        <v>975</v>
      </c>
      <c r="BU300" s="26">
        <f>BO300+BS300</f>
        <v>0</v>
      </c>
      <c r="BV300" s="16"/>
      <c r="BW300" s="16"/>
      <c r="BX300" s="16"/>
      <c r="BY300" s="16"/>
      <c r="BZ300" s="26">
        <f>BT300+BV300+BW300+BX300+BY300</f>
        <v>975</v>
      </c>
      <c r="CA300" s="26">
        <f>BU300+BY300</f>
        <v>0</v>
      </c>
      <c r="CB300" s="16"/>
      <c r="CC300" s="16">
        <v>185</v>
      </c>
      <c r="CD300" s="16"/>
      <c r="CE300" s="16"/>
      <c r="CF300" s="26">
        <f>BZ300+CB300+CC300+CD300+CE300</f>
        <v>1160</v>
      </c>
      <c r="CG300" s="26">
        <f>CA300+CE300</f>
        <v>0</v>
      </c>
      <c r="CH300" s="16">
        <v>2947</v>
      </c>
      <c r="CI300" s="16"/>
      <c r="CJ300" s="16">
        <v>-122</v>
      </c>
      <c r="CK300" s="16"/>
      <c r="CL300" s="26">
        <f>CF300+CH300+CI300+CJ300+CK300</f>
        <v>3985</v>
      </c>
      <c r="CM300" s="26">
        <f>CG300+CK300</f>
        <v>0</v>
      </c>
      <c r="CN300" s="16"/>
      <c r="CO300" s="16"/>
      <c r="CP300" s="16"/>
      <c r="CQ300" s="16"/>
      <c r="CR300" s="26">
        <f>CL300+CN300+CO300+CP300+CQ300</f>
        <v>3985</v>
      </c>
      <c r="CS300" s="26">
        <f>CM300+CQ300</f>
        <v>0</v>
      </c>
      <c r="CT300" s="26">
        <v>3984</v>
      </c>
      <c r="CU300" s="54"/>
      <c r="CV300" s="96">
        <f t="shared" si="1068"/>
        <v>99.974905897114169</v>
      </c>
      <c r="CW300" s="96"/>
    </row>
    <row r="301" spans="1:101" ht="16.5">
      <c r="A301" s="34" t="s">
        <v>100</v>
      </c>
      <c r="B301" s="24" t="s">
        <v>53</v>
      </c>
      <c r="C301" s="24" t="s">
        <v>10</v>
      </c>
      <c r="D301" s="35" t="s">
        <v>329</v>
      </c>
      <c r="E301" s="24" t="s">
        <v>101</v>
      </c>
      <c r="F301" s="26"/>
      <c r="G301" s="26"/>
      <c r="H301" s="16"/>
      <c r="I301" s="16"/>
      <c r="J301" s="16"/>
      <c r="K301" s="16"/>
      <c r="L301" s="26"/>
      <c r="M301" s="26"/>
      <c r="N301" s="16"/>
      <c r="O301" s="16"/>
      <c r="P301" s="16"/>
      <c r="Q301" s="16"/>
      <c r="R301" s="26"/>
      <c r="S301" s="26"/>
      <c r="T301" s="16"/>
      <c r="U301" s="16"/>
      <c r="V301" s="16"/>
      <c r="W301" s="16"/>
      <c r="X301" s="26"/>
      <c r="Y301" s="26"/>
      <c r="Z301" s="16"/>
      <c r="AA301" s="16"/>
      <c r="AB301" s="16"/>
      <c r="AC301" s="16"/>
      <c r="AD301" s="26"/>
      <c r="AE301" s="26"/>
      <c r="AF301" s="16"/>
      <c r="AG301" s="16"/>
      <c r="AH301" s="16"/>
      <c r="AI301" s="16"/>
      <c r="AJ301" s="26"/>
      <c r="AK301" s="26"/>
      <c r="AL301" s="16"/>
      <c r="AM301" s="16"/>
      <c r="AN301" s="16"/>
      <c r="AO301" s="16"/>
      <c r="AP301" s="26"/>
      <c r="AQ301" s="26"/>
      <c r="AR301" s="16"/>
      <c r="AS301" s="16"/>
      <c r="AT301" s="16"/>
      <c r="AU301" s="16"/>
      <c r="AV301" s="26"/>
      <c r="AW301" s="26"/>
      <c r="AX301" s="16"/>
      <c r="AY301" s="16"/>
      <c r="AZ301" s="16"/>
      <c r="BA301" s="16"/>
      <c r="BB301" s="26"/>
      <c r="BC301" s="26"/>
      <c r="BD301" s="16"/>
      <c r="BE301" s="16"/>
      <c r="BF301" s="16"/>
      <c r="BG301" s="16"/>
      <c r="BH301" s="26"/>
      <c r="BI301" s="26"/>
      <c r="BJ301" s="16"/>
      <c r="BK301" s="16"/>
      <c r="BL301" s="16"/>
      <c r="BM301" s="16"/>
      <c r="BN301" s="26"/>
      <c r="BO301" s="26"/>
      <c r="BP301" s="16"/>
      <c r="BQ301" s="16"/>
      <c r="BR301" s="16"/>
      <c r="BS301" s="16"/>
      <c r="BT301" s="26"/>
      <c r="BU301" s="26"/>
      <c r="BV301" s="16"/>
      <c r="BW301" s="16"/>
      <c r="BX301" s="16"/>
      <c r="BY301" s="16"/>
      <c r="BZ301" s="26"/>
      <c r="CA301" s="26"/>
      <c r="CB301" s="16"/>
      <c r="CC301" s="16"/>
      <c r="CD301" s="16"/>
      <c r="CE301" s="16"/>
      <c r="CF301" s="26"/>
      <c r="CG301" s="26"/>
      <c r="CH301" s="16">
        <f>CH302</f>
        <v>951</v>
      </c>
      <c r="CI301" s="16">
        <f t="shared" ref="CI301:CU301" si="1132">CI302</f>
        <v>0</v>
      </c>
      <c r="CJ301" s="16">
        <f t="shared" si="1132"/>
        <v>0</v>
      </c>
      <c r="CK301" s="16">
        <f t="shared" si="1132"/>
        <v>0</v>
      </c>
      <c r="CL301" s="26">
        <f t="shared" si="1132"/>
        <v>951</v>
      </c>
      <c r="CM301" s="16">
        <f t="shared" si="1132"/>
        <v>0</v>
      </c>
      <c r="CN301" s="16">
        <f>CN302</f>
        <v>0</v>
      </c>
      <c r="CO301" s="16">
        <f t="shared" si="1132"/>
        <v>0</v>
      </c>
      <c r="CP301" s="16">
        <f t="shared" si="1132"/>
        <v>0</v>
      </c>
      <c r="CQ301" s="16">
        <f t="shared" si="1132"/>
        <v>0</v>
      </c>
      <c r="CR301" s="26">
        <f t="shared" si="1132"/>
        <v>951</v>
      </c>
      <c r="CS301" s="26">
        <f t="shared" si="1132"/>
        <v>0</v>
      </c>
      <c r="CT301" s="26">
        <f t="shared" si="1132"/>
        <v>951</v>
      </c>
      <c r="CU301" s="26">
        <f t="shared" si="1132"/>
        <v>0</v>
      </c>
      <c r="CV301" s="96">
        <f t="shared" si="1068"/>
        <v>100</v>
      </c>
      <c r="CW301" s="96"/>
    </row>
    <row r="302" spans="1:101" ht="16.5">
      <c r="A302" s="34" t="s">
        <v>194</v>
      </c>
      <c r="B302" s="24" t="s">
        <v>53</v>
      </c>
      <c r="C302" s="24" t="s">
        <v>10</v>
      </c>
      <c r="D302" s="35" t="s">
        <v>329</v>
      </c>
      <c r="E302" s="24" t="s">
        <v>193</v>
      </c>
      <c r="F302" s="26"/>
      <c r="G302" s="26"/>
      <c r="H302" s="16"/>
      <c r="I302" s="16"/>
      <c r="J302" s="16"/>
      <c r="K302" s="16"/>
      <c r="L302" s="26"/>
      <c r="M302" s="26"/>
      <c r="N302" s="16"/>
      <c r="O302" s="16"/>
      <c r="P302" s="16"/>
      <c r="Q302" s="16"/>
      <c r="R302" s="26"/>
      <c r="S302" s="26"/>
      <c r="T302" s="16"/>
      <c r="U302" s="16"/>
      <c r="V302" s="16"/>
      <c r="W302" s="16"/>
      <c r="X302" s="26"/>
      <c r="Y302" s="26"/>
      <c r="Z302" s="16"/>
      <c r="AA302" s="16"/>
      <c r="AB302" s="16"/>
      <c r="AC302" s="16"/>
      <c r="AD302" s="26"/>
      <c r="AE302" s="26"/>
      <c r="AF302" s="16"/>
      <c r="AG302" s="16"/>
      <c r="AH302" s="16"/>
      <c r="AI302" s="16"/>
      <c r="AJ302" s="26"/>
      <c r="AK302" s="26"/>
      <c r="AL302" s="16"/>
      <c r="AM302" s="16"/>
      <c r="AN302" s="16"/>
      <c r="AO302" s="16"/>
      <c r="AP302" s="26"/>
      <c r="AQ302" s="26"/>
      <c r="AR302" s="16"/>
      <c r="AS302" s="16"/>
      <c r="AT302" s="16"/>
      <c r="AU302" s="16"/>
      <c r="AV302" s="26"/>
      <c r="AW302" s="26"/>
      <c r="AX302" s="16"/>
      <c r="AY302" s="16"/>
      <c r="AZ302" s="16"/>
      <c r="BA302" s="16"/>
      <c r="BB302" s="26"/>
      <c r="BC302" s="26"/>
      <c r="BD302" s="16"/>
      <c r="BE302" s="16"/>
      <c r="BF302" s="16"/>
      <c r="BG302" s="16"/>
      <c r="BH302" s="26"/>
      <c r="BI302" s="26"/>
      <c r="BJ302" s="16"/>
      <c r="BK302" s="16"/>
      <c r="BL302" s="16"/>
      <c r="BM302" s="16"/>
      <c r="BN302" s="26"/>
      <c r="BO302" s="26"/>
      <c r="BP302" s="16"/>
      <c r="BQ302" s="16"/>
      <c r="BR302" s="16"/>
      <c r="BS302" s="16"/>
      <c r="BT302" s="26"/>
      <c r="BU302" s="26"/>
      <c r="BV302" s="16"/>
      <c r="BW302" s="16"/>
      <c r="BX302" s="16"/>
      <c r="BY302" s="16"/>
      <c r="BZ302" s="26"/>
      <c r="CA302" s="26"/>
      <c r="CB302" s="16"/>
      <c r="CC302" s="16"/>
      <c r="CD302" s="16"/>
      <c r="CE302" s="16"/>
      <c r="CF302" s="26"/>
      <c r="CG302" s="26"/>
      <c r="CH302" s="16">
        <v>951</v>
      </c>
      <c r="CI302" s="16"/>
      <c r="CJ302" s="16"/>
      <c r="CK302" s="16"/>
      <c r="CL302" s="26">
        <f>CF302+CH302+CI302+CJ302+CK302</f>
        <v>951</v>
      </c>
      <c r="CM302" s="26">
        <f>CG302+CK302</f>
        <v>0</v>
      </c>
      <c r="CN302" s="16"/>
      <c r="CO302" s="16"/>
      <c r="CP302" s="16"/>
      <c r="CQ302" s="16"/>
      <c r="CR302" s="26">
        <f>CL302+CN302+CO302+CP302+CQ302</f>
        <v>951</v>
      </c>
      <c r="CS302" s="26">
        <f>CM302+CQ302</f>
        <v>0</v>
      </c>
      <c r="CT302" s="26">
        <v>951</v>
      </c>
      <c r="CU302" s="54"/>
      <c r="CV302" s="96">
        <f t="shared" si="1068"/>
        <v>100</v>
      </c>
      <c r="CW302" s="96"/>
    </row>
    <row r="303" spans="1:101" ht="16.5">
      <c r="A303" s="23" t="s">
        <v>220</v>
      </c>
      <c r="B303" s="24" t="s">
        <v>53</v>
      </c>
      <c r="C303" s="24" t="s">
        <v>10</v>
      </c>
      <c r="D303" s="35" t="s">
        <v>330</v>
      </c>
      <c r="E303" s="24"/>
      <c r="F303" s="26">
        <f t="shared" ref="F303:U305" si="1133">F304</f>
        <v>2528</v>
      </c>
      <c r="G303" s="26">
        <f t="shared" si="1133"/>
        <v>0</v>
      </c>
      <c r="H303" s="26">
        <f t="shared" si="1133"/>
        <v>0</v>
      </c>
      <c r="I303" s="26">
        <f t="shared" si="1133"/>
        <v>0</v>
      </c>
      <c r="J303" s="26">
        <f t="shared" si="1133"/>
        <v>0</v>
      </c>
      <c r="K303" s="26">
        <f t="shared" si="1133"/>
        <v>0</v>
      </c>
      <c r="L303" s="26">
        <f t="shared" si="1133"/>
        <v>2528</v>
      </c>
      <c r="M303" s="26">
        <f t="shared" si="1133"/>
        <v>0</v>
      </c>
      <c r="N303" s="26">
        <f t="shared" si="1133"/>
        <v>0</v>
      </c>
      <c r="O303" s="26">
        <f t="shared" si="1133"/>
        <v>0</v>
      </c>
      <c r="P303" s="26">
        <f t="shared" si="1133"/>
        <v>0</v>
      </c>
      <c r="Q303" s="26">
        <f t="shared" si="1133"/>
        <v>0</v>
      </c>
      <c r="R303" s="26">
        <f t="shared" si="1133"/>
        <v>2528</v>
      </c>
      <c r="S303" s="26">
        <f t="shared" si="1133"/>
        <v>0</v>
      </c>
      <c r="T303" s="26">
        <f t="shared" si="1133"/>
        <v>0</v>
      </c>
      <c r="U303" s="26">
        <f t="shared" si="1133"/>
        <v>0</v>
      </c>
      <c r="V303" s="26">
        <f t="shared" ref="T303:AI305" si="1134">V304</f>
        <v>0</v>
      </c>
      <c r="W303" s="26">
        <f t="shared" si="1134"/>
        <v>0</v>
      </c>
      <c r="X303" s="26">
        <f t="shared" si="1134"/>
        <v>2528</v>
      </c>
      <c r="Y303" s="26">
        <f t="shared" si="1134"/>
        <v>0</v>
      </c>
      <c r="Z303" s="26">
        <f t="shared" si="1134"/>
        <v>0</v>
      </c>
      <c r="AA303" s="26">
        <f t="shared" si="1134"/>
        <v>0</v>
      </c>
      <c r="AB303" s="26">
        <f t="shared" si="1134"/>
        <v>0</v>
      </c>
      <c r="AC303" s="26">
        <f t="shared" si="1134"/>
        <v>0</v>
      </c>
      <c r="AD303" s="26">
        <f t="shared" si="1134"/>
        <v>2528</v>
      </c>
      <c r="AE303" s="26">
        <f t="shared" si="1134"/>
        <v>0</v>
      </c>
      <c r="AF303" s="26">
        <f t="shared" si="1134"/>
        <v>0</v>
      </c>
      <c r="AG303" s="26">
        <f t="shared" si="1134"/>
        <v>0</v>
      </c>
      <c r="AH303" s="26">
        <f t="shared" si="1134"/>
        <v>0</v>
      </c>
      <c r="AI303" s="26">
        <f t="shared" si="1134"/>
        <v>0</v>
      </c>
      <c r="AJ303" s="26">
        <f t="shared" ref="AF303:AU305" si="1135">AJ304</f>
        <v>2528</v>
      </c>
      <c r="AK303" s="26">
        <f t="shared" si="1135"/>
        <v>0</v>
      </c>
      <c r="AL303" s="26">
        <f t="shared" si="1135"/>
        <v>0</v>
      </c>
      <c r="AM303" s="26">
        <f t="shared" si="1135"/>
        <v>0</v>
      </c>
      <c r="AN303" s="26">
        <f t="shared" si="1135"/>
        <v>0</v>
      </c>
      <c r="AO303" s="26">
        <f t="shared" si="1135"/>
        <v>0</v>
      </c>
      <c r="AP303" s="26">
        <f t="shared" si="1135"/>
        <v>2528</v>
      </c>
      <c r="AQ303" s="26">
        <f t="shared" si="1135"/>
        <v>0</v>
      </c>
      <c r="AR303" s="26">
        <f t="shared" si="1135"/>
        <v>0</v>
      </c>
      <c r="AS303" s="26">
        <f t="shared" si="1135"/>
        <v>0</v>
      </c>
      <c r="AT303" s="26">
        <f t="shared" si="1135"/>
        <v>0</v>
      </c>
      <c r="AU303" s="26">
        <f t="shared" si="1135"/>
        <v>0</v>
      </c>
      <c r="AV303" s="26">
        <f t="shared" ref="AR303:BG305" si="1136">AV304</f>
        <v>2528</v>
      </c>
      <c r="AW303" s="26">
        <f t="shared" si="1136"/>
        <v>0</v>
      </c>
      <c r="AX303" s="26">
        <f t="shared" si="1136"/>
        <v>0</v>
      </c>
      <c r="AY303" s="26">
        <f t="shared" si="1136"/>
        <v>0</v>
      </c>
      <c r="AZ303" s="26">
        <f t="shared" si="1136"/>
        <v>0</v>
      </c>
      <c r="BA303" s="26">
        <f t="shared" si="1136"/>
        <v>0</v>
      </c>
      <c r="BB303" s="26">
        <f t="shared" si="1136"/>
        <v>2528</v>
      </c>
      <c r="BC303" s="26">
        <f t="shared" si="1136"/>
        <v>0</v>
      </c>
      <c r="BD303" s="26">
        <f t="shared" si="1136"/>
        <v>0</v>
      </c>
      <c r="BE303" s="26">
        <f t="shared" si="1136"/>
        <v>0</v>
      </c>
      <c r="BF303" s="26">
        <f t="shared" si="1136"/>
        <v>0</v>
      </c>
      <c r="BG303" s="26">
        <f t="shared" si="1136"/>
        <v>0</v>
      </c>
      <c r="BH303" s="26">
        <f t="shared" ref="BD303:BS305" si="1137">BH304</f>
        <v>2528</v>
      </c>
      <c r="BI303" s="26">
        <f t="shared" si="1137"/>
        <v>0</v>
      </c>
      <c r="BJ303" s="26">
        <f t="shared" si="1137"/>
        <v>0</v>
      </c>
      <c r="BK303" s="26">
        <f t="shared" si="1137"/>
        <v>0</v>
      </c>
      <c r="BL303" s="26">
        <f t="shared" si="1137"/>
        <v>0</v>
      </c>
      <c r="BM303" s="26">
        <f t="shared" si="1137"/>
        <v>0</v>
      </c>
      <c r="BN303" s="26">
        <f t="shared" si="1137"/>
        <v>2528</v>
      </c>
      <c r="BO303" s="26">
        <f t="shared" si="1137"/>
        <v>0</v>
      </c>
      <c r="BP303" s="26">
        <f t="shared" si="1137"/>
        <v>0</v>
      </c>
      <c r="BQ303" s="26">
        <f t="shared" si="1137"/>
        <v>0</v>
      </c>
      <c r="BR303" s="26">
        <f t="shared" si="1137"/>
        <v>0</v>
      </c>
      <c r="BS303" s="26">
        <f t="shared" si="1137"/>
        <v>0</v>
      </c>
      <c r="BT303" s="26">
        <f t="shared" ref="BP303:CE305" si="1138">BT304</f>
        <v>2528</v>
      </c>
      <c r="BU303" s="26">
        <f t="shared" si="1138"/>
        <v>0</v>
      </c>
      <c r="BV303" s="26">
        <f t="shared" si="1138"/>
        <v>0</v>
      </c>
      <c r="BW303" s="26">
        <f t="shared" si="1138"/>
        <v>0</v>
      </c>
      <c r="BX303" s="26">
        <f t="shared" si="1138"/>
        <v>0</v>
      </c>
      <c r="BY303" s="26">
        <f t="shared" si="1138"/>
        <v>0</v>
      </c>
      <c r="BZ303" s="26">
        <f t="shared" si="1138"/>
        <v>2528</v>
      </c>
      <c r="CA303" s="26">
        <f t="shared" si="1138"/>
        <v>0</v>
      </c>
      <c r="CB303" s="26">
        <f t="shared" si="1138"/>
        <v>0</v>
      </c>
      <c r="CC303" s="26">
        <f t="shared" si="1138"/>
        <v>0</v>
      </c>
      <c r="CD303" s="26">
        <f t="shared" si="1138"/>
        <v>0</v>
      </c>
      <c r="CE303" s="26">
        <f t="shared" si="1138"/>
        <v>0</v>
      </c>
      <c r="CF303" s="26">
        <f t="shared" ref="CB303:CQ305" si="1139">CF304</f>
        <v>2528</v>
      </c>
      <c r="CG303" s="26">
        <f t="shared" si="1139"/>
        <v>0</v>
      </c>
      <c r="CH303" s="26">
        <f t="shared" si="1139"/>
        <v>0</v>
      </c>
      <c r="CI303" s="26">
        <f t="shared" si="1139"/>
        <v>0</v>
      </c>
      <c r="CJ303" s="26">
        <f t="shared" si="1139"/>
        <v>0</v>
      </c>
      <c r="CK303" s="26">
        <f t="shared" si="1139"/>
        <v>0</v>
      </c>
      <c r="CL303" s="26">
        <f t="shared" si="1139"/>
        <v>2528</v>
      </c>
      <c r="CM303" s="26">
        <f t="shared" si="1139"/>
        <v>0</v>
      </c>
      <c r="CN303" s="26">
        <f t="shared" si="1139"/>
        <v>0</v>
      </c>
      <c r="CO303" s="26">
        <f t="shared" si="1139"/>
        <v>0</v>
      </c>
      <c r="CP303" s="26">
        <f t="shared" si="1139"/>
        <v>0</v>
      </c>
      <c r="CQ303" s="26">
        <f t="shared" si="1139"/>
        <v>0</v>
      </c>
      <c r="CR303" s="26">
        <f t="shared" ref="CN303:CU305" si="1140">CR304</f>
        <v>2528</v>
      </c>
      <c r="CS303" s="26">
        <f t="shared" si="1140"/>
        <v>0</v>
      </c>
      <c r="CT303" s="26">
        <f t="shared" si="1140"/>
        <v>2528</v>
      </c>
      <c r="CU303" s="26">
        <f t="shared" si="1140"/>
        <v>0</v>
      </c>
      <c r="CV303" s="96">
        <f t="shared" si="1068"/>
        <v>100</v>
      </c>
      <c r="CW303" s="96"/>
    </row>
    <row r="304" spans="1:101" ht="82.5">
      <c r="A304" s="23" t="s">
        <v>235</v>
      </c>
      <c r="B304" s="24" t="s">
        <v>53</v>
      </c>
      <c r="C304" s="24" t="s">
        <v>10</v>
      </c>
      <c r="D304" s="35" t="s">
        <v>331</v>
      </c>
      <c r="E304" s="24"/>
      <c r="F304" s="26">
        <f t="shared" si="1133"/>
        <v>2528</v>
      </c>
      <c r="G304" s="26">
        <f t="shared" si="1133"/>
        <v>0</v>
      </c>
      <c r="H304" s="26">
        <f t="shared" si="1133"/>
        <v>0</v>
      </c>
      <c r="I304" s="26">
        <f t="shared" si="1133"/>
        <v>0</v>
      </c>
      <c r="J304" s="26">
        <f t="shared" si="1133"/>
        <v>0</v>
      </c>
      <c r="K304" s="26">
        <f t="shared" si="1133"/>
        <v>0</v>
      </c>
      <c r="L304" s="26">
        <f t="shared" si="1133"/>
        <v>2528</v>
      </c>
      <c r="M304" s="26">
        <f t="shared" si="1133"/>
        <v>0</v>
      </c>
      <c r="N304" s="26">
        <f t="shared" si="1133"/>
        <v>0</v>
      </c>
      <c r="O304" s="26">
        <f t="shared" si="1133"/>
        <v>0</v>
      </c>
      <c r="P304" s="26">
        <f t="shared" si="1133"/>
        <v>0</v>
      </c>
      <c r="Q304" s="26">
        <f t="shared" si="1133"/>
        <v>0</v>
      </c>
      <c r="R304" s="26">
        <f t="shared" si="1133"/>
        <v>2528</v>
      </c>
      <c r="S304" s="26">
        <f t="shared" si="1133"/>
        <v>0</v>
      </c>
      <c r="T304" s="26">
        <f t="shared" si="1134"/>
        <v>0</v>
      </c>
      <c r="U304" s="26">
        <f t="shared" si="1134"/>
        <v>0</v>
      </c>
      <c r="V304" s="26">
        <f t="shared" si="1134"/>
        <v>0</v>
      </c>
      <c r="W304" s="26">
        <f t="shared" si="1134"/>
        <v>0</v>
      </c>
      <c r="X304" s="26">
        <f t="shared" si="1134"/>
        <v>2528</v>
      </c>
      <c r="Y304" s="26">
        <f t="shared" si="1134"/>
        <v>0</v>
      </c>
      <c r="Z304" s="26">
        <f t="shared" si="1134"/>
        <v>0</v>
      </c>
      <c r="AA304" s="26">
        <f t="shared" si="1134"/>
        <v>0</v>
      </c>
      <c r="AB304" s="26">
        <f t="shared" si="1134"/>
        <v>0</v>
      </c>
      <c r="AC304" s="26">
        <f t="shared" si="1134"/>
        <v>0</v>
      </c>
      <c r="AD304" s="26">
        <f t="shared" si="1134"/>
        <v>2528</v>
      </c>
      <c r="AE304" s="26">
        <f t="shared" si="1134"/>
        <v>0</v>
      </c>
      <c r="AF304" s="26">
        <f t="shared" si="1135"/>
        <v>0</v>
      </c>
      <c r="AG304" s="26">
        <f t="shared" si="1135"/>
        <v>0</v>
      </c>
      <c r="AH304" s="26">
        <f t="shared" si="1135"/>
        <v>0</v>
      </c>
      <c r="AI304" s="26">
        <f t="shared" si="1135"/>
        <v>0</v>
      </c>
      <c r="AJ304" s="26">
        <f t="shared" si="1135"/>
        <v>2528</v>
      </c>
      <c r="AK304" s="26">
        <f t="shared" si="1135"/>
        <v>0</v>
      </c>
      <c r="AL304" s="26">
        <f t="shared" si="1135"/>
        <v>0</v>
      </c>
      <c r="AM304" s="26">
        <f t="shared" si="1135"/>
        <v>0</v>
      </c>
      <c r="AN304" s="26">
        <f t="shared" si="1135"/>
        <v>0</v>
      </c>
      <c r="AO304" s="26">
        <f t="shared" si="1135"/>
        <v>0</v>
      </c>
      <c r="AP304" s="26">
        <f t="shared" si="1135"/>
        <v>2528</v>
      </c>
      <c r="AQ304" s="26">
        <f t="shared" si="1135"/>
        <v>0</v>
      </c>
      <c r="AR304" s="26">
        <f t="shared" si="1136"/>
        <v>0</v>
      </c>
      <c r="AS304" s="26">
        <f t="shared" si="1136"/>
        <v>0</v>
      </c>
      <c r="AT304" s="26">
        <f t="shared" si="1136"/>
        <v>0</v>
      </c>
      <c r="AU304" s="26">
        <f t="shared" si="1136"/>
        <v>0</v>
      </c>
      <c r="AV304" s="26">
        <f t="shared" si="1136"/>
        <v>2528</v>
      </c>
      <c r="AW304" s="26">
        <f t="shared" si="1136"/>
        <v>0</v>
      </c>
      <c r="AX304" s="26">
        <f t="shared" si="1136"/>
        <v>0</v>
      </c>
      <c r="AY304" s="26">
        <f t="shared" si="1136"/>
        <v>0</v>
      </c>
      <c r="AZ304" s="26">
        <f t="shared" si="1136"/>
        <v>0</v>
      </c>
      <c r="BA304" s="26">
        <f t="shared" si="1136"/>
        <v>0</v>
      </c>
      <c r="BB304" s="26">
        <f t="shared" si="1136"/>
        <v>2528</v>
      </c>
      <c r="BC304" s="26">
        <f t="shared" si="1136"/>
        <v>0</v>
      </c>
      <c r="BD304" s="26">
        <f t="shared" si="1137"/>
        <v>0</v>
      </c>
      <c r="BE304" s="26">
        <f t="shared" si="1137"/>
        <v>0</v>
      </c>
      <c r="BF304" s="26">
        <f t="shared" si="1137"/>
        <v>0</v>
      </c>
      <c r="BG304" s="26">
        <f t="shared" si="1137"/>
        <v>0</v>
      </c>
      <c r="BH304" s="26">
        <f t="shared" si="1137"/>
        <v>2528</v>
      </c>
      <c r="BI304" s="26">
        <f t="shared" si="1137"/>
        <v>0</v>
      </c>
      <c r="BJ304" s="26">
        <f t="shared" si="1137"/>
        <v>0</v>
      </c>
      <c r="BK304" s="26">
        <f t="shared" si="1137"/>
        <v>0</v>
      </c>
      <c r="BL304" s="26">
        <f t="shared" si="1137"/>
        <v>0</v>
      </c>
      <c r="BM304" s="26">
        <f t="shared" si="1137"/>
        <v>0</v>
      </c>
      <c r="BN304" s="26">
        <f t="shared" si="1137"/>
        <v>2528</v>
      </c>
      <c r="BO304" s="26">
        <f t="shared" si="1137"/>
        <v>0</v>
      </c>
      <c r="BP304" s="26">
        <f t="shared" si="1138"/>
        <v>0</v>
      </c>
      <c r="BQ304" s="26">
        <f t="shared" si="1138"/>
        <v>0</v>
      </c>
      <c r="BR304" s="26">
        <f t="shared" si="1138"/>
        <v>0</v>
      </c>
      <c r="BS304" s="26">
        <f t="shared" si="1138"/>
        <v>0</v>
      </c>
      <c r="BT304" s="26">
        <f t="shared" si="1138"/>
        <v>2528</v>
      </c>
      <c r="BU304" s="26">
        <f t="shared" si="1138"/>
        <v>0</v>
      </c>
      <c r="BV304" s="26">
        <f t="shared" si="1138"/>
        <v>0</v>
      </c>
      <c r="BW304" s="26">
        <f t="shared" si="1138"/>
        <v>0</v>
      </c>
      <c r="BX304" s="26">
        <f t="shared" si="1138"/>
        <v>0</v>
      </c>
      <c r="BY304" s="26">
        <f t="shared" si="1138"/>
        <v>0</v>
      </c>
      <c r="BZ304" s="26">
        <f t="shared" si="1138"/>
        <v>2528</v>
      </c>
      <c r="CA304" s="26">
        <f t="shared" si="1138"/>
        <v>0</v>
      </c>
      <c r="CB304" s="26">
        <f t="shared" si="1139"/>
        <v>0</v>
      </c>
      <c r="CC304" s="26">
        <f t="shared" si="1139"/>
        <v>0</v>
      </c>
      <c r="CD304" s="26">
        <f t="shared" si="1139"/>
        <v>0</v>
      </c>
      <c r="CE304" s="26">
        <f t="shared" si="1139"/>
        <v>0</v>
      </c>
      <c r="CF304" s="26">
        <f t="shared" si="1139"/>
        <v>2528</v>
      </c>
      <c r="CG304" s="26">
        <f t="shared" si="1139"/>
        <v>0</v>
      </c>
      <c r="CH304" s="26">
        <f t="shared" si="1139"/>
        <v>0</v>
      </c>
      <c r="CI304" s="26">
        <f t="shared" si="1139"/>
        <v>0</v>
      </c>
      <c r="CJ304" s="26">
        <f t="shared" si="1139"/>
        <v>0</v>
      </c>
      <c r="CK304" s="26">
        <f t="shared" si="1139"/>
        <v>0</v>
      </c>
      <c r="CL304" s="26">
        <f t="shared" si="1139"/>
        <v>2528</v>
      </c>
      <c r="CM304" s="26">
        <f t="shared" si="1139"/>
        <v>0</v>
      </c>
      <c r="CN304" s="26">
        <f t="shared" si="1140"/>
        <v>0</v>
      </c>
      <c r="CO304" s="26">
        <f t="shared" si="1140"/>
        <v>0</v>
      </c>
      <c r="CP304" s="26">
        <f t="shared" si="1140"/>
        <v>0</v>
      </c>
      <c r="CQ304" s="26">
        <f t="shared" si="1140"/>
        <v>0</v>
      </c>
      <c r="CR304" s="26">
        <f t="shared" si="1140"/>
        <v>2528</v>
      </c>
      <c r="CS304" s="26">
        <f t="shared" si="1140"/>
        <v>0</v>
      </c>
      <c r="CT304" s="26">
        <f t="shared" si="1140"/>
        <v>2528</v>
      </c>
      <c r="CU304" s="26">
        <f t="shared" si="1140"/>
        <v>0</v>
      </c>
      <c r="CV304" s="96">
        <f t="shared" si="1068"/>
        <v>100</v>
      </c>
      <c r="CW304" s="96"/>
    </row>
    <row r="305" spans="1:101" ht="49.5">
      <c r="A305" s="23" t="s">
        <v>84</v>
      </c>
      <c r="B305" s="24" t="s">
        <v>53</v>
      </c>
      <c r="C305" s="24" t="s">
        <v>10</v>
      </c>
      <c r="D305" s="35" t="s">
        <v>331</v>
      </c>
      <c r="E305" s="24" t="s">
        <v>85</v>
      </c>
      <c r="F305" s="26">
        <f t="shared" si="1133"/>
        <v>2528</v>
      </c>
      <c r="G305" s="26">
        <f t="shared" si="1133"/>
        <v>0</v>
      </c>
      <c r="H305" s="26">
        <f t="shared" si="1133"/>
        <v>0</v>
      </c>
      <c r="I305" s="26">
        <f t="shared" si="1133"/>
        <v>0</v>
      </c>
      <c r="J305" s="26">
        <f t="shared" si="1133"/>
        <v>0</v>
      </c>
      <c r="K305" s="26">
        <f t="shared" si="1133"/>
        <v>0</v>
      </c>
      <c r="L305" s="26">
        <f t="shared" si="1133"/>
        <v>2528</v>
      </c>
      <c r="M305" s="26">
        <f t="shared" si="1133"/>
        <v>0</v>
      </c>
      <c r="N305" s="26">
        <f t="shared" si="1133"/>
        <v>0</v>
      </c>
      <c r="O305" s="26">
        <f t="shared" si="1133"/>
        <v>0</v>
      </c>
      <c r="P305" s="26">
        <f t="shared" si="1133"/>
        <v>0</v>
      </c>
      <c r="Q305" s="26">
        <f t="shared" si="1133"/>
        <v>0</v>
      </c>
      <c r="R305" s="26">
        <f t="shared" si="1133"/>
        <v>2528</v>
      </c>
      <c r="S305" s="26">
        <f t="shared" si="1133"/>
        <v>0</v>
      </c>
      <c r="T305" s="26">
        <f t="shared" si="1134"/>
        <v>0</v>
      </c>
      <c r="U305" s="26">
        <f t="shared" si="1134"/>
        <v>0</v>
      </c>
      <c r="V305" s="26">
        <f t="shared" si="1134"/>
        <v>0</v>
      </c>
      <c r="W305" s="26">
        <f t="shared" si="1134"/>
        <v>0</v>
      </c>
      <c r="X305" s="26">
        <f t="shared" si="1134"/>
        <v>2528</v>
      </c>
      <c r="Y305" s="26">
        <f t="shared" si="1134"/>
        <v>0</v>
      </c>
      <c r="Z305" s="26">
        <f t="shared" si="1134"/>
        <v>0</v>
      </c>
      <c r="AA305" s="26">
        <f t="shared" si="1134"/>
        <v>0</v>
      </c>
      <c r="AB305" s="26">
        <f t="shared" si="1134"/>
        <v>0</v>
      </c>
      <c r="AC305" s="26">
        <f t="shared" si="1134"/>
        <v>0</v>
      </c>
      <c r="AD305" s="26">
        <f t="shared" si="1134"/>
        <v>2528</v>
      </c>
      <c r="AE305" s="26">
        <f t="shared" si="1134"/>
        <v>0</v>
      </c>
      <c r="AF305" s="26">
        <f t="shared" si="1135"/>
        <v>0</v>
      </c>
      <c r="AG305" s="26">
        <f t="shared" si="1135"/>
        <v>0</v>
      </c>
      <c r="AH305" s="26">
        <f t="shared" si="1135"/>
        <v>0</v>
      </c>
      <c r="AI305" s="26">
        <f t="shared" si="1135"/>
        <v>0</v>
      </c>
      <c r="AJ305" s="26">
        <f t="shared" si="1135"/>
        <v>2528</v>
      </c>
      <c r="AK305" s="26">
        <f t="shared" si="1135"/>
        <v>0</v>
      </c>
      <c r="AL305" s="26">
        <f t="shared" si="1135"/>
        <v>0</v>
      </c>
      <c r="AM305" s="26">
        <f t="shared" si="1135"/>
        <v>0</v>
      </c>
      <c r="AN305" s="26">
        <f t="shared" si="1135"/>
        <v>0</v>
      </c>
      <c r="AO305" s="26">
        <f t="shared" si="1135"/>
        <v>0</v>
      </c>
      <c r="AP305" s="26">
        <f t="shared" si="1135"/>
        <v>2528</v>
      </c>
      <c r="AQ305" s="26">
        <f t="shared" si="1135"/>
        <v>0</v>
      </c>
      <c r="AR305" s="26">
        <f t="shared" si="1136"/>
        <v>0</v>
      </c>
      <c r="AS305" s="26">
        <f t="shared" si="1136"/>
        <v>0</v>
      </c>
      <c r="AT305" s="26">
        <f t="shared" si="1136"/>
        <v>0</v>
      </c>
      <c r="AU305" s="26">
        <f t="shared" si="1136"/>
        <v>0</v>
      </c>
      <c r="AV305" s="26">
        <f t="shared" si="1136"/>
        <v>2528</v>
      </c>
      <c r="AW305" s="26">
        <f t="shared" si="1136"/>
        <v>0</v>
      </c>
      <c r="AX305" s="26">
        <f t="shared" si="1136"/>
        <v>0</v>
      </c>
      <c r="AY305" s="26">
        <f t="shared" si="1136"/>
        <v>0</v>
      </c>
      <c r="AZ305" s="26">
        <f t="shared" si="1136"/>
        <v>0</v>
      </c>
      <c r="BA305" s="26">
        <f t="shared" si="1136"/>
        <v>0</v>
      </c>
      <c r="BB305" s="26">
        <f t="shared" si="1136"/>
        <v>2528</v>
      </c>
      <c r="BC305" s="26">
        <f t="shared" si="1136"/>
        <v>0</v>
      </c>
      <c r="BD305" s="26">
        <f t="shared" si="1137"/>
        <v>0</v>
      </c>
      <c r="BE305" s="26">
        <f t="shared" si="1137"/>
        <v>0</v>
      </c>
      <c r="BF305" s="26">
        <f t="shared" si="1137"/>
        <v>0</v>
      </c>
      <c r="BG305" s="26">
        <f t="shared" si="1137"/>
        <v>0</v>
      </c>
      <c r="BH305" s="26">
        <f t="shared" si="1137"/>
        <v>2528</v>
      </c>
      <c r="BI305" s="26">
        <f t="shared" si="1137"/>
        <v>0</v>
      </c>
      <c r="BJ305" s="26">
        <f t="shared" si="1137"/>
        <v>0</v>
      </c>
      <c r="BK305" s="26">
        <f t="shared" si="1137"/>
        <v>0</v>
      </c>
      <c r="BL305" s="26">
        <f t="shared" si="1137"/>
        <v>0</v>
      </c>
      <c r="BM305" s="26">
        <f t="shared" si="1137"/>
        <v>0</v>
      </c>
      <c r="BN305" s="26">
        <f t="shared" si="1137"/>
        <v>2528</v>
      </c>
      <c r="BO305" s="26">
        <f t="shared" si="1137"/>
        <v>0</v>
      </c>
      <c r="BP305" s="26">
        <f t="shared" si="1138"/>
        <v>0</v>
      </c>
      <c r="BQ305" s="26">
        <f t="shared" si="1138"/>
        <v>0</v>
      </c>
      <c r="BR305" s="26">
        <f t="shared" si="1138"/>
        <v>0</v>
      </c>
      <c r="BS305" s="26">
        <f t="shared" si="1138"/>
        <v>0</v>
      </c>
      <c r="BT305" s="26">
        <f t="shared" si="1138"/>
        <v>2528</v>
      </c>
      <c r="BU305" s="26">
        <f t="shared" si="1138"/>
        <v>0</v>
      </c>
      <c r="BV305" s="26">
        <f t="shared" si="1138"/>
        <v>0</v>
      </c>
      <c r="BW305" s="26">
        <f t="shared" si="1138"/>
        <v>0</v>
      </c>
      <c r="BX305" s="26">
        <f t="shared" si="1138"/>
        <v>0</v>
      </c>
      <c r="BY305" s="26">
        <f t="shared" si="1138"/>
        <v>0</v>
      </c>
      <c r="BZ305" s="26">
        <f t="shared" si="1138"/>
        <v>2528</v>
      </c>
      <c r="CA305" s="26">
        <f t="shared" si="1138"/>
        <v>0</v>
      </c>
      <c r="CB305" s="26">
        <f t="shared" si="1139"/>
        <v>0</v>
      </c>
      <c r="CC305" s="26">
        <f t="shared" si="1139"/>
        <v>0</v>
      </c>
      <c r="CD305" s="26">
        <f t="shared" si="1139"/>
        <v>0</v>
      </c>
      <c r="CE305" s="26">
        <f t="shared" si="1139"/>
        <v>0</v>
      </c>
      <c r="CF305" s="26">
        <f t="shared" si="1139"/>
        <v>2528</v>
      </c>
      <c r="CG305" s="26">
        <f t="shared" si="1139"/>
        <v>0</v>
      </c>
      <c r="CH305" s="26">
        <f t="shared" si="1139"/>
        <v>0</v>
      </c>
      <c r="CI305" s="26">
        <f t="shared" si="1139"/>
        <v>0</v>
      </c>
      <c r="CJ305" s="26">
        <f t="shared" si="1139"/>
        <v>0</v>
      </c>
      <c r="CK305" s="26">
        <f t="shared" si="1139"/>
        <v>0</v>
      </c>
      <c r="CL305" s="26">
        <f t="shared" si="1139"/>
        <v>2528</v>
      </c>
      <c r="CM305" s="26">
        <f t="shared" si="1139"/>
        <v>0</v>
      </c>
      <c r="CN305" s="26">
        <f t="shared" si="1140"/>
        <v>0</v>
      </c>
      <c r="CO305" s="26">
        <f t="shared" si="1140"/>
        <v>0</v>
      </c>
      <c r="CP305" s="26">
        <f t="shared" si="1140"/>
        <v>0</v>
      </c>
      <c r="CQ305" s="26">
        <f t="shared" si="1140"/>
        <v>0</v>
      </c>
      <c r="CR305" s="26">
        <f t="shared" si="1140"/>
        <v>2528</v>
      </c>
      <c r="CS305" s="26">
        <f t="shared" si="1140"/>
        <v>0</v>
      </c>
      <c r="CT305" s="26">
        <f t="shared" si="1140"/>
        <v>2528</v>
      </c>
      <c r="CU305" s="26">
        <f t="shared" si="1140"/>
        <v>0</v>
      </c>
      <c r="CV305" s="96">
        <f t="shared" si="1068"/>
        <v>100</v>
      </c>
      <c r="CW305" s="96"/>
    </row>
    <row r="306" spans="1:101" ht="49.5">
      <c r="A306" s="23" t="s">
        <v>202</v>
      </c>
      <c r="B306" s="24" t="s">
        <v>53</v>
      </c>
      <c r="C306" s="24" t="s">
        <v>10</v>
      </c>
      <c r="D306" s="35" t="s">
        <v>331</v>
      </c>
      <c r="E306" s="24" t="s">
        <v>191</v>
      </c>
      <c r="F306" s="26">
        <f>600+1928</f>
        <v>2528</v>
      </c>
      <c r="G306" s="26"/>
      <c r="H306" s="16"/>
      <c r="I306" s="16"/>
      <c r="J306" s="16"/>
      <c r="K306" s="16"/>
      <c r="L306" s="26">
        <f>F306+H306+I306+J306+K306</f>
        <v>2528</v>
      </c>
      <c r="M306" s="26">
        <f>G306+K306</f>
        <v>0</v>
      </c>
      <c r="N306" s="16"/>
      <c r="O306" s="16"/>
      <c r="P306" s="16"/>
      <c r="Q306" s="16"/>
      <c r="R306" s="26">
        <f>L306+N306+O306+P306+Q306</f>
        <v>2528</v>
      </c>
      <c r="S306" s="26">
        <f>M306+Q306</f>
        <v>0</v>
      </c>
      <c r="T306" s="16"/>
      <c r="U306" s="16"/>
      <c r="V306" s="16"/>
      <c r="W306" s="16"/>
      <c r="X306" s="26">
        <f>R306+T306+U306+V306+W306</f>
        <v>2528</v>
      </c>
      <c r="Y306" s="26">
        <f>S306+W306</f>
        <v>0</v>
      </c>
      <c r="Z306" s="16"/>
      <c r="AA306" s="16"/>
      <c r="AB306" s="16"/>
      <c r="AC306" s="16"/>
      <c r="AD306" s="26">
        <f>X306+Z306+AA306+AB306+AC306</f>
        <v>2528</v>
      </c>
      <c r="AE306" s="26">
        <f>Y306+AC306</f>
        <v>0</v>
      </c>
      <c r="AF306" s="16"/>
      <c r="AG306" s="16"/>
      <c r="AH306" s="16"/>
      <c r="AI306" s="16"/>
      <c r="AJ306" s="26">
        <f>AD306+AF306+AG306+AH306+AI306</f>
        <v>2528</v>
      </c>
      <c r="AK306" s="26">
        <f>AE306+AI306</f>
        <v>0</v>
      </c>
      <c r="AL306" s="16"/>
      <c r="AM306" s="16"/>
      <c r="AN306" s="16"/>
      <c r="AO306" s="16"/>
      <c r="AP306" s="26">
        <f>AJ306+AL306+AM306+AN306+AO306</f>
        <v>2528</v>
      </c>
      <c r="AQ306" s="26">
        <f>AK306+AO306</f>
        <v>0</v>
      </c>
      <c r="AR306" s="16"/>
      <c r="AS306" s="16"/>
      <c r="AT306" s="16"/>
      <c r="AU306" s="16"/>
      <c r="AV306" s="26">
        <f>AP306+AR306+AS306+AT306+AU306</f>
        <v>2528</v>
      </c>
      <c r="AW306" s="26">
        <f>AQ306+AU306</f>
        <v>0</v>
      </c>
      <c r="AX306" s="16"/>
      <c r="AY306" s="16"/>
      <c r="AZ306" s="16"/>
      <c r="BA306" s="16"/>
      <c r="BB306" s="26">
        <f>AV306+AX306+AY306+AZ306+BA306</f>
        <v>2528</v>
      </c>
      <c r="BC306" s="26">
        <f>AW306+BA306</f>
        <v>0</v>
      </c>
      <c r="BD306" s="16"/>
      <c r="BE306" s="16"/>
      <c r="BF306" s="16"/>
      <c r="BG306" s="16"/>
      <c r="BH306" s="26">
        <f>BB306+BD306+BE306+BF306+BG306</f>
        <v>2528</v>
      </c>
      <c r="BI306" s="26">
        <f>BC306+BG306</f>
        <v>0</v>
      </c>
      <c r="BJ306" s="16"/>
      <c r="BK306" s="16"/>
      <c r="BL306" s="16"/>
      <c r="BM306" s="16"/>
      <c r="BN306" s="26">
        <f>BH306+BJ306+BK306+BL306+BM306</f>
        <v>2528</v>
      </c>
      <c r="BO306" s="26">
        <f>BI306+BM306</f>
        <v>0</v>
      </c>
      <c r="BP306" s="16"/>
      <c r="BQ306" s="16"/>
      <c r="BR306" s="16"/>
      <c r="BS306" s="16"/>
      <c r="BT306" s="26">
        <f>BN306+BP306+BQ306+BR306+BS306</f>
        <v>2528</v>
      </c>
      <c r="BU306" s="26">
        <f>BO306+BS306</f>
        <v>0</v>
      </c>
      <c r="BV306" s="16"/>
      <c r="BW306" s="16"/>
      <c r="BX306" s="16"/>
      <c r="BY306" s="16"/>
      <c r="BZ306" s="26">
        <f>BT306+BV306+BW306+BX306+BY306</f>
        <v>2528</v>
      </c>
      <c r="CA306" s="26">
        <f>BU306+BY306</f>
        <v>0</v>
      </c>
      <c r="CB306" s="16"/>
      <c r="CC306" s="16"/>
      <c r="CD306" s="16"/>
      <c r="CE306" s="16"/>
      <c r="CF306" s="26">
        <f>BZ306+CB306+CC306+CD306+CE306</f>
        <v>2528</v>
      </c>
      <c r="CG306" s="26">
        <f>CA306+CE306</f>
        <v>0</v>
      </c>
      <c r="CH306" s="16"/>
      <c r="CI306" s="16"/>
      <c r="CJ306" s="16"/>
      <c r="CK306" s="16"/>
      <c r="CL306" s="26">
        <f>CF306+CH306+CI306+CJ306+CK306</f>
        <v>2528</v>
      </c>
      <c r="CM306" s="26">
        <f>CG306+CK306</f>
        <v>0</v>
      </c>
      <c r="CN306" s="16"/>
      <c r="CO306" s="16"/>
      <c r="CP306" s="16"/>
      <c r="CQ306" s="16"/>
      <c r="CR306" s="26">
        <f>CL306+CN306+CO306+CP306+CQ306</f>
        <v>2528</v>
      </c>
      <c r="CS306" s="26">
        <f>CM306+CQ306</f>
        <v>0</v>
      </c>
      <c r="CT306" s="26">
        <v>2528</v>
      </c>
      <c r="CU306" s="54"/>
      <c r="CV306" s="96">
        <f t="shared" si="1068"/>
        <v>100</v>
      </c>
      <c r="CW306" s="96"/>
    </row>
    <row r="307" spans="1:101" ht="33">
      <c r="A307" s="34" t="s">
        <v>228</v>
      </c>
      <c r="B307" s="24" t="s">
        <v>53</v>
      </c>
      <c r="C307" s="24" t="s">
        <v>10</v>
      </c>
      <c r="D307" s="35" t="s">
        <v>332</v>
      </c>
      <c r="E307" s="24"/>
      <c r="F307" s="26">
        <f t="shared" ref="F307:AR307" si="1141">F308</f>
        <v>46817</v>
      </c>
      <c r="G307" s="26">
        <f t="shared" si="1141"/>
        <v>0</v>
      </c>
      <c r="H307" s="26">
        <f t="shared" si="1141"/>
        <v>0</v>
      </c>
      <c r="I307" s="26">
        <f t="shared" si="1141"/>
        <v>0</v>
      </c>
      <c r="J307" s="26">
        <f t="shared" si="1141"/>
        <v>0</v>
      </c>
      <c r="K307" s="26">
        <f t="shared" si="1141"/>
        <v>0</v>
      </c>
      <c r="L307" s="26">
        <f t="shared" si="1141"/>
        <v>46817</v>
      </c>
      <c r="M307" s="26">
        <f t="shared" si="1141"/>
        <v>0</v>
      </c>
      <c r="N307" s="26">
        <f t="shared" si="1141"/>
        <v>0</v>
      </c>
      <c r="O307" s="26">
        <f t="shared" si="1141"/>
        <v>0</v>
      </c>
      <c r="P307" s="26">
        <f t="shared" si="1141"/>
        <v>0</v>
      </c>
      <c r="Q307" s="26">
        <f t="shared" si="1141"/>
        <v>0</v>
      </c>
      <c r="R307" s="26">
        <f t="shared" si="1141"/>
        <v>46817</v>
      </c>
      <c r="S307" s="26">
        <f t="shared" si="1141"/>
        <v>0</v>
      </c>
      <c r="T307" s="26">
        <f t="shared" si="1141"/>
        <v>0</v>
      </c>
      <c r="U307" s="26">
        <f t="shared" si="1141"/>
        <v>0</v>
      </c>
      <c r="V307" s="26">
        <f t="shared" si="1141"/>
        <v>0</v>
      </c>
      <c r="W307" s="26">
        <f t="shared" si="1141"/>
        <v>0</v>
      </c>
      <c r="X307" s="26">
        <f t="shared" si="1141"/>
        <v>46817</v>
      </c>
      <c r="Y307" s="26">
        <f t="shared" si="1141"/>
        <v>0</v>
      </c>
      <c r="Z307" s="26">
        <f t="shared" si="1141"/>
        <v>0</v>
      </c>
      <c r="AA307" s="26">
        <f t="shared" si="1141"/>
        <v>0</v>
      </c>
      <c r="AB307" s="26">
        <f t="shared" si="1141"/>
        <v>-1076</v>
      </c>
      <c r="AC307" s="26">
        <f t="shared" si="1141"/>
        <v>0</v>
      </c>
      <c r="AD307" s="26">
        <f t="shared" si="1141"/>
        <v>45741</v>
      </c>
      <c r="AE307" s="26">
        <f t="shared" si="1141"/>
        <v>0</v>
      </c>
      <c r="AF307" s="26">
        <f t="shared" si="1141"/>
        <v>0</v>
      </c>
      <c r="AG307" s="26">
        <f t="shared" si="1141"/>
        <v>0</v>
      </c>
      <c r="AH307" s="26">
        <f t="shared" si="1141"/>
        <v>0</v>
      </c>
      <c r="AI307" s="26">
        <f t="shared" si="1141"/>
        <v>0</v>
      </c>
      <c r="AJ307" s="26">
        <f t="shared" si="1141"/>
        <v>45741</v>
      </c>
      <c r="AK307" s="26">
        <f t="shared" si="1141"/>
        <v>0</v>
      </c>
      <c r="AL307" s="26">
        <f t="shared" si="1141"/>
        <v>0</v>
      </c>
      <c r="AM307" s="26">
        <f t="shared" si="1141"/>
        <v>0</v>
      </c>
      <c r="AN307" s="26">
        <f t="shared" si="1141"/>
        <v>0</v>
      </c>
      <c r="AO307" s="26">
        <f t="shared" si="1141"/>
        <v>0</v>
      </c>
      <c r="AP307" s="26">
        <f t="shared" si="1141"/>
        <v>45741</v>
      </c>
      <c r="AQ307" s="26">
        <f t="shared" si="1141"/>
        <v>0</v>
      </c>
      <c r="AR307" s="26">
        <f t="shared" si="1141"/>
        <v>0</v>
      </c>
      <c r="AS307" s="26">
        <f t="shared" ref="AS307:CU307" si="1142">AS308</f>
        <v>0</v>
      </c>
      <c r="AT307" s="26">
        <f t="shared" si="1142"/>
        <v>-195</v>
      </c>
      <c r="AU307" s="26">
        <f t="shared" si="1142"/>
        <v>0</v>
      </c>
      <c r="AV307" s="26">
        <f t="shared" si="1142"/>
        <v>45546</v>
      </c>
      <c r="AW307" s="26">
        <f t="shared" si="1142"/>
        <v>0</v>
      </c>
      <c r="AX307" s="26">
        <f t="shared" si="1142"/>
        <v>1550</v>
      </c>
      <c r="AY307" s="26">
        <f t="shared" si="1142"/>
        <v>0</v>
      </c>
      <c r="AZ307" s="26">
        <f t="shared" si="1142"/>
        <v>0</v>
      </c>
      <c r="BA307" s="26">
        <f t="shared" si="1142"/>
        <v>0</v>
      </c>
      <c r="BB307" s="26">
        <f t="shared" si="1142"/>
        <v>47096</v>
      </c>
      <c r="BC307" s="26">
        <f t="shared" si="1142"/>
        <v>0</v>
      </c>
      <c r="BD307" s="26">
        <f t="shared" si="1142"/>
        <v>0</v>
      </c>
      <c r="BE307" s="26">
        <f t="shared" si="1142"/>
        <v>0</v>
      </c>
      <c r="BF307" s="26">
        <f t="shared" si="1142"/>
        <v>0</v>
      </c>
      <c r="BG307" s="26">
        <f t="shared" si="1142"/>
        <v>0</v>
      </c>
      <c r="BH307" s="26">
        <f t="shared" si="1142"/>
        <v>47096</v>
      </c>
      <c r="BI307" s="26">
        <f t="shared" si="1142"/>
        <v>0</v>
      </c>
      <c r="BJ307" s="26">
        <f t="shared" si="1142"/>
        <v>0</v>
      </c>
      <c r="BK307" s="26">
        <f t="shared" si="1142"/>
        <v>38</v>
      </c>
      <c r="BL307" s="26">
        <f t="shared" si="1142"/>
        <v>0</v>
      </c>
      <c r="BM307" s="26">
        <f t="shared" si="1142"/>
        <v>0</v>
      </c>
      <c r="BN307" s="26">
        <f t="shared" si="1142"/>
        <v>47134</v>
      </c>
      <c r="BO307" s="26">
        <f t="shared" si="1142"/>
        <v>0</v>
      </c>
      <c r="BP307" s="26">
        <f t="shared" si="1142"/>
        <v>0</v>
      </c>
      <c r="BQ307" s="26">
        <f t="shared" si="1142"/>
        <v>0</v>
      </c>
      <c r="BR307" s="26">
        <f t="shared" si="1142"/>
        <v>0</v>
      </c>
      <c r="BS307" s="26">
        <f t="shared" si="1142"/>
        <v>0</v>
      </c>
      <c r="BT307" s="26">
        <f t="shared" si="1142"/>
        <v>47134</v>
      </c>
      <c r="BU307" s="26">
        <f t="shared" si="1142"/>
        <v>0</v>
      </c>
      <c r="BV307" s="26">
        <f t="shared" si="1142"/>
        <v>0</v>
      </c>
      <c r="BW307" s="26">
        <f t="shared" si="1142"/>
        <v>0</v>
      </c>
      <c r="BX307" s="26">
        <f t="shared" si="1142"/>
        <v>0</v>
      </c>
      <c r="BY307" s="26">
        <f t="shared" si="1142"/>
        <v>0</v>
      </c>
      <c r="BZ307" s="26">
        <f t="shared" si="1142"/>
        <v>47134</v>
      </c>
      <c r="CA307" s="26">
        <f t="shared" si="1142"/>
        <v>0</v>
      </c>
      <c r="CB307" s="26">
        <f t="shared" si="1142"/>
        <v>0</v>
      </c>
      <c r="CC307" s="26">
        <f t="shared" si="1142"/>
        <v>-44</v>
      </c>
      <c r="CD307" s="26">
        <f t="shared" si="1142"/>
        <v>0</v>
      </c>
      <c r="CE307" s="26">
        <f t="shared" si="1142"/>
        <v>0</v>
      </c>
      <c r="CF307" s="26">
        <f t="shared" si="1142"/>
        <v>47090</v>
      </c>
      <c r="CG307" s="26">
        <f t="shared" si="1142"/>
        <v>0</v>
      </c>
      <c r="CH307" s="26">
        <f t="shared" si="1142"/>
        <v>0</v>
      </c>
      <c r="CI307" s="26">
        <f t="shared" si="1142"/>
        <v>0</v>
      </c>
      <c r="CJ307" s="26">
        <f t="shared" si="1142"/>
        <v>-4</v>
      </c>
      <c r="CK307" s="26">
        <f t="shared" si="1142"/>
        <v>0</v>
      </c>
      <c r="CL307" s="26">
        <f t="shared" si="1142"/>
        <v>47086</v>
      </c>
      <c r="CM307" s="26">
        <f t="shared" si="1142"/>
        <v>0</v>
      </c>
      <c r="CN307" s="26">
        <f t="shared" si="1142"/>
        <v>0</v>
      </c>
      <c r="CO307" s="26">
        <f t="shared" si="1142"/>
        <v>0</v>
      </c>
      <c r="CP307" s="26">
        <f t="shared" si="1142"/>
        <v>0</v>
      </c>
      <c r="CQ307" s="26">
        <f t="shared" si="1142"/>
        <v>0</v>
      </c>
      <c r="CR307" s="26">
        <f t="shared" si="1142"/>
        <v>47086</v>
      </c>
      <c r="CS307" s="26">
        <f t="shared" si="1142"/>
        <v>0</v>
      </c>
      <c r="CT307" s="26">
        <f t="shared" si="1142"/>
        <v>46325</v>
      </c>
      <c r="CU307" s="26">
        <f t="shared" si="1142"/>
        <v>0</v>
      </c>
      <c r="CV307" s="96">
        <f t="shared" si="1068"/>
        <v>98.383808350677484</v>
      </c>
      <c r="CW307" s="96"/>
    </row>
    <row r="308" spans="1:101" ht="49.5">
      <c r="A308" s="34" t="s">
        <v>217</v>
      </c>
      <c r="B308" s="24" t="s">
        <v>53</v>
      </c>
      <c r="C308" s="24" t="s">
        <v>10</v>
      </c>
      <c r="D308" s="35" t="s">
        <v>333</v>
      </c>
      <c r="E308" s="24"/>
      <c r="F308" s="26">
        <f t="shared" ref="F308" si="1143">F309+F311+F313</f>
        <v>46817</v>
      </c>
      <c r="G308" s="26">
        <f t="shared" ref="G308:M308" si="1144">G309+G311+G313</f>
        <v>0</v>
      </c>
      <c r="H308" s="26">
        <f t="shared" si="1144"/>
        <v>0</v>
      </c>
      <c r="I308" s="26">
        <f t="shared" si="1144"/>
        <v>0</v>
      </c>
      <c r="J308" s="26">
        <f t="shared" si="1144"/>
        <v>0</v>
      </c>
      <c r="K308" s="26">
        <f t="shared" si="1144"/>
        <v>0</v>
      </c>
      <c r="L308" s="26">
        <f t="shared" si="1144"/>
        <v>46817</v>
      </c>
      <c r="M308" s="26">
        <f t="shared" si="1144"/>
        <v>0</v>
      </c>
      <c r="N308" s="26">
        <f t="shared" ref="N308:S308" si="1145">N309+N311+N313</f>
        <v>0</v>
      </c>
      <c r="O308" s="26">
        <f t="shared" si="1145"/>
        <v>0</v>
      </c>
      <c r="P308" s="26">
        <f t="shared" si="1145"/>
        <v>0</v>
      </c>
      <c r="Q308" s="26">
        <f t="shared" si="1145"/>
        <v>0</v>
      </c>
      <c r="R308" s="26">
        <f t="shared" si="1145"/>
        <v>46817</v>
      </c>
      <c r="S308" s="26">
        <f t="shared" si="1145"/>
        <v>0</v>
      </c>
      <c r="T308" s="26">
        <f t="shared" ref="T308:Y308" si="1146">T309+T311+T313</f>
        <v>0</v>
      </c>
      <c r="U308" s="26">
        <f t="shared" si="1146"/>
        <v>0</v>
      </c>
      <c r="V308" s="26">
        <f t="shared" si="1146"/>
        <v>0</v>
      </c>
      <c r="W308" s="26">
        <f t="shared" si="1146"/>
        <v>0</v>
      </c>
      <c r="X308" s="26">
        <f t="shared" si="1146"/>
        <v>46817</v>
      </c>
      <c r="Y308" s="26">
        <f t="shared" si="1146"/>
        <v>0</v>
      </c>
      <c r="Z308" s="26">
        <f t="shared" ref="Z308:AE308" si="1147">Z309+Z311+Z313</f>
        <v>0</v>
      </c>
      <c r="AA308" s="26">
        <f t="shared" si="1147"/>
        <v>0</v>
      </c>
      <c r="AB308" s="26">
        <f t="shared" si="1147"/>
        <v>-1076</v>
      </c>
      <c r="AC308" s="26">
        <f t="shared" si="1147"/>
        <v>0</v>
      </c>
      <c r="AD308" s="26">
        <f t="shared" si="1147"/>
        <v>45741</v>
      </c>
      <c r="AE308" s="26">
        <f t="shared" si="1147"/>
        <v>0</v>
      </c>
      <c r="AF308" s="26">
        <f t="shared" ref="AF308:AL308" si="1148">AF309+AF311+AF313</f>
        <v>0</v>
      </c>
      <c r="AG308" s="26">
        <f t="shared" si="1148"/>
        <v>0</v>
      </c>
      <c r="AH308" s="26">
        <f t="shared" si="1148"/>
        <v>0</v>
      </c>
      <c r="AI308" s="26">
        <f t="shared" si="1148"/>
        <v>0</v>
      </c>
      <c r="AJ308" s="26">
        <f t="shared" si="1148"/>
        <v>45741</v>
      </c>
      <c r="AK308" s="26">
        <f t="shared" si="1148"/>
        <v>0</v>
      </c>
      <c r="AL308" s="26">
        <f t="shared" si="1148"/>
        <v>0</v>
      </c>
      <c r="AM308" s="26">
        <f t="shared" ref="AM308:AO308" si="1149">AM309+AM311+AM313</f>
        <v>0</v>
      </c>
      <c r="AN308" s="26">
        <f t="shared" ref="AN308:AS308" si="1150">AN309+AN311+AN313</f>
        <v>0</v>
      </c>
      <c r="AO308" s="26">
        <f t="shared" si="1149"/>
        <v>0</v>
      </c>
      <c r="AP308" s="26">
        <f t="shared" si="1150"/>
        <v>45741</v>
      </c>
      <c r="AQ308" s="26">
        <f t="shared" si="1150"/>
        <v>0</v>
      </c>
      <c r="AR308" s="26">
        <f t="shared" si="1150"/>
        <v>0</v>
      </c>
      <c r="AS308" s="26">
        <f t="shared" si="1150"/>
        <v>0</v>
      </c>
      <c r="AT308" s="26">
        <f t="shared" ref="AT308:AY308" si="1151">AT309+AT311+AT313</f>
        <v>-195</v>
      </c>
      <c r="AU308" s="26">
        <f t="shared" si="1151"/>
        <v>0</v>
      </c>
      <c r="AV308" s="26">
        <f t="shared" si="1151"/>
        <v>45546</v>
      </c>
      <c r="AW308" s="26">
        <f t="shared" si="1151"/>
        <v>0</v>
      </c>
      <c r="AX308" s="26">
        <f t="shared" si="1151"/>
        <v>1550</v>
      </c>
      <c r="AY308" s="26">
        <f t="shared" si="1151"/>
        <v>0</v>
      </c>
      <c r="AZ308" s="26">
        <f t="shared" ref="AZ308:BE308" si="1152">AZ309+AZ311+AZ313</f>
        <v>0</v>
      </c>
      <c r="BA308" s="26">
        <f t="shared" si="1152"/>
        <v>0</v>
      </c>
      <c r="BB308" s="26">
        <f t="shared" si="1152"/>
        <v>47096</v>
      </c>
      <c r="BC308" s="26">
        <f t="shared" si="1152"/>
        <v>0</v>
      </c>
      <c r="BD308" s="26">
        <f t="shared" si="1152"/>
        <v>0</v>
      </c>
      <c r="BE308" s="26">
        <f t="shared" si="1152"/>
        <v>0</v>
      </c>
      <c r="BF308" s="26">
        <f t="shared" ref="BF308:BJ308" si="1153">BF309+BF311+BF313</f>
        <v>0</v>
      </c>
      <c r="BG308" s="26">
        <f t="shared" si="1153"/>
        <v>0</v>
      </c>
      <c r="BH308" s="26">
        <f t="shared" si="1153"/>
        <v>47096</v>
      </c>
      <c r="BI308" s="26">
        <f t="shared" si="1153"/>
        <v>0</v>
      </c>
      <c r="BJ308" s="26">
        <f t="shared" si="1153"/>
        <v>0</v>
      </c>
      <c r="BK308" s="26">
        <f t="shared" ref="BK308:BM308" si="1154">BK309+BK311+BK313</f>
        <v>38</v>
      </c>
      <c r="BL308" s="26">
        <f t="shared" ref="BL308:BQ308" si="1155">BL309+BL311+BL313</f>
        <v>0</v>
      </c>
      <c r="BM308" s="26">
        <f t="shared" si="1154"/>
        <v>0</v>
      </c>
      <c r="BN308" s="26">
        <f t="shared" si="1155"/>
        <v>47134</v>
      </c>
      <c r="BO308" s="26">
        <f t="shared" si="1155"/>
        <v>0</v>
      </c>
      <c r="BP308" s="26">
        <f t="shared" si="1155"/>
        <v>0</v>
      </c>
      <c r="BQ308" s="26">
        <f t="shared" si="1155"/>
        <v>0</v>
      </c>
      <c r="BR308" s="26">
        <f t="shared" ref="BR308:BW308" si="1156">BR309+BR311+BR313</f>
        <v>0</v>
      </c>
      <c r="BS308" s="26">
        <f t="shared" si="1156"/>
        <v>0</v>
      </c>
      <c r="BT308" s="26">
        <f t="shared" si="1156"/>
        <v>47134</v>
      </c>
      <c r="BU308" s="26">
        <f t="shared" si="1156"/>
        <v>0</v>
      </c>
      <c r="BV308" s="26">
        <f t="shared" si="1156"/>
        <v>0</v>
      </c>
      <c r="BW308" s="26">
        <f t="shared" si="1156"/>
        <v>0</v>
      </c>
      <c r="BX308" s="26">
        <f t="shared" ref="BX308:CC308" si="1157">BX309+BX311+BX313</f>
        <v>0</v>
      </c>
      <c r="BY308" s="26">
        <f t="shared" si="1157"/>
        <v>0</v>
      </c>
      <c r="BZ308" s="26">
        <f t="shared" si="1157"/>
        <v>47134</v>
      </c>
      <c r="CA308" s="26">
        <f t="shared" si="1157"/>
        <v>0</v>
      </c>
      <c r="CB308" s="26">
        <f t="shared" si="1157"/>
        <v>0</v>
      </c>
      <c r="CC308" s="26">
        <f t="shared" si="1157"/>
        <v>-44</v>
      </c>
      <c r="CD308" s="26">
        <f t="shared" ref="CD308:CI308" si="1158">CD309+CD311+CD313</f>
        <v>0</v>
      </c>
      <c r="CE308" s="26">
        <f t="shared" si="1158"/>
        <v>0</v>
      </c>
      <c r="CF308" s="26">
        <f t="shared" si="1158"/>
        <v>47090</v>
      </c>
      <c r="CG308" s="26">
        <f t="shared" si="1158"/>
        <v>0</v>
      </c>
      <c r="CH308" s="26">
        <f t="shared" si="1158"/>
        <v>0</v>
      </c>
      <c r="CI308" s="26">
        <f t="shared" si="1158"/>
        <v>0</v>
      </c>
      <c r="CJ308" s="26">
        <f t="shared" ref="CJ308:CO308" si="1159">CJ309+CJ311+CJ313</f>
        <v>-4</v>
      </c>
      <c r="CK308" s="26">
        <f t="shared" si="1159"/>
        <v>0</v>
      </c>
      <c r="CL308" s="26">
        <f t="shared" si="1159"/>
        <v>47086</v>
      </c>
      <c r="CM308" s="26">
        <f t="shared" si="1159"/>
        <v>0</v>
      </c>
      <c r="CN308" s="26">
        <f t="shared" si="1159"/>
        <v>0</v>
      </c>
      <c r="CO308" s="26">
        <f t="shared" si="1159"/>
        <v>0</v>
      </c>
      <c r="CP308" s="26">
        <f t="shared" ref="CP308:CR308" si="1160">CP309+CP311+CP313</f>
        <v>0</v>
      </c>
      <c r="CQ308" s="26">
        <f t="shared" si="1160"/>
        <v>0</v>
      </c>
      <c r="CR308" s="26">
        <f t="shared" si="1160"/>
        <v>47086</v>
      </c>
      <c r="CS308" s="26">
        <f t="shared" ref="CS308:CU308" si="1161">CS309+CS311+CS313</f>
        <v>0</v>
      </c>
      <c r="CT308" s="26">
        <f t="shared" si="1161"/>
        <v>46325</v>
      </c>
      <c r="CU308" s="26">
        <f t="shared" si="1161"/>
        <v>0</v>
      </c>
      <c r="CV308" s="96">
        <f t="shared" si="1068"/>
        <v>98.383808350677484</v>
      </c>
      <c r="CW308" s="96"/>
    </row>
    <row r="309" spans="1:101" ht="82.5">
      <c r="A309" s="23" t="s">
        <v>518</v>
      </c>
      <c r="B309" s="24" t="s">
        <v>53</v>
      </c>
      <c r="C309" s="24" t="s">
        <v>10</v>
      </c>
      <c r="D309" s="35" t="s">
        <v>333</v>
      </c>
      <c r="E309" s="24" t="s">
        <v>106</v>
      </c>
      <c r="F309" s="26">
        <f t="shared" ref="F309:AR309" si="1162">F310</f>
        <v>42037</v>
      </c>
      <c r="G309" s="26">
        <f t="shared" si="1162"/>
        <v>0</v>
      </c>
      <c r="H309" s="26">
        <f t="shared" si="1162"/>
        <v>0</v>
      </c>
      <c r="I309" s="26">
        <f t="shared" si="1162"/>
        <v>0</v>
      </c>
      <c r="J309" s="26">
        <f t="shared" si="1162"/>
        <v>0</v>
      </c>
      <c r="K309" s="26">
        <f t="shared" si="1162"/>
        <v>0</v>
      </c>
      <c r="L309" s="26">
        <f t="shared" si="1162"/>
        <v>42037</v>
      </c>
      <c r="M309" s="26">
        <f t="shared" si="1162"/>
        <v>0</v>
      </c>
      <c r="N309" s="26">
        <f t="shared" si="1162"/>
        <v>0</v>
      </c>
      <c r="O309" s="26">
        <f t="shared" si="1162"/>
        <v>0</v>
      </c>
      <c r="P309" s="26">
        <f t="shared" si="1162"/>
        <v>0</v>
      </c>
      <c r="Q309" s="26">
        <f t="shared" si="1162"/>
        <v>0</v>
      </c>
      <c r="R309" s="26">
        <f t="shared" si="1162"/>
        <v>42037</v>
      </c>
      <c r="S309" s="26">
        <f t="shared" si="1162"/>
        <v>0</v>
      </c>
      <c r="T309" s="26">
        <f t="shared" si="1162"/>
        <v>0</v>
      </c>
      <c r="U309" s="26">
        <f t="shared" si="1162"/>
        <v>0</v>
      </c>
      <c r="V309" s="26">
        <f t="shared" si="1162"/>
        <v>0</v>
      </c>
      <c r="W309" s="26">
        <f t="shared" si="1162"/>
        <v>0</v>
      </c>
      <c r="X309" s="26">
        <f t="shared" si="1162"/>
        <v>42037</v>
      </c>
      <c r="Y309" s="26">
        <f t="shared" si="1162"/>
        <v>0</v>
      </c>
      <c r="Z309" s="26">
        <f t="shared" si="1162"/>
        <v>0</v>
      </c>
      <c r="AA309" s="26">
        <f t="shared" si="1162"/>
        <v>0</v>
      </c>
      <c r="AB309" s="26">
        <f t="shared" si="1162"/>
        <v>-932</v>
      </c>
      <c r="AC309" s="26">
        <f t="shared" si="1162"/>
        <v>0</v>
      </c>
      <c r="AD309" s="26">
        <f t="shared" si="1162"/>
        <v>41105</v>
      </c>
      <c r="AE309" s="26">
        <f t="shared" si="1162"/>
        <v>0</v>
      </c>
      <c r="AF309" s="26">
        <f t="shared" si="1162"/>
        <v>0</v>
      </c>
      <c r="AG309" s="26">
        <f t="shared" si="1162"/>
        <v>0</v>
      </c>
      <c r="AH309" s="26">
        <f t="shared" si="1162"/>
        <v>0</v>
      </c>
      <c r="AI309" s="26">
        <f t="shared" si="1162"/>
        <v>0</v>
      </c>
      <c r="AJ309" s="26">
        <f t="shared" si="1162"/>
        <v>41105</v>
      </c>
      <c r="AK309" s="26">
        <f t="shared" si="1162"/>
        <v>0</v>
      </c>
      <c r="AL309" s="26">
        <f t="shared" si="1162"/>
        <v>0</v>
      </c>
      <c r="AM309" s="26">
        <f t="shared" si="1162"/>
        <v>0</v>
      </c>
      <c r="AN309" s="26">
        <f t="shared" si="1162"/>
        <v>0</v>
      </c>
      <c r="AO309" s="26">
        <f t="shared" si="1162"/>
        <v>0</v>
      </c>
      <c r="AP309" s="26">
        <f t="shared" si="1162"/>
        <v>41105</v>
      </c>
      <c r="AQ309" s="26">
        <f t="shared" si="1162"/>
        <v>0</v>
      </c>
      <c r="AR309" s="26">
        <f t="shared" si="1162"/>
        <v>0</v>
      </c>
      <c r="AS309" s="26">
        <f t="shared" ref="AS309:CU309" si="1163">AS310</f>
        <v>0</v>
      </c>
      <c r="AT309" s="26">
        <f t="shared" si="1163"/>
        <v>0</v>
      </c>
      <c r="AU309" s="26">
        <f t="shared" si="1163"/>
        <v>0</v>
      </c>
      <c r="AV309" s="26">
        <f t="shared" si="1163"/>
        <v>41105</v>
      </c>
      <c r="AW309" s="26">
        <f t="shared" si="1163"/>
        <v>0</v>
      </c>
      <c r="AX309" s="26">
        <f t="shared" si="1163"/>
        <v>1550</v>
      </c>
      <c r="AY309" s="26">
        <f t="shared" si="1163"/>
        <v>0</v>
      </c>
      <c r="AZ309" s="26">
        <f t="shared" si="1163"/>
        <v>0</v>
      </c>
      <c r="BA309" s="26">
        <f t="shared" si="1163"/>
        <v>0</v>
      </c>
      <c r="BB309" s="26">
        <f t="shared" si="1163"/>
        <v>42655</v>
      </c>
      <c r="BC309" s="26">
        <f t="shared" si="1163"/>
        <v>0</v>
      </c>
      <c r="BD309" s="26">
        <f t="shared" si="1163"/>
        <v>0</v>
      </c>
      <c r="BE309" s="26">
        <f t="shared" si="1163"/>
        <v>0</v>
      </c>
      <c r="BF309" s="26">
        <f t="shared" si="1163"/>
        <v>0</v>
      </c>
      <c r="BG309" s="26">
        <f t="shared" si="1163"/>
        <v>0</v>
      </c>
      <c r="BH309" s="26">
        <f t="shared" si="1163"/>
        <v>42655</v>
      </c>
      <c r="BI309" s="26">
        <f t="shared" si="1163"/>
        <v>0</v>
      </c>
      <c r="BJ309" s="26">
        <f t="shared" si="1163"/>
        <v>0</v>
      </c>
      <c r="BK309" s="26">
        <f t="shared" si="1163"/>
        <v>0</v>
      </c>
      <c r="BL309" s="26">
        <f t="shared" si="1163"/>
        <v>0</v>
      </c>
      <c r="BM309" s="26">
        <f t="shared" si="1163"/>
        <v>0</v>
      </c>
      <c r="BN309" s="26">
        <f t="shared" si="1163"/>
        <v>42655</v>
      </c>
      <c r="BO309" s="26">
        <f t="shared" si="1163"/>
        <v>0</v>
      </c>
      <c r="BP309" s="26">
        <f t="shared" si="1163"/>
        <v>0</v>
      </c>
      <c r="BQ309" s="26">
        <f t="shared" si="1163"/>
        <v>0</v>
      </c>
      <c r="BR309" s="26">
        <f t="shared" si="1163"/>
        <v>0</v>
      </c>
      <c r="BS309" s="26">
        <f t="shared" si="1163"/>
        <v>0</v>
      </c>
      <c r="BT309" s="26">
        <f t="shared" si="1163"/>
        <v>42655</v>
      </c>
      <c r="BU309" s="26">
        <f t="shared" si="1163"/>
        <v>0</v>
      </c>
      <c r="BV309" s="26">
        <f t="shared" si="1163"/>
        <v>0</v>
      </c>
      <c r="BW309" s="26">
        <f t="shared" si="1163"/>
        <v>0</v>
      </c>
      <c r="BX309" s="26">
        <f t="shared" si="1163"/>
        <v>0</v>
      </c>
      <c r="BY309" s="26">
        <f t="shared" si="1163"/>
        <v>0</v>
      </c>
      <c r="BZ309" s="26">
        <f t="shared" si="1163"/>
        <v>42655</v>
      </c>
      <c r="CA309" s="26">
        <f t="shared" si="1163"/>
        <v>0</v>
      </c>
      <c r="CB309" s="26">
        <f t="shared" si="1163"/>
        <v>0</v>
      </c>
      <c r="CC309" s="26">
        <f t="shared" si="1163"/>
        <v>0</v>
      </c>
      <c r="CD309" s="26">
        <f t="shared" si="1163"/>
        <v>0</v>
      </c>
      <c r="CE309" s="26">
        <f t="shared" si="1163"/>
        <v>0</v>
      </c>
      <c r="CF309" s="26">
        <f t="shared" si="1163"/>
        <v>42655</v>
      </c>
      <c r="CG309" s="26">
        <f t="shared" si="1163"/>
        <v>0</v>
      </c>
      <c r="CH309" s="26">
        <f t="shared" si="1163"/>
        <v>0</v>
      </c>
      <c r="CI309" s="26">
        <f t="shared" si="1163"/>
        <v>0</v>
      </c>
      <c r="CJ309" s="26">
        <f t="shared" si="1163"/>
        <v>0</v>
      </c>
      <c r="CK309" s="26">
        <f t="shared" si="1163"/>
        <v>0</v>
      </c>
      <c r="CL309" s="26">
        <f t="shared" si="1163"/>
        <v>42655</v>
      </c>
      <c r="CM309" s="26">
        <f t="shared" si="1163"/>
        <v>0</v>
      </c>
      <c r="CN309" s="26">
        <f t="shared" si="1163"/>
        <v>0</v>
      </c>
      <c r="CO309" s="26">
        <f t="shared" si="1163"/>
        <v>0</v>
      </c>
      <c r="CP309" s="26">
        <f t="shared" si="1163"/>
        <v>0</v>
      </c>
      <c r="CQ309" s="26">
        <f t="shared" si="1163"/>
        <v>0</v>
      </c>
      <c r="CR309" s="26">
        <f t="shared" si="1163"/>
        <v>42655</v>
      </c>
      <c r="CS309" s="26">
        <f t="shared" si="1163"/>
        <v>0</v>
      </c>
      <c r="CT309" s="26">
        <f t="shared" si="1163"/>
        <v>42587</v>
      </c>
      <c r="CU309" s="26">
        <f t="shared" si="1163"/>
        <v>0</v>
      </c>
      <c r="CV309" s="96">
        <f t="shared" si="1068"/>
        <v>99.840581408979006</v>
      </c>
      <c r="CW309" s="96"/>
    </row>
    <row r="310" spans="1:101" ht="33">
      <c r="A310" s="27" t="s">
        <v>188</v>
      </c>
      <c r="B310" s="24" t="s">
        <v>53</v>
      </c>
      <c r="C310" s="24" t="s">
        <v>10</v>
      </c>
      <c r="D310" s="35" t="s">
        <v>333</v>
      </c>
      <c r="E310" s="24" t="s">
        <v>187</v>
      </c>
      <c r="F310" s="26">
        <v>42037</v>
      </c>
      <c r="G310" s="26"/>
      <c r="H310" s="16"/>
      <c r="I310" s="16"/>
      <c r="J310" s="16"/>
      <c r="K310" s="16"/>
      <c r="L310" s="26">
        <f>F310+H310+I310+J310+K310</f>
        <v>42037</v>
      </c>
      <c r="M310" s="26">
        <f>G310+K310</f>
        <v>0</v>
      </c>
      <c r="N310" s="16"/>
      <c r="O310" s="16"/>
      <c r="P310" s="16"/>
      <c r="Q310" s="16"/>
      <c r="R310" s="26">
        <f>L310+N310+O310+P310+Q310</f>
        <v>42037</v>
      </c>
      <c r="S310" s="26">
        <f>M310+Q310</f>
        <v>0</v>
      </c>
      <c r="T310" s="16"/>
      <c r="U310" s="16"/>
      <c r="V310" s="16"/>
      <c r="W310" s="16"/>
      <c r="X310" s="26">
        <f>R310+T310+U310+V310+W310</f>
        <v>42037</v>
      </c>
      <c r="Y310" s="26">
        <f>S310+W310</f>
        <v>0</v>
      </c>
      <c r="Z310" s="16"/>
      <c r="AA310" s="16"/>
      <c r="AB310" s="26">
        <v>-932</v>
      </c>
      <c r="AC310" s="16"/>
      <c r="AD310" s="26">
        <f>X310+Z310+AA310+AB310+AC310</f>
        <v>41105</v>
      </c>
      <c r="AE310" s="26">
        <f>Y310+AC310</f>
        <v>0</v>
      </c>
      <c r="AF310" s="16"/>
      <c r="AG310" s="16"/>
      <c r="AH310" s="26"/>
      <c r="AI310" s="16"/>
      <c r="AJ310" s="26">
        <f>AD310+AF310+AG310+AH310+AI310</f>
        <v>41105</v>
      </c>
      <c r="AK310" s="26">
        <f>AE310+AI310</f>
        <v>0</v>
      </c>
      <c r="AL310" s="26"/>
      <c r="AM310" s="26"/>
      <c r="AN310" s="26"/>
      <c r="AO310" s="26"/>
      <c r="AP310" s="26">
        <f>AJ310+AL310+AM310+AN310+AO310</f>
        <v>41105</v>
      </c>
      <c r="AQ310" s="26">
        <f>AK310+AO310</f>
        <v>0</v>
      </c>
      <c r="AR310" s="26"/>
      <c r="AS310" s="26"/>
      <c r="AT310" s="26"/>
      <c r="AU310" s="26"/>
      <c r="AV310" s="26">
        <f>AP310+AR310+AS310+AT310+AU310</f>
        <v>41105</v>
      </c>
      <c r="AW310" s="26">
        <f>AQ310+AU310</f>
        <v>0</v>
      </c>
      <c r="AX310" s="26">
        <v>1550</v>
      </c>
      <c r="AY310" s="26"/>
      <c r="AZ310" s="26"/>
      <c r="BA310" s="26"/>
      <c r="BB310" s="26">
        <f>AV310+AX310+AY310+AZ310+BA310</f>
        <v>42655</v>
      </c>
      <c r="BC310" s="26">
        <f>AW310+BA310</f>
        <v>0</v>
      </c>
      <c r="BD310" s="26"/>
      <c r="BE310" s="26"/>
      <c r="BF310" s="26"/>
      <c r="BG310" s="26"/>
      <c r="BH310" s="26">
        <f>BB310+BD310+BE310+BF310+BG310</f>
        <v>42655</v>
      </c>
      <c r="BI310" s="26">
        <f>BC310+BG310</f>
        <v>0</v>
      </c>
      <c r="BJ310" s="26"/>
      <c r="BK310" s="26"/>
      <c r="BL310" s="26"/>
      <c r="BM310" s="26"/>
      <c r="BN310" s="26">
        <f>BH310+BJ310+BK310+BL310+BM310</f>
        <v>42655</v>
      </c>
      <c r="BO310" s="26">
        <f>BI310+BM310</f>
        <v>0</v>
      </c>
      <c r="BP310" s="26"/>
      <c r="BQ310" s="26"/>
      <c r="BR310" s="26"/>
      <c r="BS310" s="26"/>
      <c r="BT310" s="26">
        <f>BN310+BP310+BQ310+BR310+BS310</f>
        <v>42655</v>
      </c>
      <c r="BU310" s="26">
        <f>BO310+BS310</f>
        <v>0</v>
      </c>
      <c r="BV310" s="26"/>
      <c r="BW310" s="26"/>
      <c r="BX310" s="26"/>
      <c r="BY310" s="26"/>
      <c r="BZ310" s="26">
        <f>BT310+BV310+BW310+BX310+BY310</f>
        <v>42655</v>
      </c>
      <c r="CA310" s="26">
        <f>BU310+BY310</f>
        <v>0</v>
      </c>
      <c r="CB310" s="26"/>
      <c r="CC310" s="26"/>
      <c r="CD310" s="26"/>
      <c r="CE310" s="26"/>
      <c r="CF310" s="26">
        <f>BZ310+CB310+CC310+CD310+CE310</f>
        <v>42655</v>
      </c>
      <c r="CG310" s="26">
        <f>CA310+CE310</f>
        <v>0</v>
      </c>
      <c r="CH310" s="26"/>
      <c r="CI310" s="26"/>
      <c r="CJ310" s="26"/>
      <c r="CK310" s="26"/>
      <c r="CL310" s="26">
        <f>CF310+CH310+CI310+CJ310+CK310</f>
        <v>42655</v>
      </c>
      <c r="CM310" s="26">
        <f>CG310+CK310</f>
        <v>0</v>
      </c>
      <c r="CN310" s="26"/>
      <c r="CO310" s="26"/>
      <c r="CP310" s="26"/>
      <c r="CQ310" s="26"/>
      <c r="CR310" s="26">
        <f>CL310+CN310+CO310+CP310+CQ310</f>
        <v>42655</v>
      </c>
      <c r="CS310" s="26">
        <f>CM310+CQ310</f>
        <v>0</v>
      </c>
      <c r="CT310" s="26">
        <v>42587</v>
      </c>
      <c r="CU310" s="54"/>
      <c r="CV310" s="96">
        <f t="shared" si="1068"/>
        <v>99.840581408979006</v>
      </c>
      <c r="CW310" s="96"/>
    </row>
    <row r="311" spans="1:101" ht="33">
      <c r="A311" s="36" t="s">
        <v>486</v>
      </c>
      <c r="B311" s="24" t="s">
        <v>53</v>
      </c>
      <c r="C311" s="24" t="s">
        <v>10</v>
      </c>
      <c r="D311" s="35" t="s">
        <v>333</v>
      </c>
      <c r="E311" s="24" t="s">
        <v>81</v>
      </c>
      <c r="F311" s="26">
        <f t="shared" ref="F311:AR311" si="1164">F312</f>
        <v>4595</v>
      </c>
      <c r="G311" s="26">
        <f t="shared" si="1164"/>
        <v>0</v>
      </c>
      <c r="H311" s="26">
        <f t="shared" si="1164"/>
        <v>0</v>
      </c>
      <c r="I311" s="26">
        <f t="shared" si="1164"/>
        <v>0</v>
      </c>
      <c r="J311" s="26">
        <f t="shared" si="1164"/>
        <v>0</v>
      </c>
      <c r="K311" s="26">
        <f t="shared" si="1164"/>
        <v>0</v>
      </c>
      <c r="L311" s="26">
        <f t="shared" si="1164"/>
        <v>4595</v>
      </c>
      <c r="M311" s="26">
        <f t="shared" si="1164"/>
        <v>0</v>
      </c>
      <c r="N311" s="26">
        <f t="shared" si="1164"/>
        <v>0</v>
      </c>
      <c r="O311" s="26">
        <f t="shared" si="1164"/>
        <v>0</v>
      </c>
      <c r="P311" s="26">
        <f t="shared" si="1164"/>
        <v>0</v>
      </c>
      <c r="Q311" s="26">
        <f t="shared" si="1164"/>
        <v>0</v>
      </c>
      <c r="R311" s="26">
        <f t="shared" si="1164"/>
        <v>4595</v>
      </c>
      <c r="S311" s="26">
        <f t="shared" si="1164"/>
        <v>0</v>
      </c>
      <c r="T311" s="26">
        <f t="shared" si="1164"/>
        <v>0</v>
      </c>
      <c r="U311" s="26">
        <f t="shared" si="1164"/>
        <v>0</v>
      </c>
      <c r="V311" s="26">
        <f t="shared" si="1164"/>
        <v>0</v>
      </c>
      <c r="W311" s="26">
        <f t="shared" si="1164"/>
        <v>0</v>
      </c>
      <c r="X311" s="26">
        <f t="shared" si="1164"/>
        <v>4595</v>
      </c>
      <c r="Y311" s="26">
        <f t="shared" si="1164"/>
        <v>0</v>
      </c>
      <c r="Z311" s="26">
        <f t="shared" si="1164"/>
        <v>0</v>
      </c>
      <c r="AA311" s="26">
        <f t="shared" si="1164"/>
        <v>0</v>
      </c>
      <c r="AB311" s="26">
        <f t="shared" si="1164"/>
        <v>-144</v>
      </c>
      <c r="AC311" s="26">
        <f t="shared" si="1164"/>
        <v>0</v>
      </c>
      <c r="AD311" s="26">
        <f t="shared" si="1164"/>
        <v>4451</v>
      </c>
      <c r="AE311" s="26">
        <f t="shared" si="1164"/>
        <v>0</v>
      </c>
      <c r="AF311" s="26">
        <f t="shared" si="1164"/>
        <v>0</v>
      </c>
      <c r="AG311" s="26">
        <f t="shared" si="1164"/>
        <v>0</v>
      </c>
      <c r="AH311" s="26">
        <f t="shared" si="1164"/>
        <v>0</v>
      </c>
      <c r="AI311" s="26">
        <f t="shared" si="1164"/>
        <v>0</v>
      </c>
      <c r="AJ311" s="26">
        <f t="shared" si="1164"/>
        <v>4451</v>
      </c>
      <c r="AK311" s="26">
        <f t="shared" si="1164"/>
        <v>0</v>
      </c>
      <c r="AL311" s="26">
        <f t="shared" si="1164"/>
        <v>0</v>
      </c>
      <c r="AM311" s="26">
        <f t="shared" si="1164"/>
        <v>0</v>
      </c>
      <c r="AN311" s="26">
        <f t="shared" si="1164"/>
        <v>0</v>
      </c>
      <c r="AO311" s="26">
        <f t="shared" si="1164"/>
        <v>0</v>
      </c>
      <c r="AP311" s="26">
        <f t="shared" si="1164"/>
        <v>4451</v>
      </c>
      <c r="AQ311" s="26">
        <f t="shared" si="1164"/>
        <v>0</v>
      </c>
      <c r="AR311" s="26">
        <f t="shared" si="1164"/>
        <v>0</v>
      </c>
      <c r="AS311" s="26">
        <f t="shared" ref="AS311:CU311" si="1165">AS312</f>
        <v>0</v>
      </c>
      <c r="AT311" s="26">
        <f t="shared" si="1165"/>
        <v>-195</v>
      </c>
      <c r="AU311" s="26">
        <f t="shared" si="1165"/>
        <v>0</v>
      </c>
      <c r="AV311" s="26">
        <f t="shared" si="1165"/>
        <v>4256</v>
      </c>
      <c r="AW311" s="26">
        <f t="shared" si="1165"/>
        <v>0</v>
      </c>
      <c r="AX311" s="26">
        <f t="shared" si="1165"/>
        <v>0</v>
      </c>
      <c r="AY311" s="26">
        <f t="shared" si="1165"/>
        <v>0</v>
      </c>
      <c r="AZ311" s="26">
        <f t="shared" si="1165"/>
        <v>0</v>
      </c>
      <c r="BA311" s="26">
        <f t="shared" si="1165"/>
        <v>0</v>
      </c>
      <c r="BB311" s="26">
        <f t="shared" si="1165"/>
        <v>4256</v>
      </c>
      <c r="BC311" s="26">
        <f t="shared" si="1165"/>
        <v>0</v>
      </c>
      <c r="BD311" s="26">
        <f t="shared" si="1165"/>
        <v>0</v>
      </c>
      <c r="BE311" s="26">
        <f t="shared" si="1165"/>
        <v>0</v>
      </c>
      <c r="BF311" s="26">
        <f t="shared" si="1165"/>
        <v>0</v>
      </c>
      <c r="BG311" s="26">
        <f t="shared" si="1165"/>
        <v>0</v>
      </c>
      <c r="BH311" s="26">
        <f t="shared" si="1165"/>
        <v>4256</v>
      </c>
      <c r="BI311" s="26">
        <f t="shared" si="1165"/>
        <v>0</v>
      </c>
      <c r="BJ311" s="26">
        <f t="shared" si="1165"/>
        <v>0</v>
      </c>
      <c r="BK311" s="26">
        <f t="shared" si="1165"/>
        <v>38</v>
      </c>
      <c r="BL311" s="26">
        <f t="shared" si="1165"/>
        <v>0</v>
      </c>
      <c r="BM311" s="26">
        <f t="shared" si="1165"/>
        <v>0</v>
      </c>
      <c r="BN311" s="26">
        <f t="shared" si="1165"/>
        <v>4294</v>
      </c>
      <c r="BO311" s="26">
        <f t="shared" si="1165"/>
        <v>0</v>
      </c>
      <c r="BP311" s="26">
        <f t="shared" si="1165"/>
        <v>0</v>
      </c>
      <c r="BQ311" s="26">
        <f t="shared" si="1165"/>
        <v>0</v>
      </c>
      <c r="BR311" s="26">
        <f t="shared" si="1165"/>
        <v>0</v>
      </c>
      <c r="BS311" s="26">
        <f t="shared" si="1165"/>
        <v>0</v>
      </c>
      <c r="BT311" s="26">
        <f t="shared" si="1165"/>
        <v>4294</v>
      </c>
      <c r="BU311" s="26">
        <f t="shared" si="1165"/>
        <v>0</v>
      </c>
      <c r="BV311" s="26">
        <f t="shared" si="1165"/>
        <v>0</v>
      </c>
      <c r="BW311" s="26">
        <f t="shared" si="1165"/>
        <v>0</v>
      </c>
      <c r="BX311" s="26">
        <f t="shared" si="1165"/>
        <v>0</v>
      </c>
      <c r="BY311" s="26">
        <f t="shared" si="1165"/>
        <v>0</v>
      </c>
      <c r="BZ311" s="26">
        <f t="shared" si="1165"/>
        <v>4294</v>
      </c>
      <c r="CA311" s="26">
        <f t="shared" si="1165"/>
        <v>0</v>
      </c>
      <c r="CB311" s="26">
        <f t="shared" si="1165"/>
        <v>0</v>
      </c>
      <c r="CC311" s="26">
        <f t="shared" si="1165"/>
        <v>-37</v>
      </c>
      <c r="CD311" s="26">
        <f t="shared" si="1165"/>
        <v>0</v>
      </c>
      <c r="CE311" s="26">
        <f t="shared" si="1165"/>
        <v>0</v>
      </c>
      <c r="CF311" s="26">
        <f t="shared" si="1165"/>
        <v>4257</v>
      </c>
      <c r="CG311" s="26">
        <f t="shared" si="1165"/>
        <v>0</v>
      </c>
      <c r="CH311" s="26">
        <f t="shared" si="1165"/>
        <v>0</v>
      </c>
      <c r="CI311" s="26">
        <f t="shared" si="1165"/>
        <v>0</v>
      </c>
      <c r="CJ311" s="26">
        <f t="shared" si="1165"/>
        <v>-4</v>
      </c>
      <c r="CK311" s="26">
        <f t="shared" si="1165"/>
        <v>0</v>
      </c>
      <c r="CL311" s="26">
        <f t="shared" si="1165"/>
        <v>4253</v>
      </c>
      <c r="CM311" s="26">
        <f t="shared" si="1165"/>
        <v>0</v>
      </c>
      <c r="CN311" s="26">
        <f t="shared" si="1165"/>
        <v>0</v>
      </c>
      <c r="CO311" s="26">
        <f t="shared" si="1165"/>
        <v>0</v>
      </c>
      <c r="CP311" s="26">
        <f t="shared" si="1165"/>
        <v>0</v>
      </c>
      <c r="CQ311" s="26">
        <f t="shared" si="1165"/>
        <v>0</v>
      </c>
      <c r="CR311" s="26">
        <f t="shared" si="1165"/>
        <v>4253</v>
      </c>
      <c r="CS311" s="26">
        <f t="shared" si="1165"/>
        <v>0</v>
      </c>
      <c r="CT311" s="26">
        <f t="shared" si="1165"/>
        <v>3561</v>
      </c>
      <c r="CU311" s="26">
        <f t="shared" si="1165"/>
        <v>0</v>
      </c>
      <c r="CV311" s="96">
        <f t="shared" si="1068"/>
        <v>83.729132377145547</v>
      </c>
      <c r="CW311" s="96"/>
    </row>
    <row r="312" spans="1:101" ht="49.5">
      <c r="A312" s="34" t="s">
        <v>178</v>
      </c>
      <c r="B312" s="24" t="s">
        <v>53</v>
      </c>
      <c r="C312" s="24" t="s">
        <v>10</v>
      </c>
      <c r="D312" s="35" t="s">
        <v>333</v>
      </c>
      <c r="E312" s="24" t="s">
        <v>177</v>
      </c>
      <c r="F312" s="26">
        <v>4595</v>
      </c>
      <c r="G312" s="26"/>
      <c r="H312" s="16"/>
      <c r="I312" s="16"/>
      <c r="J312" s="16"/>
      <c r="K312" s="16"/>
      <c r="L312" s="26">
        <f>F312+H312+I312+J312+K312</f>
        <v>4595</v>
      </c>
      <c r="M312" s="26">
        <f>G312+K312</f>
        <v>0</v>
      </c>
      <c r="N312" s="16"/>
      <c r="O312" s="16"/>
      <c r="P312" s="16"/>
      <c r="Q312" s="16"/>
      <c r="R312" s="26">
        <f>L312+N312+O312+P312+Q312</f>
        <v>4595</v>
      </c>
      <c r="S312" s="26">
        <f>M312+Q312</f>
        <v>0</v>
      </c>
      <c r="T312" s="16"/>
      <c r="U312" s="16"/>
      <c r="V312" s="16"/>
      <c r="W312" s="16"/>
      <c r="X312" s="26">
        <f>R312+T312+U312+V312+W312</f>
        <v>4595</v>
      </c>
      <c r="Y312" s="26">
        <f>S312+W312</f>
        <v>0</v>
      </c>
      <c r="Z312" s="16"/>
      <c r="AA312" s="16"/>
      <c r="AB312" s="26">
        <v>-144</v>
      </c>
      <c r="AC312" s="16"/>
      <c r="AD312" s="26">
        <f>X312+Z312+AA312+AB312+AC312</f>
        <v>4451</v>
      </c>
      <c r="AE312" s="26">
        <f>Y312+AC312</f>
        <v>0</v>
      </c>
      <c r="AF312" s="16"/>
      <c r="AG312" s="16"/>
      <c r="AH312" s="26"/>
      <c r="AI312" s="16"/>
      <c r="AJ312" s="26">
        <f>AD312+AF312+AG312+AH312+AI312</f>
        <v>4451</v>
      </c>
      <c r="AK312" s="26">
        <f>AE312+AI312</f>
        <v>0</v>
      </c>
      <c r="AL312" s="26"/>
      <c r="AM312" s="26"/>
      <c r="AN312" s="26"/>
      <c r="AO312" s="26"/>
      <c r="AP312" s="26">
        <f>AJ312+AL312+AM312+AN312+AO312</f>
        <v>4451</v>
      </c>
      <c r="AQ312" s="26">
        <f>AK312+AO312</f>
        <v>0</v>
      </c>
      <c r="AR312" s="26"/>
      <c r="AS312" s="26"/>
      <c r="AT312" s="26">
        <v>-195</v>
      </c>
      <c r="AU312" s="26"/>
      <c r="AV312" s="26">
        <f>AP312+AR312+AS312+AT312+AU312</f>
        <v>4256</v>
      </c>
      <c r="AW312" s="26">
        <f>AQ312+AU312</f>
        <v>0</v>
      </c>
      <c r="AX312" s="26"/>
      <c r="AY312" s="26"/>
      <c r="AZ312" s="26"/>
      <c r="BA312" s="26"/>
      <c r="BB312" s="26">
        <f>AV312+AX312+AY312+AZ312+BA312</f>
        <v>4256</v>
      </c>
      <c r="BC312" s="26">
        <f>AW312+BA312</f>
        <v>0</v>
      </c>
      <c r="BD312" s="26"/>
      <c r="BE312" s="26"/>
      <c r="BF312" s="26"/>
      <c r="BG312" s="26"/>
      <c r="BH312" s="26">
        <f>BB312+BD312+BE312+BF312+BG312</f>
        <v>4256</v>
      </c>
      <c r="BI312" s="26">
        <f>BC312+BG312</f>
        <v>0</v>
      </c>
      <c r="BJ312" s="26"/>
      <c r="BK312" s="26">
        <v>38</v>
      </c>
      <c r="BL312" s="26"/>
      <c r="BM312" s="26"/>
      <c r="BN312" s="26">
        <f>BH312+BJ312+BK312+BL312+BM312</f>
        <v>4294</v>
      </c>
      <c r="BO312" s="26">
        <f>BI312+BM312</f>
        <v>0</v>
      </c>
      <c r="BP312" s="26"/>
      <c r="BQ312" s="26"/>
      <c r="BR312" s="26"/>
      <c r="BS312" s="26"/>
      <c r="BT312" s="26">
        <f>BN312+BP312+BQ312+BR312+BS312</f>
        <v>4294</v>
      </c>
      <c r="BU312" s="26">
        <f>BO312+BS312</f>
        <v>0</v>
      </c>
      <c r="BV312" s="26"/>
      <c r="BW312" s="26"/>
      <c r="BX312" s="26"/>
      <c r="BY312" s="26"/>
      <c r="BZ312" s="26">
        <f>BT312+BV312+BW312+BX312+BY312</f>
        <v>4294</v>
      </c>
      <c r="CA312" s="26">
        <f>BU312+BY312</f>
        <v>0</v>
      </c>
      <c r="CB312" s="26"/>
      <c r="CC312" s="26">
        <v>-37</v>
      </c>
      <c r="CD312" s="26"/>
      <c r="CE312" s="26"/>
      <c r="CF312" s="26">
        <f>BZ312+CB312+CC312+CD312+CE312</f>
        <v>4257</v>
      </c>
      <c r="CG312" s="26">
        <f>CA312+CE312</f>
        <v>0</v>
      </c>
      <c r="CH312" s="26"/>
      <c r="CI312" s="26"/>
      <c r="CJ312" s="26">
        <v>-4</v>
      </c>
      <c r="CK312" s="26"/>
      <c r="CL312" s="26">
        <f>CF312+CH312+CI312+CJ312+CK312</f>
        <v>4253</v>
      </c>
      <c r="CM312" s="26">
        <f>CG312+CK312</f>
        <v>0</v>
      </c>
      <c r="CN312" s="26"/>
      <c r="CO312" s="26"/>
      <c r="CP312" s="26"/>
      <c r="CQ312" s="26"/>
      <c r="CR312" s="26">
        <f>CL312+CN312+CO312+CP312+CQ312</f>
        <v>4253</v>
      </c>
      <c r="CS312" s="26">
        <f>CM312+CQ312</f>
        <v>0</v>
      </c>
      <c r="CT312" s="26">
        <v>3561</v>
      </c>
      <c r="CU312" s="54"/>
      <c r="CV312" s="96">
        <f t="shared" si="1068"/>
        <v>83.729132377145547</v>
      </c>
      <c r="CW312" s="96"/>
    </row>
    <row r="313" spans="1:101" ht="16.5">
      <c r="A313" s="23" t="s">
        <v>100</v>
      </c>
      <c r="B313" s="24" t="s">
        <v>53</v>
      </c>
      <c r="C313" s="24" t="s">
        <v>10</v>
      </c>
      <c r="D313" s="35" t="s">
        <v>333</v>
      </c>
      <c r="E313" s="24" t="s">
        <v>101</v>
      </c>
      <c r="F313" s="26">
        <f t="shared" ref="F313:AR313" si="1166">F314</f>
        <v>185</v>
      </c>
      <c r="G313" s="26">
        <f t="shared" si="1166"/>
        <v>0</v>
      </c>
      <c r="H313" s="26">
        <f t="shared" si="1166"/>
        <v>0</v>
      </c>
      <c r="I313" s="26">
        <f t="shared" si="1166"/>
        <v>0</v>
      </c>
      <c r="J313" s="26">
        <f t="shared" si="1166"/>
        <v>0</v>
      </c>
      <c r="K313" s="26">
        <f t="shared" si="1166"/>
        <v>0</v>
      </c>
      <c r="L313" s="26">
        <f t="shared" si="1166"/>
        <v>185</v>
      </c>
      <c r="M313" s="26">
        <f t="shared" si="1166"/>
        <v>0</v>
      </c>
      <c r="N313" s="26">
        <f t="shared" si="1166"/>
        <v>0</v>
      </c>
      <c r="O313" s="26">
        <f t="shared" si="1166"/>
        <v>0</v>
      </c>
      <c r="P313" s="26">
        <f t="shared" si="1166"/>
        <v>0</v>
      </c>
      <c r="Q313" s="26">
        <f t="shared" si="1166"/>
        <v>0</v>
      </c>
      <c r="R313" s="26">
        <f t="shared" si="1166"/>
        <v>185</v>
      </c>
      <c r="S313" s="26">
        <f t="shared" si="1166"/>
        <v>0</v>
      </c>
      <c r="T313" s="26">
        <f t="shared" si="1166"/>
        <v>0</v>
      </c>
      <c r="U313" s="26">
        <f t="shared" si="1166"/>
        <v>0</v>
      </c>
      <c r="V313" s="26">
        <f t="shared" si="1166"/>
        <v>0</v>
      </c>
      <c r="W313" s="26">
        <f t="shared" si="1166"/>
        <v>0</v>
      </c>
      <c r="X313" s="26">
        <f t="shared" si="1166"/>
        <v>185</v>
      </c>
      <c r="Y313" s="26">
        <f t="shared" si="1166"/>
        <v>0</v>
      </c>
      <c r="Z313" s="26">
        <f t="shared" si="1166"/>
        <v>0</v>
      </c>
      <c r="AA313" s="26">
        <f t="shared" si="1166"/>
        <v>0</v>
      </c>
      <c r="AB313" s="26">
        <f t="shared" si="1166"/>
        <v>0</v>
      </c>
      <c r="AC313" s="26">
        <f t="shared" si="1166"/>
        <v>0</v>
      </c>
      <c r="AD313" s="26">
        <f t="shared" si="1166"/>
        <v>185</v>
      </c>
      <c r="AE313" s="26">
        <f t="shared" si="1166"/>
        <v>0</v>
      </c>
      <c r="AF313" s="26">
        <f t="shared" si="1166"/>
        <v>0</v>
      </c>
      <c r="AG313" s="26">
        <f t="shared" si="1166"/>
        <v>0</v>
      </c>
      <c r="AH313" s="26">
        <f t="shared" si="1166"/>
        <v>0</v>
      </c>
      <c r="AI313" s="26">
        <f t="shared" si="1166"/>
        <v>0</v>
      </c>
      <c r="AJ313" s="26">
        <f t="shared" si="1166"/>
        <v>185</v>
      </c>
      <c r="AK313" s="26">
        <f t="shared" si="1166"/>
        <v>0</v>
      </c>
      <c r="AL313" s="26">
        <f t="shared" si="1166"/>
        <v>0</v>
      </c>
      <c r="AM313" s="26">
        <f t="shared" si="1166"/>
        <v>0</v>
      </c>
      <c r="AN313" s="26">
        <f t="shared" si="1166"/>
        <v>0</v>
      </c>
      <c r="AO313" s="26">
        <f t="shared" si="1166"/>
        <v>0</v>
      </c>
      <c r="AP313" s="26">
        <f t="shared" si="1166"/>
        <v>185</v>
      </c>
      <c r="AQ313" s="26">
        <f t="shared" si="1166"/>
        <v>0</v>
      </c>
      <c r="AR313" s="26">
        <f t="shared" si="1166"/>
        <v>0</v>
      </c>
      <c r="AS313" s="26">
        <f t="shared" ref="AS313:CU313" si="1167">AS314</f>
        <v>0</v>
      </c>
      <c r="AT313" s="26">
        <f t="shared" si="1167"/>
        <v>0</v>
      </c>
      <c r="AU313" s="26">
        <f t="shared" si="1167"/>
        <v>0</v>
      </c>
      <c r="AV313" s="26">
        <f t="shared" si="1167"/>
        <v>185</v>
      </c>
      <c r="AW313" s="26">
        <f t="shared" si="1167"/>
        <v>0</v>
      </c>
      <c r="AX313" s="26">
        <f t="shared" si="1167"/>
        <v>0</v>
      </c>
      <c r="AY313" s="26">
        <f t="shared" si="1167"/>
        <v>0</v>
      </c>
      <c r="AZ313" s="26">
        <f t="shared" si="1167"/>
        <v>0</v>
      </c>
      <c r="BA313" s="26">
        <f t="shared" si="1167"/>
        <v>0</v>
      </c>
      <c r="BB313" s="26">
        <f t="shared" si="1167"/>
        <v>185</v>
      </c>
      <c r="BC313" s="26">
        <f t="shared" si="1167"/>
        <v>0</v>
      </c>
      <c r="BD313" s="26">
        <f t="shared" si="1167"/>
        <v>0</v>
      </c>
      <c r="BE313" s="26">
        <f t="shared" si="1167"/>
        <v>0</v>
      </c>
      <c r="BF313" s="26">
        <f t="shared" si="1167"/>
        <v>0</v>
      </c>
      <c r="BG313" s="26">
        <f t="shared" si="1167"/>
        <v>0</v>
      </c>
      <c r="BH313" s="26">
        <f t="shared" si="1167"/>
        <v>185</v>
      </c>
      <c r="BI313" s="26">
        <f t="shared" si="1167"/>
        <v>0</v>
      </c>
      <c r="BJ313" s="26">
        <f t="shared" si="1167"/>
        <v>0</v>
      </c>
      <c r="BK313" s="26">
        <f t="shared" si="1167"/>
        <v>0</v>
      </c>
      <c r="BL313" s="26">
        <f t="shared" si="1167"/>
        <v>0</v>
      </c>
      <c r="BM313" s="26">
        <f t="shared" si="1167"/>
        <v>0</v>
      </c>
      <c r="BN313" s="26">
        <f t="shared" si="1167"/>
        <v>185</v>
      </c>
      <c r="BO313" s="26">
        <f t="shared" si="1167"/>
        <v>0</v>
      </c>
      <c r="BP313" s="26">
        <f t="shared" si="1167"/>
        <v>0</v>
      </c>
      <c r="BQ313" s="26">
        <f t="shared" si="1167"/>
        <v>0</v>
      </c>
      <c r="BR313" s="26">
        <f t="shared" si="1167"/>
        <v>0</v>
      </c>
      <c r="BS313" s="26">
        <f t="shared" si="1167"/>
        <v>0</v>
      </c>
      <c r="BT313" s="26">
        <f t="shared" si="1167"/>
        <v>185</v>
      </c>
      <c r="BU313" s="26">
        <f t="shared" si="1167"/>
        <v>0</v>
      </c>
      <c r="BV313" s="26">
        <f t="shared" si="1167"/>
        <v>0</v>
      </c>
      <c r="BW313" s="26">
        <f t="shared" si="1167"/>
        <v>0</v>
      </c>
      <c r="BX313" s="26">
        <f t="shared" si="1167"/>
        <v>0</v>
      </c>
      <c r="BY313" s="26">
        <f t="shared" si="1167"/>
        <v>0</v>
      </c>
      <c r="BZ313" s="26">
        <f t="shared" si="1167"/>
        <v>185</v>
      </c>
      <c r="CA313" s="26">
        <f t="shared" si="1167"/>
        <v>0</v>
      </c>
      <c r="CB313" s="26">
        <f t="shared" si="1167"/>
        <v>0</v>
      </c>
      <c r="CC313" s="26">
        <f t="shared" si="1167"/>
        <v>-7</v>
      </c>
      <c r="CD313" s="26">
        <f t="shared" si="1167"/>
        <v>0</v>
      </c>
      <c r="CE313" s="26">
        <f t="shared" si="1167"/>
        <v>0</v>
      </c>
      <c r="CF313" s="26">
        <f t="shared" si="1167"/>
        <v>178</v>
      </c>
      <c r="CG313" s="26">
        <f t="shared" si="1167"/>
        <v>0</v>
      </c>
      <c r="CH313" s="26">
        <f t="shared" si="1167"/>
        <v>0</v>
      </c>
      <c r="CI313" s="26">
        <f t="shared" si="1167"/>
        <v>0</v>
      </c>
      <c r="CJ313" s="26">
        <f t="shared" si="1167"/>
        <v>0</v>
      </c>
      <c r="CK313" s="26">
        <f t="shared" si="1167"/>
        <v>0</v>
      </c>
      <c r="CL313" s="26">
        <f t="shared" si="1167"/>
        <v>178</v>
      </c>
      <c r="CM313" s="26">
        <f t="shared" si="1167"/>
        <v>0</v>
      </c>
      <c r="CN313" s="26">
        <f t="shared" si="1167"/>
        <v>0</v>
      </c>
      <c r="CO313" s="26">
        <f t="shared" si="1167"/>
        <v>0</v>
      </c>
      <c r="CP313" s="26">
        <f t="shared" si="1167"/>
        <v>0</v>
      </c>
      <c r="CQ313" s="26">
        <f t="shared" si="1167"/>
        <v>0</v>
      </c>
      <c r="CR313" s="26">
        <f t="shared" si="1167"/>
        <v>178</v>
      </c>
      <c r="CS313" s="26">
        <f t="shared" si="1167"/>
        <v>0</v>
      </c>
      <c r="CT313" s="26">
        <f t="shared" si="1167"/>
        <v>177</v>
      </c>
      <c r="CU313" s="26">
        <f t="shared" si="1167"/>
        <v>0</v>
      </c>
      <c r="CV313" s="96">
        <f t="shared" si="1068"/>
        <v>99.438202247191015</v>
      </c>
      <c r="CW313" s="96"/>
    </row>
    <row r="314" spans="1:101" ht="16.5">
      <c r="A314" s="23" t="s">
        <v>180</v>
      </c>
      <c r="B314" s="24" t="s">
        <v>53</v>
      </c>
      <c r="C314" s="24" t="s">
        <v>10</v>
      </c>
      <c r="D314" s="35" t="s">
        <v>333</v>
      </c>
      <c r="E314" s="24" t="s">
        <v>179</v>
      </c>
      <c r="F314" s="26">
        <v>185</v>
      </c>
      <c r="G314" s="26"/>
      <c r="H314" s="16"/>
      <c r="I314" s="16"/>
      <c r="J314" s="16"/>
      <c r="K314" s="16"/>
      <c r="L314" s="26">
        <f>F314+H314+I314+J314+K314</f>
        <v>185</v>
      </c>
      <c r="M314" s="26">
        <f>G314+K314</f>
        <v>0</v>
      </c>
      <c r="N314" s="16"/>
      <c r="O314" s="16"/>
      <c r="P314" s="16"/>
      <c r="Q314" s="16"/>
      <c r="R314" s="26">
        <f>L314+N314+O314+P314+Q314</f>
        <v>185</v>
      </c>
      <c r="S314" s="26">
        <f>M314+Q314</f>
        <v>0</v>
      </c>
      <c r="T314" s="16"/>
      <c r="U314" s="16"/>
      <c r="V314" s="16"/>
      <c r="W314" s="16"/>
      <c r="X314" s="26">
        <f>R314+T314+U314+V314+W314</f>
        <v>185</v>
      </c>
      <c r="Y314" s="26">
        <f>S314+W314</f>
        <v>0</v>
      </c>
      <c r="Z314" s="16"/>
      <c r="AA314" s="16"/>
      <c r="AB314" s="16"/>
      <c r="AC314" s="16"/>
      <c r="AD314" s="26">
        <f>X314+Z314+AA314+AB314+AC314</f>
        <v>185</v>
      </c>
      <c r="AE314" s="26">
        <f>Y314+AC314</f>
        <v>0</v>
      </c>
      <c r="AF314" s="16"/>
      <c r="AG314" s="16"/>
      <c r="AH314" s="16"/>
      <c r="AI314" s="16"/>
      <c r="AJ314" s="26">
        <f>AD314+AF314+AG314+AH314+AI314</f>
        <v>185</v>
      </c>
      <c r="AK314" s="26">
        <f>AE314+AI314</f>
        <v>0</v>
      </c>
      <c r="AL314" s="16"/>
      <c r="AM314" s="16"/>
      <c r="AN314" s="16"/>
      <c r="AO314" s="16"/>
      <c r="AP314" s="26">
        <f>AJ314+AL314+AM314+AN314+AO314</f>
        <v>185</v>
      </c>
      <c r="AQ314" s="26">
        <f>AK314+AO314</f>
        <v>0</v>
      </c>
      <c r="AR314" s="16"/>
      <c r="AS314" s="16"/>
      <c r="AT314" s="16"/>
      <c r="AU314" s="16"/>
      <c r="AV314" s="26">
        <f>AP314+AR314+AS314+AT314+AU314</f>
        <v>185</v>
      </c>
      <c r="AW314" s="26">
        <f>AQ314+AU314</f>
        <v>0</v>
      </c>
      <c r="AX314" s="16"/>
      <c r="AY314" s="16"/>
      <c r="AZ314" s="16"/>
      <c r="BA314" s="16"/>
      <c r="BB314" s="26">
        <f>AV314+AX314+AY314+AZ314+BA314</f>
        <v>185</v>
      </c>
      <c r="BC314" s="26">
        <f>AW314+BA314</f>
        <v>0</v>
      </c>
      <c r="BD314" s="16"/>
      <c r="BE314" s="16"/>
      <c r="BF314" s="16"/>
      <c r="BG314" s="16"/>
      <c r="BH314" s="26">
        <f>BB314+BD314+BE314+BF314+BG314</f>
        <v>185</v>
      </c>
      <c r="BI314" s="26">
        <f>BC314+BG314</f>
        <v>0</v>
      </c>
      <c r="BJ314" s="16"/>
      <c r="BK314" s="16"/>
      <c r="BL314" s="16"/>
      <c r="BM314" s="16"/>
      <c r="BN314" s="26">
        <f>BH314+BJ314+BK314+BL314+BM314</f>
        <v>185</v>
      </c>
      <c r="BO314" s="26">
        <f>BI314+BM314</f>
        <v>0</v>
      </c>
      <c r="BP314" s="16"/>
      <c r="BQ314" s="16"/>
      <c r="BR314" s="16"/>
      <c r="BS314" s="16"/>
      <c r="BT314" s="26">
        <f>BN314+BP314+BQ314+BR314+BS314</f>
        <v>185</v>
      </c>
      <c r="BU314" s="26">
        <f>BO314+BS314</f>
        <v>0</v>
      </c>
      <c r="BV314" s="16"/>
      <c r="BW314" s="16"/>
      <c r="BX314" s="16"/>
      <c r="BY314" s="16"/>
      <c r="BZ314" s="26">
        <f>BT314+BV314+BW314+BX314+BY314</f>
        <v>185</v>
      </c>
      <c r="CA314" s="26">
        <f>BU314+BY314</f>
        <v>0</v>
      </c>
      <c r="CB314" s="16"/>
      <c r="CC314" s="16">
        <v>-7</v>
      </c>
      <c r="CD314" s="16"/>
      <c r="CE314" s="16"/>
      <c r="CF314" s="26">
        <f>BZ314+CB314+CC314+CD314+CE314</f>
        <v>178</v>
      </c>
      <c r="CG314" s="26">
        <f>CA314+CE314</f>
        <v>0</v>
      </c>
      <c r="CH314" s="16"/>
      <c r="CI314" s="16"/>
      <c r="CJ314" s="16"/>
      <c r="CK314" s="16"/>
      <c r="CL314" s="26">
        <f>CF314+CH314+CI314+CJ314+CK314</f>
        <v>178</v>
      </c>
      <c r="CM314" s="26">
        <f>CG314+CK314</f>
        <v>0</v>
      </c>
      <c r="CN314" s="16"/>
      <c r="CO314" s="16"/>
      <c r="CP314" s="16"/>
      <c r="CQ314" s="16"/>
      <c r="CR314" s="26">
        <f>CL314+CN314+CO314+CP314+CQ314</f>
        <v>178</v>
      </c>
      <c r="CS314" s="26">
        <f>CM314+CQ314</f>
        <v>0</v>
      </c>
      <c r="CT314" s="26">
        <v>177</v>
      </c>
      <c r="CU314" s="54"/>
      <c r="CV314" s="96">
        <f t="shared" si="1068"/>
        <v>99.438202247191015</v>
      </c>
      <c r="CW314" s="96"/>
    </row>
    <row r="315" spans="1:101" ht="18.75" customHeight="1">
      <c r="A315" s="36" t="s">
        <v>574</v>
      </c>
      <c r="B315" s="24" t="s">
        <v>53</v>
      </c>
      <c r="C315" s="24" t="s">
        <v>10</v>
      </c>
      <c r="D315" s="35" t="s">
        <v>740</v>
      </c>
      <c r="E315" s="24"/>
      <c r="F315" s="26"/>
      <c r="G315" s="26"/>
      <c r="H315" s="16"/>
      <c r="I315" s="16"/>
      <c r="J315" s="16"/>
      <c r="K315" s="16"/>
      <c r="L315" s="26"/>
      <c r="M315" s="26"/>
      <c r="N315" s="16"/>
      <c r="O315" s="16"/>
      <c r="P315" s="16"/>
      <c r="Q315" s="16"/>
      <c r="R315" s="26"/>
      <c r="S315" s="26"/>
      <c r="T315" s="16"/>
      <c r="U315" s="16"/>
      <c r="V315" s="16"/>
      <c r="W315" s="16"/>
      <c r="X315" s="26"/>
      <c r="Y315" s="26"/>
      <c r="Z315" s="16"/>
      <c r="AA315" s="16"/>
      <c r="AB315" s="16"/>
      <c r="AC315" s="16"/>
      <c r="AD315" s="26"/>
      <c r="AE315" s="26"/>
      <c r="AF315" s="16"/>
      <c r="AG315" s="16"/>
      <c r="AH315" s="16"/>
      <c r="AI315" s="16"/>
      <c r="AJ315" s="26"/>
      <c r="AK315" s="26"/>
      <c r="AL315" s="16"/>
      <c r="AM315" s="16"/>
      <c r="AN315" s="16"/>
      <c r="AO315" s="16"/>
      <c r="AP315" s="26"/>
      <c r="AQ315" s="26"/>
      <c r="AR315" s="16"/>
      <c r="AS315" s="16"/>
      <c r="AT315" s="16"/>
      <c r="AU315" s="16"/>
      <c r="AV315" s="26"/>
      <c r="AW315" s="26"/>
      <c r="AX315" s="16"/>
      <c r="AY315" s="16"/>
      <c r="AZ315" s="16"/>
      <c r="BA315" s="16"/>
      <c r="BB315" s="26"/>
      <c r="BC315" s="26"/>
      <c r="BD315" s="16"/>
      <c r="BE315" s="16"/>
      <c r="BF315" s="16"/>
      <c r="BG315" s="16"/>
      <c r="BH315" s="26"/>
      <c r="BI315" s="26"/>
      <c r="BJ315" s="26">
        <f t="shared" ref="BJ315:BY317" si="1168">BJ316</f>
        <v>0</v>
      </c>
      <c r="BK315" s="26">
        <f t="shared" si="1168"/>
        <v>0</v>
      </c>
      <c r="BL315" s="26">
        <f t="shared" si="1168"/>
        <v>0</v>
      </c>
      <c r="BM315" s="26">
        <f t="shared" si="1168"/>
        <v>1913</v>
      </c>
      <c r="BN315" s="26">
        <f t="shared" si="1168"/>
        <v>1913</v>
      </c>
      <c r="BO315" s="26">
        <f t="shared" si="1168"/>
        <v>1913</v>
      </c>
      <c r="BP315" s="26">
        <f t="shared" si="1168"/>
        <v>0</v>
      </c>
      <c r="BQ315" s="26">
        <f t="shared" si="1168"/>
        <v>0</v>
      </c>
      <c r="BR315" s="26">
        <f t="shared" si="1168"/>
        <v>0</v>
      </c>
      <c r="BS315" s="26">
        <f t="shared" si="1168"/>
        <v>0</v>
      </c>
      <c r="BT315" s="26">
        <f t="shared" si="1168"/>
        <v>1913</v>
      </c>
      <c r="BU315" s="26">
        <f t="shared" si="1168"/>
        <v>1913</v>
      </c>
      <c r="BV315" s="26">
        <f t="shared" si="1168"/>
        <v>0</v>
      </c>
      <c r="BW315" s="26">
        <f t="shared" si="1168"/>
        <v>0</v>
      </c>
      <c r="BX315" s="26">
        <f t="shared" si="1168"/>
        <v>0</v>
      </c>
      <c r="BY315" s="26">
        <f t="shared" si="1168"/>
        <v>0</v>
      </c>
      <c r="BZ315" s="26">
        <f t="shared" ref="BV315:CK317" si="1169">BZ316</f>
        <v>1913</v>
      </c>
      <c r="CA315" s="26">
        <f t="shared" si="1169"/>
        <v>1913</v>
      </c>
      <c r="CB315" s="26">
        <f t="shared" si="1169"/>
        <v>0</v>
      </c>
      <c r="CC315" s="26">
        <f t="shared" si="1169"/>
        <v>0</v>
      </c>
      <c r="CD315" s="26">
        <f t="shared" si="1169"/>
        <v>0</v>
      </c>
      <c r="CE315" s="26">
        <f t="shared" si="1169"/>
        <v>0</v>
      </c>
      <c r="CF315" s="26">
        <f t="shared" si="1169"/>
        <v>1913</v>
      </c>
      <c r="CG315" s="26">
        <f t="shared" si="1169"/>
        <v>1913</v>
      </c>
      <c r="CH315" s="26">
        <f t="shared" si="1169"/>
        <v>0</v>
      </c>
      <c r="CI315" s="26">
        <f t="shared" si="1169"/>
        <v>0</v>
      </c>
      <c r="CJ315" s="26">
        <f t="shared" si="1169"/>
        <v>0</v>
      </c>
      <c r="CK315" s="26">
        <f t="shared" si="1169"/>
        <v>0</v>
      </c>
      <c r="CL315" s="26">
        <f t="shared" ref="CH315:CU317" si="1170">CL316</f>
        <v>1913</v>
      </c>
      <c r="CM315" s="26">
        <f t="shared" si="1170"/>
        <v>1913</v>
      </c>
      <c r="CN315" s="26">
        <f t="shared" si="1170"/>
        <v>0</v>
      </c>
      <c r="CO315" s="26">
        <f t="shared" si="1170"/>
        <v>0</v>
      </c>
      <c r="CP315" s="26">
        <f t="shared" si="1170"/>
        <v>0</v>
      </c>
      <c r="CQ315" s="26">
        <f t="shared" si="1170"/>
        <v>0</v>
      </c>
      <c r="CR315" s="26">
        <f t="shared" si="1170"/>
        <v>1913</v>
      </c>
      <c r="CS315" s="26">
        <f t="shared" si="1170"/>
        <v>1913</v>
      </c>
      <c r="CT315" s="26">
        <f t="shared" si="1170"/>
        <v>1913</v>
      </c>
      <c r="CU315" s="26">
        <f t="shared" si="1170"/>
        <v>1913</v>
      </c>
      <c r="CV315" s="96">
        <f t="shared" si="1068"/>
        <v>100</v>
      </c>
      <c r="CW315" s="96">
        <f t="shared" si="1087"/>
        <v>100</v>
      </c>
    </row>
    <row r="316" spans="1:101" ht="33">
      <c r="A316" s="23" t="s">
        <v>747</v>
      </c>
      <c r="B316" s="24" t="s">
        <v>53</v>
      </c>
      <c r="C316" s="24" t="s">
        <v>10</v>
      </c>
      <c r="D316" s="35" t="s">
        <v>741</v>
      </c>
      <c r="E316" s="24"/>
      <c r="F316" s="26"/>
      <c r="G316" s="26"/>
      <c r="H316" s="16"/>
      <c r="I316" s="16"/>
      <c r="J316" s="16"/>
      <c r="K316" s="16"/>
      <c r="L316" s="26"/>
      <c r="M316" s="26"/>
      <c r="N316" s="16"/>
      <c r="O316" s="16"/>
      <c r="P316" s="16"/>
      <c r="Q316" s="16"/>
      <c r="R316" s="26"/>
      <c r="S316" s="26"/>
      <c r="T316" s="16"/>
      <c r="U316" s="16"/>
      <c r="V316" s="16"/>
      <c r="W316" s="16"/>
      <c r="X316" s="26"/>
      <c r="Y316" s="26"/>
      <c r="Z316" s="16"/>
      <c r="AA316" s="16"/>
      <c r="AB316" s="16"/>
      <c r="AC316" s="16"/>
      <c r="AD316" s="26"/>
      <c r="AE316" s="26"/>
      <c r="AF316" s="16"/>
      <c r="AG316" s="16"/>
      <c r="AH316" s="16"/>
      <c r="AI316" s="16"/>
      <c r="AJ316" s="26"/>
      <c r="AK316" s="26"/>
      <c r="AL316" s="16"/>
      <c r="AM316" s="16"/>
      <c r="AN316" s="16"/>
      <c r="AO316" s="16"/>
      <c r="AP316" s="26"/>
      <c r="AQ316" s="26"/>
      <c r="AR316" s="16"/>
      <c r="AS316" s="16"/>
      <c r="AT316" s="16"/>
      <c r="AU316" s="16"/>
      <c r="AV316" s="26"/>
      <c r="AW316" s="26"/>
      <c r="AX316" s="16"/>
      <c r="AY316" s="16"/>
      <c r="AZ316" s="16"/>
      <c r="BA316" s="16"/>
      <c r="BB316" s="26"/>
      <c r="BC316" s="26"/>
      <c r="BD316" s="16"/>
      <c r="BE316" s="16"/>
      <c r="BF316" s="16"/>
      <c r="BG316" s="16"/>
      <c r="BH316" s="26"/>
      <c r="BI316" s="26"/>
      <c r="BJ316" s="26">
        <f t="shared" si="1168"/>
        <v>0</v>
      </c>
      <c r="BK316" s="26">
        <f t="shared" si="1168"/>
        <v>0</v>
      </c>
      <c r="BL316" s="26">
        <f t="shared" si="1168"/>
        <v>0</v>
      </c>
      <c r="BM316" s="26">
        <f t="shared" si="1168"/>
        <v>1913</v>
      </c>
      <c r="BN316" s="26">
        <f t="shared" si="1168"/>
        <v>1913</v>
      </c>
      <c r="BO316" s="26">
        <f t="shared" si="1168"/>
        <v>1913</v>
      </c>
      <c r="BP316" s="26">
        <f t="shared" si="1168"/>
        <v>0</v>
      </c>
      <c r="BQ316" s="26">
        <f t="shared" si="1168"/>
        <v>0</v>
      </c>
      <c r="BR316" s="26">
        <f t="shared" si="1168"/>
        <v>0</v>
      </c>
      <c r="BS316" s="26">
        <f t="shared" si="1168"/>
        <v>0</v>
      </c>
      <c r="BT316" s="26">
        <f t="shared" si="1168"/>
        <v>1913</v>
      </c>
      <c r="BU316" s="26">
        <f t="shared" si="1168"/>
        <v>1913</v>
      </c>
      <c r="BV316" s="26">
        <f t="shared" si="1169"/>
        <v>0</v>
      </c>
      <c r="BW316" s="26">
        <f t="shared" si="1169"/>
        <v>0</v>
      </c>
      <c r="BX316" s="26">
        <f t="shared" si="1169"/>
        <v>0</v>
      </c>
      <c r="BY316" s="26">
        <f t="shared" si="1169"/>
        <v>0</v>
      </c>
      <c r="BZ316" s="26">
        <f t="shared" si="1169"/>
        <v>1913</v>
      </c>
      <c r="CA316" s="26">
        <f t="shared" si="1169"/>
        <v>1913</v>
      </c>
      <c r="CB316" s="26">
        <f t="shared" si="1169"/>
        <v>0</v>
      </c>
      <c r="CC316" s="26">
        <f t="shared" si="1169"/>
        <v>0</v>
      </c>
      <c r="CD316" s="26">
        <f t="shared" si="1169"/>
        <v>0</v>
      </c>
      <c r="CE316" s="26">
        <f t="shared" si="1169"/>
        <v>0</v>
      </c>
      <c r="CF316" s="26">
        <f t="shared" si="1169"/>
        <v>1913</v>
      </c>
      <c r="CG316" s="26">
        <f t="shared" si="1169"/>
        <v>1913</v>
      </c>
      <c r="CH316" s="26">
        <f t="shared" si="1170"/>
        <v>0</v>
      </c>
      <c r="CI316" s="26">
        <f t="shared" si="1170"/>
        <v>0</v>
      </c>
      <c r="CJ316" s="26">
        <f t="shared" si="1170"/>
        <v>0</v>
      </c>
      <c r="CK316" s="26">
        <f t="shared" si="1170"/>
        <v>0</v>
      </c>
      <c r="CL316" s="26">
        <f t="shared" si="1170"/>
        <v>1913</v>
      </c>
      <c r="CM316" s="26">
        <f t="shared" si="1170"/>
        <v>1913</v>
      </c>
      <c r="CN316" s="26">
        <f t="shared" si="1170"/>
        <v>0</v>
      </c>
      <c r="CO316" s="26">
        <f t="shared" si="1170"/>
        <v>0</v>
      </c>
      <c r="CP316" s="26">
        <f t="shared" si="1170"/>
        <v>0</v>
      </c>
      <c r="CQ316" s="26">
        <f t="shared" si="1170"/>
        <v>0</v>
      </c>
      <c r="CR316" s="26">
        <f t="shared" si="1170"/>
        <v>1913</v>
      </c>
      <c r="CS316" s="26">
        <f t="shared" si="1170"/>
        <v>1913</v>
      </c>
      <c r="CT316" s="26">
        <f t="shared" si="1170"/>
        <v>1913</v>
      </c>
      <c r="CU316" s="26">
        <f t="shared" si="1170"/>
        <v>1913</v>
      </c>
      <c r="CV316" s="96">
        <f t="shared" si="1068"/>
        <v>100</v>
      </c>
      <c r="CW316" s="96">
        <f t="shared" si="1087"/>
        <v>100</v>
      </c>
    </row>
    <row r="317" spans="1:101" ht="49.5">
      <c r="A317" s="34" t="s">
        <v>84</v>
      </c>
      <c r="B317" s="24" t="s">
        <v>53</v>
      </c>
      <c r="C317" s="24" t="s">
        <v>10</v>
      </c>
      <c r="D317" s="35" t="s">
        <v>741</v>
      </c>
      <c r="E317" s="24" t="s">
        <v>85</v>
      </c>
      <c r="F317" s="26"/>
      <c r="G317" s="26"/>
      <c r="H317" s="16"/>
      <c r="I317" s="16"/>
      <c r="J317" s="16"/>
      <c r="K317" s="16"/>
      <c r="L317" s="26"/>
      <c r="M317" s="26"/>
      <c r="N317" s="16"/>
      <c r="O317" s="16"/>
      <c r="P317" s="16"/>
      <c r="Q317" s="16"/>
      <c r="R317" s="26"/>
      <c r="S317" s="26"/>
      <c r="T317" s="16"/>
      <c r="U317" s="16"/>
      <c r="V317" s="16"/>
      <c r="W317" s="16"/>
      <c r="X317" s="26"/>
      <c r="Y317" s="26"/>
      <c r="Z317" s="16"/>
      <c r="AA317" s="16"/>
      <c r="AB317" s="16"/>
      <c r="AC317" s="16"/>
      <c r="AD317" s="26"/>
      <c r="AE317" s="26"/>
      <c r="AF317" s="16"/>
      <c r="AG317" s="16"/>
      <c r="AH317" s="16"/>
      <c r="AI317" s="16"/>
      <c r="AJ317" s="26"/>
      <c r="AK317" s="26"/>
      <c r="AL317" s="16"/>
      <c r="AM317" s="16"/>
      <c r="AN317" s="16"/>
      <c r="AO317" s="16"/>
      <c r="AP317" s="26"/>
      <c r="AQ317" s="26"/>
      <c r="AR317" s="16"/>
      <c r="AS317" s="16"/>
      <c r="AT317" s="16"/>
      <c r="AU317" s="16"/>
      <c r="AV317" s="26"/>
      <c r="AW317" s="26"/>
      <c r="AX317" s="16"/>
      <c r="AY317" s="16"/>
      <c r="AZ317" s="16"/>
      <c r="BA317" s="16"/>
      <c r="BB317" s="26"/>
      <c r="BC317" s="26"/>
      <c r="BD317" s="16"/>
      <c r="BE317" s="16"/>
      <c r="BF317" s="16"/>
      <c r="BG317" s="16"/>
      <c r="BH317" s="26"/>
      <c r="BI317" s="26"/>
      <c r="BJ317" s="26">
        <f t="shared" si="1168"/>
        <v>0</v>
      </c>
      <c r="BK317" s="26">
        <f t="shared" si="1168"/>
        <v>0</v>
      </c>
      <c r="BL317" s="26">
        <f t="shared" si="1168"/>
        <v>0</v>
      </c>
      <c r="BM317" s="26">
        <f t="shared" si="1168"/>
        <v>1913</v>
      </c>
      <c r="BN317" s="26">
        <f t="shared" si="1168"/>
        <v>1913</v>
      </c>
      <c r="BO317" s="26">
        <f t="shared" si="1168"/>
        <v>1913</v>
      </c>
      <c r="BP317" s="26">
        <f t="shared" si="1168"/>
        <v>0</v>
      </c>
      <c r="BQ317" s="26">
        <f t="shared" si="1168"/>
        <v>0</v>
      </c>
      <c r="BR317" s="26">
        <f t="shared" si="1168"/>
        <v>0</v>
      </c>
      <c r="BS317" s="26">
        <f t="shared" si="1168"/>
        <v>0</v>
      </c>
      <c r="BT317" s="26">
        <f t="shared" si="1168"/>
        <v>1913</v>
      </c>
      <c r="BU317" s="26">
        <f t="shared" si="1168"/>
        <v>1913</v>
      </c>
      <c r="BV317" s="26">
        <f t="shared" si="1169"/>
        <v>0</v>
      </c>
      <c r="BW317" s="26">
        <f t="shared" si="1169"/>
        <v>0</v>
      </c>
      <c r="BX317" s="26">
        <f t="shared" si="1169"/>
        <v>0</v>
      </c>
      <c r="BY317" s="26">
        <f t="shared" si="1169"/>
        <v>0</v>
      </c>
      <c r="BZ317" s="26">
        <f t="shared" si="1169"/>
        <v>1913</v>
      </c>
      <c r="CA317" s="26">
        <f t="shared" si="1169"/>
        <v>1913</v>
      </c>
      <c r="CB317" s="26">
        <f t="shared" si="1169"/>
        <v>0</v>
      </c>
      <c r="CC317" s="26">
        <f t="shared" si="1169"/>
        <v>0</v>
      </c>
      <c r="CD317" s="26">
        <f t="shared" si="1169"/>
        <v>0</v>
      </c>
      <c r="CE317" s="26">
        <f t="shared" si="1169"/>
        <v>0</v>
      </c>
      <c r="CF317" s="26">
        <f t="shared" si="1169"/>
        <v>1913</v>
      </c>
      <c r="CG317" s="26">
        <f t="shared" si="1169"/>
        <v>1913</v>
      </c>
      <c r="CH317" s="26">
        <f t="shared" si="1170"/>
        <v>0</v>
      </c>
      <c r="CI317" s="26">
        <f t="shared" si="1170"/>
        <v>0</v>
      </c>
      <c r="CJ317" s="26">
        <f t="shared" si="1170"/>
        <v>0</v>
      </c>
      <c r="CK317" s="26">
        <f t="shared" si="1170"/>
        <v>0</v>
      </c>
      <c r="CL317" s="26">
        <f t="shared" si="1170"/>
        <v>1913</v>
      </c>
      <c r="CM317" s="26">
        <f t="shared" si="1170"/>
        <v>1913</v>
      </c>
      <c r="CN317" s="26">
        <f t="shared" si="1170"/>
        <v>0</v>
      </c>
      <c r="CO317" s="26">
        <f t="shared" si="1170"/>
        <v>0</v>
      </c>
      <c r="CP317" s="26">
        <f t="shared" si="1170"/>
        <v>0</v>
      </c>
      <c r="CQ317" s="26">
        <f t="shared" si="1170"/>
        <v>0</v>
      </c>
      <c r="CR317" s="26">
        <f t="shared" si="1170"/>
        <v>1913</v>
      </c>
      <c r="CS317" s="26">
        <f t="shared" si="1170"/>
        <v>1913</v>
      </c>
      <c r="CT317" s="26">
        <f t="shared" si="1170"/>
        <v>1913</v>
      </c>
      <c r="CU317" s="26">
        <f t="shared" si="1170"/>
        <v>1913</v>
      </c>
      <c r="CV317" s="96">
        <f t="shared" si="1068"/>
        <v>100</v>
      </c>
      <c r="CW317" s="96">
        <f t="shared" si="1087"/>
        <v>100</v>
      </c>
    </row>
    <row r="318" spans="1:101" ht="49.5">
      <c r="A318" s="23" t="s">
        <v>202</v>
      </c>
      <c r="B318" s="24" t="s">
        <v>53</v>
      </c>
      <c r="C318" s="24" t="s">
        <v>10</v>
      </c>
      <c r="D318" s="35" t="s">
        <v>741</v>
      </c>
      <c r="E318" s="24" t="s">
        <v>191</v>
      </c>
      <c r="F318" s="26"/>
      <c r="G318" s="26"/>
      <c r="H318" s="16"/>
      <c r="I318" s="16"/>
      <c r="J318" s="16"/>
      <c r="K318" s="16"/>
      <c r="L318" s="26"/>
      <c r="M318" s="26"/>
      <c r="N318" s="16"/>
      <c r="O318" s="16"/>
      <c r="P318" s="16"/>
      <c r="Q318" s="16"/>
      <c r="R318" s="26"/>
      <c r="S318" s="26"/>
      <c r="T318" s="16"/>
      <c r="U318" s="16"/>
      <c r="V318" s="16"/>
      <c r="W318" s="16"/>
      <c r="X318" s="26"/>
      <c r="Y318" s="26"/>
      <c r="Z318" s="16"/>
      <c r="AA318" s="16"/>
      <c r="AB318" s="16"/>
      <c r="AC318" s="16"/>
      <c r="AD318" s="26"/>
      <c r="AE318" s="26"/>
      <c r="AF318" s="16"/>
      <c r="AG318" s="16"/>
      <c r="AH318" s="16"/>
      <c r="AI318" s="16"/>
      <c r="AJ318" s="26"/>
      <c r="AK318" s="26"/>
      <c r="AL318" s="16"/>
      <c r="AM318" s="16"/>
      <c r="AN318" s="16"/>
      <c r="AO318" s="16"/>
      <c r="AP318" s="26"/>
      <c r="AQ318" s="26"/>
      <c r="AR318" s="16"/>
      <c r="AS318" s="16"/>
      <c r="AT318" s="16"/>
      <c r="AU318" s="16"/>
      <c r="AV318" s="26"/>
      <c r="AW318" s="26"/>
      <c r="AX318" s="16"/>
      <c r="AY318" s="16"/>
      <c r="AZ318" s="16"/>
      <c r="BA318" s="16"/>
      <c r="BB318" s="26"/>
      <c r="BC318" s="26"/>
      <c r="BD318" s="16"/>
      <c r="BE318" s="16"/>
      <c r="BF318" s="16"/>
      <c r="BG318" s="16"/>
      <c r="BH318" s="26"/>
      <c r="BI318" s="26"/>
      <c r="BJ318" s="16"/>
      <c r="BK318" s="16"/>
      <c r="BL318" s="16"/>
      <c r="BM318" s="16">
        <v>1913</v>
      </c>
      <c r="BN318" s="26">
        <f>BH318+BJ318+BK318+BL318+BM318</f>
        <v>1913</v>
      </c>
      <c r="BO318" s="26">
        <f>BI318+BM318</f>
        <v>1913</v>
      </c>
      <c r="BP318" s="16"/>
      <c r="BQ318" s="16"/>
      <c r="BR318" s="16"/>
      <c r="BS318" s="16"/>
      <c r="BT318" s="26">
        <f>BN318+BP318+BQ318+BR318+BS318</f>
        <v>1913</v>
      </c>
      <c r="BU318" s="26">
        <f>BO318+BS318</f>
        <v>1913</v>
      </c>
      <c r="BV318" s="16"/>
      <c r="BW318" s="16"/>
      <c r="BX318" s="16"/>
      <c r="BY318" s="16"/>
      <c r="BZ318" s="26">
        <f>BT318+BV318+BW318+BX318+BY318</f>
        <v>1913</v>
      </c>
      <c r="CA318" s="26">
        <f>BU318+BY318</f>
        <v>1913</v>
      </c>
      <c r="CB318" s="16"/>
      <c r="CC318" s="16"/>
      <c r="CD318" s="16"/>
      <c r="CE318" s="16"/>
      <c r="CF318" s="26">
        <f>BZ318+CB318+CC318+CD318+CE318</f>
        <v>1913</v>
      </c>
      <c r="CG318" s="26">
        <f>CA318+CE318</f>
        <v>1913</v>
      </c>
      <c r="CH318" s="16"/>
      <c r="CI318" s="16"/>
      <c r="CJ318" s="16"/>
      <c r="CK318" s="16"/>
      <c r="CL318" s="26">
        <f>CF318+CH318+CI318+CJ318+CK318</f>
        <v>1913</v>
      </c>
      <c r="CM318" s="26">
        <f>CG318+CK318</f>
        <v>1913</v>
      </c>
      <c r="CN318" s="16"/>
      <c r="CO318" s="16"/>
      <c r="CP318" s="16"/>
      <c r="CQ318" s="16"/>
      <c r="CR318" s="26">
        <f>CL318+CN318+CO318+CP318+CQ318</f>
        <v>1913</v>
      </c>
      <c r="CS318" s="26">
        <f>CM318+CQ318</f>
        <v>1913</v>
      </c>
      <c r="CT318" s="26">
        <v>1913</v>
      </c>
      <c r="CU318" s="26">
        <v>1913</v>
      </c>
      <c r="CV318" s="96">
        <f t="shared" si="1068"/>
        <v>100</v>
      </c>
      <c r="CW318" s="96">
        <f t="shared" si="1087"/>
        <v>100</v>
      </c>
    </row>
    <row r="319" spans="1:101" ht="16.5">
      <c r="A319" s="27"/>
      <c r="B319" s="24"/>
      <c r="C319" s="24"/>
      <c r="D319" s="35"/>
      <c r="E319" s="24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  <c r="CI319" s="16"/>
      <c r="CJ319" s="16"/>
      <c r="CK319" s="16"/>
      <c r="CL319" s="16"/>
      <c r="CM319" s="16"/>
      <c r="CN319" s="16"/>
      <c r="CO319" s="16"/>
      <c r="CP319" s="16"/>
      <c r="CQ319" s="16"/>
      <c r="CR319" s="16"/>
      <c r="CS319" s="16"/>
      <c r="CT319" s="54"/>
      <c r="CU319" s="54"/>
      <c r="CV319" s="96"/>
      <c r="CW319" s="96"/>
    </row>
    <row r="320" spans="1:101" s="5" customFormat="1" ht="20.25">
      <c r="A320" s="41" t="s">
        <v>23</v>
      </c>
      <c r="B320" s="17" t="s">
        <v>24</v>
      </c>
      <c r="C320" s="17"/>
      <c r="D320" s="18"/>
      <c r="E320" s="17"/>
      <c r="F320" s="42">
        <f t="shared" ref="F320:AK320" si="1171">F322+F338+F369+F420+F431</f>
        <v>986085</v>
      </c>
      <c r="G320" s="42">
        <f t="shared" si="1171"/>
        <v>0</v>
      </c>
      <c r="H320" s="42">
        <f t="shared" si="1171"/>
        <v>27265</v>
      </c>
      <c r="I320" s="42">
        <f t="shared" si="1171"/>
        <v>0</v>
      </c>
      <c r="J320" s="42">
        <f t="shared" si="1171"/>
        <v>0</v>
      </c>
      <c r="K320" s="42">
        <f t="shared" si="1171"/>
        <v>1002757</v>
      </c>
      <c r="L320" s="42">
        <f t="shared" si="1171"/>
        <v>2016107</v>
      </c>
      <c r="M320" s="42">
        <f t="shared" si="1171"/>
        <v>1002757</v>
      </c>
      <c r="N320" s="42">
        <f t="shared" si="1171"/>
        <v>0</v>
      </c>
      <c r="O320" s="42">
        <f t="shared" si="1171"/>
        <v>0</v>
      </c>
      <c r="P320" s="42">
        <f t="shared" si="1171"/>
        <v>0</v>
      </c>
      <c r="Q320" s="42">
        <f t="shared" si="1171"/>
        <v>0</v>
      </c>
      <c r="R320" s="42">
        <f t="shared" si="1171"/>
        <v>2016107</v>
      </c>
      <c r="S320" s="42">
        <f t="shared" si="1171"/>
        <v>1002757</v>
      </c>
      <c r="T320" s="42">
        <f t="shared" si="1171"/>
        <v>2823</v>
      </c>
      <c r="U320" s="42">
        <f t="shared" si="1171"/>
        <v>0</v>
      </c>
      <c r="V320" s="42">
        <f t="shared" si="1171"/>
        <v>0</v>
      </c>
      <c r="W320" s="42">
        <f t="shared" si="1171"/>
        <v>0</v>
      </c>
      <c r="X320" s="42">
        <f t="shared" si="1171"/>
        <v>2018930</v>
      </c>
      <c r="Y320" s="42">
        <f t="shared" si="1171"/>
        <v>1002757</v>
      </c>
      <c r="Z320" s="42">
        <f t="shared" si="1171"/>
        <v>24115</v>
      </c>
      <c r="AA320" s="42">
        <f t="shared" si="1171"/>
        <v>-73</v>
      </c>
      <c r="AB320" s="42">
        <f t="shared" si="1171"/>
        <v>-2039</v>
      </c>
      <c r="AC320" s="42">
        <f t="shared" si="1171"/>
        <v>0</v>
      </c>
      <c r="AD320" s="42">
        <f t="shared" si="1171"/>
        <v>2040933</v>
      </c>
      <c r="AE320" s="42">
        <f t="shared" si="1171"/>
        <v>1002757</v>
      </c>
      <c r="AF320" s="42">
        <f t="shared" si="1171"/>
        <v>73022</v>
      </c>
      <c r="AG320" s="42">
        <f t="shared" si="1171"/>
        <v>0</v>
      </c>
      <c r="AH320" s="42">
        <f t="shared" si="1171"/>
        <v>0</v>
      </c>
      <c r="AI320" s="42">
        <f t="shared" si="1171"/>
        <v>155134</v>
      </c>
      <c r="AJ320" s="42">
        <f t="shared" si="1171"/>
        <v>2269089</v>
      </c>
      <c r="AK320" s="42">
        <f t="shared" si="1171"/>
        <v>1157891</v>
      </c>
      <c r="AL320" s="42">
        <f t="shared" ref="AL320:BJ320" si="1172">AL322+AL338+AL369+AL420+AL431</f>
        <v>1450</v>
      </c>
      <c r="AM320" s="42">
        <f t="shared" si="1172"/>
        <v>-949</v>
      </c>
      <c r="AN320" s="42">
        <f t="shared" si="1172"/>
        <v>0</v>
      </c>
      <c r="AO320" s="42">
        <f t="shared" si="1172"/>
        <v>-258</v>
      </c>
      <c r="AP320" s="42">
        <f t="shared" si="1172"/>
        <v>2269332</v>
      </c>
      <c r="AQ320" s="42">
        <f t="shared" si="1172"/>
        <v>1157633</v>
      </c>
      <c r="AR320" s="42">
        <f t="shared" si="1172"/>
        <v>27802</v>
      </c>
      <c r="AS320" s="42">
        <f t="shared" si="1172"/>
        <v>-18654</v>
      </c>
      <c r="AT320" s="42">
        <f t="shared" si="1172"/>
        <v>0</v>
      </c>
      <c r="AU320" s="42">
        <f t="shared" si="1172"/>
        <v>264349</v>
      </c>
      <c r="AV320" s="42">
        <f t="shared" si="1172"/>
        <v>2542829</v>
      </c>
      <c r="AW320" s="42">
        <f t="shared" si="1172"/>
        <v>1421982</v>
      </c>
      <c r="AX320" s="42">
        <f t="shared" si="1172"/>
        <v>193</v>
      </c>
      <c r="AY320" s="42">
        <f t="shared" si="1172"/>
        <v>-176</v>
      </c>
      <c r="AZ320" s="42">
        <f t="shared" si="1172"/>
        <v>0</v>
      </c>
      <c r="BA320" s="42">
        <f t="shared" si="1172"/>
        <v>20649</v>
      </c>
      <c r="BB320" s="42">
        <f t="shared" si="1172"/>
        <v>2563495</v>
      </c>
      <c r="BC320" s="42">
        <f t="shared" si="1172"/>
        <v>1442631</v>
      </c>
      <c r="BD320" s="42">
        <f t="shared" si="1172"/>
        <v>1741</v>
      </c>
      <c r="BE320" s="42">
        <f t="shared" si="1172"/>
        <v>-3374</v>
      </c>
      <c r="BF320" s="42">
        <f t="shared" si="1172"/>
        <v>0</v>
      </c>
      <c r="BG320" s="42">
        <f t="shared" si="1172"/>
        <v>0</v>
      </c>
      <c r="BH320" s="42">
        <f t="shared" si="1172"/>
        <v>2561862</v>
      </c>
      <c r="BI320" s="42">
        <f t="shared" si="1172"/>
        <v>1442631</v>
      </c>
      <c r="BJ320" s="42">
        <f t="shared" si="1172"/>
        <v>932</v>
      </c>
      <c r="BK320" s="42">
        <f t="shared" ref="BK320:BM320" si="1173">BK322+BK338+BK369+BK420+BK431</f>
        <v>-4282</v>
      </c>
      <c r="BL320" s="42">
        <f t="shared" ref="BL320:BQ320" si="1174">BL322+BL338+BL369+BL420+BL431</f>
        <v>0</v>
      </c>
      <c r="BM320" s="42">
        <f t="shared" si="1173"/>
        <v>0</v>
      </c>
      <c r="BN320" s="42">
        <f t="shared" si="1174"/>
        <v>2558512</v>
      </c>
      <c r="BO320" s="42">
        <f t="shared" si="1174"/>
        <v>1442631</v>
      </c>
      <c r="BP320" s="42">
        <f t="shared" si="1174"/>
        <v>0</v>
      </c>
      <c r="BQ320" s="42">
        <f t="shared" si="1174"/>
        <v>0</v>
      </c>
      <c r="BR320" s="42">
        <f t="shared" ref="BR320:BW320" si="1175">BR322+BR338+BR369+BR420+BR431</f>
        <v>0</v>
      </c>
      <c r="BS320" s="42">
        <f t="shared" si="1175"/>
        <v>0</v>
      </c>
      <c r="BT320" s="42">
        <f t="shared" si="1175"/>
        <v>2558512</v>
      </c>
      <c r="BU320" s="42">
        <f t="shared" si="1175"/>
        <v>1442631</v>
      </c>
      <c r="BV320" s="42">
        <f t="shared" si="1175"/>
        <v>0</v>
      </c>
      <c r="BW320" s="42">
        <f t="shared" si="1175"/>
        <v>0</v>
      </c>
      <c r="BX320" s="42">
        <f t="shared" ref="BX320:CC320" si="1176">BX322+BX338+BX369+BX420+BX431</f>
        <v>0</v>
      </c>
      <c r="BY320" s="42">
        <f t="shared" si="1176"/>
        <v>0</v>
      </c>
      <c r="BZ320" s="42">
        <f t="shared" si="1176"/>
        <v>2558512</v>
      </c>
      <c r="CA320" s="42">
        <f t="shared" si="1176"/>
        <v>1442631</v>
      </c>
      <c r="CB320" s="42">
        <f t="shared" si="1176"/>
        <v>0</v>
      </c>
      <c r="CC320" s="42">
        <f t="shared" si="1176"/>
        <v>0</v>
      </c>
      <c r="CD320" s="42">
        <f t="shared" ref="CD320:CI320" si="1177">CD322+CD338+CD369+CD420+CD431</f>
        <v>0</v>
      </c>
      <c r="CE320" s="42">
        <f t="shared" si="1177"/>
        <v>0</v>
      </c>
      <c r="CF320" s="42">
        <f t="shared" si="1177"/>
        <v>2558512</v>
      </c>
      <c r="CG320" s="42">
        <f t="shared" si="1177"/>
        <v>1442631</v>
      </c>
      <c r="CH320" s="42">
        <f t="shared" si="1177"/>
        <v>2400</v>
      </c>
      <c r="CI320" s="42">
        <f t="shared" si="1177"/>
        <v>-2874</v>
      </c>
      <c r="CJ320" s="42">
        <f t="shared" ref="CJ320:CO320" si="1178">CJ322+CJ338+CJ369+CJ420+CJ431</f>
        <v>-2708</v>
      </c>
      <c r="CK320" s="42">
        <f t="shared" si="1178"/>
        <v>0</v>
      </c>
      <c r="CL320" s="42">
        <f t="shared" si="1178"/>
        <v>2555330</v>
      </c>
      <c r="CM320" s="42">
        <f t="shared" si="1178"/>
        <v>1442631</v>
      </c>
      <c r="CN320" s="42">
        <f t="shared" si="1178"/>
        <v>0</v>
      </c>
      <c r="CO320" s="42">
        <f t="shared" si="1178"/>
        <v>0</v>
      </c>
      <c r="CP320" s="42">
        <f t="shared" ref="CP320:CU320" si="1179">CP322+CP338+CP369+CP420+CP431</f>
        <v>0</v>
      </c>
      <c r="CQ320" s="42">
        <f t="shared" si="1179"/>
        <v>0</v>
      </c>
      <c r="CR320" s="42">
        <f t="shared" si="1179"/>
        <v>2555330</v>
      </c>
      <c r="CS320" s="42">
        <f t="shared" si="1179"/>
        <v>1442631</v>
      </c>
      <c r="CT320" s="42">
        <f t="shared" si="1179"/>
        <v>2449797</v>
      </c>
      <c r="CU320" s="42">
        <f t="shared" si="1179"/>
        <v>1392940</v>
      </c>
      <c r="CV320" s="95">
        <f t="shared" si="1068"/>
        <v>95.870083316049204</v>
      </c>
      <c r="CW320" s="95">
        <f t="shared" si="1087"/>
        <v>96.555529445852756</v>
      </c>
    </row>
    <row r="321" spans="1:101" s="5" customFormat="1" ht="14.25" customHeight="1">
      <c r="A321" s="41"/>
      <c r="B321" s="17"/>
      <c r="C321" s="17"/>
      <c r="D321" s="18"/>
      <c r="E321" s="17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  <c r="AO321" s="42"/>
      <c r="AP321" s="42"/>
      <c r="AQ321" s="42"/>
      <c r="AR321" s="42"/>
      <c r="AS321" s="42"/>
      <c r="AT321" s="42"/>
      <c r="AU321" s="42"/>
      <c r="AV321" s="42"/>
      <c r="AW321" s="42"/>
      <c r="AX321" s="42"/>
      <c r="AY321" s="42"/>
      <c r="AZ321" s="42"/>
      <c r="BA321" s="42"/>
      <c r="BB321" s="42"/>
      <c r="BC321" s="42"/>
      <c r="BD321" s="42"/>
      <c r="BE321" s="42"/>
      <c r="BF321" s="42"/>
      <c r="BG321" s="42"/>
      <c r="BH321" s="42"/>
      <c r="BI321" s="42"/>
      <c r="BJ321" s="42"/>
      <c r="BK321" s="42"/>
      <c r="BL321" s="42"/>
      <c r="BM321" s="42"/>
      <c r="BN321" s="42"/>
      <c r="BO321" s="42"/>
      <c r="BP321" s="42"/>
      <c r="BQ321" s="42"/>
      <c r="BR321" s="42"/>
      <c r="BS321" s="42"/>
      <c r="BT321" s="42"/>
      <c r="BU321" s="42"/>
      <c r="BV321" s="42"/>
      <c r="BW321" s="42"/>
      <c r="BX321" s="42"/>
      <c r="BY321" s="42"/>
      <c r="BZ321" s="42"/>
      <c r="CA321" s="42"/>
      <c r="CB321" s="42"/>
      <c r="CC321" s="42"/>
      <c r="CD321" s="42"/>
      <c r="CE321" s="42"/>
      <c r="CF321" s="42"/>
      <c r="CG321" s="42"/>
      <c r="CH321" s="42"/>
      <c r="CI321" s="42"/>
      <c r="CJ321" s="42"/>
      <c r="CK321" s="42"/>
      <c r="CL321" s="42"/>
      <c r="CM321" s="42"/>
      <c r="CN321" s="42"/>
      <c r="CO321" s="42"/>
      <c r="CP321" s="42"/>
      <c r="CQ321" s="42"/>
      <c r="CR321" s="42"/>
      <c r="CS321" s="42"/>
      <c r="CT321" s="42"/>
      <c r="CU321" s="42"/>
      <c r="CV321" s="96"/>
      <c r="CW321" s="96"/>
    </row>
    <row r="322" spans="1:101" s="7" customFormat="1" ht="18.75">
      <c r="A322" s="30" t="s">
        <v>25</v>
      </c>
      <c r="B322" s="20" t="s">
        <v>55</v>
      </c>
      <c r="C322" s="20" t="s">
        <v>56</v>
      </c>
      <c r="D322" s="31"/>
      <c r="E322" s="20"/>
      <c r="F322" s="22">
        <f t="shared" ref="F322:U326" si="1180">F323</f>
        <v>8179</v>
      </c>
      <c r="G322" s="22">
        <f t="shared" si="1180"/>
        <v>0</v>
      </c>
      <c r="H322" s="22">
        <f t="shared" si="1180"/>
        <v>0</v>
      </c>
      <c r="I322" s="22">
        <f t="shared" si="1180"/>
        <v>0</v>
      </c>
      <c r="J322" s="22">
        <f t="shared" si="1180"/>
        <v>0</v>
      </c>
      <c r="K322" s="22">
        <f t="shared" si="1180"/>
        <v>0</v>
      </c>
      <c r="L322" s="22">
        <f t="shared" si="1180"/>
        <v>8179</v>
      </c>
      <c r="M322" s="22">
        <f t="shared" si="1180"/>
        <v>0</v>
      </c>
      <c r="N322" s="22">
        <f t="shared" si="1180"/>
        <v>0</v>
      </c>
      <c r="O322" s="22">
        <f t="shared" si="1180"/>
        <v>0</v>
      </c>
      <c r="P322" s="22">
        <f t="shared" si="1180"/>
        <v>0</v>
      </c>
      <c r="Q322" s="22">
        <f t="shared" si="1180"/>
        <v>0</v>
      </c>
      <c r="R322" s="22">
        <f t="shared" si="1180"/>
        <v>8179</v>
      </c>
      <c r="S322" s="22">
        <f t="shared" si="1180"/>
        <v>0</v>
      </c>
      <c r="T322" s="22">
        <f t="shared" si="1180"/>
        <v>0</v>
      </c>
      <c r="U322" s="22">
        <f t="shared" si="1180"/>
        <v>0</v>
      </c>
      <c r="V322" s="22">
        <f t="shared" ref="T322:AI326" si="1181">V323</f>
        <v>0</v>
      </c>
      <c r="W322" s="22">
        <f t="shared" si="1181"/>
        <v>0</v>
      </c>
      <c r="X322" s="22">
        <f t="shared" si="1181"/>
        <v>8179</v>
      </c>
      <c r="Y322" s="22">
        <f t="shared" si="1181"/>
        <v>0</v>
      </c>
      <c r="Z322" s="22">
        <f t="shared" si="1181"/>
        <v>0</v>
      </c>
      <c r="AA322" s="22">
        <f t="shared" si="1181"/>
        <v>0</v>
      </c>
      <c r="AB322" s="22">
        <f t="shared" si="1181"/>
        <v>0</v>
      </c>
      <c r="AC322" s="22">
        <f t="shared" si="1181"/>
        <v>0</v>
      </c>
      <c r="AD322" s="22">
        <f t="shared" si="1181"/>
        <v>8179</v>
      </c>
      <c r="AE322" s="22">
        <f t="shared" si="1181"/>
        <v>0</v>
      </c>
      <c r="AF322" s="22">
        <f t="shared" si="1181"/>
        <v>0</v>
      </c>
      <c r="AG322" s="22">
        <f t="shared" si="1181"/>
        <v>0</v>
      </c>
      <c r="AH322" s="22">
        <f t="shared" si="1181"/>
        <v>0</v>
      </c>
      <c r="AI322" s="22">
        <f t="shared" si="1181"/>
        <v>0</v>
      </c>
      <c r="AJ322" s="22">
        <f t="shared" ref="AF322:AU326" si="1182">AJ323</f>
        <v>8179</v>
      </c>
      <c r="AK322" s="22">
        <f t="shared" si="1182"/>
        <v>0</v>
      </c>
      <c r="AL322" s="22">
        <f t="shared" si="1182"/>
        <v>0</v>
      </c>
      <c r="AM322" s="22">
        <f t="shared" si="1182"/>
        <v>0</v>
      </c>
      <c r="AN322" s="22">
        <f t="shared" si="1182"/>
        <v>0</v>
      </c>
      <c r="AO322" s="22">
        <f t="shared" si="1182"/>
        <v>0</v>
      </c>
      <c r="AP322" s="22">
        <f t="shared" si="1182"/>
        <v>8179</v>
      </c>
      <c r="AQ322" s="22">
        <f t="shared" si="1182"/>
        <v>0</v>
      </c>
      <c r="AR322" s="22">
        <f t="shared" si="1182"/>
        <v>0</v>
      </c>
      <c r="AS322" s="22">
        <f t="shared" si="1182"/>
        <v>0</v>
      </c>
      <c r="AT322" s="22">
        <f t="shared" si="1182"/>
        <v>0</v>
      </c>
      <c r="AU322" s="22">
        <f t="shared" si="1182"/>
        <v>0</v>
      </c>
      <c r="AV322" s="22">
        <f t="shared" ref="AR322:BG326" si="1183">AV323</f>
        <v>8179</v>
      </c>
      <c r="AW322" s="22">
        <f t="shared" si="1183"/>
        <v>0</v>
      </c>
      <c r="AX322" s="22">
        <f t="shared" si="1183"/>
        <v>0</v>
      </c>
      <c r="AY322" s="22">
        <f t="shared" si="1183"/>
        <v>0</v>
      </c>
      <c r="AZ322" s="22">
        <f t="shared" si="1183"/>
        <v>0</v>
      </c>
      <c r="BA322" s="22">
        <f t="shared" si="1183"/>
        <v>0</v>
      </c>
      <c r="BB322" s="22">
        <f t="shared" si="1183"/>
        <v>8179</v>
      </c>
      <c r="BC322" s="22">
        <f t="shared" si="1183"/>
        <v>0</v>
      </c>
      <c r="BD322" s="22">
        <f t="shared" si="1183"/>
        <v>200</v>
      </c>
      <c r="BE322" s="22">
        <f t="shared" si="1183"/>
        <v>-3053</v>
      </c>
      <c r="BF322" s="22">
        <f t="shared" si="1183"/>
        <v>0</v>
      </c>
      <c r="BG322" s="22">
        <f t="shared" si="1183"/>
        <v>0</v>
      </c>
      <c r="BH322" s="22">
        <f t="shared" ref="BD322:BS326" si="1184">BH323</f>
        <v>5326</v>
      </c>
      <c r="BI322" s="22">
        <f t="shared" si="1184"/>
        <v>0</v>
      </c>
      <c r="BJ322" s="22">
        <f t="shared" si="1184"/>
        <v>0</v>
      </c>
      <c r="BK322" s="22">
        <f t="shared" si="1184"/>
        <v>0</v>
      </c>
      <c r="BL322" s="22">
        <f t="shared" si="1184"/>
        <v>0</v>
      </c>
      <c r="BM322" s="22">
        <f t="shared" si="1184"/>
        <v>0</v>
      </c>
      <c r="BN322" s="22">
        <f t="shared" si="1184"/>
        <v>5326</v>
      </c>
      <c r="BO322" s="22">
        <f t="shared" si="1184"/>
        <v>0</v>
      </c>
      <c r="BP322" s="22">
        <f t="shared" si="1184"/>
        <v>0</v>
      </c>
      <c r="BQ322" s="22">
        <f t="shared" si="1184"/>
        <v>0</v>
      </c>
      <c r="BR322" s="22">
        <f t="shared" si="1184"/>
        <v>0</v>
      </c>
      <c r="BS322" s="22">
        <f t="shared" si="1184"/>
        <v>0</v>
      </c>
      <c r="BT322" s="22">
        <f t="shared" ref="BP322:CE326" si="1185">BT323</f>
        <v>5326</v>
      </c>
      <c r="BU322" s="22">
        <f t="shared" si="1185"/>
        <v>0</v>
      </c>
      <c r="BV322" s="22">
        <f t="shared" si="1185"/>
        <v>0</v>
      </c>
      <c r="BW322" s="22">
        <f t="shared" si="1185"/>
        <v>0</v>
      </c>
      <c r="BX322" s="22">
        <f t="shared" si="1185"/>
        <v>0</v>
      </c>
      <c r="BY322" s="22">
        <f t="shared" si="1185"/>
        <v>0</v>
      </c>
      <c r="BZ322" s="22">
        <f t="shared" si="1185"/>
        <v>5326</v>
      </c>
      <c r="CA322" s="22">
        <f t="shared" si="1185"/>
        <v>0</v>
      </c>
      <c r="CB322" s="22">
        <f t="shared" si="1185"/>
        <v>0</v>
      </c>
      <c r="CC322" s="22">
        <f t="shared" si="1185"/>
        <v>0</v>
      </c>
      <c r="CD322" s="22">
        <f t="shared" si="1185"/>
        <v>0</v>
      </c>
      <c r="CE322" s="22">
        <f t="shared" si="1185"/>
        <v>0</v>
      </c>
      <c r="CF322" s="22">
        <f t="shared" ref="CB322:CQ326" si="1186">CF323</f>
        <v>5326</v>
      </c>
      <c r="CG322" s="22">
        <f t="shared" si="1186"/>
        <v>0</v>
      </c>
      <c r="CH322" s="22">
        <f t="shared" si="1186"/>
        <v>0</v>
      </c>
      <c r="CI322" s="22">
        <f t="shared" si="1186"/>
        <v>0</v>
      </c>
      <c r="CJ322" s="22">
        <f t="shared" si="1186"/>
        <v>-294</v>
      </c>
      <c r="CK322" s="22">
        <f t="shared" si="1186"/>
        <v>0</v>
      </c>
      <c r="CL322" s="22">
        <f t="shared" si="1186"/>
        <v>5032</v>
      </c>
      <c r="CM322" s="22">
        <f t="shared" si="1186"/>
        <v>0</v>
      </c>
      <c r="CN322" s="22">
        <f t="shared" si="1186"/>
        <v>0</v>
      </c>
      <c r="CO322" s="22">
        <f t="shared" si="1186"/>
        <v>0</v>
      </c>
      <c r="CP322" s="22">
        <f t="shared" si="1186"/>
        <v>0</v>
      </c>
      <c r="CQ322" s="22">
        <f t="shared" si="1186"/>
        <v>0</v>
      </c>
      <c r="CR322" s="22">
        <f t="shared" ref="CN322:CU326" si="1187">CR323</f>
        <v>5032</v>
      </c>
      <c r="CS322" s="22">
        <f t="shared" si="1187"/>
        <v>0</v>
      </c>
      <c r="CT322" s="22">
        <f t="shared" si="1187"/>
        <v>5031</v>
      </c>
      <c r="CU322" s="22">
        <f t="shared" si="1187"/>
        <v>0</v>
      </c>
      <c r="CV322" s="97">
        <f t="shared" si="1068"/>
        <v>99.98012718600954</v>
      </c>
      <c r="CW322" s="97"/>
    </row>
    <row r="323" spans="1:101" s="8" customFormat="1" ht="55.5" customHeight="1">
      <c r="A323" s="36" t="s">
        <v>164</v>
      </c>
      <c r="B323" s="24" t="s">
        <v>55</v>
      </c>
      <c r="C323" s="24" t="s">
        <v>56</v>
      </c>
      <c r="D323" s="35" t="s">
        <v>419</v>
      </c>
      <c r="E323" s="24"/>
      <c r="F323" s="26">
        <f>F324+F328+F334</f>
        <v>8179</v>
      </c>
      <c r="G323" s="26">
        <f t="shared" ref="G323:M323" si="1188">G324+G328+G334</f>
        <v>0</v>
      </c>
      <c r="H323" s="26">
        <f t="shared" si="1188"/>
        <v>0</v>
      </c>
      <c r="I323" s="26">
        <f t="shared" si="1188"/>
        <v>0</v>
      </c>
      <c r="J323" s="26">
        <f t="shared" si="1188"/>
        <v>0</v>
      </c>
      <c r="K323" s="26">
        <f t="shared" si="1188"/>
        <v>0</v>
      </c>
      <c r="L323" s="26">
        <f t="shared" si="1188"/>
        <v>8179</v>
      </c>
      <c r="M323" s="26">
        <f t="shared" si="1188"/>
        <v>0</v>
      </c>
      <c r="N323" s="26">
        <f t="shared" ref="N323:S323" si="1189">N324+N328+N334</f>
        <v>0</v>
      </c>
      <c r="O323" s="26">
        <f t="shared" si="1189"/>
        <v>0</v>
      </c>
      <c r="P323" s="26">
        <f t="shared" si="1189"/>
        <v>0</v>
      </c>
      <c r="Q323" s="26">
        <f t="shared" si="1189"/>
        <v>0</v>
      </c>
      <c r="R323" s="26">
        <f t="shared" si="1189"/>
        <v>8179</v>
      </c>
      <c r="S323" s="26">
        <f t="shared" si="1189"/>
        <v>0</v>
      </c>
      <c r="T323" s="26">
        <f t="shared" ref="T323:Y323" si="1190">T324+T328+T334</f>
        <v>0</v>
      </c>
      <c r="U323" s="26">
        <f t="shared" si="1190"/>
        <v>0</v>
      </c>
      <c r="V323" s="26">
        <f t="shared" si="1190"/>
        <v>0</v>
      </c>
      <c r="W323" s="26">
        <f t="shared" si="1190"/>
        <v>0</v>
      </c>
      <c r="X323" s="26">
        <f t="shared" si="1190"/>
        <v>8179</v>
      </c>
      <c r="Y323" s="26">
        <f t="shared" si="1190"/>
        <v>0</v>
      </c>
      <c r="Z323" s="26">
        <f t="shared" ref="Z323:AE323" si="1191">Z324+Z328+Z334</f>
        <v>0</v>
      </c>
      <c r="AA323" s="26">
        <f t="shared" si="1191"/>
        <v>0</v>
      </c>
      <c r="AB323" s="26">
        <f t="shared" si="1191"/>
        <v>0</v>
      </c>
      <c r="AC323" s="26">
        <f t="shared" si="1191"/>
        <v>0</v>
      </c>
      <c r="AD323" s="26">
        <f t="shared" si="1191"/>
        <v>8179</v>
      </c>
      <c r="AE323" s="26">
        <f t="shared" si="1191"/>
        <v>0</v>
      </c>
      <c r="AF323" s="26">
        <f t="shared" ref="AF323:AL323" si="1192">AF324+AF328+AF334</f>
        <v>0</v>
      </c>
      <c r="AG323" s="26">
        <f t="shared" si="1192"/>
        <v>0</v>
      </c>
      <c r="AH323" s="26">
        <f t="shared" si="1192"/>
        <v>0</v>
      </c>
      <c r="AI323" s="26">
        <f t="shared" si="1192"/>
        <v>0</v>
      </c>
      <c r="AJ323" s="26">
        <f t="shared" si="1192"/>
        <v>8179</v>
      </c>
      <c r="AK323" s="26">
        <f t="shared" si="1192"/>
        <v>0</v>
      </c>
      <c r="AL323" s="26">
        <f t="shared" si="1192"/>
        <v>0</v>
      </c>
      <c r="AM323" s="26">
        <f t="shared" ref="AM323:AO323" si="1193">AM324+AM328+AM334</f>
        <v>0</v>
      </c>
      <c r="AN323" s="26">
        <f t="shared" ref="AN323:AS323" si="1194">AN324+AN328+AN334</f>
        <v>0</v>
      </c>
      <c r="AO323" s="26">
        <f t="shared" si="1193"/>
        <v>0</v>
      </c>
      <c r="AP323" s="26">
        <f t="shared" si="1194"/>
        <v>8179</v>
      </c>
      <c r="AQ323" s="26">
        <f t="shared" si="1194"/>
        <v>0</v>
      </c>
      <c r="AR323" s="26">
        <f t="shared" si="1194"/>
        <v>0</v>
      </c>
      <c r="AS323" s="26">
        <f t="shared" si="1194"/>
        <v>0</v>
      </c>
      <c r="AT323" s="26">
        <f t="shared" ref="AT323:AY323" si="1195">AT324+AT328+AT334</f>
        <v>0</v>
      </c>
      <c r="AU323" s="26">
        <f t="shared" si="1195"/>
        <v>0</v>
      </c>
      <c r="AV323" s="26">
        <f t="shared" si="1195"/>
        <v>8179</v>
      </c>
      <c r="AW323" s="26">
        <f t="shared" si="1195"/>
        <v>0</v>
      </c>
      <c r="AX323" s="26">
        <f t="shared" si="1195"/>
        <v>0</v>
      </c>
      <c r="AY323" s="26">
        <f t="shared" si="1195"/>
        <v>0</v>
      </c>
      <c r="AZ323" s="26">
        <f t="shared" ref="AZ323:BE323" si="1196">AZ324+AZ328+AZ334</f>
        <v>0</v>
      </c>
      <c r="BA323" s="26">
        <f t="shared" si="1196"/>
        <v>0</v>
      </c>
      <c r="BB323" s="26">
        <f t="shared" si="1196"/>
        <v>8179</v>
      </c>
      <c r="BC323" s="26">
        <f t="shared" si="1196"/>
        <v>0</v>
      </c>
      <c r="BD323" s="26">
        <f t="shared" si="1196"/>
        <v>200</v>
      </c>
      <c r="BE323" s="26">
        <f t="shared" si="1196"/>
        <v>-3053</v>
      </c>
      <c r="BF323" s="26">
        <f t="shared" ref="BF323:BJ323" si="1197">BF324+BF328+BF334</f>
        <v>0</v>
      </c>
      <c r="BG323" s="26">
        <f t="shared" si="1197"/>
        <v>0</v>
      </c>
      <c r="BH323" s="26">
        <f t="shared" si="1197"/>
        <v>5326</v>
      </c>
      <c r="BI323" s="26">
        <f t="shared" si="1197"/>
        <v>0</v>
      </c>
      <c r="BJ323" s="26">
        <f t="shared" si="1197"/>
        <v>0</v>
      </c>
      <c r="BK323" s="26">
        <f t="shared" ref="BK323:BM323" si="1198">BK324+BK328+BK334</f>
        <v>0</v>
      </c>
      <c r="BL323" s="26">
        <f t="shared" ref="BL323:BQ323" si="1199">BL324+BL328+BL334</f>
        <v>0</v>
      </c>
      <c r="BM323" s="26">
        <f t="shared" si="1198"/>
        <v>0</v>
      </c>
      <c r="BN323" s="26">
        <f t="shared" si="1199"/>
        <v>5326</v>
      </c>
      <c r="BO323" s="26">
        <f t="shared" si="1199"/>
        <v>0</v>
      </c>
      <c r="BP323" s="26">
        <f t="shared" si="1199"/>
        <v>0</v>
      </c>
      <c r="BQ323" s="26">
        <f t="shared" si="1199"/>
        <v>0</v>
      </c>
      <c r="BR323" s="26">
        <f t="shared" ref="BR323:BW323" si="1200">BR324+BR328+BR334</f>
        <v>0</v>
      </c>
      <c r="BS323" s="26">
        <f t="shared" si="1200"/>
        <v>0</v>
      </c>
      <c r="BT323" s="26">
        <f t="shared" si="1200"/>
        <v>5326</v>
      </c>
      <c r="BU323" s="26">
        <f t="shared" si="1200"/>
        <v>0</v>
      </c>
      <c r="BV323" s="26">
        <f t="shared" si="1200"/>
        <v>0</v>
      </c>
      <c r="BW323" s="26">
        <f t="shared" si="1200"/>
        <v>0</v>
      </c>
      <c r="BX323" s="26">
        <f t="shared" ref="BX323:CC323" si="1201">BX324+BX328+BX334</f>
        <v>0</v>
      </c>
      <c r="BY323" s="26">
        <f t="shared" si="1201"/>
        <v>0</v>
      </c>
      <c r="BZ323" s="26">
        <f t="shared" si="1201"/>
        <v>5326</v>
      </c>
      <c r="CA323" s="26">
        <f t="shared" si="1201"/>
        <v>0</v>
      </c>
      <c r="CB323" s="26">
        <f t="shared" si="1201"/>
        <v>0</v>
      </c>
      <c r="CC323" s="26">
        <f t="shared" si="1201"/>
        <v>0</v>
      </c>
      <c r="CD323" s="26">
        <f t="shared" ref="CD323:CI323" si="1202">CD324+CD328+CD334</f>
        <v>0</v>
      </c>
      <c r="CE323" s="26">
        <f t="shared" si="1202"/>
        <v>0</v>
      </c>
      <c r="CF323" s="26">
        <f t="shared" si="1202"/>
        <v>5326</v>
      </c>
      <c r="CG323" s="26">
        <f t="shared" si="1202"/>
        <v>0</v>
      </c>
      <c r="CH323" s="26">
        <f t="shared" si="1202"/>
        <v>0</v>
      </c>
      <c r="CI323" s="26">
        <f t="shared" si="1202"/>
        <v>0</v>
      </c>
      <c r="CJ323" s="26">
        <f t="shared" ref="CJ323:CO323" si="1203">CJ324+CJ328+CJ334</f>
        <v>-294</v>
      </c>
      <c r="CK323" s="26">
        <f t="shared" si="1203"/>
        <v>0</v>
      </c>
      <c r="CL323" s="26">
        <f t="shared" si="1203"/>
        <v>5032</v>
      </c>
      <c r="CM323" s="26">
        <f t="shared" si="1203"/>
        <v>0</v>
      </c>
      <c r="CN323" s="26">
        <f t="shared" si="1203"/>
        <v>0</v>
      </c>
      <c r="CO323" s="26">
        <f t="shared" si="1203"/>
        <v>0</v>
      </c>
      <c r="CP323" s="26">
        <f t="shared" ref="CP323:CS323" si="1204">CP324+CP328+CP334</f>
        <v>0</v>
      </c>
      <c r="CQ323" s="26">
        <f t="shared" si="1204"/>
        <v>0</v>
      </c>
      <c r="CR323" s="26">
        <f t="shared" si="1204"/>
        <v>5032</v>
      </c>
      <c r="CS323" s="26">
        <f t="shared" si="1204"/>
        <v>0</v>
      </c>
      <c r="CT323" s="26">
        <f t="shared" ref="CT323:CU323" si="1205">CT324+CT328+CT334</f>
        <v>5031</v>
      </c>
      <c r="CU323" s="26">
        <f t="shared" si="1205"/>
        <v>0</v>
      </c>
      <c r="CV323" s="96">
        <f t="shared" si="1068"/>
        <v>99.98012718600954</v>
      </c>
      <c r="CW323" s="96"/>
    </row>
    <row r="324" spans="1:101" s="9" customFormat="1" ht="22.5" customHeight="1">
      <c r="A324" s="23" t="s">
        <v>79</v>
      </c>
      <c r="B324" s="24" t="s">
        <v>55</v>
      </c>
      <c r="C324" s="24" t="s">
        <v>56</v>
      </c>
      <c r="D324" s="35" t="s">
        <v>420</v>
      </c>
      <c r="E324" s="24"/>
      <c r="F324" s="26">
        <f t="shared" si="1180"/>
        <v>5419</v>
      </c>
      <c r="G324" s="26">
        <f t="shared" si="1180"/>
        <v>0</v>
      </c>
      <c r="H324" s="26">
        <f t="shared" si="1180"/>
        <v>0</v>
      </c>
      <c r="I324" s="26">
        <f t="shared" si="1180"/>
        <v>0</v>
      </c>
      <c r="J324" s="26">
        <f t="shared" si="1180"/>
        <v>0</v>
      </c>
      <c r="K324" s="26">
        <f t="shared" si="1180"/>
        <v>0</v>
      </c>
      <c r="L324" s="26">
        <f t="shared" si="1180"/>
        <v>5419</v>
      </c>
      <c r="M324" s="26">
        <f t="shared" si="1180"/>
        <v>0</v>
      </c>
      <c r="N324" s="26">
        <f t="shared" si="1180"/>
        <v>0</v>
      </c>
      <c r="O324" s="26">
        <f t="shared" si="1180"/>
        <v>0</v>
      </c>
      <c r="P324" s="26">
        <f t="shared" si="1180"/>
        <v>0</v>
      </c>
      <c r="Q324" s="26">
        <f t="shared" si="1180"/>
        <v>0</v>
      </c>
      <c r="R324" s="26">
        <f t="shared" si="1180"/>
        <v>5419</v>
      </c>
      <c r="S324" s="26">
        <f t="shared" si="1180"/>
        <v>0</v>
      </c>
      <c r="T324" s="26">
        <f t="shared" si="1181"/>
        <v>0</v>
      </c>
      <c r="U324" s="26">
        <f t="shared" si="1181"/>
        <v>0</v>
      </c>
      <c r="V324" s="26">
        <f t="shared" si="1181"/>
        <v>0</v>
      </c>
      <c r="W324" s="26">
        <f t="shared" si="1181"/>
        <v>0</v>
      </c>
      <c r="X324" s="26">
        <f t="shared" si="1181"/>
        <v>5419</v>
      </c>
      <c r="Y324" s="26">
        <f t="shared" si="1181"/>
        <v>0</v>
      </c>
      <c r="Z324" s="26">
        <f t="shared" si="1181"/>
        <v>0</v>
      </c>
      <c r="AA324" s="26">
        <f t="shared" si="1181"/>
        <v>0</v>
      </c>
      <c r="AB324" s="26">
        <f t="shared" si="1181"/>
        <v>0</v>
      </c>
      <c r="AC324" s="26">
        <f t="shared" si="1181"/>
        <v>0</v>
      </c>
      <c r="AD324" s="26">
        <f t="shared" si="1181"/>
        <v>5419</v>
      </c>
      <c r="AE324" s="26">
        <f t="shared" si="1181"/>
        <v>0</v>
      </c>
      <c r="AF324" s="26">
        <f t="shared" si="1182"/>
        <v>0</v>
      </c>
      <c r="AG324" s="26">
        <f t="shared" si="1182"/>
        <v>0</v>
      </c>
      <c r="AH324" s="26">
        <f t="shared" si="1182"/>
        <v>0</v>
      </c>
      <c r="AI324" s="26">
        <f t="shared" si="1182"/>
        <v>0</v>
      </c>
      <c r="AJ324" s="26">
        <f t="shared" si="1182"/>
        <v>5419</v>
      </c>
      <c r="AK324" s="26">
        <f t="shared" si="1182"/>
        <v>0</v>
      </c>
      <c r="AL324" s="26">
        <f t="shared" si="1182"/>
        <v>0</v>
      </c>
      <c r="AM324" s="26">
        <f t="shared" si="1182"/>
        <v>0</v>
      </c>
      <c r="AN324" s="26">
        <f t="shared" si="1182"/>
        <v>0</v>
      </c>
      <c r="AO324" s="26">
        <f t="shared" si="1182"/>
        <v>0</v>
      </c>
      <c r="AP324" s="26">
        <f t="shared" si="1182"/>
        <v>5419</v>
      </c>
      <c r="AQ324" s="26">
        <f t="shared" si="1182"/>
        <v>0</v>
      </c>
      <c r="AR324" s="26">
        <f t="shared" si="1183"/>
        <v>0</v>
      </c>
      <c r="AS324" s="26">
        <f t="shared" si="1183"/>
        <v>0</v>
      </c>
      <c r="AT324" s="26">
        <f t="shared" si="1183"/>
        <v>0</v>
      </c>
      <c r="AU324" s="26">
        <f t="shared" si="1183"/>
        <v>0</v>
      </c>
      <c r="AV324" s="26">
        <f t="shared" si="1183"/>
        <v>5419</v>
      </c>
      <c r="AW324" s="26">
        <f t="shared" si="1183"/>
        <v>0</v>
      </c>
      <c r="AX324" s="26">
        <f t="shared" si="1183"/>
        <v>0</v>
      </c>
      <c r="AY324" s="26">
        <f t="shared" si="1183"/>
        <v>0</v>
      </c>
      <c r="AZ324" s="26">
        <f t="shared" si="1183"/>
        <v>0</v>
      </c>
      <c r="BA324" s="26">
        <f t="shared" si="1183"/>
        <v>0</v>
      </c>
      <c r="BB324" s="26">
        <f t="shared" si="1183"/>
        <v>5419</v>
      </c>
      <c r="BC324" s="26">
        <f t="shared" si="1183"/>
        <v>0</v>
      </c>
      <c r="BD324" s="26">
        <f t="shared" si="1184"/>
        <v>200</v>
      </c>
      <c r="BE324" s="26">
        <f t="shared" si="1184"/>
        <v>-293</v>
      </c>
      <c r="BF324" s="26">
        <f t="shared" si="1184"/>
        <v>0</v>
      </c>
      <c r="BG324" s="26">
        <f t="shared" si="1184"/>
        <v>0</v>
      </c>
      <c r="BH324" s="26">
        <f t="shared" si="1184"/>
        <v>5326</v>
      </c>
      <c r="BI324" s="26">
        <f t="shared" si="1184"/>
        <v>0</v>
      </c>
      <c r="BJ324" s="26">
        <f t="shared" si="1184"/>
        <v>0</v>
      </c>
      <c r="BK324" s="26">
        <f t="shared" si="1184"/>
        <v>0</v>
      </c>
      <c r="BL324" s="26">
        <f t="shared" si="1184"/>
        <v>0</v>
      </c>
      <c r="BM324" s="26">
        <f t="shared" si="1184"/>
        <v>0</v>
      </c>
      <c r="BN324" s="26">
        <f t="shared" si="1184"/>
        <v>5326</v>
      </c>
      <c r="BO324" s="26">
        <f t="shared" si="1184"/>
        <v>0</v>
      </c>
      <c r="BP324" s="26">
        <f t="shared" si="1185"/>
        <v>0</v>
      </c>
      <c r="BQ324" s="26">
        <f t="shared" si="1185"/>
        <v>0</v>
      </c>
      <c r="BR324" s="26">
        <f t="shared" si="1185"/>
        <v>0</v>
      </c>
      <c r="BS324" s="26">
        <f t="shared" si="1185"/>
        <v>0</v>
      </c>
      <c r="BT324" s="26">
        <f t="shared" si="1185"/>
        <v>5326</v>
      </c>
      <c r="BU324" s="26">
        <f t="shared" si="1185"/>
        <v>0</v>
      </c>
      <c r="BV324" s="26">
        <f t="shared" si="1185"/>
        <v>0</v>
      </c>
      <c r="BW324" s="26">
        <f t="shared" si="1185"/>
        <v>0</v>
      </c>
      <c r="BX324" s="26">
        <f t="shared" si="1185"/>
        <v>0</v>
      </c>
      <c r="BY324" s="26">
        <f t="shared" si="1185"/>
        <v>0</v>
      </c>
      <c r="BZ324" s="26">
        <f t="shared" si="1185"/>
        <v>5326</v>
      </c>
      <c r="CA324" s="26">
        <f t="shared" si="1185"/>
        <v>0</v>
      </c>
      <c r="CB324" s="26">
        <f t="shared" si="1186"/>
        <v>0</v>
      </c>
      <c r="CC324" s="26">
        <f t="shared" si="1186"/>
        <v>0</v>
      </c>
      <c r="CD324" s="26">
        <f t="shared" si="1186"/>
        <v>0</v>
      </c>
      <c r="CE324" s="26">
        <f t="shared" si="1186"/>
        <v>0</v>
      </c>
      <c r="CF324" s="26">
        <f t="shared" si="1186"/>
        <v>5326</v>
      </c>
      <c r="CG324" s="26">
        <f t="shared" si="1186"/>
        <v>0</v>
      </c>
      <c r="CH324" s="26">
        <f t="shared" si="1186"/>
        <v>0</v>
      </c>
      <c r="CI324" s="26">
        <f t="shared" si="1186"/>
        <v>0</v>
      </c>
      <c r="CJ324" s="26">
        <f t="shared" si="1186"/>
        <v>-294</v>
      </c>
      <c r="CK324" s="26">
        <f t="shared" si="1186"/>
        <v>0</v>
      </c>
      <c r="CL324" s="26">
        <f t="shared" si="1186"/>
        <v>5032</v>
      </c>
      <c r="CM324" s="26">
        <f t="shared" si="1186"/>
        <v>0</v>
      </c>
      <c r="CN324" s="26">
        <f t="shared" si="1187"/>
        <v>0</v>
      </c>
      <c r="CO324" s="26">
        <f t="shared" si="1187"/>
        <v>0</v>
      </c>
      <c r="CP324" s="26">
        <f t="shared" si="1187"/>
        <v>0</v>
      </c>
      <c r="CQ324" s="26">
        <f t="shared" si="1187"/>
        <v>0</v>
      </c>
      <c r="CR324" s="26">
        <f t="shared" si="1187"/>
        <v>5032</v>
      </c>
      <c r="CS324" s="26">
        <f t="shared" si="1187"/>
        <v>0</v>
      </c>
      <c r="CT324" s="26">
        <f t="shared" si="1187"/>
        <v>5031</v>
      </c>
      <c r="CU324" s="26">
        <f t="shared" si="1187"/>
        <v>0</v>
      </c>
      <c r="CV324" s="96">
        <f t="shared" si="1068"/>
        <v>99.98012718600954</v>
      </c>
      <c r="CW324" s="96"/>
    </row>
    <row r="325" spans="1:101" s="9" customFormat="1" ht="16.5">
      <c r="A325" s="23" t="s">
        <v>124</v>
      </c>
      <c r="B325" s="24" t="s">
        <v>55</v>
      </c>
      <c r="C325" s="24" t="s">
        <v>56</v>
      </c>
      <c r="D325" s="35" t="s">
        <v>421</v>
      </c>
      <c r="E325" s="24"/>
      <c r="F325" s="26">
        <f t="shared" si="1180"/>
        <v>5419</v>
      </c>
      <c r="G325" s="26">
        <f t="shared" si="1180"/>
        <v>0</v>
      </c>
      <c r="H325" s="26">
        <f t="shared" si="1180"/>
        <v>0</v>
      </c>
      <c r="I325" s="26">
        <f t="shared" si="1180"/>
        <v>0</v>
      </c>
      <c r="J325" s="26">
        <f t="shared" si="1180"/>
        <v>0</v>
      </c>
      <c r="K325" s="26">
        <f t="shared" si="1180"/>
        <v>0</v>
      </c>
      <c r="L325" s="26">
        <f t="shared" si="1180"/>
        <v>5419</v>
      </c>
      <c r="M325" s="26">
        <f t="shared" si="1180"/>
        <v>0</v>
      </c>
      <c r="N325" s="26">
        <f t="shared" si="1180"/>
        <v>0</v>
      </c>
      <c r="O325" s="26">
        <f t="shared" si="1180"/>
        <v>0</v>
      </c>
      <c r="P325" s="26">
        <f t="shared" si="1180"/>
        <v>0</v>
      </c>
      <c r="Q325" s="26">
        <f t="shared" si="1180"/>
        <v>0</v>
      </c>
      <c r="R325" s="26">
        <f t="shared" si="1180"/>
        <v>5419</v>
      </c>
      <c r="S325" s="26">
        <f t="shared" si="1180"/>
        <v>0</v>
      </c>
      <c r="T325" s="26">
        <f t="shared" si="1181"/>
        <v>0</v>
      </c>
      <c r="U325" s="26">
        <f t="shared" si="1181"/>
        <v>0</v>
      </c>
      <c r="V325" s="26">
        <f t="shared" si="1181"/>
        <v>0</v>
      </c>
      <c r="W325" s="26">
        <f t="shared" si="1181"/>
        <v>0</v>
      </c>
      <c r="X325" s="26">
        <f t="shared" si="1181"/>
        <v>5419</v>
      </c>
      <c r="Y325" s="26">
        <f t="shared" si="1181"/>
        <v>0</v>
      </c>
      <c r="Z325" s="26">
        <f t="shared" si="1181"/>
        <v>0</v>
      </c>
      <c r="AA325" s="26">
        <f t="shared" si="1181"/>
        <v>0</v>
      </c>
      <c r="AB325" s="26">
        <f t="shared" si="1181"/>
        <v>0</v>
      </c>
      <c r="AC325" s="26">
        <f t="shared" si="1181"/>
        <v>0</v>
      </c>
      <c r="AD325" s="26">
        <f t="shared" si="1181"/>
        <v>5419</v>
      </c>
      <c r="AE325" s="26">
        <f t="shared" si="1181"/>
        <v>0</v>
      </c>
      <c r="AF325" s="26">
        <f t="shared" si="1182"/>
        <v>0</v>
      </c>
      <c r="AG325" s="26">
        <f t="shared" si="1182"/>
        <v>0</v>
      </c>
      <c r="AH325" s="26">
        <f t="shared" si="1182"/>
        <v>0</v>
      </c>
      <c r="AI325" s="26">
        <f t="shared" si="1182"/>
        <v>0</v>
      </c>
      <c r="AJ325" s="26">
        <f t="shared" si="1182"/>
        <v>5419</v>
      </c>
      <c r="AK325" s="26">
        <f t="shared" si="1182"/>
        <v>0</v>
      </c>
      <c r="AL325" s="26">
        <f t="shared" si="1182"/>
        <v>0</v>
      </c>
      <c r="AM325" s="26">
        <f t="shared" si="1182"/>
        <v>0</v>
      </c>
      <c r="AN325" s="26">
        <f t="shared" si="1182"/>
        <v>0</v>
      </c>
      <c r="AO325" s="26">
        <f t="shared" si="1182"/>
        <v>0</v>
      </c>
      <c r="AP325" s="26">
        <f t="shared" si="1182"/>
        <v>5419</v>
      </c>
      <c r="AQ325" s="26">
        <f t="shared" si="1182"/>
        <v>0</v>
      </c>
      <c r="AR325" s="26">
        <f t="shared" si="1183"/>
        <v>0</v>
      </c>
      <c r="AS325" s="26">
        <f t="shared" si="1183"/>
        <v>0</v>
      </c>
      <c r="AT325" s="26">
        <f t="shared" si="1183"/>
        <v>0</v>
      </c>
      <c r="AU325" s="26">
        <f t="shared" si="1183"/>
        <v>0</v>
      </c>
      <c r="AV325" s="26">
        <f t="shared" si="1183"/>
        <v>5419</v>
      </c>
      <c r="AW325" s="26">
        <f t="shared" si="1183"/>
        <v>0</v>
      </c>
      <c r="AX325" s="26">
        <f t="shared" si="1183"/>
        <v>0</v>
      </c>
      <c r="AY325" s="26">
        <f t="shared" si="1183"/>
        <v>0</v>
      </c>
      <c r="AZ325" s="26">
        <f t="shared" si="1183"/>
        <v>0</v>
      </c>
      <c r="BA325" s="26">
        <f t="shared" si="1183"/>
        <v>0</v>
      </c>
      <c r="BB325" s="26">
        <f t="shared" si="1183"/>
        <v>5419</v>
      </c>
      <c r="BC325" s="26">
        <f t="shared" si="1183"/>
        <v>0</v>
      </c>
      <c r="BD325" s="26">
        <f t="shared" si="1184"/>
        <v>200</v>
      </c>
      <c r="BE325" s="26">
        <f t="shared" si="1184"/>
        <v>-293</v>
      </c>
      <c r="BF325" s="26">
        <f t="shared" si="1184"/>
        <v>0</v>
      </c>
      <c r="BG325" s="26">
        <f t="shared" si="1184"/>
        <v>0</v>
      </c>
      <c r="BH325" s="26">
        <f t="shared" si="1184"/>
        <v>5326</v>
      </c>
      <c r="BI325" s="26">
        <f t="shared" si="1184"/>
        <v>0</v>
      </c>
      <c r="BJ325" s="26">
        <f t="shared" si="1184"/>
        <v>0</v>
      </c>
      <c r="BK325" s="26">
        <f t="shared" si="1184"/>
        <v>0</v>
      </c>
      <c r="BL325" s="26">
        <f t="shared" si="1184"/>
        <v>0</v>
      </c>
      <c r="BM325" s="26">
        <f t="shared" si="1184"/>
        <v>0</v>
      </c>
      <c r="BN325" s="26">
        <f t="shared" si="1184"/>
        <v>5326</v>
      </c>
      <c r="BO325" s="26">
        <f t="shared" si="1184"/>
        <v>0</v>
      </c>
      <c r="BP325" s="26">
        <f t="shared" si="1185"/>
        <v>0</v>
      </c>
      <c r="BQ325" s="26">
        <f t="shared" si="1185"/>
        <v>0</v>
      </c>
      <c r="BR325" s="26">
        <f t="shared" si="1185"/>
        <v>0</v>
      </c>
      <c r="BS325" s="26">
        <f t="shared" si="1185"/>
        <v>0</v>
      </c>
      <c r="BT325" s="26">
        <f t="shared" si="1185"/>
        <v>5326</v>
      </c>
      <c r="BU325" s="26">
        <f t="shared" si="1185"/>
        <v>0</v>
      </c>
      <c r="BV325" s="26">
        <f t="shared" si="1185"/>
        <v>0</v>
      </c>
      <c r="BW325" s="26">
        <f t="shared" si="1185"/>
        <v>0</v>
      </c>
      <c r="BX325" s="26">
        <f t="shared" si="1185"/>
        <v>0</v>
      </c>
      <c r="BY325" s="26">
        <f t="shared" si="1185"/>
        <v>0</v>
      </c>
      <c r="BZ325" s="26">
        <f t="shared" si="1185"/>
        <v>5326</v>
      </c>
      <c r="CA325" s="26">
        <f t="shared" si="1185"/>
        <v>0</v>
      </c>
      <c r="CB325" s="26">
        <f t="shared" si="1186"/>
        <v>0</v>
      </c>
      <c r="CC325" s="26">
        <f t="shared" si="1186"/>
        <v>0</v>
      </c>
      <c r="CD325" s="26">
        <f t="shared" si="1186"/>
        <v>0</v>
      </c>
      <c r="CE325" s="26">
        <f t="shared" si="1186"/>
        <v>0</v>
      </c>
      <c r="CF325" s="26">
        <f t="shared" si="1186"/>
        <v>5326</v>
      </c>
      <c r="CG325" s="26">
        <f t="shared" si="1186"/>
        <v>0</v>
      </c>
      <c r="CH325" s="26">
        <f t="shared" si="1186"/>
        <v>0</v>
      </c>
      <c r="CI325" s="26">
        <f t="shared" si="1186"/>
        <v>0</v>
      </c>
      <c r="CJ325" s="26">
        <f t="shared" si="1186"/>
        <v>-294</v>
      </c>
      <c r="CK325" s="26">
        <f t="shared" si="1186"/>
        <v>0</v>
      </c>
      <c r="CL325" s="26">
        <f t="shared" si="1186"/>
        <v>5032</v>
      </c>
      <c r="CM325" s="26">
        <f t="shared" si="1186"/>
        <v>0</v>
      </c>
      <c r="CN325" s="26">
        <f t="shared" si="1187"/>
        <v>0</v>
      </c>
      <c r="CO325" s="26">
        <f t="shared" si="1187"/>
        <v>0</v>
      </c>
      <c r="CP325" s="26">
        <f t="shared" si="1187"/>
        <v>0</v>
      </c>
      <c r="CQ325" s="26">
        <f t="shared" si="1187"/>
        <v>0</v>
      </c>
      <c r="CR325" s="26">
        <f t="shared" si="1187"/>
        <v>5032</v>
      </c>
      <c r="CS325" s="26">
        <f t="shared" si="1187"/>
        <v>0</v>
      </c>
      <c r="CT325" s="26">
        <f t="shared" si="1187"/>
        <v>5031</v>
      </c>
      <c r="CU325" s="26">
        <f t="shared" si="1187"/>
        <v>0</v>
      </c>
      <c r="CV325" s="96">
        <f t="shared" si="1068"/>
        <v>99.98012718600954</v>
      </c>
      <c r="CW325" s="96"/>
    </row>
    <row r="326" spans="1:101" s="9" customFormat="1" ht="33">
      <c r="A326" s="36" t="s">
        <v>486</v>
      </c>
      <c r="B326" s="24" t="s">
        <v>55</v>
      </c>
      <c r="C326" s="24" t="s">
        <v>56</v>
      </c>
      <c r="D326" s="35" t="s">
        <v>421</v>
      </c>
      <c r="E326" s="24" t="s">
        <v>81</v>
      </c>
      <c r="F326" s="26">
        <f t="shared" si="1180"/>
        <v>5419</v>
      </c>
      <c r="G326" s="26">
        <f t="shared" si="1180"/>
        <v>0</v>
      </c>
      <c r="H326" s="26">
        <f t="shared" si="1180"/>
        <v>0</v>
      </c>
      <c r="I326" s="26">
        <f t="shared" si="1180"/>
        <v>0</v>
      </c>
      <c r="J326" s="26">
        <f t="shared" si="1180"/>
        <v>0</v>
      </c>
      <c r="K326" s="26">
        <f t="shared" si="1180"/>
        <v>0</v>
      </c>
      <c r="L326" s="26">
        <f t="shared" si="1180"/>
        <v>5419</v>
      </c>
      <c r="M326" s="26">
        <f t="shared" si="1180"/>
        <v>0</v>
      </c>
      <c r="N326" s="26">
        <f t="shared" si="1180"/>
        <v>0</v>
      </c>
      <c r="O326" s="26">
        <f t="shared" si="1180"/>
        <v>0</v>
      </c>
      <c r="P326" s="26">
        <f t="shared" si="1180"/>
        <v>0</v>
      </c>
      <c r="Q326" s="26">
        <f t="shared" si="1180"/>
        <v>0</v>
      </c>
      <c r="R326" s="26">
        <f t="shared" si="1180"/>
        <v>5419</v>
      </c>
      <c r="S326" s="26">
        <f t="shared" si="1180"/>
        <v>0</v>
      </c>
      <c r="T326" s="26">
        <f t="shared" si="1181"/>
        <v>0</v>
      </c>
      <c r="U326" s="26">
        <f t="shared" si="1181"/>
        <v>0</v>
      </c>
      <c r="V326" s="26">
        <f t="shared" si="1181"/>
        <v>0</v>
      </c>
      <c r="W326" s="26">
        <f t="shared" si="1181"/>
        <v>0</v>
      </c>
      <c r="X326" s="26">
        <f t="shared" si="1181"/>
        <v>5419</v>
      </c>
      <c r="Y326" s="26">
        <f t="shared" si="1181"/>
        <v>0</v>
      </c>
      <c r="Z326" s="26">
        <f t="shared" si="1181"/>
        <v>0</v>
      </c>
      <c r="AA326" s="26">
        <f t="shared" si="1181"/>
        <v>0</v>
      </c>
      <c r="AB326" s="26">
        <f t="shared" si="1181"/>
        <v>0</v>
      </c>
      <c r="AC326" s="26">
        <f t="shared" si="1181"/>
        <v>0</v>
      </c>
      <c r="AD326" s="26">
        <f t="shared" si="1181"/>
        <v>5419</v>
      </c>
      <c r="AE326" s="26">
        <f t="shared" si="1181"/>
        <v>0</v>
      </c>
      <c r="AF326" s="26">
        <f t="shared" si="1182"/>
        <v>0</v>
      </c>
      <c r="AG326" s="26">
        <f t="shared" si="1182"/>
        <v>0</v>
      </c>
      <c r="AH326" s="26">
        <f t="shared" si="1182"/>
        <v>0</v>
      </c>
      <c r="AI326" s="26">
        <f t="shared" si="1182"/>
        <v>0</v>
      </c>
      <c r="AJ326" s="26">
        <f t="shared" si="1182"/>
        <v>5419</v>
      </c>
      <c r="AK326" s="26">
        <f t="shared" si="1182"/>
        <v>0</v>
      </c>
      <c r="AL326" s="26">
        <f t="shared" si="1182"/>
        <v>0</v>
      </c>
      <c r="AM326" s="26">
        <f t="shared" si="1182"/>
        <v>0</v>
      </c>
      <c r="AN326" s="26">
        <f t="shared" si="1182"/>
        <v>0</v>
      </c>
      <c r="AO326" s="26">
        <f t="shared" si="1182"/>
        <v>0</v>
      </c>
      <c r="AP326" s="26">
        <f t="shared" si="1182"/>
        <v>5419</v>
      </c>
      <c r="AQ326" s="26">
        <f t="shared" si="1182"/>
        <v>0</v>
      </c>
      <c r="AR326" s="26">
        <f t="shared" si="1183"/>
        <v>0</v>
      </c>
      <c r="AS326" s="26">
        <f t="shared" si="1183"/>
        <v>0</v>
      </c>
      <c r="AT326" s="26">
        <f t="shared" si="1183"/>
        <v>0</v>
      </c>
      <c r="AU326" s="26">
        <f t="shared" si="1183"/>
        <v>0</v>
      </c>
      <c r="AV326" s="26">
        <f t="shared" si="1183"/>
        <v>5419</v>
      </c>
      <c r="AW326" s="26">
        <f t="shared" si="1183"/>
        <v>0</v>
      </c>
      <c r="AX326" s="26">
        <f t="shared" si="1183"/>
        <v>0</v>
      </c>
      <c r="AY326" s="26">
        <f t="shared" si="1183"/>
        <v>0</v>
      </c>
      <c r="AZ326" s="26">
        <f t="shared" si="1183"/>
        <v>0</v>
      </c>
      <c r="BA326" s="26">
        <f t="shared" si="1183"/>
        <v>0</v>
      </c>
      <c r="BB326" s="26">
        <f t="shared" si="1183"/>
        <v>5419</v>
      </c>
      <c r="BC326" s="26">
        <f t="shared" si="1183"/>
        <v>0</v>
      </c>
      <c r="BD326" s="26">
        <f t="shared" si="1184"/>
        <v>200</v>
      </c>
      <c r="BE326" s="26">
        <f t="shared" si="1184"/>
        <v>-293</v>
      </c>
      <c r="BF326" s="26">
        <f t="shared" si="1184"/>
        <v>0</v>
      </c>
      <c r="BG326" s="26">
        <f t="shared" si="1184"/>
        <v>0</v>
      </c>
      <c r="BH326" s="26">
        <f t="shared" si="1184"/>
        <v>5326</v>
      </c>
      <c r="BI326" s="26">
        <f t="shared" si="1184"/>
        <v>0</v>
      </c>
      <c r="BJ326" s="26">
        <f t="shared" si="1184"/>
        <v>0</v>
      </c>
      <c r="BK326" s="26">
        <f t="shared" si="1184"/>
        <v>0</v>
      </c>
      <c r="BL326" s="26">
        <f t="shared" si="1184"/>
        <v>0</v>
      </c>
      <c r="BM326" s="26">
        <f t="shared" si="1184"/>
        <v>0</v>
      </c>
      <c r="BN326" s="26">
        <f t="shared" si="1184"/>
        <v>5326</v>
      </c>
      <c r="BO326" s="26">
        <f t="shared" si="1184"/>
        <v>0</v>
      </c>
      <c r="BP326" s="26">
        <f t="shared" si="1185"/>
        <v>0</v>
      </c>
      <c r="BQ326" s="26">
        <f t="shared" si="1185"/>
        <v>0</v>
      </c>
      <c r="BR326" s="26">
        <f t="shared" si="1185"/>
        <v>0</v>
      </c>
      <c r="BS326" s="26">
        <f t="shared" si="1185"/>
        <v>0</v>
      </c>
      <c r="BT326" s="26">
        <f t="shared" si="1185"/>
        <v>5326</v>
      </c>
      <c r="BU326" s="26">
        <f t="shared" si="1185"/>
        <v>0</v>
      </c>
      <c r="BV326" s="26">
        <f t="shared" si="1185"/>
        <v>0</v>
      </c>
      <c r="BW326" s="26">
        <f t="shared" si="1185"/>
        <v>0</v>
      </c>
      <c r="BX326" s="26">
        <f t="shared" si="1185"/>
        <v>0</v>
      </c>
      <c r="BY326" s="26">
        <f t="shared" si="1185"/>
        <v>0</v>
      </c>
      <c r="BZ326" s="26">
        <f t="shared" si="1185"/>
        <v>5326</v>
      </c>
      <c r="CA326" s="26">
        <f t="shared" si="1185"/>
        <v>0</v>
      </c>
      <c r="CB326" s="26">
        <f t="shared" si="1186"/>
        <v>0</v>
      </c>
      <c r="CC326" s="26">
        <f t="shared" si="1186"/>
        <v>0</v>
      </c>
      <c r="CD326" s="26">
        <f t="shared" si="1186"/>
        <v>0</v>
      </c>
      <c r="CE326" s="26">
        <f t="shared" si="1186"/>
        <v>0</v>
      </c>
      <c r="CF326" s="26">
        <f t="shared" si="1186"/>
        <v>5326</v>
      </c>
      <c r="CG326" s="26">
        <f t="shared" si="1186"/>
        <v>0</v>
      </c>
      <c r="CH326" s="26">
        <f t="shared" si="1186"/>
        <v>0</v>
      </c>
      <c r="CI326" s="26">
        <f t="shared" si="1186"/>
        <v>0</v>
      </c>
      <c r="CJ326" s="26">
        <f t="shared" si="1186"/>
        <v>-294</v>
      </c>
      <c r="CK326" s="26">
        <f t="shared" si="1186"/>
        <v>0</v>
      </c>
      <c r="CL326" s="26">
        <f t="shared" si="1186"/>
        <v>5032</v>
      </c>
      <c r="CM326" s="26">
        <f t="shared" si="1186"/>
        <v>0</v>
      </c>
      <c r="CN326" s="26">
        <f t="shared" si="1187"/>
        <v>0</v>
      </c>
      <c r="CO326" s="26">
        <f t="shared" si="1187"/>
        <v>0</v>
      </c>
      <c r="CP326" s="26">
        <f t="shared" si="1187"/>
        <v>0</v>
      </c>
      <c r="CQ326" s="26">
        <f t="shared" si="1187"/>
        <v>0</v>
      </c>
      <c r="CR326" s="26">
        <f t="shared" si="1187"/>
        <v>5032</v>
      </c>
      <c r="CS326" s="26">
        <f t="shared" si="1187"/>
        <v>0</v>
      </c>
      <c r="CT326" s="26">
        <f t="shared" si="1187"/>
        <v>5031</v>
      </c>
      <c r="CU326" s="26">
        <f t="shared" si="1187"/>
        <v>0</v>
      </c>
      <c r="CV326" s="96">
        <f t="shared" si="1068"/>
        <v>99.98012718600954</v>
      </c>
      <c r="CW326" s="96"/>
    </row>
    <row r="327" spans="1:101" s="9" customFormat="1" ht="49.5">
      <c r="A327" s="34" t="s">
        <v>178</v>
      </c>
      <c r="B327" s="24" t="s">
        <v>55</v>
      </c>
      <c r="C327" s="24" t="s">
        <v>56</v>
      </c>
      <c r="D327" s="35" t="s">
        <v>421</v>
      </c>
      <c r="E327" s="24" t="s">
        <v>177</v>
      </c>
      <c r="F327" s="26">
        <f>5068+351</f>
        <v>5419</v>
      </c>
      <c r="G327" s="26"/>
      <c r="H327" s="72"/>
      <c r="I327" s="72"/>
      <c r="J327" s="72"/>
      <c r="K327" s="72"/>
      <c r="L327" s="26">
        <f>F327+H327+I327+J327+K327</f>
        <v>5419</v>
      </c>
      <c r="M327" s="26">
        <f>G327+K327</f>
        <v>0</v>
      </c>
      <c r="N327" s="72"/>
      <c r="O327" s="72"/>
      <c r="P327" s="72"/>
      <c r="Q327" s="72"/>
      <c r="R327" s="26">
        <f>L327+N327+O327+P327+Q327</f>
        <v>5419</v>
      </c>
      <c r="S327" s="26">
        <f>M327+Q327</f>
        <v>0</v>
      </c>
      <c r="T327" s="72"/>
      <c r="U327" s="72"/>
      <c r="V327" s="72"/>
      <c r="W327" s="72"/>
      <c r="X327" s="26">
        <f>R327+T327+U327+V327+W327</f>
        <v>5419</v>
      </c>
      <c r="Y327" s="26">
        <f>S327+W327</f>
        <v>0</v>
      </c>
      <c r="Z327" s="72"/>
      <c r="AA327" s="72"/>
      <c r="AB327" s="72"/>
      <c r="AC327" s="72"/>
      <c r="AD327" s="26">
        <f>X327+Z327+AA327+AB327+AC327</f>
        <v>5419</v>
      </c>
      <c r="AE327" s="26">
        <f>Y327+AC327</f>
        <v>0</v>
      </c>
      <c r="AF327" s="72"/>
      <c r="AG327" s="72"/>
      <c r="AH327" s="72"/>
      <c r="AI327" s="72"/>
      <c r="AJ327" s="26">
        <f>AD327+AF327+AG327+AH327+AI327</f>
        <v>5419</v>
      </c>
      <c r="AK327" s="26">
        <f>AE327+AI327</f>
        <v>0</v>
      </c>
      <c r="AL327" s="72"/>
      <c r="AM327" s="72"/>
      <c r="AN327" s="72"/>
      <c r="AO327" s="72"/>
      <c r="AP327" s="26">
        <f>AJ327+AL327+AM327+AN327+AO327</f>
        <v>5419</v>
      </c>
      <c r="AQ327" s="26">
        <f>AK327+AO327</f>
        <v>0</v>
      </c>
      <c r="AR327" s="72"/>
      <c r="AS327" s="72"/>
      <c r="AT327" s="72"/>
      <c r="AU327" s="72"/>
      <c r="AV327" s="26">
        <f>AP327+AR327+AS327+AT327+AU327</f>
        <v>5419</v>
      </c>
      <c r="AW327" s="26">
        <f>AQ327+AU327</f>
        <v>0</v>
      </c>
      <c r="AX327" s="72"/>
      <c r="AY327" s="72"/>
      <c r="AZ327" s="72"/>
      <c r="BA327" s="72"/>
      <c r="BB327" s="26">
        <f>AV327+AX327+AY327+AZ327+BA327</f>
        <v>5419</v>
      </c>
      <c r="BC327" s="26">
        <f>AW327+BA327</f>
        <v>0</v>
      </c>
      <c r="BD327" s="72">
        <f>24+176</f>
        <v>200</v>
      </c>
      <c r="BE327" s="72">
        <v>-293</v>
      </c>
      <c r="BF327" s="72"/>
      <c r="BG327" s="72"/>
      <c r="BH327" s="26">
        <f>BB327+BD327+BE327+BF327+BG327</f>
        <v>5326</v>
      </c>
      <c r="BI327" s="26">
        <f>BC327+BG327</f>
        <v>0</v>
      </c>
      <c r="BJ327" s="72"/>
      <c r="BK327" s="72"/>
      <c r="BL327" s="72"/>
      <c r="BM327" s="72"/>
      <c r="BN327" s="26">
        <f>BH327+BJ327+BK327+BL327+BM327</f>
        <v>5326</v>
      </c>
      <c r="BO327" s="26">
        <f>BI327+BM327</f>
        <v>0</v>
      </c>
      <c r="BP327" s="72"/>
      <c r="BQ327" s="72"/>
      <c r="BR327" s="72"/>
      <c r="BS327" s="72"/>
      <c r="BT327" s="26">
        <f>BN327+BP327+BQ327+BR327+BS327</f>
        <v>5326</v>
      </c>
      <c r="BU327" s="26">
        <f>BO327+BS327</f>
        <v>0</v>
      </c>
      <c r="BV327" s="72"/>
      <c r="BW327" s="72"/>
      <c r="BX327" s="72"/>
      <c r="BY327" s="72"/>
      <c r="BZ327" s="26">
        <f>BT327+BV327+BW327+BX327+BY327</f>
        <v>5326</v>
      </c>
      <c r="CA327" s="26">
        <f>BU327+BY327</f>
        <v>0</v>
      </c>
      <c r="CB327" s="72"/>
      <c r="CC327" s="72"/>
      <c r="CD327" s="72"/>
      <c r="CE327" s="72"/>
      <c r="CF327" s="26">
        <f>BZ327+CB327+CC327+CD327+CE327</f>
        <v>5326</v>
      </c>
      <c r="CG327" s="26">
        <f>CA327+CE327</f>
        <v>0</v>
      </c>
      <c r="CH327" s="72"/>
      <c r="CI327" s="72"/>
      <c r="CJ327" s="72">
        <v>-294</v>
      </c>
      <c r="CK327" s="72"/>
      <c r="CL327" s="26">
        <f>CF327+CH327+CI327+CJ327+CK327</f>
        <v>5032</v>
      </c>
      <c r="CM327" s="26">
        <f>CG327+CK327</f>
        <v>0</v>
      </c>
      <c r="CN327" s="72"/>
      <c r="CO327" s="72"/>
      <c r="CP327" s="72"/>
      <c r="CQ327" s="72"/>
      <c r="CR327" s="26">
        <f>CL327+CN327+CO327+CP327+CQ327</f>
        <v>5032</v>
      </c>
      <c r="CS327" s="26">
        <f>CM327+CQ327</f>
        <v>0</v>
      </c>
      <c r="CT327" s="26">
        <v>5031</v>
      </c>
      <c r="CU327" s="26"/>
      <c r="CV327" s="96">
        <f t="shared" si="1068"/>
        <v>99.98012718600954</v>
      </c>
      <c r="CW327" s="96"/>
    </row>
    <row r="328" spans="1:101" s="9" customFormat="1" ht="33" hidden="1">
      <c r="A328" s="36" t="s">
        <v>228</v>
      </c>
      <c r="B328" s="24" t="s">
        <v>55</v>
      </c>
      <c r="C328" s="24" t="s">
        <v>56</v>
      </c>
      <c r="D328" s="25" t="s">
        <v>516</v>
      </c>
      <c r="E328" s="24"/>
      <c r="F328" s="26">
        <f>F329</f>
        <v>2584</v>
      </c>
      <c r="G328" s="26">
        <f t="shared" ref="G328:AR328" si="1206">G329</f>
        <v>0</v>
      </c>
      <c r="H328" s="26">
        <f t="shared" si="1206"/>
        <v>0</v>
      </c>
      <c r="I328" s="26">
        <f t="shared" si="1206"/>
        <v>0</v>
      </c>
      <c r="J328" s="26">
        <f t="shared" si="1206"/>
        <v>0</v>
      </c>
      <c r="K328" s="26">
        <f t="shared" si="1206"/>
        <v>0</v>
      </c>
      <c r="L328" s="26">
        <f t="shared" si="1206"/>
        <v>2584</v>
      </c>
      <c r="M328" s="26">
        <f t="shared" si="1206"/>
        <v>0</v>
      </c>
      <c r="N328" s="26">
        <f t="shared" si="1206"/>
        <v>0</v>
      </c>
      <c r="O328" s="26">
        <f t="shared" si="1206"/>
        <v>0</v>
      </c>
      <c r="P328" s="26">
        <f t="shared" si="1206"/>
        <v>0</v>
      </c>
      <c r="Q328" s="26">
        <f t="shared" si="1206"/>
        <v>0</v>
      </c>
      <c r="R328" s="26">
        <f t="shared" si="1206"/>
        <v>2584</v>
      </c>
      <c r="S328" s="26">
        <f t="shared" si="1206"/>
        <v>0</v>
      </c>
      <c r="T328" s="26">
        <f t="shared" si="1206"/>
        <v>0</v>
      </c>
      <c r="U328" s="26">
        <f t="shared" si="1206"/>
        <v>0</v>
      </c>
      <c r="V328" s="26">
        <f t="shared" si="1206"/>
        <v>0</v>
      </c>
      <c r="W328" s="26">
        <f t="shared" si="1206"/>
        <v>0</v>
      </c>
      <c r="X328" s="26">
        <f t="shared" si="1206"/>
        <v>2584</v>
      </c>
      <c r="Y328" s="26">
        <f t="shared" si="1206"/>
        <v>0</v>
      </c>
      <c r="Z328" s="26">
        <f t="shared" si="1206"/>
        <v>0</v>
      </c>
      <c r="AA328" s="26">
        <f t="shared" si="1206"/>
        <v>0</v>
      </c>
      <c r="AB328" s="26">
        <f t="shared" si="1206"/>
        <v>0</v>
      </c>
      <c r="AC328" s="26">
        <f t="shared" si="1206"/>
        <v>0</v>
      </c>
      <c r="AD328" s="26">
        <f t="shared" si="1206"/>
        <v>2584</v>
      </c>
      <c r="AE328" s="26">
        <f t="shared" si="1206"/>
        <v>0</v>
      </c>
      <c r="AF328" s="26">
        <f t="shared" si="1206"/>
        <v>0</v>
      </c>
      <c r="AG328" s="26">
        <f t="shared" si="1206"/>
        <v>0</v>
      </c>
      <c r="AH328" s="26">
        <f t="shared" si="1206"/>
        <v>0</v>
      </c>
      <c r="AI328" s="26">
        <f t="shared" si="1206"/>
        <v>0</v>
      </c>
      <c r="AJ328" s="26">
        <f t="shared" si="1206"/>
        <v>2584</v>
      </c>
      <c r="AK328" s="26">
        <f t="shared" si="1206"/>
        <v>0</v>
      </c>
      <c r="AL328" s="26">
        <f t="shared" si="1206"/>
        <v>0</v>
      </c>
      <c r="AM328" s="26">
        <f t="shared" si="1206"/>
        <v>0</v>
      </c>
      <c r="AN328" s="26">
        <f t="shared" si="1206"/>
        <v>0</v>
      </c>
      <c r="AO328" s="26">
        <f t="shared" si="1206"/>
        <v>0</v>
      </c>
      <c r="AP328" s="26">
        <f t="shared" si="1206"/>
        <v>2584</v>
      </c>
      <c r="AQ328" s="26">
        <f t="shared" si="1206"/>
        <v>0</v>
      </c>
      <c r="AR328" s="26">
        <f t="shared" si="1206"/>
        <v>0</v>
      </c>
      <c r="AS328" s="26">
        <f t="shared" ref="AS328:CS328" si="1207">AS329</f>
        <v>0</v>
      </c>
      <c r="AT328" s="26">
        <f t="shared" si="1207"/>
        <v>0</v>
      </c>
      <c r="AU328" s="26">
        <f t="shared" si="1207"/>
        <v>0</v>
      </c>
      <c r="AV328" s="26">
        <f t="shared" si="1207"/>
        <v>2584</v>
      </c>
      <c r="AW328" s="26">
        <f t="shared" si="1207"/>
        <v>0</v>
      </c>
      <c r="AX328" s="26">
        <f t="shared" si="1207"/>
        <v>0</v>
      </c>
      <c r="AY328" s="26">
        <f t="shared" si="1207"/>
        <v>0</v>
      </c>
      <c r="AZ328" s="26">
        <f t="shared" si="1207"/>
        <v>0</v>
      </c>
      <c r="BA328" s="26">
        <f t="shared" si="1207"/>
        <v>0</v>
      </c>
      <c r="BB328" s="26">
        <f t="shared" si="1207"/>
        <v>2584</v>
      </c>
      <c r="BC328" s="26">
        <f t="shared" si="1207"/>
        <v>0</v>
      </c>
      <c r="BD328" s="26">
        <f t="shared" si="1207"/>
        <v>0</v>
      </c>
      <c r="BE328" s="26">
        <f t="shared" si="1207"/>
        <v>-2584</v>
      </c>
      <c r="BF328" s="26">
        <f t="shared" si="1207"/>
        <v>0</v>
      </c>
      <c r="BG328" s="26">
        <f t="shared" si="1207"/>
        <v>0</v>
      </c>
      <c r="BH328" s="26">
        <f t="shared" si="1207"/>
        <v>0</v>
      </c>
      <c r="BI328" s="26">
        <f t="shared" si="1207"/>
        <v>0</v>
      </c>
      <c r="BJ328" s="26">
        <f t="shared" si="1207"/>
        <v>0</v>
      </c>
      <c r="BK328" s="26">
        <f t="shared" si="1207"/>
        <v>0</v>
      </c>
      <c r="BL328" s="26">
        <f t="shared" si="1207"/>
        <v>0</v>
      </c>
      <c r="BM328" s="26">
        <f t="shared" si="1207"/>
        <v>0</v>
      </c>
      <c r="BN328" s="26">
        <f t="shared" si="1207"/>
        <v>0</v>
      </c>
      <c r="BO328" s="26">
        <f t="shared" si="1207"/>
        <v>0</v>
      </c>
      <c r="BP328" s="26">
        <f t="shared" si="1207"/>
        <v>0</v>
      </c>
      <c r="BQ328" s="26">
        <f t="shared" si="1207"/>
        <v>0</v>
      </c>
      <c r="BR328" s="26">
        <f t="shared" si="1207"/>
        <v>0</v>
      </c>
      <c r="BS328" s="26">
        <f t="shared" si="1207"/>
        <v>0</v>
      </c>
      <c r="BT328" s="26">
        <f t="shared" si="1207"/>
        <v>0</v>
      </c>
      <c r="BU328" s="26">
        <f t="shared" si="1207"/>
        <v>0</v>
      </c>
      <c r="BV328" s="26">
        <f t="shared" si="1207"/>
        <v>0</v>
      </c>
      <c r="BW328" s="26">
        <f t="shared" si="1207"/>
        <v>0</v>
      </c>
      <c r="BX328" s="26">
        <f t="shared" si="1207"/>
        <v>0</v>
      </c>
      <c r="BY328" s="26">
        <f t="shared" si="1207"/>
        <v>0</v>
      </c>
      <c r="BZ328" s="26">
        <f t="shared" si="1207"/>
        <v>0</v>
      </c>
      <c r="CA328" s="26">
        <f t="shared" si="1207"/>
        <v>0</v>
      </c>
      <c r="CB328" s="26">
        <f t="shared" si="1207"/>
        <v>0</v>
      </c>
      <c r="CC328" s="26">
        <f t="shared" si="1207"/>
        <v>0</v>
      </c>
      <c r="CD328" s="26">
        <f t="shared" si="1207"/>
        <v>0</v>
      </c>
      <c r="CE328" s="26">
        <f t="shared" si="1207"/>
        <v>0</v>
      </c>
      <c r="CF328" s="26">
        <f t="shared" si="1207"/>
        <v>0</v>
      </c>
      <c r="CG328" s="26">
        <f t="shared" si="1207"/>
        <v>0</v>
      </c>
      <c r="CH328" s="26">
        <f t="shared" si="1207"/>
        <v>0</v>
      </c>
      <c r="CI328" s="26">
        <f t="shared" si="1207"/>
        <v>0</v>
      </c>
      <c r="CJ328" s="26">
        <f t="shared" si="1207"/>
        <v>0</v>
      </c>
      <c r="CK328" s="26">
        <f t="shared" si="1207"/>
        <v>0</v>
      </c>
      <c r="CL328" s="26">
        <f t="shared" si="1207"/>
        <v>0</v>
      </c>
      <c r="CM328" s="26">
        <f t="shared" si="1207"/>
        <v>0</v>
      </c>
      <c r="CN328" s="26">
        <f t="shared" si="1207"/>
        <v>0</v>
      </c>
      <c r="CO328" s="26">
        <f t="shared" si="1207"/>
        <v>0</v>
      </c>
      <c r="CP328" s="26">
        <f t="shared" si="1207"/>
        <v>0</v>
      </c>
      <c r="CQ328" s="26">
        <f t="shared" si="1207"/>
        <v>0</v>
      </c>
      <c r="CR328" s="26">
        <f t="shared" si="1207"/>
        <v>0</v>
      </c>
      <c r="CS328" s="26">
        <f t="shared" si="1207"/>
        <v>0</v>
      </c>
      <c r="CT328" s="26"/>
      <c r="CU328" s="26"/>
      <c r="CV328" s="96" t="e">
        <f t="shared" si="1068"/>
        <v>#DIV/0!</v>
      </c>
      <c r="CW328" s="96" t="e">
        <f t="shared" si="1087"/>
        <v>#DIV/0!</v>
      </c>
    </row>
    <row r="329" spans="1:101" s="9" customFormat="1" ht="16.5" hidden="1">
      <c r="A329" s="36" t="s">
        <v>124</v>
      </c>
      <c r="B329" s="24" t="s">
        <v>55</v>
      </c>
      <c r="C329" s="24" t="s">
        <v>56</v>
      </c>
      <c r="D329" s="25" t="s">
        <v>517</v>
      </c>
      <c r="E329" s="24"/>
      <c r="F329" s="26">
        <f>F330+F332</f>
        <v>2584</v>
      </c>
      <c r="G329" s="26">
        <f t="shared" ref="G329:M329" si="1208">G330+G332</f>
        <v>0</v>
      </c>
      <c r="H329" s="26">
        <f t="shared" si="1208"/>
        <v>0</v>
      </c>
      <c r="I329" s="26">
        <f t="shared" si="1208"/>
        <v>0</v>
      </c>
      <c r="J329" s="26">
        <f t="shared" si="1208"/>
        <v>0</v>
      </c>
      <c r="K329" s="26">
        <f t="shared" si="1208"/>
        <v>0</v>
      </c>
      <c r="L329" s="26">
        <f t="shared" si="1208"/>
        <v>2584</v>
      </c>
      <c r="M329" s="26">
        <f t="shared" si="1208"/>
        <v>0</v>
      </c>
      <c r="N329" s="26">
        <f t="shared" ref="N329:S329" si="1209">N330+N332</f>
        <v>0</v>
      </c>
      <c r="O329" s="26">
        <f t="shared" si="1209"/>
        <v>0</v>
      </c>
      <c r="P329" s="26">
        <f t="shared" si="1209"/>
        <v>0</v>
      </c>
      <c r="Q329" s="26">
        <f t="shared" si="1209"/>
        <v>0</v>
      </c>
      <c r="R329" s="26">
        <f t="shared" si="1209"/>
        <v>2584</v>
      </c>
      <c r="S329" s="26">
        <f t="shared" si="1209"/>
        <v>0</v>
      </c>
      <c r="T329" s="26">
        <f t="shared" ref="T329:Y329" si="1210">T330+T332</f>
        <v>0</v>
      </c>
      <c r="U329" s="26">
        <f t="shared" si="1210"/>
        <v>0</v>
      </c>
      <c r="V329" s="26">
        <f t="shared" si="1210"/>
        <v>0</v>
      </c>
      <c r="W329" s="26">
        <f t="shared" si="1210"/>
        <v>0</v>
      </c>
      <c r="X329" s="26">
        <f t="shared" si="1210"/>
        <v>2584</v>
      </c>
      <c r="Y329" s="26">
        <f t="shared" si="1210"/>
        <v>0</v>
      </c>
      <c r="Z329" s="26">
        <f t="shared" ref="Z329:AE329" si="1211">Z330+Z332</f>
        <v>0</v>
      </c>
      <c r="AA329" s="26">
        <f t="shared" si="1211"/>
        <v>0</v>
      </c>
      <c r="AB329" s="26">
        <f t="shared" si="1211"/>
        <v>0</v>
      </c>
      <c r="AC329" s="26">
        <f t="shared" si="1211"/>
        <v>0</v>
      </c>
      <c r="AD329" s="26">
        <f t="shared" si="1211"/>
        <v>2584</v>
      </c>
      <c r="AE329" s="26">
        <f t="shared" si="1211"/>
        <v>0</v>
      </c>
      <c r="AF329" s="26">
        <f t="shared" ref="AF329:AL329" si="1212">AF330+AF332</f>
        <v>0</v>
      </c>
      <c r="AG329" s="26">
        <f t="shared" si="1212"/>
        <v>0</v>
      </c>
      <c r="AH329" s="26">
        <f t="shared" si="1212"/>
        <v>0</v>
      </c>
      <c r="AI329" s="26">
        <f t="shared" si="1212"/>
        <v>0</v>
      </c>
      <c r="AJ329" s="26">
        <f t="shared" si="1212"/>
        <v>2584</v>
      </c>
      <c r="AK329" s="26">
        <f t="shared" si="1212"/>
        <v>0</v>
      </c>
      <c r="AL329" s="26">
        <f t="shared" si="1212"/>
        <v>0</v>
      </c>
      <c r="AM329" s="26">
        <f t="shared" ref="AM329:AO329" si="1213">AM330+AM332</f>
        <v>0</v>
      </c>
      <c r="AN329" s="26">
        <f t="shared" ref="AN329:AS329" si="1214">AN330+AN332</f>
        <v>0</v>
      </c>
      <c r="AO329" s="26">
        <f t="shared" si="1213"/>
        <v>0</v>
      </c>
      <c r="AP329" s="26">
        <f t="shared" si="1214"/>
        <v>2584</v>
      </c>
      <c r="AQ329" s="26">
        <f t="shared" si="1214"/>
        <v>0</v>
      </c>
      <c r="AR329" s="26">
        <f t="shared" si="1214"/>
        <v>0</v>
      </c>
      <c r="AS329" s="26">
        <f t="shared" si="1214"/>
        <v>0</v>
      </c>
      <c r="AT329" s="26">
        <f t="shared" ref="AT329:AY329" si="1215">AT330+AT332</f>
        <v>0</v>
      </c>
      <c r="AU329" s="26">
        <f t="shared" si="1215"/>
        <v>0</v>
      </c>
      <c r="AV329" s="26">
        <f t="shared" si="1215"/>
        <v>2584</v>
      </c>
      <c r="AW329" s="26">
        <f t="shared" si="1215"/>
        <v>0</v>
      </c>
      <c r="AX329" s="26">
        <f t="shared" si="1215"/>
        <v>0</v>
      </c>
      <c r="AY329" s="26">
        <f t="shared" si="1215"/>
        <v>0</v>
      </c>
      <c r="AZ329" s="26">
        <f t="shared" ref="AZ329:BE329" si="1216">AZ330+AZ332</f>
        <v>0</v>
      </c>
      <c r="BA329" s="26">
        <f t="shared" si="1216"/>
        <v>0</v>
      </c>
      <c r="BB329" s="26">
        <f t="shared" si="1216"/>
        <v>2584</v>
      </c>
      <c r="BC329" s="26">
        <f t="shared" si="1216"/>
        <v>0</v>
      </c>
      <c r="BD329" s="26">
        <f t="shared" si="1216"/>
        <v>0</v>
      </c>
      <c r="BE329" s="26">
        <f t="shared" si="1216"/>
        <v>-2584</v>
      </c>
      <c r="BF329" s="26">
        <f t="shared" ref="BF329:BJ329" si="1217">BF330+BF332</f>
        <v>0</v>
      </c>
      <c r="BG329" s="26">
        <f t="shared" si="1217"/>
        <v>0</v>
      </c>
      <c r="BH329" s="26">
        <f t="shared" si="1217"/>
        <v>0</v>
      </c>
      <c r="BI329" s="26">
        <f t="shared" si="1217"/>
        <v>0</v>
      </c>
      <c r="BJ329" s="26">
        <f t="shared" si="1217"/>
        <v>0</v>
      </c>
      <c r="BK329" s="26">
        <f t="shared" ref="BK329:BM329" si="1218">BK330+BK332</f>
        <v>0</v>
      </c>
      <c r="BL329" s="26">
        <f t="shared" ref="BL329:BQ329" si="1219">BL330+BL332</f>
        <v>0</v>
      </c>
      <c r="BM329" s="26">
        <f t="shared" si="1218"/>
        <v>0</v>
      </c>
      <c r="BN329" s="26">
        <f t="shared" si="1219"/>
        <v>0</v>
      </c>
      <c r="BO329" s="26">
        <f t="shared" si="1219"/>
        <v>0</v>
      </c>
      <c r="BP329" s="26">
        <f t="shared" si="1219"/>
        <v>0</v>
      </c>
      <c r="BQ329" s="26">
        <f t="shared" si="1219"/>
        <v>0</v>
      </c>
      <c r="BR329" s="26">
        <f t="shared" ref="BR329:BW329" si="1220">BR330+BR332</f>
        <v>0</v>
      </c>
      <c r="BS329" s="26">
        <f t="shared" si="1220"/>
        <v>0</v>
      </c>
      <c r="BT329" s="26">
        <f t="shared" si="1220"/>
        <v>0</v>
      </c>
      <c r="BU329" s="26">
        <f t="shared" si="1220"/>
        <v>0</v>
      </c>
      <c r="BV329" s="26">
        <f t="shared" si="1220"/>
        <v>0</v>
      </c>
      <c r="BW329" s="26">
        <f t="shared" si="1220"/>
        <v>0</v>
      </c>
      <c r="BX329" s="26">
        <f t="shared" ref="BX329:CC329" si="1221">BX330+BX332</f>
        <v>0</v>
      </c>
      <c r="BY329" s="26">
        <f t="shared" si="1221"/>
        <v>0</v>
      </c>
      <c r="BZ329" s="26">
        <f t="shared" si="1221"/>
        <v>0</v>
      </c>
      <c r="CA329" s="26">
        <f t="shared" si="1221"/>
        <v>0</v>
      </c>
      <c r="CB329" s="26">
        <f t="shared" si="1221"/>
        <v>0</v>
      </c>
      <c r="CC329" s="26">
        <f t="shared" si="1221"/>
        <v>0</v>
      </c>
      <c r="CD329" s="26">
        <f t="shared" ref="CD329:CI329" si="1222">CD330+CD332</f>
        <v>0</v>
      </c>
      <c r="CE329" s="26">
        <f t="shared" si="1222"/>
        <v>0</v>
      </c>
      <c r="CF329" s="26">
        <f t="shared" si="1222"/>
        <v>0</v>
      </c>
      <c r="CG329" s="26">
        <f t="shared" si="1222"/>
        <v>0</v>
      </c>
      <c r="CH329" s="26">
        <f t="shared" si="1222"/>
        <v>0</v>
      </c>
      <c r="CI329" s="26">
        <f t="shared" si="1222"/>
        <v>0</v>
      </c>
      <c r="CJ329" s="26">
        <f t="shared" ref="CJ329:CO329" si="1223">CJ330+CJ332</f>
        <v>0</v>
      </c>
      <c r="CK329" s="26">
        <f t="shared" si="1223"/>
        <v>0</v>
      </c>
      <c r="CL329" s="26">
        <f t="shared" si="1223"/>
        <v>0</v>
      </c>
      <c r="CM329" s="26">
        <f t="shared" si="1223"/>
        <v>0</v>
      </c>
      <c r="CN329" s="26">
        <f t="shared" si="1223"/>
        <v>0</v>
      </c>
      <c r="CO329" s="26">
        <f t="shared" si="1223"/>
        <v>0</v>
      </c>
      <c r="CP329" s="26">
        <f t="shared" ref="CP329:CS329" si="1224">CP330+CP332</f>
        <v>0</v>
      </c>
      <c r="CQ329" s="26">
        <f t="shared" si="1224"/>
        <v>0</v>
      </c>
      <c r="CR329" s="26">
        <f t="shared" si="1224"/>
        <v>0</v>
      </c>
      <c r="CS329" s="26">
        <f t="shared" si="1224"/>
        <v>0</v>
      </c>
      <c r="CT329" s="26"/>
      <c r="CU329" s="26"/>
      <c r="CV329" s="96" t="e">
        <f t="shared" si="1068"/>
        <v>#DIV/0!</v>
      </c>
      <c r="CW329" s="96" t="e">
        <f t="shared" si="1087"/>
        <v>#DIV/0!</v>
      </c>
    </row>
    <row r="330" spans="1:101" s="9" customFormat="1" ht="82.5" hidden="1">
      <c r="A330" s="23" t="s">
        <v>518</v>
      </c>
      <c r="B330" s="24" t="s">
        <v>55</v>
      </c>
      <c r="C330" s="24" t="s">
        <v>56</v>
      </c>
      <c r="D330" s="25" t="s">
        <v>517</v>
      </c>
      <c r="E330" s="24" t="s">
        <v>106</v>
      </c>
      <c r="F330" s="26">
        <f>F331</f>
        <v>2010</v>
      </c>
      <c r="G330" s="26">
        <f t="shared" ref="G330:AR330" si="1225">G331</f>
        <v>0</v>
      </c>
      <c r="H330" s="26">
        <f t="shared" si="1225"/>
        <v>0</v>
      </c>
      <c r="I330" s="26">
        <f t="shared" si="1225"/>
        <v>0</v>
      </c>
      <c r="J330" s="26">
        <f t="shared" si="1225"/>
        <v>0</v>
      </c>
      <c r="K330" s="26">
        <f t="shared" si="1225"/>
        <v>0</v>
      </c>
      <c r="L330" s="26">
        <f t="shared" si="1225"/>
        <v>2010</v>
      </c>
      <c r="M330" s="26">
        <f t="shared" si="1225"/>
        <v>0</v>
      </c>
      <c r="N330" s="26">
        <f t="shared" si="1225"/>
        <v>0</v>
      </c>
      <c r="O330" s="26">
        <f t="shared" si="1225"/>
        <v>0</v>
      </c>
      <c r="P330" s="26">
        <f t="shared" si="1225"/>
        <v>0</v>
      </c>
      <c r="Q330" s="26">
        <f t="shared" si="1225"/>
        <v>0</v>
      </c>
      <c r="R330" s="26">
        <f t="shared" si="1225"/>
        <v>2010</v>
      </c>
      <c r="S330" s="26">
        <f t="shared" si="1225"/>
        <v>0</v>
      </c>
      <c r="T330" s="26">
        <f t="shared" si="1225"/>
        <v>0</v>
      </c>
      <c r="U330" s="26">
        <f t="shared" si="1225"/>
        <v>0</v>
      </c>
      <c r="V330" s="26">
        <f t="shared" si="1225"/>
        <v>0</v>
      </c>
      <c r="W330" s="26">
        <f t="shared" si="1225"/>
        <v>0</v>
      </c>
      <c r="X330" s="26">
        <f t="shared" si="1225"/>
        <v>2010</v>
      </c>
      <c r="Y330" s="26">
        <f t="shared" si="1225"/>
        <v>0</v>
      </c>
      <c r="Z330" s="26">
        <f t="shared" si="1225"/>
        <v>0</v>
      </c>
      <c r="AA330" s="26">
        <f t="shared" si="1225"/>
        <v>0</v>
      </c>
      <c r="AB330" s="26">
        <f t="shared" si="1225"/>
        <v>0</v>
      </c>
      <c r="AC330" s="26">
        <f t="shared" si="1225"/>
        <v>0</v>
      </c>
      <c r="AD330" s="26">
        <f t="shared" si="1225"/>
        <v>2010</v>
      </c>
      <c r="AE330" s="26">
        <f t="shared" si="1225"/>
        <v>0</v>
      </c>
      <c r="AF330" s="26">
        <f t="shared" si="1225"/>
        <v>0</v>
      </c>
      <c r="AG330" s="26">
        <f t="shared" si="1225"/>
        <v>0</v>
      </c>
      <c r="AH330" s="26">
        <f t="shared" si="1225"/>
        <v>0</v>
      </c>
      <c r="AI330" s="26">
        <f t="shared" si="1225"/>
        <v>0</v>
      </c>
      <c r="AJ330" s="26">
        <f t="shared" si="1225"/>
        <v>2010</v>
      </c>
      <c r="AK330" s="26">
        <f t="shared" si="1225"/>
        <v>0</v>
      </c>
      <c r="AL330" s="26">
        <f t="shared" si="1225"/>
        <v>0</v>
      </c>
      <c r="AM330" s="26">
        <f t="shared" si="1225"/>
        <v>0</v>
      </c>
      <c r="AN330" s="26">
        <f t="shared" si="1225"/>
        <v>0</v>
      </c>
      <c r="AO330" s="26">
        <f t="shared" si="1225"/>
        <v>0</v>
      </c>
      <c r="AP330" s="26">
        <f t="shared" si="1225"/>
        <v>2010</v>
      </c>
      <c r="AQ330" s="26">
        <f t="shared" si="1225"/>
        <v>0</v>
      </c>
      <c r="AR330" s="26">
        <f t="shared" si="1225"/>
        <v>0</v>
      </c>
      <c r="AS330" s="26">
        <f t="shared" ref="AS330:CS330" si="1226">AS331</f>
        <v>0</v>
      </c>
      <c r="AT330" s="26">
        <f t="shared" si="1226"/>
        <v>0</v>
      </c>
      <c r="AU330" s="26">
        <f t="shared" si="1226"/>
        <v>0</v>
      </c>
      <c r="AV330" s="26">
        <f t="shared" si="1226"/>
        <v>2010</v>
      </c>
      <c r="AW330" s="26">
        <f t="shared" si="1226"/>
        <v>0</v>
      </c>
      <c r="AX330" s="26">
        <f t="shared" si="1226"/>
        <v>0</v>
      </c>
      <c r="AY330" s="26">
        <f t="shared" si="1226"/>
        <v>0</v>
      </c>
      <c r="AZ330" s="26">
        <f t="shared" si="1226"/>
        <v>0</v>
      </c>
      <c r="BA330" s="26">
        <f t="shared" si="1226"/>
        <v>0</v>
      </c>
      <c r="BB330" s="26">
        <f t="shared" si="1226"/>
        <v>2010</v>
      </c>
      <c r="BC330" s="26">
        <f t="shared" si="1226"/>
        <v>0</v>
      </c>
      <c r="BD330" s="26">
        <f t="shared" si="1226"/>
        <v>0</v>
      </c>
      <c r="BE330" s="26">
        <f t="shared" si="1226"/>
        <v>-2010</v>
      </c>
      <c r="BF330" s="26">
        <f t="shared" si="1226"/>
        <v>0</v>
      </c>
      <c r="BG330" s="26">
        <f t="shared" si="1226"/>
        <v>0</v>
      </c>
      <c r="BH330" s="26">
        <f t="shared" si="1226"/>
        <v>0</v>
      </c>
      <c r="BI330" s="26">
        <f t="shared" si="1226"/>
        <v>0</v>
      </c>
      <c r="BJ330" s="26">
        <f t="shared" si="1226"/>
        <v>0</v>
      </c>
      <c r="BK330" s="26">
        <f t="shared" si="1226"/>
        <v>0</v>
      </c>
      <c r="BL330" s="26">
        <f t="shared" si="1226"/>
        <v>0</v>
      </c>
      <c r="BM330" s="26">
        <f t="shared" si="1226"/>
        <v>0</v>
      </c>
      <c r="BN330" s="26">
        <f t="shared" si="1226"/>
        <v>0</v>
      </c>
      <c r="BO330" s="26">
        <f t="shared" si="1226"/>
        <v>0</v>
      </c>
      <c r="BP330" s="26">
        <f t="shared" si="1226"/>
        <v>0</v>
      </c>
      <c r="BQ330" s="26">
        <f t="shared" si="1226"/>
        <v>0</v>
      </c>
      <c r="BR330" s="26">
        <f t="shared" si="1226"/>
        <v>0</v>
      </c>
      <c r="BS330" s="26">
        <f t="shared" si="1226"/>
        <v>0</v>
      </c>
      <c r="BT330" s="26">
        <f t="shared" si="1226"/>
        <v>0</v>
      </c>
      <c r="BU330" s="26">
        <f t="shared" si="1226"/>
        <v>0</v>
      </c>
      <c r="BV330" s="26">
        <f t="shared" si="1226"/>
        <v>0</v>
      </c>
      <c r="BW330" s="26">
        <f t="shared" si="1226"/>
        <v>0</v>
      </c>
      <c r="BX330" s="26">
        <f t="shared" si="1226"/>
        <v>0</v>
      </c>
      <c r="BY330" s="26">
        <f t="shared" si="1226"/>
        <v>0</v>
      </c>
      <c r="BZ330" s="26">
        <f t="shared" si="1226"/>
        <v>0</v>
      </c>
      <c r="CA330" s="26">
        <f t="shared" si="1226"/>
        <v>0</v>
      </c>
      <c r="CB330" s="26">
        <f t="shared" si="1226"/>
        <v>0</v>
      </c>
      <c r="CC330" s="26">
        <f t="shared" si="1226"/>
        <v>0</v>
      </c>
      <c r="CD330" s="26">
        <f t="shared" si="1226"/>
        <v>0</v>
      </c>
      <c r="CE330" s="26">
        <f t="shared" si="1226"/>
        <v>0</v>
      </c>
      <c r="CF330" s="26">
        <f t="shared" si="1226"/>
        <v>0</v>
      </c>
      <c r="CG330" s="26">
        <f t="shared" si="1226"/>
        <v>0</v>
      </c>
      <c r="CH330" s="26">
        <f t="shared" si="1226"/>
        <v>0</v>
      </c>
      <c r="CI330" s="26">
        <f t="shared" si="1226"/>
        <v>0</v>
      </c>
      <c r="CJ330" s="26">
        <f t="shared" si="1226"/>
        <v>0</v>
      </c>
      <c r="CK330" s="26">
        <f t="shared" si="1226"/>
        <v>0</v>
      </c>
      <c r="CL330" s="26">
        <f t="shared" si="1226"/>
        <v>0</v>
      </c>
      <c r="CM330" s="26">
        <f t="shared" si="1226"/>
        <v>0</v>
      </c>
      <c r="CN330" s="26">
        <f t="shared" si="1226"/>
        <v>0</v>
      </c>
      <c r="CO330" s="26">
        <f t="shared" si="1226"/>
        <v>0</v>
      </c>
      <c r="CP330" s="26">
        <f t="shared" si="1226"/>
        <v>0</v>
      </c>
      <c r="CQ330" s="26">
        <f t="shared" si="1226"/>
        <v>0</v>
      </c>
      <c r="CR330" s="26">
        <f t="shared" si="1226"/>
        <v>0</v>
      </c>
      <c r="CS330" s="26">
        <f t="shared" si="1226"/>
        <v>0</v>
      </c>
      <c r="CT330" s="26"/>
      <c r="CU330" s="26"/>
      <c r="CV330" s="96" t="e">
        <f t="shared" si="1068"/>
        <v>#DIV/0!</v>
      </c>
      <c r="CW330" s="96" t="e">
        <f t="shared" si="1087"/>
        <v>#DIV/0!</v>
      </c>
    </row>
    <row r="331" spans="1:101" s="9" customFormat="1" ht="33" hidden="1">
      <c r="A331" s="23" t="s">
        <v>188</v>
      </c>
      <c r="B331" s="24" t="s">
        <v>55</v>
      </c>
      <c r="C331" s="24" t="s">
        <v>56</v>
      </c>
      <c r="D331" s="25" t="s">
        <v>517</v>
      </c>
      <c r="E331" s="24" t="s">
        <v>187</v>
      </c>
      <c r="F331" s="26">
        <v>2010</v>
      </c>
      <c r="G331" s="26"/>
      <c r="H331" s="72"/>
      <c r="I331" s="72"/>
      <c r="J331" s="72"/>
      <c r="K331" s="72"/>
      <c r="L331" s="26">
        <f>F331+H331+I331+J331+K331</f>
        <v>2010</v>
      </c>
      <c r="M331" s="26">
        <f>G331+K331</f>
        <v>0</v>
      </c>
      <c r="N331" s="72"/>
      <c r="O331" s="72"/>
      <c r="P331" s="72"/>
      <c r="Q331" s="72"/>
      <c r="R331" s="26">
        <f>L331+N331+O331+P331+Q331</f>
        <v>2010</v>
      </c>
      <c r="S331" s="26">
        <f>M331+Q331</f>
        <v>0</v>
      </c>
      <c r="T331" s="72"/>
      <c r="U331" s="72"/>
      <c r="V331" s="72"/>
      <c r="W331" s="72"/>
      <c r="X331" s="26">
        <f>R331+T331+U331+V331+W331</f>
        <v>2010</v>
      </c>
      <c r="Y331" s="26">
        <f>S331+W331</f>
        <v>0</v>
      </c>
      <c r="Z331" s="72"/>
      <c r="AA331" s="72"/>
      <c r="AB331" s="72"/>
      <c r="AC331" s="72"/>
      <c r="AD331" s="26">
        <f>X331+Z331+AA331+AB331+AC331</f>
        <v>2010</v>
      </c>
      <c r="AE331" s="26">
        <f>Y331+AC331</f>
        <v>0</v>
      </c>
      <c r="AF331" s="72"/>
      <c r="AG331" s="72"/>
      <c r="AH331" s="72"/>
      <c r="AI331" s="72"/>
      <c r="AJ331" s="26">
        <f>AD331+AF331+AG331+AH331+AI331</f>
        <v>2010</v>
      </c>
      <c r="AK331" s="26">
        <f>AE331+AI331</f>
        <v>0</v>
      </c>
      <c r="AL331" s="72"/>
      <c r="AM331" s="72"/>
      <c r="AN331" s="72"/>
      <c r="AO331" s="72"/>
      <c r="AP331" s="26">
        <f>AJ331+AL331+AM331+AN331+AO331</f>
        <v>2010</v>
      </c>
      <c r="AQ331" s="26">
        <f>AK331+AO331</f>
        <v>0</v>
      </c>
      <c r="AR331" s="72"/>
      <c r="AS331" s="72"/>
      <c r="AT331" s="72"/>
      <c r="AU331" s="72"/>
      <c r="AV331" s="26">
        <f>AP331+AR331+AS331+AT331+AU331</f>
        <v>2010</v>
      </c>
      <c r="AW331" s="26">
        <f>AQ331+AU331</f>
        <v>0</v>
      </c>
      <c r="AX331" s="72"/>
      <c r="AY331" s="72"/>
      <c r="AZ331" s="72"/>
      <c r="BA331" s="72"/>
      <c r="BB331" s="26">
        <f>AV331+AX331+AY331+AZ331+BA331</f>
        <v>2010</v>
      </c>
      <c r="BC331" s="26">
        <f>AW331+BA331</f>
        <v>0</v>
      </c>
      <c r="BD331" s="72"/>
      <c r="BE331" s="72">
        <v>-2010</v>
      </c>
      <c r="BF331" s="72"/>
      <c r="BG331" s="72"/>
      <c r="BH331" s="26">
        <f>BB331+BD331+BE331+BF331+BG331</f>
        <v>0</v>
      </c>
      <c r="BI331" s="26">
        <f>BC331+BG331</f>
        <v>0</v>
      </c>
      <c r="BJ331" s="72"/>
      <c r="BK331" s="72"/>
      <c r="BL331" s="72"/>
      <c r="BM331" s="72"/>
      <c r="BN331" s="26">
        <f>BH331+BJ331+BK331+BL331+BM331</f>
        <v>0</v>
      </c>
      <c r="BO331" s="26">
        <f>BI331+BM331</f>
        <v>0</v>
      </c>
      <c r="BP331" s="72"/>
      <c r="BQ331" s="72"/>
      <c r="BR331" s="72"/>
      <c r="BS331" s="72"/>
      <c r="BT331" s="26">
        <f>BN331+BP331+BQ331+BR331+BS331</f>
        <v>0</v>
      </c>
      <c r="BU331" s="26">
        <f>BO331+BS331</f>
        <v>0</v>
      </c>
      <c r="BV331" s="72"/>
      <c r="BW331" s="72"/>
      <c r="BX331" s="72"/>
      <c r="BY331" s="72"/>
      <c r="BZ331" s="26">
        <f>BT331+BV331+BW331+BX331+BY331</f>
        <v>0</v>
      </c>
      <c r="CA331" s="26">
        <f>BU331+BY331</f>
        <v>0</v>
      </c>
      <c r="CB331" s="72"/>
      <c r="CC331" s="72"/>
      <c r="CD331" s="72"/>
      <c r="CE331" s="72"/>
      <c r="CF331" s="26">
        <f>BZ331+CB331+CC331+CD331+CE331</f>
        <v>0</v>
      </c>
      <c r="CG331" s="26">
        <f>CA331+CE331</f>
        <v>0</v>
      </c>
      <c r="CH331" s="72"/>
      <c r="CI331" s="72"/>
      <c r="CJ331" s="72"/>
      <c r="CK331" s="72"/>
      <c r="CL331" s="26">
        <f>CF331+CH331+CI331+CJ331+CK331</f>
        <v>0</v>
      </c>
      <c r="CM331" s="26">
        <f>CG331+CK331</f>
        <v>0</v>
      </c>
      <c r="CN331" s="72"/>
      <c r="CO331" s="72"/>
      <c r="CP331" s="72"/>
      <c r="CQ331" s="72"/>
      <c r="CR331" s="26">
        <f>CL331+CN331+CO331+CP331+CQ331</f>
        <v>0</v>
      </c>
      <c r="CS331" s="26">
        <f>CM331+CQ331</f>
        <v>0</v>
      </c>
      <c r="CT331" s="26"/>
      <c r="CU331" s="26"/>
      <c r="CV331" s="96" t="e">
        <f t="shared" si="1068"/>
        <v>#DIV/0!</v>
      </c>
      <c r="CW331" s="96" t="e">
        <f t="shared" si="1087"/>
        <v>#DIV/0!</v>
      </c>
    </row>
    <row r="332" spans="1:101" s="9" customFormat="1" ht="33" hidden="1">
      <c r="A332" s="36" t="s">
        <v>486</v>
      </c>
      <c r="B332" s="24" t="s">
        <v>55</v>
      </c>
      <c r="C332" s="24" t="s">
        <v>56</v>
      </c>
      <c r="D332" s="25" t="s">
        <v>517</v>
      </c>
      <c r="E332" s="24" t="s">
        <v>81</v>
      </c>
      <c r="F332" s="26">
        <f>F333</f>
        <v>574</v>
      </c>
      <c r="G332" s="26">
        <f t="shared" ref="G332:AR332" si="1227">G333</f>
        <v>0</v>
      </c>
      <c r="H332" s="26">
        <f t="shared" si="1227"/>
        <v>0</v>
      </c>
      <c r="I332" s="26">
        <f t="shared" si="1227"/>
        <v>0</v>
      </c>
      <c r="J332" s="26">
        <f t="shared" si="1227"/>
        <v>0</v>
      </c>
      <c r="K332" s="26">
        <f t="shared" si="1227"/>
        <v>0</v>
      </c>
      <c r="L332" s="26">
        <f t="shared" si="1227"/>
        <v>574</v>
      </c>
      <c r="M332" s="26">
        <f t="shared" si="1227"/>
        <v>0</v>
      </c>
      <c r="N332" s="26">
        <f t="shared" si="1227"/>
        <v>0</v>
      </c>
      <c r="O332" s="26">
        <f t="shared" si="1227"/>
        <v>0</v>
      </c>
      <c r="P332" s="26">
        <f t="shared" si="1227"/>
        <v>0</v>
      </c>
      <c r="Q332" s="26">
        <f t="shared" si="1227"/>
        <v>0</v>
      </c>
      <c r="R332" s="26">
        <f t="shared" si="1227"/>
        <v>574</v>
      </c>
      <c r="S332" s="26">
        <f t="shared" si="1227"/>
        <v>0</v>
      </c>
      <c r="T332" s="26">
        <f t="shared" si="1227"/>
        <v>0</v>
      </c>
      <c r="U332" s="26">
        <f t="shared" si="1227"/>
        <v>0</v>
      </c>
      <c r="V332" s="26">
        <f t="shared" si="1227"/>
        <v>0</v>
      </c>
      <c r="W332" s="26">
        <f t="shared" si="1227"/>
        <v>0</v>
      </c>
      <c r="X332" s="26">
        <f t="shared" si="1227"/>
        <v>574</v>
      </c>
      <c r="Y332" s="26">
        <f t="shared" si="1227"/>
        <v>0</v>
      </c>
      <c r="Z332" s="26">
        <f t="shared" si="1227"/>
        <v>0</v>
      </c>
      <c r="AA332" s="26">
        <f t="shared" si="1227"/>
        <v>0</v>
      </c>
      <c r="AB332" s="26">
        <f t="shared" si="1227"/>
        <v>0</v>
      </c>
      <c r="AC332" s="26">
        <f t="shared" si="1227"/>
        <v>0</v>
      </c>
      <c r="AD332" s="26">
        <f t="shared" si="1227"/>
        <v>574</v>
      </c>
      <c r="AE332" s="26">
        <f t="shared" si="1227"/>
        <v>0</v>
      </c>
      <c r="AF332" s="26">
        <f t="shared" si="1227"/>
        <v>0</v>
      </c>
      <c r="AG332" s="26">
        <f t="shared" si="1227"/>
        <v>0</v>
      </c>
      <c r="AH332" s="26">
        <f t="shared" si="1227"/>
        <v>0</v>
      </c>
      <c r="AI332" s="26">
        <f t="shared" si="1227"/>
        <v>0</v>
      </c>
      <c r="AJ332" s="26">
        <f t="shared" si="1227"/>
        <v>574</v>
      </c>
      <c r="AK332" s="26">
        <f t="shared" si="1227"/>
        <v>0</v>
      </c>
      <c r="AL332" s="26">
        <f t="shared" si="1227"/>
        <v>0</v>
      </c>
      <c r="AM332" s="26">
        <f t="shared" si="1227"/>
        <v>0</v>
      </c>
      <c r="AN332" s="26">
        <f t="shared" si="1227"/>
        <v>0</v>
      </c>
      <c r="AO332" s="26">
        <f t="shared" si="1227"/>
        <v>0</v>
      </c>
      <c r="AP332" s="26">
        <f t="shared" si="1227"/>
        <v>574</v>
      </c>
      <c r="AQ332" s="26">
        <f t="shared" si="1227"/>
        <v>0</v>
      </c>
      <c r="AR332" s="26">
        <f t="shared" si="1227"/>
        <v>0</v>
      </c>
      <c r="AS332" s="26">
        <f t="shared" ref="AS332:CS332" si="1228">AS333</f>
        <v>0</v>
      </c>
      <c r="AT332" s="26">
        <f t="shared" si="1228"/>
        <v>0</v>
      </c>
      <c r="AU332" s="26">
        <f t="shared" si="1228"/>
        <v>0</v>
      </c>
      <c r="AV332" s="26">
        <f t="shared" si="1228"/>
        <v>574</v>
      </c>
      <c r="AW332" s="26">
        <f t="shared" si="1228"/>
        <v>0</v>
      </c>
      <c r="AX332" s="26">
        <f t="shared" si="1228"/>
        <v>0</v>
      </c>
      <c r="AY332" s="26">
        <f t="shared" si="1228"/>
        <v>0</v>
      </c>
      <c r="AZ332" s="26">
        <f t="shared" si="1228"/>
        <v>0</v>
      </c>
      <c r="BA332" s="26">
        <f t="shared" si="1228"/>
        <v>0</v>
      </c>
      <c r="BB332" s="26">
        <f t="shared" si="1228"/>
        <v>574</v>
      </c>
      <c r="BC332" s="26">
        <f t="shared" si="1228"/>
        <v>0</v>
      </c>
      <c r="BD332" s="26">
        <f t="shared" si="1228"/>
        <v>0</v>
      </c>
      <c r="BE332" s="26">
        <f t="shared" si="1228"/>
        <v>-574</v>
      </c>
      <c r="BF332" s="26">
        <f t="shared" si="1228"/>
        <v>0</v>
      </c>
      <c r="BG332" s="26">
        <f t="shared" si="1228"/>
        <v>0</v>
      </c>
      <c r="BH332" s="26">
        <f t="shared" si="1228"/>
        <v>0</v>
      </c>
      <c r="BI332" s="26">
        <f t="shared" si="1228"/>
        <v>0</v>
      </c>
      <c r="BJ332" s="26">
        <f t="shared" si="1228"/>
        <v>0</v>
      </c>
      <c r="BK332" s="26">
        <f t="shared" si="1228"/>
        <v>0</v>
      </c>
      <c r="BL332" s="26">
        <f t="shared" si="1228"/>
        <v>0</v>
      </c>
      <c r="BM332" s="26">
        <f t="shared" si="1228"/>
        <v>0</v>
      </c>
      <c r="BN332" s="26">
        <f t="shared" si="1228"/>
        <v>0</v>
      </c>
      <c r="BO332" s="26">
        <f t="shared" si="1228"/>
        <v>0</v>
      </c>
      <c r="BP332" s="26">
        <f t="shared" si="1228"/>
        <v>0</v>
      </c>
      <c r="BQ332" s="26">
        <f t="shared" si="1228"/>
        <v>0</v>
      </c>
      <c r="BR332" s="26">
        <f t="shared" si="1228"/>
        <v>0</v>
      </c>
      <c r="BS332" s="26">
        <f t="shared" si="1228"/>
        <v>0</v>
      </c>
      <c r="BT332" s="26">
        <f t="shared" si="1228"/>
        <v>0</v>
      </c>
      <c r="BU332" s="26">
        <f t="shared" si="1228"/>
        <v>0</v>
      </c>
      <c r="BV332" s="26">
        <f t="shared" si="1228"/>
        <v>0</v>
      </c>
      <c r="BW332" s="26">
        <f t="shared" si="1228"/>
        <v>0</v>
      </c>
      <c r="BX332" s="26">
        <f t="shared" si="1228"/>
        <v>0</v>
      </c>
      <c r="BY332" s="26">
        <f t="shared" si="1228"/>
        <v>0</v>
      </c>
      <c r="BZ332" s="26">
        <f t="shared" si="1228"/>
        <v>0</v>
      </c>
      <c r="CA332" s="26">
        <f t="shared" si="1228"/>
        <v>0</v>
      </c>
      <c r="CB332" s="26">
        <f t="shared" si="1228"/>
        <v>0</v>
      </c>
      <c r="CC332" s="26">
        <f t="shared" si="1228"/>
        <v>0</v>
      </c>
      <c r="CD332" s="26">
        <f t="shared" si="1228"/>
        <v>0</v>
      </c>
      <c r="CE332" s="26">
        <f t="shared" si="1228"/>
        <v>0</v>
      </c>
      <c r="CF332" s="26">
        <f t="shared" si="1228"/>
        <v>0</v>
      </c>
      <c r="CG332" s="26">
        <f t="shared" si="1228"/>
        <v>0</v>
      </c>
      <c r="CH332" s="26">
        <f t="shared" si="1228"/>
        <v>0</v>
      </c>
      <c r="CI332" s="26">
        <f t="shared" si="1228"/>
        <v>0</v>
      </c>
      <c r="CJ332" s="26">
        <f t="shared" si="1228"/>
        <v>0</v>
      </c>
      <c r="CK332" s="26">
        <f t="shared" si="1228"/>
        <v>0</v>
      </c>
      <c r="CL332" s="26">
        <f t="shared" si="1228"/>
        <v>0</v>
      </c>
      <c r="CM332" s="26">
        <f t="shared" si="1228"/>
        <v>0</v>
      </c>
      <c r="CN332" s="26">
        <f t="shared" si="1228"/>
        <v>0</v>
      </c>
      <c r="CO332" s="26">
        <f t="shared" si="1228"/>
        <v>0</v>
      </c>
      <c r="CP332" s="26">
        <f t="shared" si="1228"/>
        <v>0</v>
      </c>
      <c r="CQ332" s="26">
        <f t="shared" si="1228"/>
        <v>0</v>
      </c>
      <c r="CR332" s="26">
        <f t="shared" si="1228"/>
        <v>0</v>
      </c>
      <c r="CS332" s="26">
        <f t="shared" si="1228"/>
        <v>0</v>
      </c>
      <c r="CT332" s="26"/>
      <c r="CU332" s="26"/>
      <c r="CV332" s="96" t="e">
        <f t="shared" si="1068"/>
        <v>#DIV/0!</v>
      </c>
      <c r="CW332" s="96" t="e">
        <f t="shared" si="1087"/>
        <v>#DIV/0!</v>
      </c>
    </row>
    <row r="333" spans="1:101" s="9" customFormat="1" ht="49.5" hidden="1">
      <c r="A333" s="36" t="s">
        <v>178</v>
      </c>
      <c r="B333" s="24" t="s">
        <v>55</v>
      </c>
      <c r="C333" s="24" t="s">
        <v>56</v>
      </c>
      <c r="D333" s="25" t="s">
        <v>517</v>
      </c>
      <c r="E333" s="24" t="s">
        <v>177</v>
      </c>
      <c r="F333" s="26">
        <v>574</v>
      </c>
      <c r="G333" s="26"/>
      <c r="H333" s="72"/>
      <c r="I333" s="72"/>
      <c r="J333" s="72"/>
      <c r="K333" s="72"/>
      <c r="L333" s="26">
        <f>F333+H333+I333+J333+K333</f>
        <v>574</v>
      </c>
      <c r="M333" s="26">
        <f>G333+K333</f>
        <v>0</v>
      </c>
      <c r="N333" s="72"/>
      <c r="O333" s="72"/>
      <c r="P333" s="72"/>
      <c r="Q333" s="72"/>
      <c r="R333" s="26">
        <f>L333+N333+O333+P333+Q333</f>
        <v>574</v>
      </c>
      <c r="S333" s="26">
        <f>M333+Q333</f>
        <v>0</v>
      </c>
      <c r="T333" s="72"/>
      <c r="U333" s="72"/>
      <c r="V333" s="72"/>
      <c r="W333" s="72"/>
      <c r="X333" s="26">
        <f>R333+T333+U333+V333+W333</f>
        <v>574</v>
      </c>
      <c r="Y333" s="26">
        <f>S333+W333</f>
        <v>0</v>
      </c>
      <c r="Z333" s="72"/>
      <c r="AA333" s="72"/>
      <c r="AB333" s="72"/>
      <c r="AC333" s="72"/>
      <c r="AD333" s="26">
        <f>X333+Z333+AA333+AB333+AC333</f>
        <v>574</v>
      </c>
      <c r="AE333" s="26">
        <f>Y333+AC333</f>
        <v>0</v>
      </c>
      <c r="AF333" s="72"/>
      <c r="AG333" s="72"/>
      <c r="AH333" s="72"/>
      <c r="AI333" s="72"/>
      <c r="AJ333" s="26">
        <f>AD333+AF333+AG333+AH333+AI333</f>
        <v>574</v>
      </c>
      <c r="AK333" s="26">
        <f>AE333+AI333</f>
        <v>0</v>
      </c>
      <c r="AL333" s="72"/>
      <c r="AM333" s="72"/>
      <c r="AN333" s="72"/>
      <c r="AO333" s="72"/>
      <c r="AP333" s="26">
        <f>AJ333+AL333+AM333+AN333+AO333</f>
        <v>574</v>
      </c>
      <c r="AQ333" s="26">
        <f>AK333+AO333</f>
        <v>0</v>
      </c>
      <c r="AR333" s="72"/>
      <c r="AS333" s="72"/>
      <c r="AT333" s="72"/>
      <c r="AU333" s="72"/>
      <c r="AV333" s="26">
        <f>AP333+AR333+AS333+AT333+AU333</f>
        <v>574</v>
      </c>
      <c r="AW333" s="26">
        <f>AQ333+AU333</f>
        <v>0</v>
      </c>
      <c r="AX333" s="72"/>
      <c r="AY333" s="72"/>
      <c r="AZ333" s="72"/>
      <c r="BA333" s="72"/>
      <c r="BB333" s="26">
        <f>AV333+AX333+AY333+AZ333+BA333</f>
        <v>574</v>
      </c>
      <c r="BC333" s="26">
        <f>AW333+BA333</f>
        <v>0</v>
      </c>
      <c r="BD333" s="72"/>
      <c r="BE333" s="72">
        <v>-574</v>
      </c>
      <c r="BF333" s="72"/>
      <c r="BG333" s="72"/>
      <c r="BH333" s="26">
        <f>BB333+BD333+BE333+BF333+BG333</f>
        <v>0</v>
      </c>
      <c r="BI333" s="26">
        <f>BC333+BG333</f>
        <v>0</v>
      </c>
      <c r="BJ333" s="72"/>
      <c r="BK333" s="72"/>
      <c r="BL333" s="72"/>
      <c r="BM333" s="72"/>
      <c r="BN333" s="26">
        <f>BH333+BJ333+BK333+BL333+BM333</f>
        <v>0</v>
      </c>
      <c r="BO333" s="26">
        <f>BI333+BM333</f>
        <v>0</v>
      </c>
      <c r="BP333" s="72"/>
      <c r="BQ333" s="72"/>
      <c r="BR333" s="72"/>
      <c r="BS333" s="72"/>
      <c r="BT333" s="26">
        <f>BN333+BP333+BQ333+BR333+BS333</f>
        <v>0</v>
      </c>
      <c r="BU333" s="26">
        <f>BO333+BS333</f>
        <v>0</v>
      </c>
      <c r="BV333" s="72"/>
      <c r="BW333" s="72"/>
      <c r="BX333" s="72"/>
      <c r="BY333" s="72"/>
      <c r="BZ333" s="26">
        <f>BT333+BV333+BW333+BX333+BY333</f>
        <v>0</v>
      </c>
      <c r="CA333" s="26">
        <f>BU333+BY333</f>
        <v>0</v>
      </c>
      <c r="CB333" s="72"/>
      <c r="CC333" s="72"/>
      <c r="CD333" s="72"/>
      <c r="CE333" s="72"/>
      <c r="CF333" s="26">
        <f>BZ333+CB333+CC333+CD333+CE333</f>
        <v>0</v>
      </c>
      <c r="CG333" s="26">
        <f>CA333+CE333</f>
        <v>0</v>
      </c>
      <c r="CH333" s="72"/>
      <c r="CI333" s="72"/>
      <c r="CJ333" s="72"/>
      <c r="CK333" s="72"/>
      <c r="CL333" s="26">
        <f>CF333+CH333+CI333+CJ333+CK333</f>
        <v>0</v>
      </c>
      <c r="CM333" s="26">
        <f>CG333+CK333</f>
        <v>0</v>
      </c>
      <c r="CN333" s="72"/>
      <c r="CO333" s="72"/>
      <c r="CP333" s="72"/>
      <c r="CQ333" s="72"/>
      <c r="CR333" s="26">
        <f>CL333+CN333+CO333+CP333+CQ333</f>
        <v>0</v>
      </c>
      <c r="CS333" s="26">
        <f>CM333+CQ333</f>
        <v>0</v>
      </c>
      <c r="CT333" s="26"/>
      <c r="CU333" s="26"/>
      <c r="CV333" s="96" t="e">
        <f t="shared" si="1068"/>
        <v>#DIV/0!</v>
      </c>
      <c r="CW333" s="96" t="e">
        <f t="shared" si="1087"/>
        <v>#DIV/0!</v>
      </c>
    </row>
    <row r="334" spans="1:101" s="9" customFormat="1" ht="66" hidden="1">
      <c r="A334" s="36" t="s">
        <v>519</v>
      </c>
      <c r="B334" s="24" t="s">
        <v>55</v>
      </c>
      <c r="C334" s="24" t="s">
        <v>56</v>
      </c>
      <c r="D334" s="25" t="s">
        <v>520</v>
      </c>
      <c r="E334" s="24"/>
      <c r="F334" s="26">
        <f>F335</f>
        <v>176</v>
      </c>
      <c r="G334" s="26">
        <f t="shared" ref="G334:V335" si="1229">G335</f>
        <v>0</v>
      </c>
      <c r="H334" s="26">
        <f t="shared" si="1229"/>
        <v>0</v>
      </c>
      <c r="I334" s="26">
        <f t="shared" si="1229"/>
        <v>0</v>
      </c>
      <c r="J334" s="26">
        <f t="shared" si="1229"/>
        <v>0</v>
      </c>
      <c r="K334" s="26">
        <f t="shared" si="1229"/>
        <v>0</v>
      </c>
      <c r="L334" s="26">
        <f t="shared" si="1229"/>
        <v>176</v>
      </c>
      <c r="M334" s="26">
        <f t="shared" si="1229"/>
        <v>0</v>
      </c>
      <c r="N334" s="26">
        <f t="shared" si="1229"/>
        <v>0</v>
      </c>
      <c r="O334" s="26">
        <f t="shared" si="1229"/>
        <v>0</v>
      </c>
      <c r="P334" s="26">
        <f t="shared" si="1229"/>
        <v>0</v>
      </c>
      <c r="Q334" s="26">
        <f t="shared" si="1229"/>
        <v>0</v>
      </c>
      <c r="R334" s="26">
        <f t="shared" si="1229"/>
        <v>176</v>
      </c>
      <c r="S334" s="26">
        <f t="shared" si="1229"/>
        <v>0</v>
      </c>
      <c r="T334" s="26">
        <f t="shared" si="1229"/>
        <v>0</v>
      </c>
      <c r="U334" s="26">
        <f t="shared" si="1229"/>
        <v>0</v>
      </c>
      <c r="V334" s="26">
        <f t="shared" si="1229"/>
        <v>0</v>
      </c>
      <c r="W334" s="26">
        <f t="shared" ref="T334:AI335" si="1230">W335</f>
        <v>0</v>
      </c>
      <c r="X334" s="26">
        <f t="shared" si="1230"/>
        <v>176</v>
      </c>
      <c r="Y334" s="26">
        <f t="shared" si="1230"/>
        <v>0</v>
      </c>
      <c r="Z334" s="26">
        <f t="shared" si="1230"/>
        <v>0</v>
      </c>
      <c r="AA334" s="26">
        <f t="shared" si="1230"/>
        <v>0</v>
      </c>
      <c r="AB334" s="26">
        <f t="shared" si="1230"/>
        <v>0</v>
      </c>
      <c r="AC334" s="26">
        <f t="shared" si="1230"/>
        <v>0</v>
      </c>
      <c r="AD334" s="26">
        <f t="shared" si="1230"/>
        <v>176</v>
      </c>
      <c r="AE334" s="26">
        <f t="shared" si="1230"/>
        <v>0</v>
      </c>
      <c r="AF334" s="26">
        <f t="shared" si="1230"/>
        <v>0</v>
      </c>
      <c r="AG334" s="26">
        <f t="shared" si="1230"/>
        <v>0</v>
      </c>
      <c r="AH334" s="26">
        <f t="shared" si="1230"/>
        <v>0</v>
      </c>
      <c r="AI334" s="26">
        <f t="shared" si="1230"/>
        <v>0</v>
      </c>
      <c r="AJ334" s="26">
        <f t="shared" ref="AF334:AU335" si="1231">AJ335</f>
        <v>176</v>
      </c>
      <c r="AK334" s="26">
        <f t="shared" si="1231"/>
        <v>0</v>
      </c>
      <c r="AL334" s="26">
        <f t="shared" si="1231"/>
        <v>0</v>
      </c>
      <c r="AM334" s="26">
        <f t="shared" si="1231"/>
        <v>0</v>
      </c>
      <c r="AN334" s="26">
        <f t="shared" si="1231"/>
        <v>0</v>
      </c>
      <c r="AO334" s="26">
        <f t="shared" si="1231"/>
        <v>0</v>
      </c>
      <c r="AP334" s="26">
        <f t="shared" si="1231"/>
        <v>176</v>
      </c>
      <c r="AQ334" s="26">
        <f t="shared" si="1231"/>
        <v>0</v>
      </c>
      <c r="AR334" s="26">
        <f t="shared" si="1231"/>
        <v>0</v>
      </c>
      <c r="AS334" s="26">
        <f t="shared" si="1231"/>
        <v>0</v>
      </c>
      <c r="AT334" s="26">
        <f t="shared" si="1231"/>
        <v>0</v>
      </c>
      <c r="AU334" s="26">
        <f t="shared" si="1231"/>
        <v>0</v>
      </c>
      <c r="AV334" s="26">
        <f t="shared" ref="AR334:BG335" si="1232">AV335</f>
        <v>176</v>
      </c>
      <c r="AW334" s="26">
        <f t="shared" si="1232"/>
        <v>0</v>
      </c>
      <c r="AX334" s="26">
        <f t="shared" si="1232"/>
        <v>0</v>
      </c>
      <c r="AY334" s="26">
        <f t="shared" si="1232"/>
        <v>0</v>
      </c>
      <c r="AZ334" s="26">
        <f t="shared" si="1232"/>
        <v>0</v>
      </c>
      <c r="BA334" s="26">
        <f t="shared" si="1232"/>
        <v>0</v>
      </c>
      <c r="BB334" s="26">
        <f t="shared" si="1232"/>
        <v>176</v>
      </c>
      <c r="BC334" s="26">
        <f t="shared" si="1232"/>
        <v>0</v>
      </c>
      <c r="BD334" s="26">
        <f t="shared" si="1232"/>
        <v>0</v>
      </c>
      <c r="BE334" s="26">
        <f t="shared" si="1232"/>
        <v>-176</v>
      </c>
      <c r="BF334" s="26">
        <f t="shared" si="1232"/>
        <v>0</v>
      </c>
      <c r="BG334" s="26">
        <f t="shared" si="1232"/>
        <v>0</v>
      </c>
      <c r="BH334" s="26">
        <f t="shared" ref="BD334:BS335" si="1233">BH335</f>
        <v>0</v>
      </c>
      <c r="BI334" s="26">
        <f t="shared" si="1233"/>
        <v>0</v>
      </c>
      <c r="BJ334" s="26">
        <f t="shared" si="1233"/>
        <v>0</v>
      </c>
      <c r="BK334" s="26">
        <f t="shared" si="1233"/>
        <v>0</v>
      </c>
      <c r="BL334" s="26">
        <f t="shared" si="1233"/>
        <v>0</v>
      </c>
      <c r="BM334" s="26">
        <f t="shared" si="1233"/>
        <v>0</v>
      </c>
      <c r="BN334" s="26">
        <f t="shared" si="1233"/>
        <v>0</v>
      </c>
      <c r="BO334" s="26">
        <f t="shared" si="1233"/>
        <v>0</v>
      </c>
      <c r="BP334" s="26">
        <f t="shared" si="1233"/>
        <v>0</v>
      </c>
      <c r="BQ334" s="26">
        <f t="shared" si="1233"/>
        <v>0</v>
      </c>
      <c r="BR334" s="26">
        <f t="shared" si="1233"/>
        <v>0</v>
      </c>
      <c r="BS334" s="26">
        <f t="shared" si="1233"/>
        <v>0</v>
      </c>
      <c r="BT334" s="26">
        <f t="shared" ref="BP334:CE335" si="1234">BT335</f>
        <v>0</v>
      </c>
      <c r="BU334" s="26">
        <f t="shared" si="1234"/>
        <v>0</v>
      </c>
      <c r="BV334" s="26">
        <f t="shared" si="1234"/>
        <v>0</v>
      </c>
      <c r="BW334" s="26">
        <f t="shared" si="1234"/>
        <v>0</v>
      </c>
      <c r="BX334" s="26">
        <f t="shared" si="1234"/>
        <v>0</v>
      </c>
      <c r="BY334" s="26">
        <f t="shared" si="1234"/>
        <v>0</v>
      </c>
      <c r="BZ334" s="26">
        <f t="shared" si="1234"/>
        <v>0</v>
      </c>
      <c r="CA334" s="26">
        <f t="shared" si="1234"/>
        <v>0</v>
      </c>
      <c r="CB334" s="26">
        <f t="shared" si="1234"/>
        <v>0</v>
      </c>
      <c r="CC334" s="26">
        <f t="shared" si="1234"/>
        <v>0</v>
      </c>
      <c r="CD334" s="26">
        <f t="shared" si="1234"/>
        <v>0</v>
      </c>
      <c r="CE334" s="26">
        <f t="shared" si="1234"/>
        <v>0</v>
      </c>
      <c r="CF334" s="26">
        <f t="shared" ref="CB334:CQ335" si="1235">CF335</f>
        <v>0</v>
      </c>
      <c r="CG334" s="26">
        <f t="shared" si="1235"/>
        <v>0</v>
      </c>
      <c r="CH334" s="26">
        <f t="shared" si="1235"/>
        <v>0</v>
      </c>
      <c r="CI334" s="26">
        <f t="shared" si="1235"/>
        <v>0</v>
      </c>
      <c r="CJ334" s="26">
        <f t="shared" si="1235"/>
        <v>0</v>
      </c>
      <c r="CK334" s="26">
        <f t="shared" si="1235"/>
        <v>0</v>
      </c>
      <c r="CL334" s="26">
        <f t="shared" si="1235"/>
        <v>0</v>
      </c>
      <c r="CM334" s="26">
        <f t="shared" si="1235"/>
        <v>0</v>
      </c>
      <c r="CN334" s="26">
        <f t="shared" si="1235"/>
        <v>0</v>
      </c>
      <c r="CO334" s="26">
        <f t="shared" si="1235"/>
        <v>0</v>
      </c>
      <c r="CP334" s="26">
        <f t="shared" si="1235"/>
        <v>0</v>
      </c>
      <c r="CQ334" s="26">
        <f t="shared" si="1235"/>
        <v>0</v>
      </c>
      <c r="CR334" s="26">
        <f t="shared" ref="CN334:CS335" si="1236">CR335</f>
        <v>0</v>
      </c>
      <c r="CS334" s="26">
        <f t="shared" si="1236"/>
        <v>0</v>
      </c>
      <c r="CT334" s="26"/>
      <c r="CU334" s="26"/>
      <c r="CV334" s="96" t="e">
        <f t="shared" si="1068"/>
        <v>#DIV/0!</v>
      </c>
      <c r="CW334" s="96" t="e">
        <f t="shared" si="1087"/>
        <v>#DIV/0!</v>
      </c>
    </row>
    <row r="335" spans="1:101" s="9" customFormat="1" ht="33" hidden="1">
      <c r="A335" s="36" t="s">
        <v>486</v>
      </c>
      <c r="B335" s="24" t="s">
        <v>55</v>
      </c>
      <c r="C335" s="24" t="s">
        <v>56</v>
      </c>
      <c r="D335" s="25" t="s">
        <v>520</v>
      </c>
      <c r="E335" s="24" t="s">
        <v>81</v>
      </c>
      <c r="F335" s="26">
        <f>F336</f>
        <v>176</v>
      </c>
      <c r="G335" s="26">
        <f t="shared" si="1229"/>
        <v>0</v>
      </c>
      <c r="H335" s="26">
        <f t="shared" si="1229"/>
        <v>0</v>
      </c>
      <c r="I335" s="26">
        <f t="shared" si="1229"/>
        <v>0</v>
      </c>
      <c r="J335" s="26">
        <f t="shared" si="1229"/>
        <v>0</v>
      </c>
      <c r="K335" s="26">
        <f t="shared" si="1229"/>
        <v>0</v>
      </c>
      <c r="L335" s="26">
        <f t="shared" si="1229"/>
        <v>176</v>
      </c>
      <c r="M335" s="26">
        <f t="shared" si="1229"/>
        <v>0</v>
      </c>
      <c r="N335" s="26">
        <f t="shared" si="1229"/>
        <v>0</v>
      </c>
      <c r="O335" s="26">
        <f t="shared" si="1229"/>
        <v>0</v>
      </c>
      <c r="P335" s="26">
        <f t="shared" si="1229"/>
        <v>0</v>
      </c>
      <c r="Q335" s="26">
        <f t="shared" si="1229"/>
        <v>0</v>
      </c>
      <c r="R335" s="26">
        <f t="shared" si="1229"/>
        <v>176</v>
      </c>
      <c r="S335" s="26">
        <f t="shared" si="1229"/>
        <v>0</v>
      </c>
      <c r="T335" s="26">
        <f t="shared" si="1230"/>
        <v>0</v>
      </c>
      <c r="U335" s="26">
        <f t="shared" si="1230"/>
        <v>0</v>
      </c>
      <c r="V335" s="26">
        <f t="shared" si="1230"/>
        <v>0</v>
      </c>
      <c r="W335" s="26">
        <f t="shared" si="1230"/>
        <v>0</v>
      </c>
      <c r="X335" s="26">
        <f t="shared" si="1230"/>
        <v>176</v>
      </c>
      <c r="Y335" s="26">
        <f t="shared" si="1230"/>
        <v>0</v>
      </c>
      <c r="Z335" s="26">
        <f t="shared" si="1230"/>
        <v>0</v>
      </c>
      <c r="AA335" s="26">
        <f t="shared" si="1230"/>
        <v>0</v>
      </c>
      <c r="AB335" s="26">
        <f t="shared" si="1230"/>
        <v>0</v>
      </c>
      <c r="AC335" s="26">
        <f t="shared" si="1230"/>
        <v>0</v>
      </c>
      <c r="AD335" s="26">
        <f t="shared" si="1230"/>
        <v>176</v>
      </c>
      <c r="AE335" s="26">
        <f t="shared" si="1230"/>
        <v>0</v>
      </c>
      <c r="AF335" s="26">
        <f t="shared" si="1231"/>
        <v>0</v>
      </c>
      <c r="AG335" s="26">
        <f t="shared" si="1231"/>
        <v>0</v>
      </c>
      <c r="AH335" s="26">
        <f t="shared" si="1231"/>
        <v>0</v>
      </c>
      <c r="AI335" s="26">
        <f t="shared" si="1231"/>
        <v>0</v>
      </c>
      <c r="AJ335" s="26">
        <f t="shared" si="1231"/>
        <v>176</v>
      </c>
      <c r="AK335" s="26">
        <f t="shared" si="1231"/>
        <v>0</v>
      </c>
      <c r="AL335" s="26">
        <f t="shared" si="1231"/>
        <v>0</v>
      </c>
      <c r="AM335" s="26">
        <f t="shared" si="1231"/>
        <v>0</v>
      </c>
      <c r="AN335" s="26">
        <f t="shared" si="1231"/>
        <v>0</v>
      </c>
      <c r="AO335" s="26">
        <f t="shared" si="1231"/>
        <v>0</v>
      </c>
      <c r="AP335" s="26">
        <f t="shared" si="1231"/>
        <v>176</v>
      </c>
      <c r="AQ335" s="26">
        <f t="shared" si="1231"/>
        <v>0</v>
      </c>
      <c r="AR335" s="26">
        <f t="shared" si="1232"/>
        <v>0</v>
      </c>
      <c r="AS335" s="26">
        <f t="shared" si="1232"/>
        <v>0</v>
      </c>
      <c r="AT335" s="26">
        <f t="shared" si="1232"/>
        <v>0</v>
      </c>
      <c r="AU335" s="26">
        <f t="shared" si="1232"/>
        <v>0</v>
      </c>
      <c r="AV335" s="26">
        <f t="shared" si="1232"/>
        <v>176</v>
      </c>
      <c r="AW335" s="26">
        <f t="shared" si="1232"/>
        <v>0</v>
      </c>
      <c r="AX335" s="26">
        <f t="shared" si="1232"/>
        <v>0</v>
      </c>
      <c r="AY335" s="26">
        <f t="shared" si="1232"/>
        <v>0</v>
      </c>
      <c r="AZ335" s="26">
        <f t="shared" si="1232"/>
        <v>0</v>
      </c>
      <c r="BA335" s="26">
        <f t="shared" si="1232"/>
        <v>0</v>
      </c>
      <c r="BB335" s="26">
        <f t="shared" si="1232"/>
        <v>176</v>
      </c>
      <c r="BC335" s="26">
        <f t="shared" si="1232"/>
        <v>0</v>
      </c>
      <c r="BD335" s="26">
        <f t="shared" si="1233"/>
        <v>0</v>
      </c>
      <c r="BE335" s="26">
        <f t="shared" si="1233"/>
        <v>-176</v>
      </c>
      <c r="BF335" s="26">
        <f t="shared" si="1233"/>
        <v>0</v>
      </c>
      <c r="BG335" s="26">
        <f t="shared" si="1233"/>
        <v>0</v>
      </c>
      <c r="BH335" s="26">
        <f t="shared" si="1233"/>
        <v>0</v>
      </c>
      <c r="BI335" s="26">
        <f t="shared" si="1233"/>
        <v>0</v>
      </c>
      <c r="BJ335" s="26">
        <f t="shared" si="1233"/>
        <v>0</v>
      </c>
      <c r="BK335" s="26">
        <f t="shared" si="1233"/>
        <v>0</v>
      </c>
      <c r="BL335" s="26">
        <f t="shared" si="1233"/>
        <v>0</v>
      </c>
      <c r="BM335" s="26">
        <f t="shared" si="1233"/>
        <v>0</v>
      </c>
      <c r="BN335" s="26">
        <f t="shared" si="1233"/>
        <v>0</v>
      </c>
      <c r="BO335" s="26">
        <f t="shared" si="1233"/>
        <v>0</v>
      </c>
      <c r="BP335" s="26">
        <f t="shared" si="1234"/>
        <v>0</v>
      </c>
      <c r="BQ335" s="26">
        <f t="shared" si="1234"/>
        <v>0</v>
      </c>
      <c r="BR335" s="26">
        <f t="shared" si="1234"/>
        <v>0</v>
      </c>
      <c r="BS335" s="26">
        <f t="shared" si="1234"/>
        <v>0</v>
      </c>
      <c r="BT335" s="26">
        <f t="shared" si="1234"/>
        <v>0</v>
      </c>
      <c r="BU335" s="26">
        <f t="shared" si="1234"/>
        <v>0</v>
      </c>
      <c r="BV335" s="26">
        <f t="shared" si="1234"/>
        <v>0</v>
      </c>
      <c r="BW335" s="26">
        <f t="shared" si="1234"/>
        <v>0</v>
      </c>
      <c r="BX335" s="26">
        <f t="shared" si="1234"/>
        <v>0</v>
      </c>
      <c r="BY335" s="26">
        <f t="shared" si="1234"/>
        <v>0</v>
      </c>
      <c r="BZ335" s="26">
        <f t="shared" si="1234"/>
        <v>0</v>
      </c>
      <c r="CA335" s="26">
        <f t="shared" si="1234"/>
        <v>0</v>
      </c>
      <c r="CB335" s="26">
        <f t="shared" si="1235"/>
        <v>0</v>
      </c>
      <c r="CC335" s="26">
        <f t="shared" si="1235"/>
        <v>0</v>
      </c>
      <c r="CD335" s="26">
        <f t="shared" si="1235"/>
        <v>0</v>
      </c>
      <c r="CE335" s="26">
        <f t="shared" si="1235"/>
        <v>0</v>
      </c>
      <c r="CF335" s="26">
        <f t="shared" si="1235"/>
        <v>0</v>
      </c>
      <c r="CG335" s="26">
        <f t="shared" si="1235"/>
        <v>0</v>
      </c>
      <c r="CH335" s="26">
        <f t="shared" si="1235"/>
        <v>0</v>
      </c>
      <c r="CI335" s="26">
        <f t="shared" si="1235"/>
        <v>0</v>
      </c>
      <c r="CJ335" s="26">
        <f t="shared" si="1235"/>
        <v>0</v>
      </c>
      <c r="CK335" s="26">
        <f t="shared" si="1235"/>
        <v>0</v>
      </c>
      <c r="CL335" s="26">
        <f t="shared" si="1235"/>
        <v>0</v>
      </c>
      <c r="CM335" s="26">
        <f t="shared" si="1235"/>
        <v>0</v>
      </c>
      <c r="CN335" s="26">
        <f t="shared" si="1236"/>
        <v>0</v>
      </c>
      <c r="CO335" s="26">
        <f t="shared" si="1236"/>
        <v>0</v>
      </c>
      <c r="CP335" s="26">
        <f t="shared" si="1236"/>
        <v>0</v>
      </c>
      <c r="CQ335" s="26">
        <f t="shared" si="1236"/>
        <v>0</v>
      </c>
      <c r="CR335" s="26">
        <f t="shared" si="1236"/>
        <v>0</v>
      </c>
      <c r="CS335" s="26">
        <f t="shared" si="1236"/>
        <v>0</v>
      </c>
      <c r="CT335" s="26"/>
      <c r="CU335" s="26"/>
      <c r="CV335" s="96" t="e">
        <f t="shared" si="1068"/>
        <v>#DIV/0!</v>
      </c>
      <c r="CW335" s="96" t="e">
        <f t="shared" si="1087"/>
        <v>#DIV/0!</v>
      </c>
    </row>
    <row r="336" spans="1:101" s="9" customFormat="1" ht="49.5" hidden="1">
      <c r="A336" s="36" t="s">
        <v>178</v>
      </c>
      <c r="B336" s="24" t="s">
        <v>55</v>
      </c>
      <c r="C336" s="24" t="s">
        <v>56</v>
      </c>
      <c r="D336" s="25" t="s">
        <v>520</v>
      </c>
      <c r="E336" s="24" t="s">
        <v>177</v>
      </c>
      <c r="F336" s="26">
        <v>176</v>
      </c>
      <c r="G336" s="26"/>
      <c r="H336" s="72"/>
      <c r="I336" s="72"/>
      <c r="J336" s="72"/>
      <c r="K336" s="72"/>
      <c r="L336" s="26">
        <f>F336+H336+I336+J336+K336</f>
        <v>176</v>
      </c>
      <c r="M336" s="26">
        <f>G336+K336</f>
        <v>0</v>
      </c>
      <c r="N336" s="72"/>
      <c r="O336" s="72"/>
      <c r="P336" s="72"/>
      <c r="Q336" s="72"/>
      <c r="R336" s="26">
        <f>L336+N336+O336+P336+Q336</f>
        <v>176</v>
      </c>
      <c r="S336" s="26">
        <f>M336+Q336</f>
        <v>0</v>
      </c>
      <c r="T336" s="72"/>
      <c r="U336" s="72"/>
      <c r="V336" s="72"/>
      <c r="W336" s="72"/>
      <c r="X336" s="26">
        <f>R336+T336+U336+V336+W336</f>
        <v>176</v>
      </c>
      <c r="Y336" s="26">
        <f>S336+W336</f>
        <v>0</v>
      </c>
      <c r="Z336" s="72"/>
      <c r="AA336" s="72"/>
      <c r="AB336" s="72"/>
      <c r="AC336" s="72"/>
      <c r="AD336" s="26">
        <f>X336+Z336+AA336+AB336+AC336</f>
        <v>176</v>
      </c>
      <c r="AE336" s="26">
        <f>Y336+AC336</f>
        <v>0</v>
      </c>
      <c r="AF336" s="72"/>
      <c r="AG336" s="72"/>
      <c r="AH336" s="72"/>
      <c r="AI336" s="72"/>
      <c r="AJ336" s="26">
        <f>AD336+AF336+AG336+AH336+AI336</f>
        <v>176</v>
      </c>
      <c r="AK336" s="26">
        <f>AE336+AI336</f>
        <v>0</v>
      </c>
      <c r="AL336" s="72"/>
      <c r="AM336" s="72"/>
      <c r="AN336" s="72"/>
      <c r="AO336" s="72"/>
      <c r="AP336" s="26">
        <f>AJ336+AL336+AM336+AN336+AO336</f>
        <v>176</v>
      </c>
      <c r="AQ336" s="26">
        <f>AK336+AO336</f>
        <v>0</v>
      </c>
      <c r="AR336" s="72"/>
      <c r="AS336" s="72"/>
      <c r="AT336" s="72"/>
      <c r="AU336" s="72"/>
      <c r="AV336" s="26">
        <f>AP336+AR336+AS336+AT336+AU336</f>
        <v>176</v>
      </c>
      <c r="AW336" s="26">
        <f>AQ336+AU336</f>
        <v>0</v>
      </c>
      <c r="AX336" s="72"/>
      <c r="AY336" s="72"/>
      <c r="AZ336" s="72"/>
      <c r="BA336" s="72"/>
      <c r="BB336" s="26">
        <f>AV336+AX336+AY336+AZ336+BA336</f>
        <v>176</v>
      </c>
      <c r="BC336" s="26">
        <f>AW336+BA336</f>
        <v>0</v>
      </c>
      <c r="BD336" s="72"/>
      <c r="BE336" s="72">
        <v>-176</v>
      </c>
      <c r="BF336" s="72"/>
      <c r="BG336" s="72"/>
      <c r="BH336" s="26">
        <f>BB336+BD336+BE336+BF336+BG336</f>
        <v>0</v>
      </c>
      <c r="BI336" s="26">
        <f>BC336+BG336</f>
        <v>0</v>
      </c>
      <c r="BJ336" s="72"/>
      <c r="BK336" s="72"/>
      <c r="BL336" s="72"/>
      <c r="BM336" s="72"/>
      <c r="BN336" s="26">
        <f>BH336+BJ336+BK336+BL336+BM336</f>
        <v>0</v>
      </c>
      <c r="BO336" s="26">
        <f>BI336+BM336</f>
        <v>0</v>
      </c>
      <c r="BP336" s="72"/>
      <c r="BQ336" s="72"/>
      <c r="BR336" s="72"/>
      <c r="BS336" s="72"/>
      <c r="BT336" s="26">
        <f>BN336+BP336+BQ336+BR336+BS336</f>
        <v>0</v>
      </c>
      <c r="BU336" s="26">
        <f>BO336+BS336</f>
        <v>0</v>
      </c>
      <c r="BV336" s="72"/>
      <c r="BW336" s="72"/>
      <c r="BX336" s="72"/>
      <c r="BY336" s="72"/>
      <c r="BZ336" s="26">
        <f>BT336+BV336+BW336+BX336+BY336</f>
        <v>0</v>
      </c>
      <c r="CA336" s="26">
        <f>BU336+BY336</f>
        <v>0</v>
      </c>
      <c r="CB336" s="72"/>
      <c r="CC336" s="72"/>
      <c r="CD336" s="72"/>
      <c r="CE336" s="72"/>
      <c r="CF336" s="26">
        <f>BZ336+CB336+CC336+CD336+CE336</f>
        <v>0</v>
      </c>
      <c r="CG336" s="26">
        <f>CA336+CE336</f>
        <v>0</v>
      </c>
      <c r="CH336" s="72"/>
      <c r="CI336" s="72"/>
      <c r="CJ336" s="72"/>
      <c r="CK336" s="72"/>
      <c r="CL336" s="26">
        <f>CF336+CH336+CI336+CJ336+CK336</f>
        <v>0</v>
      </c>
      <c r="CM336" s="26">
        <f>CG336+CK336</f>
        <v>0</v>
      </c>
      <c r="CN336" s="72"/>
      <c r="CO336" s="72"/>
      <c r="CP336" s="72"/>
      <c r="CQ336" s="72"/>
      <c r="CR336" s="26">
        <f>CL336+CN336+CO336+CP336+CQ336</f>
        <v>0</v>
      </c>
      <c r="CS336" s="26">
        <f>CM336+CQ336</f>
        <v>0</v>
      </c>
      <c r="CT336" s="26"/>
      <c r="CU336" s="26"/>
      <c r="CV336" s="96" t="e">
        <f t="shared" si="1068"/>
        <v>#DIV/0!</v>
      </c>
      <c r="CW336" s="96" t="e">
        <f t="shared" si="1087"/>
        <v>#DIV/0!</v>
      </c>
    </row>
    <row r="337" spans="1:101" s="9" customFormat="1" ht="16.5">
      <c r="A337" s="23"/>
      <c r="B337" s="24"/>
      <c r="C337" s="24"/>
      <c r="D337" s="35"/>
      <c r="E337" s="24"/>
      <c r="F337" s="72"/>
      <c r="G337" s="72"/>
      <c r="H337" s="72"/>
      <c r="I337" s="72"/>
      <c r="J337" s="72"/>
      <c r="K337" s="72"/>
      <c r="L337" s="72"/>
      <c r="M337" s="72"/>
      <c r="N337" s="72"/>
      <c r="O337" s="72"/>
      <c r="P337" s="72"/>
      <c r="Q337" s="72"/>
      <c r="R337" s="72"/>
      <c r="S337" s="72"/>
      <c r="T337" s="72"/>
      <c r="U337" s="72"/>
      <c r="V337" s="72"/>
      <c r="W337" s="72"/>
      <c r="X337" s="72"/>
      <c r="Y337" s="72"/>
      <c r="Z337" s="72"/>
      <c r="AA337" s="72"/>
      <c r="AB337" s="72"/>
      <c r="AC337" s="72"/>
      <c r="AD337" s="72"/>
      <c r="AE337" s="72"/>
      <c r="AF337" s="72"/>
      <c r="AG337" s="72"/>
      <c r="AH337" s="72"/>
      <c r="AI337" s="72"/>
      <c r="AJ337" s="72"/>
      <c r="AK337" s="72"/>
      <c r="AL337" s="72"/>
      <c r="AM337" s="72"/>
      <c r="AN337" s="72"/>
      <c r="AO337" s="72"/>
      <c r="AP337" s="72"/>
      <c r="AQ337" s="72"/>
      <c r="AR337" s="72"/>
      <c r="AS337" s="72"/>
      <c r="AT337" s="72"/>
      <c r="AU337" s="72"/>
      <c r="AV337" s="72"/>
      <c r="AW337" s="72"/>
      <c r="AX337" s="72"/>
      <c r="AY337" s="72"/>
      <c r="AZ337" s="72"/>
      <c r="BA337" s="72"/>
      <c r="BB337" s="72"/>
      <c r="BC337" s="72"/>
      <c r="BD337" s="72"/>
      <c r="BE337" s="72"/>
      <c r="BF337" s="72"/>
      <c r="BG337" s="72"/>
      <c r="BH337" s="72"/>
      <c r="BI337" s="72"/>
      <c r="BJ337" s="72"/>
      <c r="BK337" s="72"/>
      <c r="BL337" s="72"/>
      <c r="BM337" s="72"/>
      <c r="BN337" s="72"/>
      <c r="BO337" s="72"/>
      <c r="BP337" s="72"/>
      <c r="BQ337" s="72"/>
      <c r="BR337" s="72"/>
      <c r="BS337" s="72"/>
      <c r="BT337" s="72"/>
      <c r="BU337" s="72"/>
      <c r="BV337" s="72"/>
      <c r="BW337" s="72"/>
      <c r="BX337" s="72"/>
      <c r="BY337" s="72"/>
      <c r="BZ337" s="72"/>
      <c r="CA337" s="72"/>
      <c r="CB337" s="72"/>
      <c r="CC337" s="72"/>
      <c r="CD337" s="72"/>
      <c r="CE337" s="72"/>
      <c r="CF337" s="72"/>
      <c r="CG337" s="72"/>
      <c r="CH337" s="72"/>
      <c r="CI337" s="72"/>
      <c r="CJ337" s="72"/>
      <c r="CK337" s="72"/>
      <c r="CL337" s="72"/>
      <c r="CM337" s="72"/>
      <c r="CN337" s="72"/>
      <c r="CO337" s="72"/>
      <c r="CP337" s="72"/>
      <c r="CQ337" s="72"/>
      <c r="CR337" s="72"/>
      <c r="CS337" s="72"/>
      <c r="CT337" s="26"/>
      <c r="CU337" s="26"/>
      <c r="CV337" s="96"/>
      <c r="CW337" s="96"/>
    </row>
    <row r="338" spans="1:101" s="9" customFormat="1" ht="18.75">
      <c r="A338" s="30" t="s">
        <v>26</v>
      </c>
      <c r="B338" s="20" t="s">
        <v>55</v>
      </c>
      <c r="C338" s="20" t="s">
        <v>61</v>
      </c>
      <c r="D338" s="31"/>
      <c r="E338" s="20"/>
      <c r="F338" s="32">
        <f t="shared" ref="F338:U343" si="1237">F339</f>
        <v>264920</v>
      </c>
      <c r="G338" s="32">
        <f t="shared" si="1237"/>
        <v>0</v>
      </c>
      <c r="H338" s="32">
        <f t="shared" si="1237"/>
        <v>0</v>
      </c>
      <c r="I338" s="32">
        <f t="shared" si="1237"/>
        <v>0</v>
      </c>
      <c r="J338" s="32">
        <f t="shared" si="1237"/>
        <v>0</v>
      </c>
      <c r="K338" s="32">
        <f t="shared" si="1237"/>
        <v>0</v>
      </c>
      <c r="L338" s="32">
        <f t="shared" si="1237"/>
        <v>264920</v>
      </c>
      <c r="M338" s="32">
        <f t="shared" si="1237"/>
        <v>0</v>
      </c>
      <c r="N338" s="32">
        <f t="shared" si="1237"/>
        <v>0</v>
      </c>
      <c r="O338" s="32">
        <f t="shared" si="1237"/>
        <v>0</v>
      </c>
      <c r="P338" s="32">
        <f t="shared" si="1237"/>
        <v>0</v>
      </c>
      <c r="Q338" s="32">
        <f t="shared" si="1237"/>
        <v>0</v>
      </c>
      <c r="R338" s="32">
        <f t="shared" si="1237"/>
        <v>264920</v>
      </c>
      <c r="S338" s="32">
        <f t="shared" si="1237"/>
        <v>0</v>
      </c>
      <c r="T338" s="32">
        <f t="shared" si="1237"/>
        <v>0</v>
      </c>
      <c r="U338" s="32">
        <f t="shared" si="1237"/>
        <v>0</v>
      </c>
      <c r="V338" s="32">
        <f t="shared" ref="T338:AH343" si="1238">V339</f>
        <v>0</v>
      </c>
      <c r="W338" s="32">
        <f t="shared" si="1238"/>
        <v>0</v>
      </c>
      <c r="X338" s="32">
        <f t="shared" si="1238"/>
        <v>264920</v>
      </c>
      <c r="Y338" s="32">
        <f t="shared" si="1238"/>
        <v>0</v>
      </c>
      <c r="Z338" s="32">
        <f t="shared" si="1238"/>
        <v>0</v>
      </c>
      <c r="AA338" s="32">
        <f t="shared" si="1238"/>
        <v>0</v>
      </c>
      <c r="AB338" s="32">
        <f t="shared" si="1238"/>
        <v>0</v>
      </c>
      <c r="AC338" s="32">
        <f t="shared" si="1238"/>
        <v>0</v>
      </c>
      <c r="AD338" s="32">
        <f t="shared" si="1238"/>
        <v>264920</v>
      </c>
      <c r="AE338" s="32">
        <f t="shared" si="1238"/>
        <v>0</v>
      </c>
      <c r="AF338" s="32">
        <f t="shared" si="1238"/>
        <v>73022</v>
      </c>
      <c r="AG338" s="32">
        <f t="shared" si="1238"/>
        <v>0</v>
      </c>
      <c r="AH338" s="32">
        <f t="shared" si="1238"/>
        <v>0</v>
      </c>
      <c r="AI338" s="32">
        <f>AI339</f>
        <v>155134</v>
      </c>
      <c r="AJ338" s="32">
        <f t="shared" ref="AJ338:AY343" si="1239">AJ339</f>
        <v>493076</v>
      </c>
      <c r="AK338" s="32">
        <f t="shared" si="1239"/>
        <v>155134</v>
      </c>
      <c r="AL338" s="32">
        <f t="shared" si="1239"/>
        <v>0</v>
      </c>
      <c r="AM338" s="32">
        <f t="shared" si="1239"/>
        <v>0</v>
      </c>
      <c r="AN338" s="32">
        <f t="shared" si="1239"/>
        <v>0</v>
      </c>
      <c r="AO338" s="32">
        <f t="shared" si="1239"/>
        <v>0</v>
      </c>
      <c r="AP338" s="32">
        <f t="shared" si="1239"/>
        <v>493076</v>
      </c>
      <c r="AQ338" s="32">
        <f t="shared" si="1239"/>
        <v>155134</v>
      </c>
      <c r="AR338" s="32">
        <f t="shared" si="1239"/>
        <v>0</v>
      </c>
      <c r="AS338" s="32">
        <f t="shared" si="1239"/>
        <v>0</v>
      </c>
      <c r="AT338" s="32">
        <f t="shared" si="1239"/>
        <v>0</v>
      </c>
      <c r="AU338" s="32">
        <f t="shared" si="1239"/>
        <v>0</v>
      </c>
      <c r="AV338" s="32">
        <f t="shared" si="1239"/>
        <v>493076</v>
      </c>
      <c r="AW338" s="32">
        <f t="shared" si="1239"/>
        <v>155134</v>
      </c>
      <c r="AX338" s="32">
        <f t="shared" si="1239"/>
        <v>0</v>
      </c>
      <c r="AY338" s="32">
        <f t="shared" si="1239"/>
        <v>0</v>
      </c>
      <c r="AZ338" s="32">
        <f t="shared" ref="AX338:BM343" si="1240">AZ339</f>
        <v>0</v>
      </c>
      <c r="BA338" s="32">
        <f t="shared" si="1240"/>
        <v>0</v>
      </c>
      <c r="BB338" s="32">
        <f t="shared" si="1240"/>
        <v>493076</v>
      </c>
      <c r="BC338" s="32">
        <f t="shared" si="1240"/>
        <v>155134</v>
      </c>
      <c r="BD338" s="32">
        <f t="shared" si="1240"/>
        <v>0</v>
      </c>
      <c r="BE338" s="32">
        <f t="shared" si="1240"/>
        <v>0</v>
      </c>
      <c r="BF338" s="32">
        <f t="shared" si="1240"/>
        <v>0</v>
      </c>
      <c r="BG338" s="32">
        <f t="shared" si="1240"/>
        <v>0</v>
      </c>
      <c r="BH338" s="32">
        <f t="shared" si="1240"/>
        <v>493076</v>
      </c>
      <c r="BI338" s="32">
        <f t="shared" si="1240"/>
        <v>155134</v>
      </c>
      <c r="BJ338" s="32">
        <f t="shared" si="1240"/>
        <v>0</v>
      </c>
      <c r="BK338" s="32">
        <f t="shared" si="1240"/>
        <v>0</v>
      </c>
      <c r="BL338" s="32">
        <f t="shared" si="1240"/>
        <v>0</v>
      </c>
      <c r="BM338" s="32">
        <f t="shared" si="1240"/>
        <v>0</v>
      </c>
      <c r="BN338" s="32">
        <f t="shared" ref="BJ338:BY343" si="1241">BN339</f>
        <v>493076</v>
      </c>
      <c r="BO338" s="32">
        <f t="shared" si="1241"/>
        <v>155134</v>
      </c>
      <c r="BP338" s="32">
        <f t="shared" si="1241"/>
        <v>0</v>
      </c>
      <c r="BQ338" s="32">
        <f t="shared" si="1241"/>
        <v>0</v>
      </c>
      <c r="BR338" s="32">
        <f t="shared" si="1241"/>
        <v>0</v>
      </c>
      <c r="BS338" s="32">
        <f t="shared" si="1241"/>
        <v>0</v>
      </c>
      <c r="BT338" s="32">
        <f t="shared" si="1241"/>
        <v>493076</v>
      </c>
      <c r="BU338" s="32">
        <f t="shared" si="1241"/>
        <v>155134</v>
      </c>
      <c r="BV338" s="32">
        <f t="shared" si="1241"/>
        <v>0</v>
      </c>
      <c r="BW338" s="32">
        <f t="shared" si="1241"/>
        <v>0</v>
      </c>
      <c r="BX338" s="32">
        <f t="shared" si="1241"/>
        <v>0</v>
      </c>
      <c r="BY338" s="32">
        <f t="shared" si="1241"/>
        <v>0</v>
      </c>
      <c r="BZ338" s="32">
        <f t="shared" ref="BV338:CK343" si="1242">BZ339</f>
        <v>493076</v>
      </c>
      <c r="CA338" s="32">
        <f t="shared" si="1242"/>
        <v>155134</v>
      </c>
      <c r="CB338" s="32">
        <f t="shared" si="1242"/>
        <v>0</v>
      </c>
      <c r="CC338" s="32">
        <f t="shared" si="1242"/>
        <v>0</v>
      </c>
      <c r="CD338" s="32">
        <f t="shared" si="1242"/>
        <v>0</v>
      </c>
      <c r="CE338" s="32">
        <f t="shared" si="1242"/>
        <v>0</v>
      </c>
      <c r="CF338" s="32">
        <f t="shared" si="1242"/>
        <v>493076</v>
      </c>
      <c r="CG338" s="32">
        <f t="shared" si="1242"/>
        <v>155134</v>
      </c>
      <c r="CH338" s="32">
        <f t="shared" si="1242"/>
        <v>2400</v>
      </c>
      <c r="CI338" s="32">
        <f t="shared" si="1242"/>
        <v>-895</v>
      </c>
      <c r="CJ338" s="32">
        <f t="shared" si="1242"/>
        <v>0</v>
      </c>
      <c r="CK338" s="32">
        <f t="shared" si="1242"/>
        <v>0</v>
      </c>
      <c r="CL338" s="32">
        <f t="shared" ref="CH338:CU343" si="1243">CL339</f>
        <v>494581</v>
      </c>
      <c r="CM338" s="32">
        <f t="shared" si="1243"/>
        <v>155134</v>
      </c>
      <c r="CN338" s="32">
        <f t="shared" si="1243"/>
        <v>0</v>
      </c>
      <c r="CO338" s="32">
        <f t="shared" si="1243"/>
        <v>0</v>
      </c>
      <c r="CP338" s="32">
        <f t="shared" si="1243"/>
        <v>0</v>
      </c>
      <c r="CQ338" s="32">
        <f t="shared" si="1243"/>
        <v>0</v>
      </c>
      <c r="CR338" s="32">
        <f t="shared" si="1243"/>
        <v>494581</v>
      </c>
      <c r="CS338" s="32">
        <f t="shared" si="1243"/>
        <v>155134</v>
      </c>
      <c r="CT338" s="32">
        <f t="shared" si="1243"/>
        <v>494371</v>
      </c>
      <c r="CU338" s="32">
        <f t="shared" si="1243"/>
        <v>155134</v>
      </c>
      <c r="CV338" s="97">
        <f t="shared" si="1068"/>
        <v>99.957539816531565</v>
      </c>
      <c r="CW338" s="97">
        <f t="shared" si="1087"/>
        <v>100</v>
      </c>
    </row>
    <row r="339" spans="1:101" s="9" customFormat="1" ht="50.25">
      <c r="A339" s="23" t="s">
        <v>166</v>
      </c>
      <c r="B339" s="24" t="s">
        <v>55</v>
      </c>
      <c r="C339" s="24" t="s">
        <v>61</v>
      </c>
      <c r="D339" s="35" t="s">
        <v>409</v>
      </c>
      <c r="E339" s="20"/>
      <c r="F339" s="58">
        <f t="shared" si="1237"/>
        <v>264920</v>
      </c>
      <c r="G339" s="58">
        <f t="shared" si="1237"/>
        <v>0</v>
      </c>
      <c r="H339" s="58">
        <f t="shared" si="1237"/>
        <v>0</v>
      </c>
      <c r="I339" s="58">
        <f t="shared" si="1237"/>
        <v>0</v>
      </c>
      <c r="J339" s="58">
        <f t="shared" si="1237"/>
        <v>0</v>
      </c>
      <c r="K339" s="58">
        <f t="shared" si="1237"/>
        <v>0</v>
      </c>
      <c r="L339" s="58">
        <f t="shared" si="1237"/>
        <v>264920</v>
      </c>
      <c r="M339" s="58">
        <f t="shared" si="1237"/>
        <v>0</v>
      </c>
      <c r="N339" s="58">
        <f t="shared" si="1237"/>
        <v>0</v>
      </c>
      <c r="O339" s="58">
        <f t="shared" si="1237"/>
        <v>0</v>
      </c>
      <c r="P339" s="58">
        <f t="shared" si="1237"/>
        <v>0</v>
      </c>
      <c r="Q339" s="58">
        <f t="shared" si="1237"/>
        <v>0</v>
      </c>
      <c r="R339" s="58">
        <f t="shared" si="1237"/>
        <v>264920</v>
      </c>
      <c r="S339" s="58">
        <f t="shared" si="1237"/>
        <v>0</v>
      </c>
      <c r="T339" s="58">
        <f t="shared" si="1238"/>
        <v>0</v>
      </c>
      <c r="U339" s="58">
        <f t="shared" si="1238"/>
        <v>0</v>
      </c>
      <c r="V339" s="58">
        <f t="shared" si="1238"/>
        <v>0</v>
      </c>
      <c r="W339" s="58">
        <f t="shared" si="1238"/>
        <v>0</v>
      </c>
      <c r="X339" s="58">
        <f t="shared" si="1238"/>
        <v>264920</v>
      </c>
      <c r="Y339" s="58">
        <f t="shared" si="1238"/>
        <v>0</v>
      </c>
      <c r="Z339" s="58">
        <f t="shared" si="1238"/>
        <v>0</v>
      </c>
      <c r="AA339" s="58">
        <f t="shared" si="1238"/>
        <v>0</v>
      </c>
      <c r="AB339" s="58">
        <f t="shared" si="1238"/>
        <v>0</v>
      </c>
      <c r="AC339" s="58">
        <f t="shared" si="1238"/>
        <v>0</v>
      </c>
      <c r="AD339" s="58">
        <f t="shared" si="1238"/>
        <v>264920</v>
      </c>
      <c r="AE339" s="58">
        <f t="shared" si="1238"/>
        <v>0</v>
      </c>
      <c r="AF339" s="58">
        <f t="shared" ref="AF339:AU343" si="1244">AF340</f>
        <v>73022</v>
      </c>
      <c r="AG339" s="58">
        <f t="shared" si="1244"/>
        <v>0</v>
      </c>
      <c r="AH339" s="58">
        <f t="shared" si="1244"/>
        <v>0</v>
      </c>
      <c r="AI339" s="58">
        <f t="shared" si="1244"/>
        <v>155134</v>
      </c>
      <c r="AJ339" s="58">
        <f t="shared" si="1244"/>
        <v>493076</v>
      </c>
      <c r="AK339" s="58">
        <f t="shared" si="1244"/>
        <v>155134</v>
      </c>
      <c r="AL339" s="58">
        <f t="shared" si="1244"/>
        <v>0</v>
      </c>
      <c r="AM339" s="58">
        <f t="shared" si="1244"/>
        <v>0</v>
      </c>
      <c r="AN339" s="58">
        <f t="shared" si="1244"/>
        <v>0</v>
      </c>
      <c r="AO339" s="58">
        <f t="shared" si="1244"/>
        <v>0</v>
      </c>
      <c r="AP339" s="58">
        <f t="shared" si="1244"/>
        <v>493076</v>
      </c>
      <c r="AQ339" s="58">
        <f t="shared" si="1244"/>
        <v>155134</v>
      </c>
      <c r="AR339" s="58">
        <f t="shared" si="1244"/>
        <v>0</v>
      </c>
      <c r="AS339" s="58">
        <f t="shared" si="1244"/>
        <v>0</v>
      </c>
      <c r="AT339" s="58">
        <f t="shared" si="1244"/>
        <v>0</v>
      </c>
      <c r="AU339" s="58">
        <f t="shared" si="1244"/>
        <v>0</v>
      </c>
      <c r="AV339" s="58">
        <f t="shared" si="1239"/>
        <v>493076</v>
      </c>
      <c r="AW339" s="58">
        <f t="shared" si="1239"/>
        <v>155134</v>
      </c>
      <c r="AX339" s="58">
        <f t="shared" si="1239"/>
        <v>0</v>
      </c>
      <c r="AY339" s="58">
        <f t="shared" si="1239"/>
        <v>0</v>
      </c>
      <c r="AZ339" s="58">
        <f t="shared" si="1240"/>
        <v>0</v>
      </c>
      <c r="BA339" s="58">
        <f t="shared" si="1240"/>
        <v>0</v>
      </c>
      <c r="BB339" s="58">
        <f t="shared" si="1240"/>
        <v>493076</v>
      </c>
      <c r="BC339" s="58">
        <f t="shared" si="1240"/>
        <v>155134</v>
      </c>
      <c r="BD339" s="58">
        <f t="shared" si="1240"/>
        <v>0</v>
      </c>
      <c r="BE339" s="58">
        <f t="shared" si="1240"/>
        <v>0</v>
      </c>
      <c r="BF339" s="58">
        <f t="shared" si="1240"/>
        <v>0</v>
      </c>
      <c r="BG339" s="58">
        <f t="shared" si="1240"/>
        <v>0</v>
      </c>
      <c r="BH339" s="58">
        <f t="shared" si="1240"/>
        <v>493076</v>
      </c>
      <c r="BI339" s="58">
        <f t="shared" si="1240"/>
        <v>155134</v>
      </c>
      <c r="BJ339" s="58">
        <f t="shared" si="1241"/>
        <v>0</v>
      </c>
      <c r="BK339" s="58">
        <f t="shared" si="1241"/>
        <v>0</v>
      </c>
      <c r="BL339" s="58">
        <f t="shared" si="1241"/>
        <v>0</v>
      </c>
      <c r="BM339" s="58">
        <f t="shared" si="1241"/>
        <v>0</v>
      </c>
      <c r="BN339" s="58">
        <f t="shared" si="1241"/>
        <v>493076</v>
      </c>
      <c r="BO339" s="58">
        <f t="shared" si="1241"/>
        <v>155134</v>
      </c>
      <c r="BP339" s="58">
        <f t="shared" si="1241"/>
        <v>0</v>
      </c>
      <c r="BQ339" s="58">
        <f t="shared" si="1241"/>
        <v>0</v>
      </c>
      <c r="BR339" s="58">
        <f t="shared" si="1241"/>
        <v>0</v>
      </c>
      <c r="BS339" s="58">
        <f t="shared" si="1241"/>
        <v>0</v>
      </c>
      <c r="BT339" s="58">
        <f t="shared" si="1241"/>
        <v>493076</v>
      </c>
      <c r="BU339" s="58">
        <f t="shared" si="1241"/>
        <v>155134</v>
      </c>
      <c r="BV339" s="58">
        <f t="shared" si="1242"/>
        <v>0</v>
      </c>
      <c r="BW339" s="58">
        <f t="shared" si="1242"/>
        <v>0</v>
      </c>
      <c r="BX339" s="58">
        <f t="shared" si="1242"/>
        <v>0</v>
      </c>
      <c r="BY339" s="58">
        <f t="shared" si="1242"/>
        <v>0</v>
      </c>
      <c r="BZ339" s="58">
        <f t="shared" si="1242"/>
        <v>493076</v>
      </c>
      <c r="CA339" s="58">
        <f t="shared" si="1242"/>
        <v>155134</v>
      </c>
      <c r="CB339" s="58">
        <f t="shared" si="1242"/>
        <v>0</v>
      </c>
      <c r="CC339" s="58">
        <f t="shared" si="1242"/>
        <v>0</v>
      </c>
      <c r="CD339" s="58">
        <f t="shared" si="1242"/>
        <v>0</v>
      </c>
      <c r="CE339" s="58">
        <f t="shared" si="1242"/>
        <v>0</v>
      </c>
      <c r="CF339" s="58">
        <f t="shared" si="1242"/>
        <v>493076</v>
      </c>
      <c r="CG339" s="58">
        <f t="shared" si="1242"/>
        <v>155134</v>
      </c>
      <c r="CH339" s="58">
        <f t="shared" si="1243"/>
        <v>2400</v>
      </c>
      <c r="CI339" s="58">
        <f t="shared" si="1243"/>
        <v>-895</v>
      </c>
      <c r="CJ339" s="58">
        <f t="shared" si="1243"/>
        <v>0</v>
      </c>
      <c r="CK339" s="58">
        <f t="shared" si="1243"/>
        <v>0</v>
      </c>
      <c r="CL339" s="58">
        <f t="shared" si="1243"/>
        <v>494581</v>
      </c>
      <c r="CM339" s="58">
        <f t="shared" si="1243"/>
        <v>155134</v>
      </c>
      <c r="CN339" s="58">
        <f t="shared" si="1243"/>
        <v>0</v>
      </c>
      <c r="CO339" s="58">
        <f t="shared" si="1243"/>
        <v>0</v>
      </c>
      <c r="CP339" s="58">
        <f t="shared" si="1243"/>
        <v>0</v>
      </c>
      <c r="CQ339" s="58">
        <f t="shared" si="1243"/>
        <v>0</v>
      </c>
      <c r="CR339" s="58">
        <f t="shared" si="1243"/>
        <v>494581</v>
      </c>
      <c r="CS339" s="58">
        <f t="shared" si="1243"/>
        <v>155134</v>
      </c>
      <c r="CT339" s="58">
        <f t="shared" si="1243"/>
        <v>494371</v>
      </c>
      <c r="CU339" s="58">
        <f t="shared" si="1243"/>
        <v>155134</v>
      </c>
      <c r="CV339" s="96">
        <f t="shared" si="1068"/>
        <v>99.957539816531565</v>
      </c>
      <c r="CW339" s="96">
        <f t="shared" si="1087"/>
        <v>100</v>
      </c>
    </row>
    <row r="340" spans="1:101" s="9" customFormat="1" ht="50.25">
      <c r="A340" s="23" t="s">
        <v>243</v>
      </c>
      <c r="B340" s="24" t="s">
        <v>55</v>
      </c>
      <c r="C340" s="24" t="s">
        <v>61</v>
      </c>
      <c r="D340" s="35" t="s">
        <v>415</v>
      </c>
      <c r="E340" s="20"/>
      <c r="F340" s="58">
        <f t="shared" ref="F340" si="1245">F341+F345</f>
        <v>264920</v>
      </c>
      <c r="G340" s="58">
        <f t="shared" ref="G340:M340" si="1246">G341+G345</f>
        <v>0</v>
      </c>
      <c r="H340" s="58">
        <f t="shared" si="1246"/>
        <v>0</v>
      </c>
      <c r="I340" s="58">
        <f t="shared" si="1246"/>
        <v>0</v>
      </c>
      <c r="J340" s="58">
        <f t="shared" si="1246"/>
        <v>0</v>
      </c>
      <c r="K340" s="58">
        <f t="shared" si="1246"/>
        <v>0</v>
      </c>
      <c r="L340" s="58">
        <f t="shared" si="1246"/>
        <v>264920</v>
      </c>
      <c r="M340" s="58">
        <f t="shared" si="1246"/>
        <v>0</v>
      </c>
      <c r="N340" s="58">
        <f t="shared" ref="N340:S340" si="1247">N341+N345</f>
        <v>0</v>
      </c>
      <c r="O340" s="58">
        <f t="shared" si="1247"/>
        <v>0</v>
      </c>
      <c r="P340" s="58">
        <f t="shared" si="1247"/>
        <v>0</v>
      </c>
      <c r="Q340" s="58">
        <f t="shared" si="1247"/>
        <v>0</v>
      </c>
      <c r="R340" s="58">
        <f t="shared" si="1247"/>
        <v>264920</v>
      </c>
      <c r="S340" s="58">
        <f t="shared" si="1247"/>
        <v>0</v>
      </c>
      <c r="T340" s="58">
        <f t="shared" ref="T340:Y340" si="1248">T341+T345</f>
        <v>0</v>
      </c>
      <c r="U340" s="58">
        <f t="shared" si="1248"/>
        <v>0</v>
      </c>
      <c r="V340" s="58">
        <f t="shared" si="1248"/>
        <v>0</v>
      </c>
      <c r="W340" s="58">
        <f t="shared" si="1248"/>
        <v>0</v>
      </c>
      <c r="X340" s="58">
        <f t="shared" si="1248"/>
        <v>264920</v>
      </c>
      <c r="Y340" s="58">
        <f t="shared" si="1248"/>
        <v>0</v>
      </c>
      <c r="Z340" s="58">
        <f t="shared" ref="Z340:AE340" si="1249">Z341+Z345</f>
        <v>0</v>
      </c>
      <c r="AA340" s="58">
        <f t="shared" si="1249"/>
        <v>0</v>
      </c>
      <c r="AB340" s="58">
        <f t="shared" si="1249"/>
        <v>0</v>
      </c>
      <c r="AC340" s="58">
        <f t="shared" si="1249"/>
        <v>0</v>
      </c>
      <c r="AD340" s="58">
        <f t="shared" si="1249"/>
        <v>264920</v>
      </c>
      <c r="AE340" s="58">
        <f t="shared" si="1249"/>
        <v>0</v>
      </c>
      <c r="AF340" s="58">
        <f>AF341+AF345+AF361+AF365</f>
        <v>73022</v>
      </c>
      <c r="AG340" s="58">
        <f t="shared" ref="AG340:AL340" si="1250">AG341+AG345+AG361+AG365</f>
        <v>0</v>
      </c>
      <c r="AH340" s="58">
        <f t="shared" si="1250"/>
        <v>0</v>
      </c>
      <c r="AI340" s="58">
        <f t="shared" si="1250"/>
        <v>155134</v>
      </c>
      <c r="AJ340" s="58">
        <f t="shared" si="1250"/>
        <v>493076</v>
      </c>
      <c r="AK340" s="58">
        <f t="shared" si="1250"/>
        <v>155134</v>
      </c>
      <c r="AL340" s="58">
        <f t="shared" si="1250"/>
        <v>0</v>
      </c>
      <c r="AM340" s="58">
        <f t="shared" ref="AM340:AO340" si="1251">AM341+AM345+AM361+AM365</f>
        <v>0</v>
      </c>
      <c r="AN340" s="58">
        <f t="shared" ref="AN340:AS340" si="1252">AN341+AN345+AN361+AN365</f>
        <v>0</v>
      </c>
      <c r="AO340" s="58">
        <f t="shared" si="1251"/>
        <v>0</v>
      </c>
      <c r="AP340" s="58">
        <f t="shared" si="1252"/>
        <v>493076</v>
      </c>
      <c r="AQ340" s="58">
        <f t="shared" si="1252"/>
        <v>155134</v>
      </c>
      <c r="AR340" s="58">
        <f t="shared" si="1252"/>
        <v>0</v>
      </c>
      <c r="AS340" s="58">
        <f t="shared" si="1252"/>
        <v>0</v>
      </c>
      <c r="AT340" s="58">
        <f t="shared" ref="AT340:AY340" si="1253">AT341+AT345+AT361+AT365</f>
        <v>0</v>
      </c>
      <c r="AU340" s="58">
        <f t="shared" si="1253"/>
        <v>0</v>
      </c>
      <c r="AV340" s="58">
        <f t="shared" si="1253"/>
        <v>493076</v>
      </c>
      <c r="AW340" s="58">
        <f t="shared" si="1253"/>
        <v>155134</v>
      </c>
      <c r="AX340" s="58">
        <f t="shared" si="1253"/>
        <v>0</v>
      </c>
      <c r="AY340" s="58">
        <f t="shared" si="1253"/>
        <v>0</v>
      </c>
      <c r="AZ340" s="58">
        <f t="shared" ref="AZ340:BE340" si="1254">AZ341+AZ345+AZ361+AZ365</f>
        <v>0</v>
      </c>
      <c r="BA340" s="58">
        <f t="shared" si="1254"/>
        <v>0</v>
      </c>
      <c r="BB340" s="58">
        <f t="shared" si="1254"/>
        <v>493076</v>
      </c>
      <c r="BC340" s="58">
        <f t="shared" si="1254"/>
        <v>155134</v>
      </c>
      <c r="BD340" s="58">
        <f t="shared" si="1254"/>
        <v>0</v>
      </c>
      <c r="BE340" s="58">
        <f t="shared" si="1254"/>
        <v>0</v>
      </c>
      <c r="BF340" s="58">
        <f t="shared" ref="BF340:BJ340" si="1255">BF341+BF345+BF361+BF365</f>
        <v>0</v>
      </c>
      <c r="BG340" s="58">
        <f t="shared" si="1255"/>
        <v>0</v>
      </c>
      <c r="BH340" s="58">
        <f t="shared" si="1255"/>
        <v>493076</v>
      </c>
      <c r="BI340" s="58">
        <f t="shared" si="1255"/>
        <v>155134</v>
      </c>
      <c r="BJ340" s="58">
        <f t="shared" si="1255"/>
        <v>0</v>
      </c>
      <c r="BK340" s="58">
        <f t="shared" ref="BK340:BM340" si="1256">BK341+BK345+BK361+BK365</f>
        <v>0</v>
      </c>
      <c r="BL340" s="58">
        <f t="shared" ref="BL340:BQ340" si="1257">BL341+BL345+BL361+BL365</f>
        <v>0</v>
      </c>
      <c r="BM340" s="58">
        <f t="shared" si="1256"/>
        <v>0</v>
      </c>
      <c r="BN340" s="58">
        <f t="shared" si="1257"/>
        <v>493076</v>
      </c>
      <c r="BO340" s="58">
        <f t="shared" si="1257"/>
        <v>155134</v>
      </c>
      <c r="BP340" s="58">
        <f t="shared" si="1257"/>
        <v>0</v>
      </c>
      <c r="BQ340" s="58">
        <f t="shared" si="1257"/>
        <v>0</v>
      </c>
      <c r="BR340" s="58">
        <f t="shared" ref="BR340:BW340" si="1258">BR341+BR345+BR361+BR365</f>
        <v>0</v>
      </c>
      <c r="BS340" s="58">
        <f t="shared" si="1258"/>
        <v>0</v>
      </c>
      <c r="BT340" s="58">
        <f t="shared" si="1258"/>
        <v>493076</v>
      </c>
      <c r="BU340" s="58">
        <f t="shared" si="1258"/>
        <v>155134</v>
      </c>
      <c r="BV340" s="58">
        <f t="shared" si="1258"/>
        <v>0</v>
      </c>
      <c r="BW340" s="58">
        <f t="shared" si="1258"/>
        <v>0</v>
      </c>
      <c r="BX340" s="58">
        <f t="shared" ref="BX340:CC340" si="1259">BX341+BX345+BX361+BX365</f>
        <v>0</v>
      </c>
      <c r="BY340" s="58">
        <f t="shared" si="1259"/>
        <v>0</v>
      </c>
      <c r="BZ340" s="58">
        <f t="shared" si="1259"/>
        <v>493076</v>
      </c>
      <c r="CA340" s="58">
        <f t="shared" si="1259"/>
        <v>155134</v>
      </c>
      <c r="CB340" s="58">
        <f t="shared" si="1259"/>
        <v>0</v>
      </c>
      <c r="CC340" s="58">
        <f t="shared" si="1259"/>
        <v>0</v>
      </c>
      <c r="CD340" s="58">
        <f t="shared" ref="CD340:CI340" si="1260">CD341+CD345+CD361+CD365</f>
        <v>0</v>
      </c>
      <c r="CE340" s="58">
        <f t="shared" si="1260"/>
        <v>0</v>
      </c>
      <c r="CF340" s="58">
        <f t="shared" si="1260"/>
        <v>493076</v>
      </c>
      <c r="CG340" s="58">
        <f t="shared" si="1260"/>
        <v>155134</v>
      </c>
      <c r="CH340" s="58">
        <f t="shared" si="1260"/>
        <v>2400</v>
      </c>
      <c r="CI340" s="58">
        <f t="shared" si="1260"/>
        <v>-895</v>
      </c>
      <c r="CJ340" s="58">
        <f t="shared" ref="CJ340:CO340" si="1261">CJ341+CJ345+CJ361+CJ365</f>
        <v>0</v>
      </c>
      <c r="CK340" s="58">
        <f t="shared" si="1261"/>
        <v>0</v>
      </c>
      <c r="CL340" s="58">
        <f t="shared" si="1261"/>
        <v>494581</v>
      </c>
      <c r="CM340" s="58">
        <f t="shared" si="1261"/>
        <v>155134</v>
      </c>
      <c r="CN340" s="58">
        <f t="shared" si="1261"/>
        <v>0</v>
      </c>
      <c r="CO340" s="58">
        <f t="shared" si="1261"/>
        <v>0</v>
      </c>
      <c r="CP340" s="58">
        <f t="shared" ref="CP340:CS340" si="1262">CP341+CP345+CP361+CP365</f>
        <v>0</v>
      </c>
      <c r="CQ340" s="58">
        <f t="shared" si="1262"/>
        <v>0</v>
      </c>
      <c r="CR340" s="58">
        <f t="shared" si="1262"/>
        <v>494581</v>
      </c>
      <c r="CS340" s="58">
        <f t="shared" si="1262"/>
        <v>155134</v>
      </c>
      <c r="CT340" s="58">
        <f t="shared" ref="CT340:CU340" si="1263">CT341+CT345+CT361+CT365</f>
        <v>494371</v>
      </c>
      <c r="CU340" s="58">
        <f t="shared" si="1263"/>
        <v>155134</v>
      </c>
      <c r="CV340" s="96">
        <f t="shared" si="1068"/>
        <v>99.957539816531565</v>
      </c>
      <c r="CW340" s="96">
        <f t="shared" si="1087"/>
        <v>100</v>
      </c>
    </row>
    <row r="341" spans="1:101" s="9" customFormat="1" ht="20.25" customHeight="1">
      <c r="A341" s="23" t="s">
        <v>79</v>
      </c>
      <c r="B341" s="24" t="s">
        <v>55</v>
      </c>
      <c r="C341" s="24" t="s">
        <v>61</v>
      </c>
      <c r="D341" s="35" t="s">
        <v>416</v>
      </c>
      <c r="E341" s="20"/>
      <c r="F341" s="58">
        <f t="shared" si="1237"/>
        <v>34572</v>
      </c>
      <c r="G341" s="58">
        <f t="shared" si="1237"/>
        <v>0</v>
      </c>
      <c r="H341" s="58">
        <f t="shared" si="1237"/>
        <v>0</v>
      </c>
      <c r="I341" s="58">
        <f t="shared" si="1237"/>
        <v>0</v>
      </c>
      <c r="J341" s="58">
        <f t="shared" si="1237"/>
        <v>0</v>
      </c>
      <c r="K341" s="58">
        <f t="shared" si="1237"/>
        <v>0</v>
      </c>
      <c r="L341" s="58">
        <f t="shared" si="1237"/>
        <v>34572</v>
      </c>
      <c r="M341" s="58">
        <f t="shared" si="1237"/>
        <v>0</v>
      </c>
      <c r="N341" s="58">
        <f t="shared" si="1237"/>
        <v>0</v>
      </c>
      <c r="O341" s="58">
        <f t="shared" si="1237"/>
        <v>0</v>
      </c>
      <c r="P341" s="58">
        <f t="shared" si="1237"/>
        <v>0</v>
      </c>
      <c r="Q341" s="58">
        <f t="shared" si="1237"/>
        <v>0</v>
      </c>
      <c r="R341" s="58">
        <f t="shared" si="1237"/>
        <v>34572</v>
      </c>
      <c r="S341" s="58">
        <f t="shared" si="1237"/>
        <v>0</v>
      </c>
      <c r="T341" s="58">
        <f t="shared" si="1238"/>
        <v>0</v>
      </c>
      <c r="U341" s="58">
        <f t="shared" si="1238"/>
        <v>0</v>
      </c>
      <c r="V341" s="58">
        <f t="shared" si="1238"/>
        <v>0</v>
      </c>
      <c r="W341" s="58">
        <f t="shared" si="1238"/>
        <v>0</v>
      </c>
      <c r="X341" s="58">
        <f t="shared" si="1238"/>
        <v>34572</v>
      </c>
      <c r="Y341" s="58">
        <f t="shared" si="1238"/>
        <v>0</v>
      </c>
      <c r="Z341" s="58">
        <f t="shared" si="1238"/>
        <v>0</v>
      </c>
      <c r="AA341" s="58">
        <f t="shared" si="1238"/>
        <v>0</v>
      </c>
      <c r="AB341" s="58">
        <f t="shared" si="1238"/>
        <v>0</v>
      </c>
      <c r="AC341" s="58">
        <f t="shared" si="1238"/>
        <v>0</v>
      </c>
      <c r="AD341" s="58">
        <f t="shared" si="1238"/>
        <v>34572</v>
      </c>
      <c r="AE341" s="58">
        <f t="shared" si="1238"/>
        <v>0</v>
      </c>
      <c r="AF341" s="58">
        <f t="shared" si="1244"/>
        <v>0</v>
      </c>
      <c r="AG341" s="58">
        <f t="shared" si="1244"/>
        <v>0</v>
      </c>
      <c r="AH341" s="58">
        <f t="shared" si="1244"/>
        <v>0</v>
      </c>
      <c r="AI341" s="58">
        <f t="shared" si="1244"/>
        <v>0</v>
      </c>
      <c r="AJ341" s="58">
        <f t="shared" si="1244"/>
        <v>34572</v>
      </c>
      <c r="AK341" s="58">
        <f t="shared" si="1244"/>
        <v>0</v>
      </c>
      <c r="AL341" s="58">
        <f t="shared" si="1244"/>
        <v>0</v>
      </c>
      <c r="AM341" s="58">
        <f t="shared" si="1244"/>
        <v>0</v>
      </c>
      <c r="AN341" s="58">
        <f t="shared" si="1244"/>
        <v>0</v>
      </c>
      <c r="AO341" s="58">
        <f t="shared" si="1244"/>
        <v>0</v>
      </c>
      <c r="AP341" s="58">
        <f t="shared" si="1244"/>
        <v>34572</v>
      </c>
      <c r="AQ341" s="58">
        <f t="shared" si="1244"/>
        <v>0</v>
      </c>
      <c r="AR341" s="58">
        <f t="shared" si="1239"/>
        <v>0</v>
      </c>
      <c r="AS341" s="58">
        <f t="shared" si="1239"/>
        <v>0</v>
      </c>
      <c r="AT341" s="58">
        <f t="shared" si="1239"/>
        <v>0</v>
      </c>
      <c r="AU341" s="58">
        <f t="shared" si="1239"/>
        <v>0</v>
      </c>
      <c r="AV341" s="58">
        <f t="shared" si="1239"/>
        <v>34572</v>
      </c>
      <c r="AW341" s="58">
        <f t="shared" si="1239"/>
        <v>0</v>
      </c>
      <c r="AX341" s="58">
        <f t="shared" si="1240"/>
        <v>0</v>
      </c>
      <c r="AY341" s="58">
        <f t="shared" si="1240"/>
        <v>0</v>
      </c>
      <c r="AZ341" s="58">
        <f t="shared" si="1240"/>
        <v>0</v>
      </c>
      <c r="BA341" s="58">
        <f t="shared" si="1240"/>
        <v>0</v>
      </c>
      <c r="BB341" s="58">
        <f t="shared" si="1240"/>
        <v>34572</v>
      </c>
      <c r="BC341" s="58">
        <f t="shared" si="1240"/>
        <v>0</v>
      </c>
      <c r="BD341" s="58">
        <f t="shared" si="1240"/>
        <v>0</v>
      </c>
      <c r="BE341" s="58">
        <f t="shared" si="1240"/>
        <v>0</v>
      </c>
      <c r="BF341" s="58">
        <f t="shared" si="1240"/>
        <v>0</v>
      </c>
      <c r="BG341" s="58">
        <f t="shared" si="1240"/>
        <v>0</v>
      </c>
      <c r="BH341" s="58">
        <f t="shared" si="1240"/>
        <v>34572</v>
      </c>
      <c r="BI341" s="58">
        <f t="shared" si="1240"/>
        <v>0</v>
      </c>
      <c r="BJ341" s="58">
        <f t="shared" si="1241"/>
        <v>0</v>
      </c>
      <c r="BK341" s="58">
        <f t="shared" si="1241"/>
        <v>0</v>
      </c>
      <c r="BL341" s="58">
        <f t="shared" si="1241"/>
        <v>0</v>
      </c>
      <c r="BM341" s="58">
        <f t="shared" si="1241"/>
        <v>0</v>
      </c>
      <c r="BN341" s="58">
        <f t="shared" si="1241"/>
        <v>34572</v>
      </c>
      <c r="BO341" s="58">
        <f t="shared" si="1241"/>
        <v>0</v>
      </c>
      <c r="BP341" s="58">
        <f t="shared" si="1241"/>
        <v>0</v>
      </c>
      <c r="BQ341" s="58">
        <f t="shared" si="1241"/>
        <v>0</v>
      </c>
      <c r="BR341" s="58">
        <f t="shared" si="1241"/>
        <v>0</v>
      </c>
      <c r="BS341" s="58">
        <f t="shared" si="1241"/>
        <v>0</v>
      </c>
      <c r="BT341" s="58">
        <f t="shared" si="1241"/>
        <v>34572</v>
      </c>
      <c r="BU341" s="58">
        <f t="shared" si="1241"/>
        <v>0</v>
      </c>
      <c r="BV341" s="58">
        <f t="shared" si="1242"/>
        <v>0</v>
      </c>
      <c r="BW341" s="58">
        <f t="shared" si="1242"/>
        <v>0</v>
      </c>
      <c r="BX341" s="58">
        <f t="shared" si="1242"/>
        <v>0</v>
      </c>
      <c r="BY341" s="58">
        <f t="shared" si="1242"/>
        <v>0</v>
      </c>
      <c r="BZ341" s="58">
        <f t="shared" si="1242"/>
        <v>34572</v>
      </c>
      <c r="CA341" s="58">
        <f t="shared" si="1242"/>
        <v>0</v>
      </c>
      <c r="CB341" s="58">
        <f t="shared" si="1242"/>
        <v>0</v>
      </c>
      <c r="CC341" s="58">
        <f t="shared" si="1242"/>
        <v>0</v>
      </c>
      <c r="CD341" s="58">
        <f t="shared" si="1242"/>
        <v>0</v>
      </c>
      <c r="CE341" s="58">
        <f t="shared" si="1242"/>
        <v>0</v>
      </c>
      <c r="CF341" s="58">
        <f t="shared" si="1242"/>
        <v>34572</v>
      </c>
      <c r="CG341" s="58">
        <f t="shared" si="1242"/>
        <v>0</v>
      </c>
      <c r="CH341" s="58">
        <f t="shared" si="1243"/>
        <v>0</v>
      </c>
      <c r="CI341" s="58">
        <f t="shared" si="1243"/>
        <v>0</v>
      </c>
      <c r="CJ341" s="58">
        <f t="shared" si="1243"/>
        <v>0</v>
      </c>
      <c r="CK341" s="58">
        <f t="shared" si="1243"/>
        <v>0</v>
      </c>
      <c r="CL341" s="58">
        <f t="shared" si="1243"/>
        <v>34572</v>
      </c>
      <c r="CM341" s="58">
        <f t="shared" si="1243"/>
        <v>0</v>
      </c>
      <c r="CN341" s="58">
        <f t="shared" si="1243"/>
        <v>0</v>
      </c>
      <c r="CO341" s="58">
        <f t="shared" si="1243"/>
        <v>0</v>
      </c>
      <c r="CP341" s="58">
        <f t="shared" si="1243"/>
        <v>0</v>
      </c>
      <c r="CQ341" s="58">
        <f t="shared" si="1243"/>
        <v>0</v>
      </c>
      <c r="CR341" s="58">
        <f t="shared" si="1243"/>
        <v>34572</v>
      </c>
      <c r="CS341" s="58">
        <f t="shared" si="1243"/>
        <v>0</v>
      </c>
      <c r="CT341" s="58">
        <f t="shared" si="1243"/>
        <v>34572</v>
      </c>
      <c r="CU341" s="58">
        <f t="shared" si="1243"/>
        <v>0</v>
      </c>
      <c r="CV341" s="96">
        <f t="shared" si="1068"/>
        <v>100</v>
      </c>
      <c r="CW341" s="96"/>
    </row>
    <row r="342" spans="1:101" s="9" customFormat="1" ht="18.75">
      <c r="A342" s="43" t="s">
        <v>99</v>
      </c>
      <c r="B342" s="24" t="s">
        <v>55</v>
      </c>
      <c r="C342" s="24" t="s">
        <v>61</v>
      </c>
      <c r="D342" s="35" t="s">
        <v>417</v>
      </c>
      <c r="E342" s="20"/>
      <c r="F342" s="58">
        <f t="shared" si="1237"/>
        <v>34572</v>
      </c>
      <c r="G342" s="58">
        <f t="shared" si="1237"/>
        <v>0</v>
      </c>
      <c r="H342" s="58">
        <f t="shared" si="1237"/>
        <v>0</v>
      </c>
      <c r="I342" s="58">
        <f t="shared" si="1237"/>
        <v>0</v>
      </c>
      <c r="J342" s="58">
        <f t="shared" si="1237"/>
        <v>0</v>
      </c>
      <c r="K342" s="58">
        <f t="shared" si="1237"/>
        <v>0</v>
      </c>
      <c r="L342" s="58">
        <f t="shared" si="1237"/>
        <v>34572</v>
      </c>
      <c r="M342" s="58">
        <f t="shared" si="1237"/>
        <v>0</v>
      </c>
      <c r="N342" s="58">
        <f t="shared" si="1237"/>
        <v>0</v>
      </c>
      <c r="O342" s="58">
        <f t="shared" si="1237"/>
        <v>0</v>
      </c>
      <c r="P342" s="58">
        <f t="shared" si="1237"/>
        <v>0</v>
      </c>
      <c r="Q342" s="58">
        <f t="shared" si="1237"/>
        <v>0</v>
      </c>
      <c r="R342" s="58">
        <f t="shared" si="1237"/>
        <v>34572</v>
      </c>
      <c r="S342" s="58">
        <f t="shared" si="1237"/>
        <v>0</v>
      </c>
      <c r="T342" s="58">
        <f t="shared" si="1238"/>
        <v>0</v>
      </c>
      <c r="U342" s="58">
        <f t="shared" si="1238"/>
        <v>0</v>
      </c>
      <c r="V342" s="58">
        <f t="shared" si="1238"/>
        <v>0</v>
      </c>
      <c r="W342" s="58">
        <f t="shared" si="1238"/>
        <v>0</v>
      </c>
      <c r="X342" s="58">
        <f t="shared" si="1238"/>
        <v>34572</v>
      </c>
      <c r="Y342" s="58">
        <f t="shared" si="1238"/>
        <v>0</v>
      </c>
      <c r="Z342" s="58">
        <f t="shared" si="1238"/>
        <v>0</v>
      </c>
      <c r="AA342" s="58">
        <f t="shared" si="1238"/>
        <v>0</v>
      </c>
      <c r="AB342" s="58">
        <f t="shared" si="1238"/>
        <v>0</v>
      </c>
      <c r="AC342" s="58">
        <f t="shared" si="1238"/>
        <v>0</v>
      </c>
      <c r="AD342" s="58">
        <f t="shared" si="1238"/>
        <v>34572</v>
      </c>
      <c r="AE342" s="58">
        <f t="shared" si="1238"/>
        <v>0</v>
      </c>
      <c r="AF342" s="58">
        <f t="shared" si="1244"/>
        <v>0</v>
      </c>
      <c r="AG342" s="58">
        <f t="shared" si="1244"/>
        <v>0</v>
      </c>
      <c r="AH342" s="58">
        <f t="shared" si="1244"/>
        <v>0</v>
      </c>
      <c r="AI342" s="58">
        <f t="shared" si="1244"/>
        <v>0</v>
      </c>
      <c r="AJ342" s="58">
        <f t="shared" si="1244"/>
        <v>34572</v>
      </c>
      <c r="AK342" s="58">
        <f t="shared" si="1244"/>
        <v>0</v>
      </c>
      <c r="AL342" s="58">
        <f t="shared" si="1244"/>
        <v>0</v>
      </c>
      <c r="AM342" s="58">
        <f t="shared" si="1244"/>
        <v>0</v>
      </c>
      <c r="AN342" s="58">
        <f t="shared" si="1244"/>
        <v>0</v>
      </c>
      <c r="AO342" s="58">
        <f t="shared" si="1244"/>
        <v>0</v>
      </c>
      <c r="AP342" s="58">
        <f t="shared" si="1244"/>
        <v>34572</v>
      </c>
      <c r="AQ342" s="58">
        <f t="shared" si="1244"/>
        <v>0</v>
      </c>
      <c r="AR342" s="58">
        <f t="shared" si="1239"/>
        <v>0</v>
      </c>
      <c r="AS342" s="58">
        <f t="shared" si="1239"/>
        <v>0</v>
      </c>
      <c r="AT342" s="58">
        <f t="shared" si="1239"/>
        <v>0</v>
      </c>
      <c r="AU342" s="58">
        <f t="shared" si="1239"/>
        <v>0</v>
      </c>
      <c r="AV342" s="58">
        <f t="shared" si="1239"/>
        <v>34572</v>
      </c>
      <c r="AW342" s="58">
        <f t="shared" si="1239"/>
        <v>0</v>
      </c>
      <c r="AX342" s="58">
        <f t="shared" si="1240"/>
        <v>0</v>
      </c>
      <c r="AY342" s="58">
        <f t="shared" si="1240"/>
        <v>0</v>
      </c>
      <c r="AZ342" s="58">
        <f t="shared" si="1240"/>
        <v>0</v>
      </c>
      <c r="BA342" s="58">
        <f t="shared" si="1240"/>
        <v>0</v>
      </c>
      <c r="BB342" s="58">
        <f t="shared" si="1240"/>
        <v>34572</v>
      </c>
      <c r="BC342" s="58">
        <f t="shared" si="1240"/>
        <v>0</v>
      </c>
      <c r="BD342" s="58">
        <f t="shared" si="1240"/>
        <v>0</v>
      </c>
      <c r="BE342" s="58">
        <f t="shared" si="1240"/>
        <v>0</v>
      </c>
      <c r="BF342" s="58">
        <f t="shared" si="1240"/>
        <v>0</v>
      </c>
      <c r="BG342" s="58">
        <f t="shared" si="1240"/>
        <v>0</v>
      </c>
      <c r="BH342" s="58">
        <f t="shared" si="1240"/>
        <v>34572</v>
      </c>
      <c r="BI342" s="58">
        <f t="shared" si="1240"/>
        <v>0</v>
      </c>
      <c r="BJ342" s="58">
        <f t="shared" si="1241"/>
        <v>0</v>
      </c>
      <c r="BK342" s="58">
        <f t="shared" si="1241"/>
        <v>0</v>
      </c>
      <c r="BL342" s="58">
        <f t="shared" si="1241"/>
        <v>0</v>
      </c>
      <c r="BM342" s="58">
        <f t="shared" si="1241"/>
        <v>0</v>
      </c>
      <c r="BN342" s="58">
        <f t="shared" si="1241"/>
        <v>34572</v>
      </c>
      <c r="BO342" s="58">
        <f t="shared" si="1241"/>
        <v>0</v>
      </c>
      <c r="BP342" s="58">
        <f t="shared" si="1241"/>
        <v>0</v>
      </c>
      <c r="BQ342" s="58">
        <f t="shared" si="1241"/>
        <v>0</v>
      </c>
      <c r="BR342" s="58">
        <f t="shared" si="1241"/>
        <v>0</v>
      </c>
      <c r="BS342" s="58">
        <f t="shared" si="1241"/>
        <v>0</v>
      </c>
      <c r="BT342" s="58">
        <f t="shared" si="1241"/>
        <v>34572</v>
      </c>
      <c r="BU342" s="58">
        <f t="shared" si="1241"/>
        <v>0</v>
      </c>
      <c r="BV342" s="58">
        <f t="shared" si="1242"/>
        <v>0</v>
      </c>
      <c r="BW342" s="58">
        <f t="shared" si="1242"/>
        <v>0</v>
      </c>
      <c r="BX342" s="58">
        <f t="shared" si="1242"/>
        <v>0</v>
      </c>
      <c r="BY342" s="58">
        <f t="shared" si="1242"/>
        <v>0</v>
      </c>
      <c r="BZ342" s="58">
        <f t="shared" si="1242"/>
        <v>34572</v>
      </c>
      <c r="CA342" s="58">
        <f t="shared" si="1242"/>
        <v>0</v>
      </c>
      <c r="CB342" s="58">
        <f t="shared" si="1242"/>
        <v>0</v>
      </c>
      <c r="CC342" s="58">
        <f t="shared" si="1242"/>
        <v>0</v>
      </c>
      <c r="CD342" s="58">
        <f t="shared" si="1242"/>
        <v>0</v>
      </c>
      <c r="CE342" s="58">
        <f t="shared" si="1242"/>
        <v>0</v>
      </c>
      <c r="CF342" s="58">
        <f t="shared" si="1242"/>
        <v>34572</v>
      </c>
      <c r="CG342" s="58">
        <f t="shared" si="1242"/>
        <v>0</v>
      </c>
      <c r="CH342" s="58">
        <f t="shared" si="1243"/>
        <v>0</v>
      </c>
      <c r="CI342" s="58">
        <f t="shared" si="1243"/>
        <v>0</v>
      </c>
      <c r="CJ342" s="58">
        <f t="shared" si="1243"/>
        <v>0</v>
      </c>
      <c r="CK342" s="58">
        <f t="shared" si="1243"/>
        <v>0</v>
      </c>
      <c r="CL342" s="58">
        <f t="shared" si="1243"/>
        <v>34572</v>
      </c>
      <c r="CM342" s="58">
        <f t="shared" si="1243"/>
        <v>0</v>
      </c>
      <c r="CN342" s="58">
        <f t="shared" si="1243"/>
        <v>0</v>
      </c>
      <c r="CO342" s="58">
        <f t="shared" si="1243"/>
        <v>0</v>
      </c>
      <c r="CP342" s="58">
        <f t="shared" si="1243"/>
        <v>0</v>
      </c>
      <c r="CQ342" s="58">
        <f t="shared" si="1243"/>
        <v>0</v>
      </c>
      <c r="CR342" s="58">
        <f t="shared" si="1243"/>
        <v>34572</v>
      </c>
      <c r="CS342" s="58">
        <f t="shared" si="1243"/>
        <v>0</v>
      </c>
      <c r="CT342" s="58">
        <f t="shared" si="1243"/>
        <v>34572</v>
      </c>
      <c r="CU342" s="58">
        <f t="shared" si="1243"/>
        <v>0</v>
      </c>
      <c r="CV342" s="96">
        <f t="shared" si="1068"/>
        <v>100</v>
      </c>
      <c r="CW342" s="96"/>
    </row>
    <row r="343" spans="1:101" s="9" customFormat="1" ht="24.75" customHeight="1">
      <c r="A343" s="23" t="s">
        <v>100</v>
      </c>
      <c r="B343" s="24" t="s">
        <v>55</v>
      </c>
      <c r="C343" s="24" t="s">
        <v>61</v>
      </c>
      <c r="D343" s="35" t="s">
        <v>417</v>
      </c>
      <c r="E343" s="24" t="s">
        <v>101</v>
      </c>
      <c r="F343" s="26">
        <f t="shared" si="1237"/>
        <v>34572</v>
      </c>
      <c r="G343" s="26">
        <f t="shared" si="1237"/>
        <v>0</v>
      </c>
      <c r="H343" s="26">
        <f t="shared" si="1237"/>
        <v>0</v>
      </c>
      <c r="I343" s="26">
        <f t="shared" si="1237"/>
        <v>0</v>
      </c>
      <c r="J343" s="26">
        <f t="shared" si="1237"/>
        <v>0</v>
      </c>
      <c r="K343" s="26">
        <f t="shared" si="1237"/>
        <v>0</v>
      </c>
      <c r="L343" s="26">
        <f t="shared" si="1237"/>
        <v>34572</v>
      </c>
      <c r="M343" s="26">
        <f t="shared" si="1237"/>
        <v>0</v>
      </c>
      <c r="N343" s="26">
        <f t="shared" si="1237"/>
        <v>0</v>
      </c>
      <c r="O343" s="26">
        <f t="shared" si="1237"/>
        <v>0</v>
      </c>
      <c r="P343" s="26">
        <f t="shared" si="1237"/>
        <v>0</v>
      </c>
      <c r="Q343" s="26">
        <f t="shared" si="1237"/>
        <v>0</v>
      </c>
      <c r="R343" s="26">
        <f t="shared" si="1237"/>
        <v>34572</v>
      </c>
      <c r="S343" s="26">
        <f t="shared" si="1237"/>
        <v>0</v>
      </c>
      <c r="T343" s="26">
        <f t="shared" si="1238"/>
        <v>0</v>
      </c>
      <c r="U343" s="26">
        <f t="shared" si="1238"/>
        <v>0</v>
      </c>
      <c r="V343" s="26">
        <f t="shared" si="1238"/>
        <v>0</v>
      </c>
      <c r="W343" s="26">
        <f t="shared" si="1238"/>
        <v>0</v>
      </c>
      <c r="X343" s="26">
        <f t="shared" si="1238"/>
        <v>34572</v>
      </c>
      <c r="Y343" s="26">
        <f t="shared" si="1238"/>
        <v>0</v>
      </c>
      <c r="Z343" s="26">
        <f t="shared" si="1238"/>
        <v>0</v>
      </c>
      <c r="AA343" s="26">
        <f t="shared" si="1238"/>
        <v>0</v>
      </c>
      <c r="AB343" s="26">
        <f t="shared" si="1238"/>
        <v>0</v>
      </c>
      <c r="AC343" s="26">
        <f t="shared" si="1238"/>
        <v>0</v>
      </c>
      <c r="AD343" s="26">
        <f t="shared" si="1238"/>
        <v>34572</v>
      </c>
      <c r="AE343" s="26">
        <f t="shared" si="1238"/>
        <v>0</v>
      </c>
      <c r="AF343" s="26">
        <f t="shared" si="1244"/>
        <v>0</v>
      </c>
      <c r="AG343" s="26">
        <f t="shared" si="1244"/>
        <v>0</v>
      </c>
      <c r="AH343" s="26">
        <f t="shared" si="1244"/>
        <v>0</v>
      </c>
      <c r="AI343" s="26">
        <f t="shared" si="1244"/>
        <v>0</v>
      </c>
      <c r="AJ343" s="26">
        <f t="shared" si="1244"/>
        <v>34572</v>
      </c>
      <c r="AK343" s="26">
        <f t="shared" si="1244"/>
        <v>0</v>
      </c>
      <c r="AL343" s="26">
        <f t="shared" si="1244"/>
        <v>0</v>
      </c>
      <c r="AM343" s="26">
        <f t="shared" si="1244"/>
        <v>0</v>
      </c>
      <c r="AN343" s="26">
        <f t="shared" si="1244"/>
        <v>0</v>
      </c>
      <c r="AO343" s="26">
        <f t="shared" si="1244"/>
        <v>0</v>
      </c>
      <c r="AP343" s="26">
        <f t="shared" si="1244"/>
        <v>34572</v>
      </c>
      <c r="AQ343" s="26">
        <f t="shared" si="1244"/>
        <v>0</v>
      </c>
      <c r="AR343" s="26">
        <f t="shared" si="1239"/>
        <v>0</v>
      </c>
      <c r="AS343" s="26">
        <f t="shared" si="1239"/>
        <v>0</v>
      </c>
      <c r="AT343" s="26">
        <f t="shared" si="1239"/>
        <v>0</v>
      </c>
      <c r="AU343" s="26">
        <f t="shared" si="1239"/>
        <v>0</v>
      </c>
      <c r="AV343" s="26">
        <f t="shared" si="1239"/>
        <v>34572</v>
      </c>
      <c r="AW343" s="26">
        <f t="shared" si="1239"/>
        <v>0</v>
      </c>
      <c r="AX343" s="26">
        <f t="shared" si="1240"/>
        <v>0</v>
      </c>
      <c r="AY343" s="26">
        <f t="shared" si="1240"/>
        <v>0</v>
      </c>
      <c r="AZ343" s="26">
        <f t="shared" si="1240"/>
        <v>0</v>
      </c>
      <c r="BA343" s="26">
        <f t="shared" si="1240"/>
        <v>0</v>
      </c>
      <c r="BB343" s="26">
        <f t="shared" si="1240"/>
        <v>34572</v>
      </c>
      <c r="BC343" s="26">
        <f t="shared" si="1240"/>
        <v>0</v>
      </c>
      <c r="BD343" s="26">
        <f t="shared" si="1240"/>
        <v>0</v>
      </c>
      <c r="BE343" s="26">
        <f t="shared" si="1240"/>
        <v>0</v>
      </c>
      <c r="BF343" s="26">
        <f t="shared" si="1240"/>
        <v>0</v>
      </c>
      <c r="BG343" s="26">
        <f t="shared" si="1240"/>
        <v>0</v>
      </c>
      <c r="BH343" s="26">
        <f t="shared" si="1240"/>
        <v>34572</v>
      </c>
      <c r="BI343" s="26">
        <f t="shared" si="1240"/>
        <v>0</v>
      </c>
      <c r="BJ343" s="26">
        <f t="shared" si="1241"/>
        <v>0</v>
      </c>
      <c r="BK343" s="26">
        <f t="shared" si="1241"/>
        <v>0</v>
      </c>
      <c r="BL343" s="26">
        <f t="shared" si="1241"/>
        <v>0</v>
      </c>
      <c r="BM343" s="26">
        <f t="shared" si="1241"/>
        <v>0</v>
      </c>
      <c r="BN343" s="26">
        <f t="shared" si="1241"/>
        <v>34572</v>
      </c>
      <c r="BO343" s="26">
        <f t="shared" si="1241"/>
        <v>0</v>
      </c>
      <c r="BP343" s="26">
        <f t="shared" si="1241"/>
        <v>0</v>
      </c>
      <c r="BQ343" s="26">
        <f t="shared" si="1241"/>
        <v>0</v>
      </c>
      <c r="BR343" s="26">
        <f t="shared" si="1241"/>
        <v>0</v>
      </c>
      <c r="BS343" s="26">
        <f t="shared" si="1241"/>
        <v>0</v>
      </c>
      <c r="BT343" s="26">
        <f t="shared" si="1241"/>
        <v>34572</v>
      </c>
      <c r="BU343" s="26">
        <f t="shared" si="1241"/>
        <v>0</v>
      </c>
      <c r="BV343" s="26">
        <f t="shared" si="1242"/>
        <v>0</v>
      </c>
      <c r="BW343" s="26">
        <f t="shared" si="1242"/>
        <v>0</v>
      </c>
      <c r="BX343" s="26">
        <f t="shared" si="1242"/>
        <v>0</v>
      </c>
      <c r="BY343" s="26">
        <f t="shared" si="1242"/>
        <v>0</v>
      </c>
      <c r="BZ343" s="26">
        <f t="shared" si="1242"/>
        <v>34572</v>
      </c>
      <c r="CA343" s="26">
        <f t="shared" si="1242"/>
        <v>0</v>
      </c>
      <c r="CB343" s="26">
        <f t="shared" si="1242"/>
        <v>0</v>
      </c>
      <c r="CC343" s="26">
        <f t="shared" si="1242"/>
        <v>0</v>
      </c>
      <c r="CD343" s="26">
        <f t="shared" si="1242"/>
        <v>0</v>
      </c>
      <c r="CE343" s="26">
        <f t="shared" si="1242"/>
        <v>0</v>
      </c>
      <c r="CF343" s="26">
        <f t="shared" si="1242"/>
        <v>34572</v>
      </c>
      <c r="CG343" s="26">
        <f t="shared" si="1242"/>
        <v>0</v>
      </c>
      <c r="CH343" s="26">
        <f t="shared" si="1243"/>
        <v>0</v>
      </c>
      <c r="CI343" s="26">
        <f t="shared" si="1243"/>
        <v>0</v>
      </c>
      <c r="CJ343" s="26">
        <f t="shared" si="1243"/>
        <v>0</v>
      </c>
      <c r="CK343" s="26">
        <f t="shared" si="1243"/>
        <v>0</v>
      </c>
      <c r="CL343" s="26">
        <f t="shared" si="1243"/>
        <v>34572</v>
      </c>
      <c r="CM343" s="26">
        <f t="shared" si="1243"/>
        <v>0</v>
      </c>
      <c r="CN343" s="26">
        <f t="shared" si="1243"/>
        <v>0</v>
      </c>
      <c r="CO343" s="26">
        <f t="shared" si="1243"/>
        <v>0</v>
      </c>
      <c r="CP343" s="26">
        <f t="shared" si="1243"/>
        <v>0</v>
      </c>
      <c r="CQ343" s="26">
        <f t="shared" si="1243"/>
        <v>0</v>
      </c>
      <c r="CR343" s="26">
        <f t="shared" si="1243"/>
        <v>34572</v>
      </c>
      <c r="CS343" s="26">
        <f t="shared" si="1243"/>
        <v>0</v>
      </c>
      <c r="CT343" s="26">
        <f t="shared" si="1243"/>
        <v>34572</v>
      </c>
      <c r="CU343" s="26">
        <f t="shared" si="1243"/>
        <v>0</v>
      </c>
      <c r="CV343" s="96">
        <f t="shared" si="1068"/>
        <v>100</v>
      </c>
      <c r="CW343" s="96"/>
    </row>
    <row r="344" spans="1:101" s="9" customFormat="1" ht="16.5">
      <c r="A344" s="23" t="s">
        <v>180</v>
      </c>
      <c r="B344" s="24" t="s">
        <v>55</v>
      </c>
      <c r="C344" s="24" t="s">
        <v>61</v>
      </c>
      <c r="D344" s="35" t="s">
        <v>417</v>
      </c>
      <c r="E344" s="24" t="s">
        <v>179</v>
      </c>
      <c r="F344" s="26">
        <v>34572</v>
      </c>
      <c r="G344" s="26"/>
      <c r="H344" s="72"/>
      <c r="I344" s="72"/>
      <c r="J344" s="72"/>
      <c r="K344" s="72"/>
      <c r="L344" s="26">
        <f>F344+H344+I344+J344+K344</f>
        <v>34572</v>
      </c>
      <c r="M344" s="26">
        <f>G344+K344</f>
        <v>0</v>
      </c>
      <c r="N344" s="72"/>
      <c r="O344" s="72"/>
      <c r="P344" s="72"/>
      <c r="Q344" s="72"/>
      <c r="R344" s="26">
        <f>L344+N344+O344+P344+Q344</f>
        <v>34572</v>
      </c>
      <c r="S344" s="26">
        <f>M344+Q344</f>
        <v>0</v>
      </c>
      <c r="T344" s="72"/>
      <c r="U344" s="72"/>
      <c r="V344" s="72"/>
      <c r="W344" s="72"/>
      <c r="X344" s="26">
        <f>R344+T344+U344+V344+W344</f>
        <v>34572</v>
      </c>
      <c r="Y344" s="26">
        <f>S344+W344</f>
        <v>0</v>
      </c>
      <c r="Z344" s="72"/>
      <c r="AA344" s="72"/>
      <c r="AB344" s="72"/>
      <c r="AC344" s="72"/>
      <c r="AD344" s="26">
        <f>X344+Z344+AA344+AB344+AC344</f>
        <v>34572</v>
      </c>
      <c r="AE344" s="26">
        <f>Y344+AC344</f>
        <v>0</v>
      </c>
      <c r="AF344" s="72"/>
      <c r="AG344" s="72"/>
      <c r="AH344" s="72"/>
      <c r="AI344" s="72"/>
      <c r="AJ344" s="26">
        <f>AD344+AF344+AG344+AH344+AI344</f>
        <v>34572</v>
      </c>
      <c r="AK344" s="26">
        <f>AE344+AI344</f>
        <v>0</v>
      </c>
      <c r="AL344" s="72"/>
      <c r="AM344" s="72"/>
      <c r="AN344" s="72"/>
      <c r="AO344" s="72"/>
      <c r="AP344" s="26">
        <f>AJ344+AL344+AM344+AN344+AO344</f>
        <v>34572</v>
      </c>
      <c r="AQ344" s="26">
        <f>AK344+AO344</f>
        <v>0</v>
      </c>
      <c r="AR344" s="72"/>
      <c r="AS344" s="72"/>
      <c r="AT344" s="72"/>
      <c r="AU344" s="72"/>
      <c r="AV344" s="26">
        <f>AP344+AR344+AS344+AT344+AU344</f>
        <v>34572</v>
      </c>
      <c r="AW344" s="26">
        <f>AQ344+AU344</f>
        <v>0</v>
      </c>
      <c r="AX344" s="72"/>
      <c r="AY344" s="72"/>
      <c r="AZ344" s="72"/>
      <c r="BA344" s="72"/>
      <c r="BB344" s="26">
        <f>AV344+AX344+AY344+AZ344+BA344</f>
        <v>34572</v>
      </c>
      <c r="BC344" s="26">
        <f>AW344+BA344</f>
        <v>0</v>
      </c>
      <c r="BD344" s="72"/>
      <c r="BE344" s="72"/>
      <c r="BF344" s="72"/>
      <c r="BG344" s="72"/>
      <c r="BH344" s="26">
        <f>BB344+BD344+BE344+BF344+BG344</f>
        <v>34572</v>
      </c>
      <c r="BI344" s="26">
        <f>BC344+BG344</f>
        <v>0</v>
      </c>
      <c r="BJ344" s="72"/>
      <c r="BK344" s="72"/>
      <c r="BL344" s="72"/>
      <c r="BM344" s="72"/>
      <c r="BN344" s="26">
        <f>BH344+BJ344+BK344+BL344+BM344</f>
        <v>34572</v>
      </c>
      <c r="BO344" s="26">
        <f>BI344+BM344</f>
        <v>0</v>
      </c>
      <c r="BP344" s="72"/>
      <c r="BQ344" s="72"/>
      <c r="BR344" s="72"/>
      <c r="BS344" s="72"/>
      <c r="BT344" s="26">
        <f>BN344+BP344+BQ344+BR344+BS344</f>
        <v>34572</v>
      </c>
      <c r="BU344" s="26">
        <f>BO344+BS344</f>
        <v>0</v>
      </c>
      <c r="BV344" s="72"/>
      <c r="BW344" s="72"/>
      <c r="BX344" s="72"/>
      <c r="BY344" s="72"/>
      <c r="BZ344" s="26">
        <f>BT344+BV344+BW344+BX344+BY344</f>
        <v>34572</v>
      </c>
      <c r="CA344" s="26">
        <f>BU344+BY344</f>
        <v>0</v>
      </c>
      <c r="CB344" s="72"/>
      <c r="CC344" s="72"/>
      <c r="CD344" s="72"/>
      <c r="CE344" s="72"/>
      <c r="CF344" s="26">
        <f>BZ344+CB344+CC344+CD344+CE344</f>
        <v>34572</v>
      </c>
      <c r="CG344" s="26">
        <f>CA344+CE344</f>
        <v>0</v>
      </c>
      <c r="CH344" s="72"/>
      <c r="CI344" s="72"/>
      <c r="CJ344" s="72"/>
      <c r="CK344" s="72"/>
      <c r="CL344" s="26">
        <f>CF344+CH344+CI344+CJ344+CK344</f>
        <v>34572</v>
      </c>
      <c r="CM344" s="26">
        <f>CG344+CK344</f>
        <v>0</v>
      </c>
      <c r="CN344" s="72"/>
      <c r="CO344" s="72"/>
      <c r="CP344" s="72"/>
      <c r="CQ344" s="72"/>
      <c r="CR344" s="26">
        <f>CL344+CN344+CO344+CP344+CQ344</f>
        <v>34572</v>
      </c>
      <c r="CS344" s="26">
        <f>CM344+CQ344</f>
        <v>0</v>
      </c>
      <c r="CT344" s="26">
        <v>34572</v>
      </c>
      <c r="CU344" s="26"/>
      <c r="CV344" s="96">
        <f t="shared" si="1068"/>
        <v>100</v>
      </c>
      <c r="CW344" s="96"/>
    </row>
    <row r="345" spans="1:101" s="9" customFormat="1" ht="66.75">
      <c r="A345" s="23" t="s">
        <v>221</v>
      </c>
      <c r="B345" s="24" t="s">
        <v>55</v>
      </c>
      <c r="C345" s="24" t="s">
        <v>61</v>
      </c>
      <c r="D345" s="35" t="s">
        <v>459</v>
      </c>
      <c r="E345" s="20"/>
      <c r="F345" s="58">
        <f t="shared" ref="F345" si="1264">F346+F349+F352+F355+F358</f>
        <v>230348</v>
      </c>
      <c r="G345" s="58">
        <f t="shared" ref="G345:M345" si="1265">G346+G349+G352+G355+G358</f>
        <v>0</v>
      </c>
      <c r="H345" s="58">
        <f t="shared" si="1265"/>
        <v>0</v>
      </c>
      <c r="I345" s="58">
        <f t="shared" si="1265"/>
        <v>0</v>
      </c>
      <c r="J345" s="58">
        <f t="shared" si="1265"/>
        <v>0</v>
      </c>
      <c r="K345" s="58">
        <f t="shared" si="1265"/>
        <v>0</v>
      </c>
      <c r="L345" s="58">
        <f t="shared" si="1265"/>
        <v>230348</v>
      </c>
      <c r="M345" s="58">
        <f t="shared" si="1265"/>
        <v>0</v>
      </c>
      <c r="N345" s="58">
        <f t="shared" ref="N345:S345" si="1266">N346+N349+N352+N355+N358</f>
        <v>0</v>
      </c>
      <c r="O345" s="58">
        <f t="shared" si="1266"/>
        <v>0</v>
      </c>
      <c r="P345" s="58">
        <f t="shared" si="1266"/>
        <v>0</v>
      </c>
      <c r="Q345" s="58">
        <f t="shared" si="1266"/>
        <v>0</v>
      </c>
      <c r="R345" s="58">
        <f t="shared" si="1266"/>
        <v>230348</v>
      </c>
      <c r="S345" s="58">
        <f t="shared" si="1266"/>
        <v>0</v>
      </c>
      <c r="T345" s="58">
        <f t="shared" ref="T345:Y345" si="1267">T346+T349+T352+T355+T358</f>
        <v>0</v>
      </c>
      <c r="U345" s="58">
        <f t="shared" si="1267"/>
        <v>0</v>
      </c>
      <c r="V345" s="58">
        <f t="shared" si="1267"/>
        <v>0</v>
      </c>
      <c r="W345" s="58">
        <f t="shared" si="1267"/>
        <v>0</v>
      </c>
      <c r="X345" s="58">
        <f t="shared" si="1267"/>
        <v>230348</v>
      </c>
      <c r="Y345" s="58">
        <f t="shared" si="1267"/>
        <v>0</v>
      </c>
      <c r="Z345" s="58">
        <f t="shared" ref="Z345:AE345" si="1268">Z346+Z349+Z352+Z355+Z358</f>
        <v>0</v>
      </c>
      <c r="AA345" s="58">
        <f t="shared" si="1268"/>
        <v>0</v>
      </c>
      <c r="AB345" s="58">
        <f t="shared" si="1268"/>
        <v>0</v>
      </c>
      <c r="AC345" s="58">
        <f t="shared" si="1268"/>
        <v>0</v>
      </c>
      <c r="AD345" s="58">
        <f t="shared" si="1268"/>
        <v>230348</v>
      </c>
      <c r="AE345" s="58">
        <f t="shared" si="1268"/>
        <v>0</v>
      </c>
      <c r="AF345" s="58">
        <f t="shared" ref="AF345:AL345" si="1269">AF346+AF349+AF352+AF355+AF358</f>
        <v>0</v>
      </c>
      <c r="AG345" s="58">
        <f t="shared" si="1269"/>
        <v>0</v>
      </c>
      <c r="AH345" s="58">
        <f t="shared" si="1269"/>
        <v>0</v>
      </c>
      <c r="AI345" s="58">
        <f t="shared" si="1269"/>
        <v>0</v>
      </c>
      <c r="AJ345" s="58">
        <f t="shared" si="1269"/>
        <v>230348</v>
      </c>
      <c r="AK345" s="58">
        <f t="shared" si="1269"/>
        <v>0</v>
      </c>
      <c r="AL345" s="58">
        <f t="shared" si="1269"/>
        <v>0</v>
      </c>
      <c r="AM345" s="58">
        <f t="shared" ref="AM345:AO345" si="1270">AM346+AM349+AM352+AM355+AM358</f>
        <v>0</v>
      </c>
      <c r="AN345" s="58">
        <f t="shared" ref="AN345:AS345" si="1271">AN346+AN349+AN352+AN355+AN358</f>
        <v>0</v>
      </c>
      <c r="AO345" s="58">
        <f t="shared" si="1270"/>
        <v>0</v>
      </c>
      <c r="AP345" s="58">
        <f t="shared" si="1271"/>
        <v>230348</v>
      </c>
      <c r="AQ345" s="58">
        <f t="shared" si="1271"/>
        <v>0</v>
      </c>
      <c r="AR345" s="58">
        <f t="shared" si="1271"/>
        <v>0</v>
      </c>
      <c r="AS345" s="58">
        <f t="shared" si="1271"/>
        <v>0</v>
      </c>
      <c r="AT345" s="58">
        <f t="shared" ref="AT345:AY345" si="1272">AT346+AT349+AT352+AT355+AT358</f>
        <v>0</v>
      </c>
      <c r="AU345" s="58">
        <f t="shared" si="1272"/>
        <v>0</v>
      </c>
      <c r="AV345" s="58">
        <f t="shared" si="1272"/>
        <v>230348</v>
      </c>
      <c r="AW345" s="58">
        <f t="shared" si="1272"/>
        <v>0</v>
      </c>
      <c r="AX345" s="58">
        <f t="shared" si="1272"/>
        <v>0</v>
      </c>
      <c r="AY345" s="58">
        <f t="shared" si="1272"/>
        <v>0</v>
      </c>
      <c r="AZ345" s="58">
        <f t="shared" ref="AZ345:BE345" si="1273">AZ346+AZ349+AZ352+AZ355+AZ358</f>
        <v>0</v>
      </c>
      <c r="BA345" s="58">
        <f t="shared" si="1273"/>
        <v>0</v>
      </c>
      <c r="BB345" s="58">
        <f t="shared" si="1273"/>
        <v>230348</v>
      </c>
      <c r="BC345" s="58">
        <f t="shared" si="1273"/>
        <v>0</v>
      </c>
      <c r="BD345" s="58">
        <f t="shared" si="1273"/>
        <v>0</v>
      </c>
      <c r="BE345" s="58">
        <f t="shared" si="1273"/>
        <v>0</v>
      </c>
      <c r="BF345" s="58">
        <f t="shared" ref="BF345:BJ345" si="1274">BF346+BF349+BF352+BF355+BF358</f>
        <v>0</v>
      </c>
      <c r="BG345" s="58">
        <f t="shared" si="1274"/>
        <v>0</v>
      </c>
      <c r="BH345" s="58">
        <f t="shared" si="1274"/>
        <v>230348</v>
      </c>
      <c r="BI345" s="58">
        <f t="shared" si="1274"/>
        <v>0</v>
      </c>
      <c r="BJ345" s="58">
        <f t="shared" si="1274"/>
        <v>0</v>
      </c>
      <c r="BK345" s="58">
        <f t="shared" ref="BK345:BM345" si="1275">BK346+BK349+BK352+BK355+BK358</f>
        <v>0</v>
      </c>
      <c r="BL345" s="58">
        <f t="shared" ref="BL345:BQ345" si="1276">BL346+BL349+BL352+BL355+BL358</f>
        <v>0</v>
      </c>
      <c r="BM345" s="58">
        <f t="shared" si="1275"/>
        <v>0</v>
      </c>
      <c r="BN345" s="58">
        <f t="shared" si="1276"/>
        <v>230348</v>
      </c>
      <c r="BO345" s="58">
        <f t="shared" si="1276"/>
        <v>0</v>
      </c>
      <c r="BP345" s="58">
        <f t="shared" si="1276"/>
        <v>0</v>
      </c>
      <c r="BQ345" s="58">
        <f t="shared" si="1276"/>
        <v>0</v>
      </c>
      <c r="BR345" s="58">
        <f t="shared" ref="BR345:BW345" si="1277">BR346+BR349+BR352+BR355+BR358</f>
        <v>0</v>
      </c>
      <c r="BS345" s="58">
        <f t="shared" si="1277"/>
        <v>0</v>
      </c>
      <c r="BT345" s="58">
        <f t="shared" si="1277"/>
        <v>230348</v>
      </c>
      <c r="BU345" s="58">
        <f t="shared" si="1277"/>
        <v>0</v>
      </c>
      <c r="BV345" s="58">
        <f t="shared" si="1277"/>
        <v>0</v>
      </c>
      <c r="BW345" s="58">
        <f t="shared" si="1277"/>
        <v>0</v>
      </c>
      <c r="BX345" s="58">
        <f t="shared" ref="BX345:CC345" si="1278">BX346+BX349+BX352+BX355+BX358</f>
        <v>0</v>
      </c>
      <c r="BY345" s="58">
        <f t="shared" si="1278"/>
        <v>0</v>
      </c>
      <c r="BZ345" s="58">
        <f t="shared" si="1278"/>
        <v>230348</v>
      </c>
      <c r="CA345" s="58">
        <f t="shared" si="1278"/>
        <v>0</v>
      </c>
      <c r="CB345" s="58">
        <f t="shared" si="1278"/>
        <v>0</v>
      </c>
      <c r="CC345" s="58">
        <f t="shared" si="1278"/>
        <v>0</v>
      </c>
      <c r="CD345" s="58">
        <f t="shared" ref="CD345:CI345" si="1279">CD346+CD349+CD352+CD355+CD358</f>
        <v>0</v>
      </c>
      <c r="CE345" s="58">
        <f t="shared" si="1279"/>
        <v>0</v>
      </c>
      <c r="CF345" s="58">
        <f t="shared" si="1279"/>
        <v>230348</v>
      </c>
      <c r="CG345" s="58">
        <f t="shared" si="1279"/>
        <v>0</v>
      </c>
      <c r="CH345" s="58">
        <f t="shared" si="1279"/>
        <v>2400</v>
      </c>
      <c r="CI345" s="58">
        <f t="shared" si="1279"/>
        <v>-895</v>
      </c>
      <c r="CJ345" s="58">
        <f t="shared" ref="CJ345:CO345" si="1280">CJ346+CJ349+CJ352+CJ355+CJ358</f>
        <v>0</v>
      </c>
      <c r="CK345" s="58">
        <f t="shared" si="1280"/>
        <v>0</v>
      </c>
      <c r="CL345" s="58">
        <f t="shared" si="1280"/>
        <v>231853</v>
      </c>
      <c r="CM345" s="58">
        <f t="shared" si="1280"/>
        <v>0</v>
      </c>
      <c r="CN345" s="58">
        <f t="shared" si="1280"/>
        <v>0</v>
      </c>
      <c r="CO345" s="58">
        <f t="shared" si="1280"/>
        <v>0</v>
      </c>
      <c r="CP345" s="58">
        <f t="shared" ref="CP345:CR345" si="1281">CP346+CP349+CP352+CP355+CP358</f>
        <v>0</v>
      </c>
      <c r="CQ345" s="58">
        <f t="shared" si="1281"/>
        <v>0</v>
      </c>
      <c r="CR345" s="58">
        <f t="shared" si="1281"/>
        <v>231853</v>
      </c>
      <c r="CS345" s="58">
        <f t="shared" ref="CS345:CU345" si="1282">CS346+CS349+CS352+CS355+CS358</f>
        <v>0</v>
      </c>
      <c r="CT345" s="58">
        <f t="shared" si="1282"/>
        <v>231643</v>
      </c>
      <c r="CU345" s="58">
        <f t="shared" si="1282"/>
        <v>0</v>
      </c>
      <c r="CV345" s="96">
        <f t="shared" ref="CV345:CV408" si="1283">CT345/CR345*100</f>
        <v>99.909425368660308</v>
      </c>
      <c r="CW345" s="96"/>
    </row>
    <row r="346" spans="1:101" s="9" customFormat="1" ht="59.25" customHeight="1">
      <c r="A346" s="23" t="s">
        <v>501</v>
      </c>
      <c r="B346" s="24" t="s">
        <v>55</v>
      </c>
      <c r="C346" s="24" t="s">
        <v>61</v>
      </c>
      <c r="D346" s="35" t="s">
        <v>460</v>
      </c>
      <c r="E346" s="20"/>
      <c r="F346" s="58">
        <f t="shared" ref="F346:U347" si="1284">F347</f>
        <v>205327</v>
      </c>
      <c r="G346" s="58">
        <f t="shared" si="1284"/>
        <v>0</v>
      </c>
      <c r="H346" s="58">
        <f t="shared" si="1284"/>
        <v>0</v>
      </c>
      <c r="I346" s="58">
        <f t="shared" si="1284"/>
        <v>0</v>
      </c>
      <c r="J346" s="58">
        <f t="shared" si="1284"/>
        <v>0</v>
      </c>
      <c r="K346" s="58">
        <f t="shared" si="1284"/>
        <v>0</v>
      </c>
      <c r="L346" s="58">
        <f t="shared" si="1284"/>
        <v>205327</v>
      </c>
      <c r="M346" s="58">
        <f t="shared" si="1284"/>
        <v>0</v>
      </c>
      <c r="N346" s="58">
        <f t="shared" si="1284"/>
        <v>0</v>
      </c>
      <c r="O346" s="58">
        <f t="shared" si="1284"/>
        <v>0</v>
      </c>
      <c r="P346" s="58">
        <f t="shared" si="1284"/>
        <v>0</v>
      </c>
      <c r="Q346" s="58">
        <f t="shared" si="1284"/>
        <v>0</v>
      </c>
      <c r="R346" s="58">
        <f t="shared" si="1284"/>
        <v>205327</v>
      </c>
      <c r="S346" s="58">
        <f t="shared" si="1284"/>
        <v>0</v>
      </c>
      <c r="T346" s="58">
        <f t="shared" si="1284"/>
        <v>0</v>
      </c>
      <c r="U346" s="58">
        <f t="shared" si="1284"/>
        <v>0</v>
      </c>
      <c r="V346" s="58">
        <f t="shared" ref="T346:AI347" si="1285">V347</f>
        <v>0</v>
      </c>
      <c r="W346" s="58">
        <f t="shared" si="1285"/>
        <v>0</v>
      </c>
      <c r="X346" s="58">
        <f t="shared" si="1285"/>
        <v>205327</v>
      </c>
      <c r="Y346" s="58">
        <f t="shared" si="1285"/>
        <v>0</v>
      </c>
      <c r="Z346" s="58">
        <f t="shared" si="1285"/>
        <v>0</v>
      </c>
      <c r="AA346" s="58">
        <f t="shared" si="1285"/>
        <v>0</v>
      </c>
      <c r="AB346" s="58">
        <f t="shared" si="1285"/>
        <v>0</v>
      </c>
      <c r="AC346" s="58">
        <f t="shared" si="1285"/>
        <v>0</v>
      </c>
      <c r="AD346" s="58">
        <f t="shared" si="1285"/>
        <v>205327</v>
      </c>
      <c r="AE346" s="58">
        <f t="shared" si="1285"/>
        <v>0</v>
      </c>
      <c r="AF346" s="58">
        <f t="shared" si="1285"/>
        <v>0</v>
      </c>
      <c r="AG346" s="58">
        <f t="shared" si="1285"/>
        <v>0</v>
      </c>
      <c r="AH346" s="58">
        <f t="shared" si="1285"/>
        <v>0</v>
      </c>
      <c r="AI346" s="58">
        <f t="shared" si="1285"/>
        <v>0</v>
      </c>
      <c r="AJ346" s="58">
        <f t="shared" ref="AF346:AU347" si="1286">AJ347</f>
        <v>205327</v>
      </c>
      <c r="AK346" s="58">
        <f t="shared" si="1286"/>
        <v>0</v>
      </c>
      <c r="AL346" s="58">
        <f t="shared" si="1286"/>
        <v>0</v>
      </c>
      <c r="AM346" s="58">
        <f t="shared" si="1286"/>
        <v>0</v>
      </c>
      <c r="AN346" s="58">
        <f t="shared" si="1286"/>
        <v>0</v>
      </c>
      <c r="AO346" s="58">
        <f t="shared" si="1286"/>
        <v>0</v>
      </c>
      <c r="AP346" s="58">
        <f t="shared" si="1286"/>
        <v>205327</v>
      </c>
      <c r="AQ346" s="58">
        <f t="shared" si="1286"/>
        <v>0</v>
      </c>
      <c r="AR346" s="58">
        <f t="shared" si="1286"/>
        <v>0</v>
      </c>
      <c r="AS346" s="58">
        <f t="shared" si="1286"/>
        <v>0</v>
      </c>
      <c r="AT346" s="58">
        <f t="shared" si="1286"/>
        <v>0</v>
      </c>
      <c r="AU346" s="58">
        <f t="shared" si="1286"/>
        <v>0</v>
      </c>
      <c r="AV346" s="58">
        <f t="shared" ref="AR346:BG347" si="1287">AV347</f>
        <v>205327</v>
      </c>
      <c r="AW346" s="58">
        <f t="shared" si="1287"/>
        <v>0</v>
      </c>
      <c r="AX346" s="58">
        <f t="shared" si="1287"/>
        <v>0</v>
      </c>
      <c r="AY346" s="58">
        <f t="shared" si="1287"/>
        <v>0</v>
      </c>
      <c r="AZ346" s="58">
        <f t="shared" si="1287"/>
        <v>0</v>
      </c>
      <c r="BA346" s="58">
        <f t="shared" si="1287"/>
        <v>0</v>
      </c>
      <c r="BB346" s="58">
        <f t="shared" si="1287"/>
        <v>205327</v>
      </c>
      <c r="BC346" s="58">
        <f t="shared" si="1287"/>
        <v>0</v>
      </c>
      <c r="BD346" s="58">
        <f t="shared" si="1287"/>
        <v>0</v>
      </c>
      <c r="BE346" s="58">
        <f t="shared" si="1287"/>
        <v>0</v>
      </c>
      <c r="BF346" s="58">
        <f t="shared" si="1287"/>
        <v>0</v>
      </c>
      <c r="BG346" s="58">
        <f t="shared" si="1287"/>
        <v>0</v>
      </c>
      <c r="BH346" s="58">
        <f t="shared" ref="BD346:BS347" si="1288">BH347</f>
        <v>205327</v>
      </c>
      <c r="BI346" s="58">
        <f t="shared" si="1288"/>
        <v>0</v>
      </c>
      <c r="BJ346" s="58">
        <f t="shared" si="1288"/>
        <v>0</v>
      </c>
      <c r="BK346" s="58">
        <f t="shared" si="1288"/>
        <v>0</v>
      </c>
      <c r="BL346" s="58">
        <f t="shared" si="1288"/>
        <v>0</v>
      </c>
      <c r="BM346" s="58">
        <f t="shared" si="1288"/>
        <v>0</v>
      </c>
      <c r="BN346" s="58">
        <f t="shared" si="1288"/>
        <v>205327</v>
      </c>
      <c r="BO346" s="58">
        <f t="shared" si="1288"/>
        <v>0</v>
      </c>
      <c r="BP346" s="58">
        <f t="shared" si="1288"/>
        <v>0</v>
      </c>
      <c r="BQ346" s="58">
        <f t="shared" si="1288"/>
        <v>0</v>
      </c>
      <c r="BR346" s="58">
        <f t="shared" si="1288"/>
        <v>0</v>
      </c>
      <c r="BS346" s="58">
        <f t="shared" si="1288"/>
        <v>0</v>
      </c>
      <c r="BT346" s="58">
        <f t="shared" ref="BP346:CE347" si="1289">BT347</f>
        <v>205327</v>
      </c>
      <c r="BU346" s="58">
        <f t="shared" si="1289"/>
        <v>0</v>
      </c>
      <c r="BV346" s="58">
        <f t="shared" si="1289"/>
        <v>0</v>
      </c>
      <c r="BW346" s="58">
        <f t="shared" si="1289"/>
        <v>0</v>
      </c>
      <c r="BX346" s="58">
        <f t="shared" si="1289"/>
        <v>0</v>
      </c>
      <c r="BY346" s="58">
        <f t="shared" si="1289"/>
        <v>0</v>
      </c>
      <c r="BZ346" s="58">
        <f t="shared" si="1289"/>
        <v>205327</v>
      </c>
      <c r="CA346" s="58">
        <f t="shared" si="1289"/>
        <v>0</v>
      </c>
      <c r="CB346" s="58">
        <f t="shared" si="1289"/>
        <v>0</v>
      </c>
      <c r="CC346" s="58">
        <f t="shared" si="1289"/>
        <v>0</v>
      </c>
      <c r="CD346" s="58">
        <f t="shared" si="1289"/>
        <v>0</v>
      </c>
      <c r="CE346" s="58">
        <f t="shared" si="1289"/>
        <v>0</v>
      </c>
      <c r="CF346" s="58">
        <f t="shared" ref="CB346:CQ347" si="1290">CF347</f>
        <v>205327</v>
      </c>
      <c r="CG346" s="58">
        <f t="shared" si="1290"/>
        <v>0</v>
      </c>
      <c r="CH346" s="58">
        <f t="shared" si="1290"/>
        <v>0</v>
      </c>
      <c r="CI346" s="58">
        <f t="shared" si="1290"/>
        <v>0</v>
      </c>
      <c r="CJ346" s="58">
        <f t="shared" si="1290"/>
        <v>0</v>
      </c>
      <c r="CK346" s="58">
        <f t="shared" si="1290"/>
        <v>0</v>
      </c>
      <c r="CL346" s="58">
        <f t="shared" si="1290"/>
        <v>205327</v>
      </c>
      <c r="CM346" s="58">
        <f t="shared" si="1290"/>
        <v>0</v>
      </c>
      <c r="CN346" s="58">
        <f t="shared" si="1290"/>
        <v>0</v>
      </c>
      <c r="CO346" s="58">
        <f t="shared" si="1290"/>
        <v>0</v>
      </c>
      <c r="CP346" s="58">
        <f t="shared" si="1290"/>
        <v>0</v>
      </c>
      <c r="CQ346" s="58">
        <f t="shared" si="1290"/>
        <v>0</v>
      </c>
      <c r="CR346" s="58">
        <f t="shared" ref="CN346:CU347" si="1291">CR347</f>
        <v>205327</v>
      </c>
      <c r="CS346" s="58">
        <f t="shared" si="1291"/>
        <v>0</v>
      </c>
      <c r="CT346" s="58">
        <f t="shared" si="1291"/>
        <v>205327</v>
      </c>
      <c r="CU346" s="58">
        <f t="shared" si="1291"/>
        <v>0</v>
      </c>
      <c r="CV346" s="96">
        <f t="shared" si="1283"/>
        <v>100</v>
      </c>
      <c r="CW346" s="96"/>
    </row>
    <row r="347" spans="1:101" s="9" customFormat="1" ht="16.5">
      <c r="A347" s="27" t="s">
        <v>100</v>
      </c>
      <c r="B347" s="24" t="s">
        <v>55</v>
      </c>
      <c r="C347" s="24" t="s">
        <v>61</v>
      </c>
      <c r="D347" s="35" t="s">
        <v>460</v>
      </c>
      <c r="E347" s="24" t="s">
        <v>101</v>
      </c>
      <c r="F347" s="58">
        <f t="shared" si="1284"/>
        <v>205327</v>
      </c>
      <c r="G347" s="58">
        <f t="shared" si="1284"/>
        <v>0</v>
      </c>
      <c r="H347" s="58">
        <f t="shared" si="1284"/>
        <v>0</v>
      </c>
      <c r="I347" s="58">
        <f t="shared" si="1284"/>
        <v>0</v>
      </c>
      <c r="J347" s="58">
        <f t="shared" si="1284"/>
        <v>0</v>
      </c>
      <c r="K347" s="58">
        <f t="shared" si="1284"/>
        <v>0</v>
      </c>
      <c r="L347" s="58">
        <f t="shared" si="1284"/>
        <v>205327</v>
      </c>
      <c r="M347" s="58">
        <f t="shared" si="1284"/>
        <v>0</v>
      </c>
      <c r="N347" s="58">
        <f t="shared" si="1284"/>
        <v>0</v>
      </c>
      <c r="O347" s="58">
        <f t="shared" si="1284"/>
        <v>0</v>
      </c>
      <c r="P347" s="58">
        <f t="shared" si="1284"/>
        <v>0</v>
      </c>
      <c r="Q347" s="58">
        <f t="shared" si="1284"/>
        <v>0</v>
      </c>
      <c r="R347" s="58">
        <f t="shared" si="1284"/>
        <v>205327</v>
      </c>
      <c r="S347" s="58">
        <f t="shared" si="1284"/>
        <v>0</v>
      </c>
      <c r="T347" s="58">
        <f t="shared" si="1285"/>
        <v>0</v>
      </c>
      <c r="U347" s="58">
        <f t="shared" si="1285"/>
        <v>0</v>
      </c>
      <c r="V347" s="58">
        <f t="shared" si="1285"/>
        <v>0</v>
      </c>
      <c r="W347" s="58">
        <f t="shared" si="1285"/>
        <v>0</v>
      </c>
      <c r="X347" s="58">
        <f t="shared" si="1285"/>
        <v>205327</v>
      </c>
      <c r="Y347" s="58">
        <f t="shared" si="1285"/>
        <v>0</v>
      </c>
      <c r="Z347" s="58">
        <f t="shared" si="1285"/>
        <v>0</v>
      </c>
      <c r="AA347" s="58">
        <f t="shared" si="1285"/>
        <v>0</v>
      </c>
      <c r="AB347" s="58">
        <f t="shared" si="1285"/>
        <v>0</v>
      </c>
      <c r="AC347" s="58">
        <f t="shared" si="1285"/>
        <v>0</v>
      </c>
      <c r="AD347" s="58">
        <f t="shared" si="1285"/>
        <v>205327</v>
      </c>
      <c r="AE347" s="58">
        <f t="shared" si="1285"/>
        <v>0</v>
      </c>
      <c r="AF347" s="58">
        <f t="shared" si="1286"/>
        <v>0</v>
      </c>
      <c r="AG347" s="58">
        <f t="shared" si="1286"/>
        <v>0</v>
      </c>
      <c r="AH347" s="58">
        <f t="shared" si="1286"/>
        <v>0</v>
      </c>
      <c r="AI347" s="58">
        <f t="shared" si="1286"/>
        <v>0</v>
      </c>
      <c r="AJ347" s="58">
        <f t="shared" si="1286"/>
        <v>205327</v>
      </c>
      <c r="AK347" s="58">
        <f t="shared" si="1286"/>
        <v>0</v>
      </c>
      <c r="AL347" s="58">
        <f t="shared" si="1286"/>
        <v>0</v>
      </c>
      <c r="AM347" s="58">
        <f t="shared" si="1286"/>
        <v>0</v>
      </c>
      <c r="AN347" s="58">
        <f t="shared" si="1286"/>
        <v>0</v>
      </c>
      <c r="AO347" s="58">
        <f t="shared" si="1286"/>
        <v>0</v>
      </c>
      <c r="AP347" s="58">
        <f t="shared" si="1286"/>
        <v>205327</v>
      </c>
      <c r="AQ347" s="58">
        <f t="shared" si="1286"/>
        <v>0</v>
      </c>
      <c r="AR347" s="58">
        <f t="shared" si="1287"/>
        <v>0</v>
      </c>
      <c r="AS347" s="58">
        <f t="shared" si="1287"/>
        <v>0</v>
      </c>
      <c r="AT347" s="58">
        <f t="shared" si="1287"/>
        <v>0</v>
      </c>
      <c r="AU347" s="58">
        <f t="shared" si="1287"/>
        <v>0</v>
      </c>
      <c r="AV347" s="58">
        <f t="shared" si="1287"/>
        <v>205327</v>
      </c>
      <c r="AW347" s="58">
        <f t="shared" si="1287"/>
        <v>0</v>
      </c>
      <c r="AX347" s="58">
        <f t="shared" si="1287"/>
        <v>0</v>
      </c>
      <c r="AY347" s="58">
        <f t="shared" si="1287"/>
        <v>0</v>
      </c>
      <c r="AZ347" s="58">
        <f t="shared" si="1287"/>
        <v>0</v>
      </c>
      <c r="BA347" s="58">
        <f t="shared" si="1287"/>
        <v>0</v>
      </c>
      <c r="BB347" s="58">
        <f t="shared" si="1287"/>
        <v>205327</v>
      </c>
      <c r="BC347" s="58">
        <f t="shared" si="1287"/>
        <v>0</v>
      </c>
      <c r="BD347" s="58">
        <f t="shared" si="1288"/>
        <v>0</v>
      </c>
      <c r="BE347" s="58">
        <f t="shared" si="1288"/>
        <v>0</v>
      </c>
      <c r="BF347" s="58">
        <f t="shared" si="1288"/>
        <v>0</v>
      </c>
      <c r="BG347" s="58">
        <f t="shared" si="1288"/>
        <v>0</v>
      </c>
      <c r="BH347" s="58">
        <f t="shared" si="1288"/>
        <v>205327</v>
      </c>
      <c r="BI347" s="58">
        <f t="shared" si="1288"/>
        <v>0</v>
      </c>
      <c r="BJ347" s="58">
        <f t="shared" si="1288"/>
        <v>0</v>
      </c>
      <c r="BK347" s="58">
        <f t="shared" si="1288"/>
        <v>0</v>
      </c>
      <c r="BL347" s="58">
        <f t="shared" si="1288"/>
        <v>0</v>
      </c>
      <c r="BM347" s="58">
        <f t="shared" si="1288"/>
        <v>0</v>
      </c>
      <c r="BN347" s="58">
        <f t="shared" si="1288"/>
        <v>205327</v>
      </c>
      <c r="BO347" s="58">
        <f t="shared" si="1288"/>
        <v>0</v>
      </c>
      <c r="BP347" s="58">
        <f t="shared" si="1289"/>
        <v>0</v>
      </c>
      <c r="BQ347" s="58">
        <f t="shared" si="1289"/>
        <v>0</v>
      </c>
      <c r="BR347" s="58">
        <f t="shared" si="1289"/>
        <v>0</v>
      </c>
      <c r="BS347" s="58">
        <f t="shared" si="1289"/>
        <v>0</v>
      </c>
      <c r="BT347" s="58">
        <f t="shared" si="1289"/>
        <v>205327</v>
      </c>
      <c r="BU347" s="58">
        <f t="shared" si="1289"/>
        <v>0</v>
      </c>
      <c r="BV347" s="58">
        <f t="shared" si="1289"/>
        <v>0</v>
      </c>
      <c r="BW347" s="58">
        <f t="shared" si="1289"/>
        <v>0</v>
      </c>
      <c r="BX347" s="58">
        <f t="shared" si="1289"/>
        <v>0</v>
      </c>
      <c r="BY347" s="58">
        <f t="shared" si="1289"/>
        <v>0</v>
      </c>
      <c r="BZ347" s="58">
        <f t="shared" si="1289"/>
        <v>205327</v>
      </c>
      <c r="CA347" s="58">
        <f t="shared" si="1289"/>
        <v>0</v>
      </c>
      <c r="CB347" s="58">
        <f t="shared" si="1290"/>
        <v>0</v>
      </c>
      <c r="CC347" s="58">
        <f t="shared" si="1290"/>
        <v>0</v>
      </c>
      <c r="CD347" s="58">
        <f t="shared" si="1290"/>
        <v>0</v>
      </c>
      <c r="CE347" s="58">
        <f t="shared" si="1290"/>
        <v>0</v>
      </c>
      <c r="CF347" s="58">
        <f t="shared" si="1290"/>
        <v>205327</v>
      </c>
      <c r="CG347" s="58">
        <f t="shared" si="1290"/>
        <v>0</v>
      </c>
      <c r="CH347" s="58">
        <f t="shared" si="1290"/>
        <v>0</v>
      </c>
      <c r="CI347" s="58">
        <f t="shared" si="1290"/>
        <v>0</v>
      </c>
      <c r="CJ347" s="58">
        <f t="shared" si="1290"/>
        <v>0</v>
      </c>
      <c r="CK347" s="58">
        <f t="shared" si="1290"/>
        <v>0</v>
      </c>
      <c r="CL347" s="58">
        <f t="shared" si="1290"/>
        <v>205327</v>
      </c>
      <c r="CM347" s="58">
        <f t="shared" si="1290"/>
        <v>0</v>
      </c>
      <c r="CN347" s="58">
        <f t="shared" si="1291"/>
        <v>0</v>
      </c>
      <c r="CO347" s="58">
        <f t="shared" si="1291"/>
        <v>0</v>
      </c>
      <c r="CP347" s="58">
        <f t="shared" si="1291"/>
        <v>0</v>
      </c>
      <c r="CQ347" s="58">
        <f t="shared" si="1291"/>
        <v>0</v>
      </c>
      <c r="CR347" s="58">
        <f t="shared" si="1291"/>
        <v>205327</v>
      </c>
      <c r="CS347" s="58">
        <f t="shared" si="1291"/>
        <v>0</v>
      </c>
      <c r="CT347" s="58">
        <f t="shared" si="1291"/>
        <v>205327</v>
      </c>
      <c r="CU347" s="58">
        <f t="shared" si="1291"/>
        <v>0</v>
      </c>
      <c r="CV347" s="96">
        <f t="shared" si="1283"/>
        <v>100</v>
      </c>
      <c r="CW347" s="96"/>
    </row>
    <row r="348" spans="1:101" s="9" customFormat="1" ht="66">
      <c r="A348" s="36" t="s">
        <v>485</v>
      </c>
      <c r="B348" s="24" t="s">
        <v>55</v>
      </c>
      <c r="C348" s="24" t="s">
        <v>61</v>
      </c>
      <c r="D348" s="35" t="s">
        <v>460</v>
      </c>
      <c r="E348" s="24" t="s">
        <v>203</v>
      </c>
      <c r="F348" s="26">
        <v>205327</v>
      </c>
      <c r="G348" s="26"/>
      <c r="H348" s="72"/>
      <c r="I348" s="72"/>
      <c r="J348" s="72"/>
      <c r="K348" s="72"/>
      <c r="L348" s="26">
        <f>F348+H348+I348+J348+K348</f>
        <v>205327</v>
      </c>
      <c r="M348" s="26">
        <f>G348+K348</f>
        <v>0</v>
      </c>
      <c r="N348" s="72"/>
      <c r="O348" s="72"/>
      <c r="P348" s="72"/>
      <c r="Q348" s="72"/>
      <c r="R348" s="26">
        <f>L348+N348+O348+P348+Q348</f>
        <v>205327</v>
      </c>
      <c r="S348" s="26">
        <f>M348+Q348</f>
        <v>0</v>
      </c>
      <c r="T348" s="72"/>
      <c r="U348" s="72"/>
      <c r="V348" s="72"/>
      <c r="W348" s="72"/>
      <c r="X348" s="26">
        <f>R348+T348+U348+V348+W348</f>
        <v>205327</v>
      </c>
      <c r="Y348" s="26">
        <f>S348+W348</f>
        <v>0</v>
      </c>
      <c r="Z348" s="72"/>
      <c r="AA348" s="72"/>
      <c r="AB348" s="72"/>
      <c r="AC348" s="72"/>
      <c r="AD348" s="26">
        <f>X348+Z348+AA348+AB348+AC348</f>
        <v>205327</v>
      </c>
      <c r="AE348" s="26">
        <f>Y348+AC348</f>
        <v>0</v>
      </c>
      <c r="AF348" s="72"/>
      <c r="AG348" s="72"/>
      <c r="AH348" s="72"/>
      <c r="AI348" s="72"/>
      <c r="AJ348" s="26">
        <f>AD348+AF348+AG348+AH348+AI348</f>
        <v>205327</v>
      </c>
      <c r="AK348" s="26">
        <f>AE348+AI348</f>
        <v>0</v>
      </c>
      <c r="AL348" s="72"/>
      <c r="AM348" s="72"/>
      <c r="AN348" s="72"/>
      <c r="AO348" s="72"/>
      <c r="AP348" s="26">
        <f>AJ348+AL348+AM348+AN348+AO348</f>
        <v>205327</v>
      </c>
      <c r="AQ348" s="26">
        <f>AK348+AO348</f>
        <v>0</v>
      </c>
      <c r="AR348" s="72"/>
      <c r="AS348" s="58"/>
      <c r="AT348" s="72"/>
      <c r="AU348" s="72"/>
      <c r="AV348" s="26">
        <f>AP348+AR348+AS348+AT348+AU348</f>
        <v>205327</v>
      </c>
      <c r="AW348" s="26">
        <f>AQ348+AU348</f>
        <v>0</v>
      </c>
      <c r="AX348" s="72"/>
      <c r="AY348" s="58"/>
      <c r="AZ348" s="72"/>
      <c r="BA348" s="72"/>
      <c r="BB348" s="26">
        <f>AV348+AX348+AY348+AZ348+BA348</f>
        <v>205327</v>
      </c>
      <c r="BC348" s="26">
        <f>AW348+BA348</f>
        <v>0</v>
      </c>
      <c r="BD348" s="72"/>
      <c r="BE348" s="58"/>
      <c r="BF348" s="72"/>
      <c r="BG348" s="72"/>
      <c r="BH348" s="26">
        <f>BB348+BD348+BE348+BF348+BG348</f>
        <v>205327</v>
      </c>
      <c r="BI348" s="26">
        <f>BC348+BG348</f>
        <v>0</v>
      </c>
      <c r="BJ348" s="72"/>
      <c r="BK348" s="72"/>
      <c r="BL348" s="72"/>
      <c r="BM348" s="72"/>
      <c r="BN348" s="26">
        <f>BH348+BJ348+BK348+BL348+BM348</f>
        <v>205327</v>
      </c>
      <c r="BO348" s="26">
        <f>BI348+BM348</f>
        <v>0</v>
      </c>
      <c r="BP348" s="72"/>
      <c r="BQ348" s="72"/>
      <c r="BR348" s="72"/>
      <c r="BS348" s="72"/>
      <c r="BT348" s="26">
        <f>BN348+BP348+BQ348+BR348+BS348</f>
        <v>205327</v>
      </c>
      <c r="BU348" s="26">
        <f>BO348+BS348</f>
        <v>0</v>
      </c>
      <c r="BV348" s="72"/>
      <c r="BW348" s="72"/>
      <c r="BX348" s="72"/>
      <c r="BY348" s="72"/>
      <c r="BZ348" s="26">
        <f>BT348+BV348+BW348+BX348+BY348</f>
        <v>205327</v>
      </c>
      <c r="CA348" s="26">
        <f>BU348+BY348</f>
        <v>0</v>
      </c>
      <c r="CB348" s="72"/>
      <c r="CC348" s="72"/>
      <c r="CD348" s="72"/>
      <c r="CE348" s="72"/>
      <c r="CF348" s="26">
        <f>BZ348+CB348+CC348+CD348+CE348</f>
        <v>205327</v>
      </c>
      <c r="CG348" s="26">
        <f>CA348+CE348</f>
        <v>0</v>
      </c>
      <c r="CH348" s="72"/>
      <c r="CI348" s="72"/>
      <c r="CJ348" s="72"/>
      <c r="CK348" s="72"/>
      <c r="CL348" s="26">
        <f>CF348+CH348+CI348+CJ348+CK348</f>
        <v>205327</v>
      </c>
      <c r="CM348" s="26">
        <f>CG348+CK348</f>
        <v>0</v>
      </c>
      <c r="CN348" s="72"/>
      <c r="CO348" s="72"/>
      <c r="CP348" s="72"/>
      <c r="CQ348" s="72"/>
      <c r="CR348" s="26">
        <f>CL348+CN348+CO348+CP348+CQ348</f>
        <v>205327</v>
      </c>
      <c r="CS348" s="26">
        <f>CM348+CQ348</f>
        <v>0</v>
      </c>
      <c r="CT348" s="26">
        <v>205327</v>
      </c>
      <c r="CU348" s="26"/>
      <c r="CV348" s="96">
        <f t="shared" si="1283"/>
        <v>100</v>
      </c>
      <c r="CW348" s="96"/>
    </row>
    <row r="349" spans="1:101" s="9" customFormat="1" ht="76.5" customHeight="1">
      <c r="A349" s="27" t="s">
        <v>506</v>
      </c>
      <c r="B349" s="24" t="s">
        <v>55</v>
      </c>
      <c r="C349" s="24" t="s">
        <v>61</v>
      </c>
      <c r="D349" s="35" t="s">
        <v>461</v>
      </c>
      <c r="E349" s="24"/>
      <c r="F349" s="58">
        <f t="shared" ref="F349:U350" si="1292">F350</f>
        <v>6050</v>
      </c>
      <c r="G349" s="58">
        <f t="shared" si="1292"/>
        <v>0</v>
      </c>
      <c r="H349" s="58">
        <f t="shared" si="1292"/>
        <v>0</v>
      </c>
      <c r="I349" s="58">
        <f t="shared" si="1292"/>
        <v>0</v>
      </c>
      <c r="J349" s="58">
        <f t="shared" si="1292"/>
        <v>0</v>
      </c>
      <c r="K349" s="58">
        <f t="shared" si="1292"/>
        <v>0</v>
      </c>
      <c r="L349" s="58">
        <f t="shared" si="1292"/>
        <v>6050</v>
      </c>
      <c r="M349" s="58">
        <f t="shared" si="1292"/>
        <v>0</v>
      </c>
      <c r="N349" s="58">
        <f t="shared" si="1292"/>
        <v>0</v>
      </c>
      <c r="O349" s="58">
        <f t="shared" si="1292"/>
        <v>0</v>
      </c>
      <c r="P349" s="58">
        <f t="shared" si="1292"/>
        <v>0</v>
      </c>
      <c r="Q349" s="58">
        <f t="shared" si="1292"/>
        <v>0</v>
      </c>
      <c r="R349" s="58">
        <f t="shared" si="1292"/>
        <v>6050</v>
      </c>
      <c r="S349" s="58">
        <f t="shared" si="1292"/>
        <v>0</v>
      </c>
      <c r="T349" s="58">
        <f t="shared" si="1292"/>
        <v>0</v>
      </c>
      <c r="U349" s="58">
        <f t="shared" si="1292"/>
        <v>0</v>
      </c>
      <c r="V349" s="58">
        <f t="shared" ref="T349:AI350" si="1293">V350</f>
        <v>0</v>
      </c>
      <c r="W349" s="58">
        <f t="shared" si="1293"/>
        <v>0</v>
      </c>
      <c r="X349" s="58">
        <f t="shared" si="1293"/>
        <v>6050</v>
      </c>
      <c r="Y349" s="58">
        <f t="shared" si="1293"/>
        <v>0</v>
      </c>
      <c r="Z349" s="58">
        <f t="shared" si="1293"/>
        <v>0</v>
      </c>
      <c r="AA349" s="58">
        <f t="shared" si="1293"/>
        <v>0</v>
      </c>
      <c r="AB349" s="58">
        <f t="shared" si="1293"/>
        <v>0</v>
      </c>
      <c r="AC349" s="58">
        <f t="shared" si="1293"/>
        <v>0</v>
      </c>
      <c r="AD349" s="58">
        <f t="shared" si="1293"/>
        <v>6050</v>
      </c>
      <c r="AE349" s="58">
        <f t="shared" si="1293"/>
        <v>0</v>
      </c>
      <c r="AF349" s="58">
        <f t="shared" si="1293"/>
        <v>0</v>
      </c>
      <c r="AG349" s="58">
        <f t="shared" si="1293"/>
        <v>0</v>
      </c>
      <c r="AH349" s="58">
        <f t="shared" si="1293"/>
        <v>0</v>
      </c>
      <c r="AI349" s="58">
        <f t="shared" si="1293"/>
        <v>0</v>
      </c>
      <c r="AJ349" s="58">
        <f t="shared" ref="AF349:AU350" si="1294">AJ350</f>
        <v>6050</v>
      </c>
      <c r="AK349" s="58">
        <f t="shared" si="1294"/>
        <v>0</v>
      </c>
      <c r="AL349" s="58">
        <f t="shared" si="1294"/>
        <v>0</v>
      </c>
      <c r="AM349" s="58">
        <f t="shared" si="1294"/>
        <v>0</v>
      </c>
      <c r="AN349" s="58">
        <f t="shared" si="1294"/>
        <v>0</v>
      </c>
      <c r="AO349" s="58">
        <f t="shared" si="1294"/>
        <v>0</v>
      </c>
      <c r="AP349" s="58">
        <f t="shared" si="1294"/>
        <v>6050</v>
      </c>
      <c r="AQ349" s="58">
        <f t="shared" si="1294"/>
        <v>0</v>
      </c>
      <c r="AR349" s="58">
        <f t="shared" si="1294"/>
        <v>0</v>
      </c>
      <c r="AS349" s="58">
        <f t="shared" si="1294"/>
        <v>0</v>
      </c>
      <c r="AT349" s="58">
        <f t="shared" si="1294"/>
        <v>0</v>
      </c>
      <c r="AU349" s="58">
        <f t="shared" si="1294"/>
        <v>0</v>
      </c>
      <c r="AV349" s="58">
        <f t="shared" ref="AR349:BG350" si="1295">AV350</f>
        <v>6050</v>
      </c>
      <c r="AW349" s="58">
        <f t="shared" si="1295"/>
        <v>0</v>
      </c>
      <c r="AX349" s="58">
        <f t="shared" si="1295"/>
        <v>0</v>
      </c>
      <c r="AY349" s="58">
        <f t="shared" si="1295"/>
        <v>0</v>
      </c>
      <c r="AZ349" s="58">
        <f t="shared" si="1295"/>
        <v>0</v>
      </c>
      <c r="BA349" s="58">
        <f t="shared" si="1295"/>
        <v>0</v>
      </c>
      <c r="BB349" s="58">
        <f t="shared" si="1295"/>
        <v>6050</v>
      </c>
      <c r="BC349" s="58">
        <f t="shared" si="1295"/>
        <v>0</v>
      </c>
      <c r="BD349" s="58">
        <f t="shared" si="1295"/>
        <v>0</v>
      </c>
      <c r="BE349" s="58">
        <f t="shared" si="1295"/>
        <v>0</v>
      </c>
      <c r="BF349" s="58">
        <f t="shared" si="1295"/>
        <v>0</v>
      </c>
      <c r="BG349" s="58">
        <f t="shared" si="1295"/>
        <v>0</v>
      </c>
      <c r="BH349" s="58">
        <f t="shared" ref="BD349:BS350" si="1296">BH350</f>
        <v>6050</v>
      </c>
      <c r="BI349" s="58">
        <f t="shared" si="1296"/>
        <v>0</v>
      </c>
      <c r="BJ349" s="58">
        <f t="shared" si="1296"/>
        <v>0</v>
      </c>
      <c r="BK349" s="58">
        <f t="shared" si="1296"/>
        <v>0</v>
      </c>
      <c r="BL349" s="58">
        <f t="shared" si="1296"/>
        <v>0</v>
      </c>
      <c r="BM349" s="58">
        <f t="shared" si="1296"/>
        <v>0</v>
      </c>
      <c r="BN349" s="58">
        <f t="shared" si="1296"/>
        <v>6050</v>
      </c>
      <c r="BO349" s="58">
        <f t="shared" si="1296"/>
        <v>0</v>
      </c>
      <c r="BP349" s="58">
        <f t="shared" si="1296"/>
        <v>0</v>
      </c>
      <c r="BQ349" s="58">
        <f t="shared" si="1296"/>
        <v>0</v>
      </c>
      <c r="BR349" s="58">
        <f t="shared" si="1296"/>
        <v>0</v>
      </c>
      <c r="BS349" s="58">
        <f t="shared" si="1296"/>
        <v>0</v>
      </c>
      <c r="BT349" s="58">
        <f t="shared" ref="BP349:CE350" si="1297">BT350</f>
        <v>6050</v>
      </c>
      <c r="BU349" s="58">
        <f t="shared" si="1297"/>
        <v>0</v>
      </c>
      <c r="BV349" s="58">
        <f t="shared" si="1297"/>
        <v>0</v>
      </c>
      <c r="BW349" s="58">
        <f t="shared" si="1297"/>
        <v>0</v>
      </c>
      <c r="BX349" s="58">
        <f t="shared" si="1297"/>
        <v>0</v>
      </c>
      <c r="BY349" s="58">
        <f t="shared" si="1297"/>
        <v>0</v>
      </c>
      <c r="BZ349" s="58">
        <f t="shared" si="1297"/>
        <v>6050</v>
      </c>
      <c r="CA349" s="58">
        <f t="shared" si="1297"/>
        <v>0</v>
      </c>
      <c r="CB349" s="58">
        <f t="shared" si="1297"/>
        <v>0</v>
      </c>
      <c r="CC349" s="58">
        <f t="shared" si="1297"/>
        <v>0</v>
      </c>
      <c r="CD349" s="58">
        <f t="shared" si="1297"/>
        <v>0</v>
      </c>
      <c r="CE349" s="58">
        <f t="shared" si="1297"/>
        <v>0</v>
      </c>
      <c r="CF349" s="58">
        <f t="shared" ref="CB349:CQ350" si="1298">CF350</f>
        <v>6050</v>
      </c>
      <c r="CG349" s="58">
        <f t="shared" si="1298"/>
        <v>0</v>
      </c>
      <c r="CH349" s="58">
        <f t="shared" si="1298"/>
        <v>2400</v>
      </c>
      <c r="CI349" s="58">
        <f t="shared" si="1298"/>
        <v>0</v>
      </c>
      <c r="CJ349" s="58">
        <f t="shared" si="1298"/>
        <v>0</v>
      </c>
      <c r="CK349" s="58">
        <f t="shared" si="1298"/>
        <v>0</v>
      </c>
      <c r="CL349" s="58">
        <f t="shared" si="1298"/>
        <v>8450</v>
      </c>
      <c r="CM349" s="58">
        <f t="shared" si="1298"/>
        <v>0</v>
      </c>
      <c r="CN349" s="58">
        <f t="shared" si="1298"/>
        <v>0</v>
      </c>
      <c r="CO349" s="58">
        <f t="shared" si="1298"/>
        <v>0</v>
      </c>
      <c r="CP349" s="58">
        <f t="shared" si="1298"/>
        <v>0</v>
      </c>
      <c r="CQ349" s="58">
        <f t="shared" si="1298"/>
        <v>0</v>
      </c>
      <c r="CR349" s="58">
        <f t="shared" ref="CN349:CU350" si="1299">CR350</f>
        <v>8450</v>
      </c>
      <c r="CS349" s="58">
        <f t="shared" si="1299"/>
        <v>0</v>
      </c>
      <c r="CT349" s="58">
        <f t="shared" si="1299"/>
        <v>8337</v>
      </c>
      <c r="CU349" s="58">
        <f t="shared" si="1299"/>
        <v>0</v>
      </c>
      <c r="CV349" s="96">
        <f t="shared" si="1283"/>
        <v>98.662721893491124</v>
      </c>
      <c r="CW349" s="96"/>
    </row>
    <row r="350" spans="1:101" s="9" customFormat="1" ht="16.5">
      <c r="A350" s="27" t="s">
        <v>100</v>
      </c>
      <c r="B350" s="24" t="s">
        <v>55</v>
      </c>
      <c r="C350" s="24" t="s">
        <v>61</v>
      </c>
      <c r="D350" s="35" t="s">
        <v>461</v>
      </c>
      <c r="E350" s="24" t="s">
        <v>101</v>
      </c>
      <c r="F350" s="58">
        <f t="shared" si="1292"/>
        <v>6050</v>
      </c>
      <c r="G350" s="58">
        <f t="shared" si="1292"/>
        <v>0</v>
      </c>
      <c r="H350" s="58">
        <f t="shared" si="1292"/>
        <v>0</v>
      </c>
      <c r="I350" s="58">
        <f t="shared" si="1292"/>
        <v>0</v>
      </c>
      <c r="J350" s="58">
        <f t="shared" si="1292"/>
        <v>0</v>
      </c>
      <c r="K350" s="58">
        <f t="shared" si="1292"/>
        <v>0</v>
      </c>
      <c r="L350" s="58">
        <f t="shared" si="1292"/>
        <v>6050</v>
      </c>
      <c r="M350" s="58">
        <f t="shared" si="1292"/>
        <v>0</v>
      </c>
      <c r="N350" s="58">
        <f t="shared" si="1292"/>
        <v>0</v>
      </c>
      <c r="O350" s="58">
        <f t="shared" si="1292"/>
        <v>0</v>
      </c>
      <c r="P350" s="58">
        <f t="shared" si="1292"/>
        <v>0</v>
      </c>
      <c r="Q350" s="58">
        <f t="shared" si="1292"/>
        <v>0</v>
      </c>
      <c r="R350" s="58">
        <f t="shared" si="1292"/>
        <v>6050</v>
      </c>
      <c r="S350" s="58">
        <f t="shared" si="1292"/>
        <v>0</v>
      </c>
      <c r="T350" s="58">
        <f t="shared" si="1293"/>
        <v>0</v>
      </c>
      <c r="U350" s="58">
        <f t="shared" si="1293"/>
        <v>0</v>
      </c>
      <c r="V350" s="58">
        <f t="shared" si="1293"/>
        <v>0</v>
      </c>
      <c r="W350" s="58">
        <f t="shared" si="1293"/>
        <v>0</v>
      </c>
      <c r="X350" s="58">
        <f t="shared" si="1293"/>
        <v>6050</v>
      </c>
      <c r="Y350" s="58">
        <f t="shared" si="1293"/>
        <v>0</v>
      </c>
      <c r="Z350" s="58">
        <f t="shared" si="1293"/>
        <v>0</v>
      </c>
      <c r="AA350" s="58">
        <f t="shared" si="1293"/>
        <v>0</v>
      </c>
      <c r="AB350" s="58">
        <f t="shared" si="1293"/>
        <v>0</v>
      </c>
      <c r="AC350" s="58">
        <f t="shared" si="1293"/>
        <v>0</v>
      </c>
      <c r="AD350" s="58">
        <f t="shared" si="1293"/>
        <v>6050</v>
      </c>
      <c r="AE350" s="58">
        <f t="shared" si="1293"/>
        <v>0</v>
      </c>
      <c r="AF350" s="58">
        <f t="shared" si="1294"/>
        <v>0</v>
      </c>
      <c r="AG350" s="58">
        <f t="shared" si="1294"/>
        <v>0</v>
      </c>
      <c r="AH350" s="58">
        <f t="shared" si="1294"/>
        <v>0</v>
      </c>
      <c r="AI350" s="58">
        <f t="shared" si="1294"/>
        <v>0</v>
      </c>
      <c r="AJ350" s="58">
        <f t="shared" si="1294"/>
        <v>6050</v>
      </c>
      <c r="AK350" s="58">
        <f t="shared" si="1294"/>
        <v>0</v>
      </c>
      <c r="AL350" s="58">
        <f t="shared" si="1294"/>
        <v>0</v>
      </c>
      <c r="AM350" s="58">
        <f t="shared" si="1294"/>
        <v>0</v>
      </c>
      <c r="AN350" s="58">
        <f t="shared" si="1294"/>
        <v>0</v>
      </c>
      <c r="AO350" s="58">
        <f t="shared" si="1294"/>
        <v>0</v>
      </c>
      <c r="AP350" s="58">
        <f t="shared" si="1294"/>
        <v>6050</v>
      </c>
      <c r="AQ350" s="58">
        <f t="shared" si="1294"/>
        <v>0</v>
      </c>
      <c r="AR350" s="58">
        <f t="shared" si="1295"/>
        <v>0</v>
      </c>
      <c r="AS350" s="58">
        <f t="shared" si="1295"/>
        <v>0</v>
      </c>
      <c r="AT350" s="58">
        <f t="shared" si="1295"/>
        <v>0</v>
      </c>
      <c r="AU350" s="58">
        <f t="shared" si="1295"/>
        <v>0</v>
      </c>
      <c r="AV350" s="58">
        <f t="shared" si="1295"/>
        <v>6050</v>
      </c>
      <c r="AW350" s="58">
        <f t="shared" si="1295"/>
        <v>0</v>
      </c>
      <c r="AX350" s="58">
        <f t="shared" si="1295"/>
        <v>0</v>
      </c>
      <c r="AY350" s="58">
        <f t="shared" si="1295"/>
        <v>0</v>
      </c>
      <c r="AZ350" s="58">
        <f t="shared" si="1295"/>
        <v>0</v>
      </c>
      <c r="BA350" s="58">
        <f t="shared" si="1295"/>
        <v>0</v>
      </c>
      <c r="BB350" s="58">
        <f t="shared" si="1295"/>
        <v>6050</v>
      </c>
      <c r="BC350" s="58">
        <f t="shared" si="1295"/>
        <v>0</v>
      </c>
      <c r="BD350" s="58">
        <f t="shared" si="1296"/>
        <v>0</v>
      </c>
      <c r="BE350" s="58">
        <f t="shared" si="1296"/>
        <v>0</v>
      </c>
      <c r="BF350" s="58">
        <f t="shared" si="1296"/>
        <v>0</v>
      </c>
      <c r="BG350" s="58">
        <f t="shared" si="1296"/>
        <v>0</v>
      </c>
      <c r="BH350" s="58">
        <f t="shared" si="1296"/>
        <v>6050</v>
      </c>
      <c r="BI350" s="58">
        <f t="shared" si="1296"/>
        <v>0</v>
      </c>
      <c r="BJ350" s="58">
        <f t="shared" si="1296"/>
        <v>0</v>
      </c>
      <c r="BK350" s="58">
        <f t="shared" si="1296"/>
        <v>0</v>
      </c>
      <c r="BL350" s="58">
        <f t="shared" si="1296"/>
        <v>0</v>
      </c>
      <c r="BM350" s="58">
        <f t="shared" si="1296"/>
        <v>0</v>
      </c>
      <c r="BN350" s="58">
        <f t="shared" si="1296"/>
        <v>6050</v>
      </c>
      <c r="BO350" s="58">
        <f t="shared" si="1296"/>
        <v>0</v>
      </c>
      <c r="BP350" s="58">
        <f t="shared" si="1297"/>
        <v>0</v>
      </c>
      <c r="BQ350" s="58">
        <f t="shared" si="1297"/>
        <v>0</v>
      </c>
      <c r="BR350" s="58">
        <f t="shared" si="1297"/>
        <v>0</v>
      </c>
      <c r="BS350" s="58">
        <f t="shared" si="1297"/>
        <v>0</v>
      </c>
      <c r="BT350" s="58">
        <f t="shared" si="1297"/>
        <v>6050</v>
      </c>
      <c r="BU350" s="58">
        <f t="shared" si="1297"/>
        <v>0</v>
      </c>
      <c r="BV350" s="58">
        <f t="shared" si="1297"/>
        <v>0</v>
      </c>
      <c r="BW350" s="58">
        <f t="shared" si="1297"/>
        <v>0</v>
      </c>
      <c r="BX350" s="58">
        <f t="shared" si="1297"/>
        <v>0</v>
      </c>
      <c r="BY350" s="58">
        <f t="shared" si="1297"/>
        <v>0</v>
      </c>
      <c r="BZ350" s="58">
        <f t="shared" si="1297"/>
        <v>6050</v>
      </c>
      <c r="CA350" s="58">
        <f t="shared" si="1297"/>
        <v>0</v>
      </c>
      <c r="CB350" s="58">
        <f t="shared" si="1298"/>
        <v>0</v>
      </c>
      <c r="CC350" s="58">
        <f t="shared" si="1298"/>
        <v>0</v>
      </c>
      <c r="CD350" s="58">
        <f t="shared" si="1298"/>
        <v>0</v>
      </c>
      <c r="CE350" s="58">
        <f t="shared" si="1298"/>
        <v>0</v>
      </c>
      <c r="CF350" s="58">
        <f t="shared" si="1298"/>
        <v>6050</v>
      </c>
      <c r="CG350" s="58">
        <f t="shared" si="1298"/>
        <v>0</v>
      </c>
      <c r="CH350" s="58">
        <f t="shared" si="1298"/>
        <v>2400</v>
      </c>
      <c r="CI350" s="58">
        <f t="shared" si="1298"/>
        <v>0</v>
      </c>
      <c r="CJ350" s="58">
        <f t="shared" si="1298"/>
        <v>0</v>
      </c>
      <c r="CK350" s="58">
        <f t="shared" si="1298"/>
        <v>0</v>
      </c>
      <c r="CL350" s="58">
        <f t="shared" si="1298"/>
        <v>8450</v>
      </c>
      <c r="CM350" s="58">
        <f t="shared" si="1298"/>
        <v>0</v>
      </c>
      <c r="CN350" s="58">
        <f t="shared" si="1299"/>
        <v>0</v>
      </c>
      <c r="CO350" s="58">
        <f t="shared" si="1299"/>
        <v>0</v>
      </c>
      <c r="CP350" s="58">
        <f t="shared" si="1299"/>
        <v>0</v>
      </c>
      <c r="CQ350" s="58">
        <f t="shared" si="1299"/>
        <v>0</v>
      </c>
      <c r="CR350" s="58">
        <f t="shared" si="1299"/>
        <v>8450</v>
      </c>
      <c r="CS350" s="58">
        <f t="shared" si="1299"/>
        <v>0</v>
      </c>
      <c r="CT350" s="58">
        <f t="shared" si="1299"/>
        <v>8337</v>
      </c>
      <c r="CU350" s="58">
        <f t="shared" si="1299"/>
        <v>0</v>
      </c>
      <c r="CV350" s="96">
        <f t="shared" si="1283"/>
        <v>98.662721893491124</v>
      </c>
      <c r="CW350" s="96"/>
    </row>
    <row r="351" spans="1:101" s="9" customFormat="1" ht="66">
      <c r="A351" s="36" t="s">
        <v>485</v>
      </c>
      <c r="B351" s="24" t="s">
        <v>55</v>
      </c>
      <c r="C351" s="24" t="s">
        <v>61</v>
      </c>
      <c r="D351" s="35" t="s">
        <v>461</v>
      </c>
      <c r="E351" s="24" t="s">
        <v>203</v>
      </c>
      <c r="F351" s="26">
        <v>6050</v>
      </c>
      <c r="G351" s="26"/>
      <c r="H351" s="72"/>
      <c r="I351" s="72"/>
      <c r="J351" s="72"/>
      <c r="K351" s="72"/>
      <c r="L351" s="26">
        <f>F351+H351+I351+J351+K351</f>
        <v>6050</v>
      </c>
      <c r="M351" s="26">
        <f>G351+K351</f>
        <v>0</v>
      </c>
      <c r="N351" s="72"/>
      <c r="O351" s="72"/>
      <c r="P351" s="72"/>
      <c r="Q351" s="72"/>
      <c r="R351" s="26">
        <f>L351+N351+O351+P351+Q351</f>
        <v>6050</v>
      </c>
      <c r="S351" s="26">
        <f>M351+Q351</f>
        <v>0</v>
      </c>
      <c r="T351" s="72"/>
      <c r="U351" s="72"/>
      <c r="V351" s="72"/>
      <c r="W351" s="72"/>
      <c r="X351" s="26">
        <f>R351+T351+U351+V351+W351</f>
        <v>6050</v>
      </c>
      <c r="Y351" s="26">
        <f>S351+W351</f>
        <v>0</v>
      </c>
      <c r="Z351" s="72"/>
      <c r="AA351" s="72"/>
      <c r="AB351" s="72"/>
      <c r="AC351" s="72"/>
      <c r="AD351" s="26">
        <f>X351+Z351+AA351+AB351+AC351</f>
        <v>6050</v>
      </c>
      <c r="AE351" s="26">
        <f>Y351+AC351</f>
        <v>0</v>
      </c>
      <c r="AF351" s="72"/>
      <c r="AG351" s="72"/>
      <c r="AH351" s="72"/>
      <c r="AI351" s="72"/>
      <c r="AJ351" s="26">
        <f>AD351+AF351+AG351+AH351+AI351</f>
        <v>6050</v>
      </c>
      <c r="AK351" s="26">
        <f>AE351+AI351</f>
        <v>0</v>
      </c>
      <c r="AL351" s="72"/>
      <c r="AM351" s="72"/>
      <c r="AN351" s="72"/>
      <c r="AO351" s="72"/>
      <c r="AP351" s="26">
        <f>AJ351+AL351+AM351+AN351+AO351</f>
        <v>6050</v>
      </c>
      <c r="AQ351" s="26">
        <f>AK351+AO351</f>
        <v>0</v>
      </c>
      <c r="AR351" s="72"/>
      <c r="AS351" s="72"/>
      <c r="AT351" s="72"/>
      <c r="AU351" s="72"/>
      <c r="AV351" s="26">
        <f>AP351+AR351+AS351+AT351+AU351</f>
        <v>6050</v>
      </c>
      <c r="AW351" s="26">
        <f>AQ351+AU351</f>
        <v>0</v>
      </c>
      <c r="AX351" s="72"/>
      <c r="AY351" s="72"/>
      <c r="AZ351" s="72"/>
      <c r="BA351" s="72"/>
      <c r="BB351" s="26">
        <f>AV351+AX351+AY351+AZ351+BA351</f>
        <v>6050</v>
      </c>
      <c r="BC351" s="26">
        <f>AW351+BA351</f>
        <v>0</v>
      </c>
      <c r="BD351" s="72"/>
      <c r="BE351" s="72"/>
      <c r="BF351" s="72"/>
      <c r="BG351" s="72"/>
      <c r="BH351" s="26">
        <f>BB351+BD351+BE351+BF351+BG351</f>
        <v>6050</v>
      </c>
      <c r="BI351" s="26">
        <f>BC351+BG351</f>
        <v>0</v>
      </c>
      <c r="BJ351" s="72"/>
      <c r="BK351" s="72"/>
      <c r="BL351" s="72"/>
      <c r="BM351" s="72"/>
      <c r="BN351" s="26">
        <f>BH351+BJ351+BK351+BL351+BM351</f>
        <v>6050</v>
      </c>
      <c r="BO351" s="26">
        <f>BI351+BM351</f>
        <v>0</v>
      </c>
      <c r="BP351" s="72"/>
      <c r="BQ351" s="72"/>
      <c r="BR351" s="72"/>
      <c r="BS351" s="72"/>
      <c r="BT351" s="26">
        <f>BN351+BP351+BQ351+BR351+BS351</f>
        <v>6050</v>
      </c>
      <c r="BU351" s="26">
        <f>BO351+BS351</f>
        <v>0</v>
      </c>
      <c r="BV351" s="72"/>
      <c r="BW351" s="72"/>
      <c r="BX351" s="72"/>
      <c r="BY351" s="72"/>
      <c r="BZ351" s="26">
        <f>BT351+BV351+BW351+BX351+BY351</f>
        <v>6050</v>
      </c>
      <c r="CA351" s="26">
        <f>BU351+BY351</f>
        <v>0</v>
      </c>
      <c r="CB351" s="72"/>
      <c r="CC351" s="72"/>
      <c r="CD351" s="72"/>
      <c r="CE351" s="72"/>
      <c r="CF351" s="26">
        <f>BZ351+CB351+CC351+CD351+CE351</f>
        <v>6050</v>
      </c>
      <c r="CG351" s="26">
        <f>CA351+CE351</f>
        <v>0</v>
      </c>
      <c r="CH351" s="72">
        <v>2400</v>
      </c>
      <c r="CI351" s="72"/>
      <c r="CJ351" s="72"/>
      <c r="CK351" s="72"/>
      <c r="CL351" s="26">
        <f>CF351+CH351+CI351+CJ351+CK351</f>
        <v>8450</v>
      </c>
      <c r="CM351" s="26">
        <f>CG351+CK351</f>
        <v>0</v>
      </c>
      <c r="CN351" s="72"/>
      <c r="CO351" s="72"/>
      <c r="CP351" s="72"/>
      <c r="CQ351" s="72"/>
      <c r="CR351" s="26">
        <f>CL351+CN351+CO351+CP351+CQ351</f>
        <v>8450</v>
      </c>
      <c r="CS351" s="26">
        <f>CM351+CQ351</f>
        <v>0</v>
      </c>
      <c r="CT351" s="26">
        <v>8337</v>
      </c>
      <c r="CU351" s="26"/>
      <c r="CV351" s="96">
        <f t="shared" si="1283"/>
        <v>98.662721893491124</v>
      </c>
      <c r="CW351" s="96"/>
    </row>
    <row r="352" spans="1:101" s="9" customFormat="1" ht="115.5">
      <c r="A352" s="23" t="s">
        <v>648</v>
      </c>
      <c r="B352" s="24" t="s">
        <v>55</v>
      </c>
      <c r="C352" s="24" t="s">
        <v>61</v>
      </c>
      <c r="D352" s="35" t="s">
        <v>462</v>
      </c>
      <c r="E352" s="24"/>
      <c r="F352" s="58">
        <f t="shared" ref="F352:U353" si="1300">F353</f>
        <v>1909</v>
      </c>
      <c r="G352" s="58">
        <f t="shared" si="1300"/>
        <v>0</v>
      </c>
      <c r="H352" s="58">
        <f t="shared" si="1300"/>
        <v>0</v>
      </c>
      <c r="I352" s="58">
        <f t="shared" si="1300"/>
        <v>0</v>
      </c>
      <c r="J352" s="58">
        <f t="shared" si="1300"/>
        <v>0</v>
      </c>
      <c r="K352" s="58">
        <f t="shared" si="1300"/>
        <v>0</v>
      </c>
      <c r="L352" s="58">
        <f t="shared" si="1300"/>
        <v>1909</v>
      </c>
      <c r="M352" s="58">
        <f t="shared" si="1300"/>
        <v>0</v>
      </c>
      <c r="N352" s="58">
        <f t="shared" si="1300"/>
        <v>0</v>
      </c>
      <c r="O352" s="58">
        <f t="shared" si="1300"/>
        <v>0</v>
      </c>
      <c r="P352" s="58">
        <f t="shared" si="1300"/>
        <v>0</v>
      </c>
      <c r="Q352" s="58">
        <f t="shared" si="1300"/>
        <v>0</v>
      </c>
      <c r="R352" s="58">
        <f t="shared" si="1300"/>
        <v>1909</v>
      </c>
      <c r="S352" s="58">
        <f t="shared" si="1300"/>
        <v>0</v>
      </c>
      <c r="T352" s="58">
        <f t="shared" si="1300"/>
        <v>0</v>
      </c>
      <c r="U352" s="58">
        <f t="shared" si="1300"/>
        <v>0</v>
      </c>
      <c r="V352" s="58">
        <f t="shared" ref="T352:AI353" si="1301">V353</f>
        <v>0</v>
      </c>
      <c r="W352" s="58">
        <f t="shared" si="1301"/>
        <v>0</v>
      </c>
      <c r="X352" s="58">
        <f t="shared" si="1301"/>
        <v>1909</v>
      </c>
      <c r="Y352" s="58">
        <f t="shared" si="1301"/>
        <v>0</v>
      </c>
      <c r="Z352" s="58">
        <f t="shared" si="1301"/>
        <v>0</v>
      </c>
      <c r="AA352" s="58">
        <f t="shared" si="1301"/>
        <v>0</v>
      </c>
      <c r="AB352" s="58">
        <f t="shared" si="1301"/>
        <v>0</v>
      </c>
      <c r="AC352" s="58">
        <f t="shared" si="1301"/>
        <v>0</v>
      </c>
      <c r="AD352" s="58">
        <f t="shared" si="1301"/>
        <v>1909</v>
      </c>
      <c r="AE352" s="58">
        <f t="shared" si="1301"/>
        <v>0</v>
      </c>
      <c r="AF352" s="58">
        <f t="shared" si="1301"/>
        <v>0</v>
      </c>
      <c r="AG352" s="58">
        <f t="shared" si="1301"/>
        <v>0</v>
      </c>
      <c r="AH352" s="58">
        <f t="shared" si="1301"/>
        <v>0</v>
      </c>
      <c r="AI352" s="58">
        <f t="shared" si="1301"/>
        <v>0</v>
      </c>
      <c r="AJ352" s="58">
        <f t="shared" ref="AF352:AU353" si="1302">AJ353</f>
        <v>1909</v>
      </c>
      <c r="AK352" s="58">
        <f t="shared" si="1302"/>
        <v>0</v>
      </c>
      <c r="AL352" s="58">
        <f t="shared" si="1302"/>
        <v>0</v>
      </c>
      <c r="AM352" s="58">
        <f t="shared" si="1302"/>
        <v>0</v>
      </c>
      <c r="AN352" s="58">
        <f t="shared" si="1302"/>
        <v>0</v>
      </c>
      <c r="AO352" s="58">
        <f t="shared" si="1302"/>
        <v>0</v>
      </c>
      <c r="AP352" s="58">
        <f t="shared" si="1302"/>
        <v>1909</v>
      </c>
      <c r="AQ352" s="58">
        <f t="shared" si="1302"/>
        <v>0</v>
      </c>
      <c r="AR352" s="58">
        <f t="shared" si="1302"/>
        <v>0</v>
      </c>
      <c r="AS352" s="58">
        <f t="shared" si="1302"/>
        <v>0</v>
      </c>
      <c r="AT352" s="58">
        <f t="shared" si="1302"/>
        <v>0</v>
      </c>
      <c r="AU352" s="58">
        <f t="shared" si="1302"/>
        <v>0</v>
      </c>
      <c r="AV352" s="58">
        <f t="shared" ref="AR352:BG353" si="1303">AV353</f>
        <v>1909</v>
      </c>
      <c r="AW352" s="58">
        <f t="shared" si="1303"/>
        <v>0</v>
      </c>
      <c r="AX352" s="58">
        <f t="shared" si="1303"/>
        <v>0</v>
      </c>
      <c r="AY352" s="58">
        <f t="shared" si="1303"/>
        <v>0</v>
      </c>
      <c r="AZ352" s="58">
        <f t="shared" si="1303"/>
        <v>0</v>
      </c>
      <c r="BA352" s="58">
        <f t="shared" si="1303"/>
        <v>0</v>
      </c>
      <c r="BB352" s="58">
        <f t="shared" si="1303"/>
        <v>1909</v>
      </c>
      <c r="BC352" s="58">
        <f t="shared" si="1303"/>
        <v>0</v>
      </c>
      <c r="BD352" s="58">
        <f t="shared" si="1303"/>
        <v>0</v>
      </c>
      <c r="BE352" s="58">
        <f t="shared" si="1303"/>
        <v>0</v>
      </c>
      <c r="BF352" s="58">
        <f t="shared" si="1303"/>
        <v>0</v>
      </c>
      <c r="BG352" s="58">
        <f t="shared" si="1303"/>
        <v>0</v>
      </c>
      <c r="BH352" s="58">
        <f t="shared" ref="BD352:BS353" si="1304">BH353</f>
        <v>1909</v>
      </c>
      <c r="BI352" s="58">
        <f t="shared" si="1304"/>
        <v>0</v>
      </c>
      <c r="BJ352" s="58">
        <f t="shared" si="1304"/>
        <v>0</v>
      </c>
      <c r="BK352" s="58">
        <f t="shared" si="1304"/>
        <v>0</v>
      </c>
      <c r="BL352" s="58">
        <f t="shared" si="1304"/>
        <v>0</v>
      </c>
      <c r="BM352" s="58">
        <f t="shared" si="1304"/>
        <v>0</v>
      </c>
      <c r="BN352" s="58">
        <f t="shared" si="1304"/>
        <v>1909</v>
      </c>
      <c r="BO352" s="58">
        <f t="shared" si="1304"/>
        <v>0</v>
      </c>
      <c r="BP352" s="58">
        <f t="shared" si="1304"/>
        <v>0</v>
      </c>
      <c r="BQ352" s="58">
        <f t="shared" si="1304"/>
        <v>0</v>
      </c>
      <c r="BR352" s="58">
        <f t="shared" si="1304"/>
        <v>0</v>
      </c>
      <c r="BS352" s="58">
        <f t="shared" si="1304"/>
        <v>0</v>
      </c>
      <c r="BT352" s="58">
        <f t="shared" ref="BP352:CE353" si="1305">BT353</f>
        <v>1909</v>
      </c>
      <c r="BU352" s="58">
        <f t="shared" si="1305"/>
        <v>0</v>
      </c>
      <c r="BV352" s="58">
        <f t="shared" si="1305"/>
        <v>0</v>
      </c>
      <c r="BW352" s="58">
        <f t="shared" si="1305"/>
        <v>0</v>
      </c>
      <c r="BX352" s="58">
        <f t="shared" si="1305"/>
        <v>0</v>
      </c>
      <c r="BY352" s="58">
        <f t="shared" si="1305"/>
        <v>0</v>
      </c>
      <c r="BZ352" s="58">
        <f t="shared" si="1305"/>
        <v>1909</v>
      </c>
      <c r="CA352" s="58">
        <f t="shared" si="1305"/>
        <v>0</v>
      </c>
      <c r="CB352" s="58">
        <f t="shared" si="1305"/>
        <v>0</v>
      </c>
      <c r="CC352" s="58">
        <f t="shared" si="1305"/>
        <v>0</v>
      </c>
      <c r="CD352" s="58">
        <f t="shared" si="1305"/>
        <v>0</v>
      </c>
      <c r="CE352" s="58">
        <f t="shared" si="1305"/>
        <v>0</v>
      </c>
      <c r="CF352" s="58">
        <f t="shared" ref="CB352:CQ353" si="1306">CF353</f>
        <v>1909</v>
      </c>
      <c r="CG352" s="58">
        <f t="shared" si="1306"/>
        <v>0</v>
      </c>
      <c r="CH352" s="58">
        <f t="shared" si="1306"/>
        <v>0</v>
      </c>
      <c r="CI352" s="58">
        <f t="shared" si="1306"/>
        <v>-66</v>
      </c>
      <c r="CJ352" s="58">
        <f t="shared" si="1306"/>
        <v>0</v>
      </c>
      <c r="CK352" s="58">
        <f t="shared" si="1306"/>
        <v>0</v>
      </c>
      <c r="CL352" s="58">
        <f t="shared" si="1306"/>
        <v>1843</v>
      </c>
      <c r="CM352" s="58">
        <f t="shared" si="1306"/>
        <v>0</v>
      </c>
      <c r="CN352" s="58">
        <f t="shared" si="1306"/>
        <v>0</v>
      </c>
      <c r="CO352" s="58">
        <f t="shared" si="1306"/>
        <v>0</v>
      </c>
      <c r="CP352" s="58">
        <f t="shared" si="1306"/>
        <v>0</v>
      </c>
      <c r="CQ352" s="58">
        <f t="shared" si="1306"/>
        <v>0</v>
      </c>
      <c r="CR352" s="58">
        <f t="shared" ref="CN352:CU353" si="1307">CR353</f>
        <v>1843</v>
      </c>
      <c r="CS352" s="58">
        <f t="shared" si="1307"/>
        <v>0</v>
      </c>
      <c r="CT352" s="58">
        <f t="shared" si="1307"/>
        <v>1843</v>
      </c>
      <c r="CU352" s="58">
        <f t="shared" si="1307"/>
        <v>0</v>
      </c>
      <c r="CV352" s="96">
        <f t="shared" si="1283"/>
        <v>100</v>
      </c>
      <c r="CW352" s="96"/>
    </row>
    <row r="353" spans="1:101" s="9" customFormat="1" ht="16.5">
      <c r="A353" s="27" t="s">
        <v>100</v>
      </c>
      <c r="B353" s="24" t="s">
        <v>55</v>
      </c>
      <c r="C353" s="24" t="s">
        <v>61</v>
      </c>
      <c r="D353" s="35" t="s">
        <v>462</v>
      </c>
      <c r="E353" s="24" t="s">
        <v>101</v>
      </c>
      <c r="F353" s="58">
        <f t="shared" si="1300"/>
        <v>1909</v>
      </c>
      <c r="G353" s="58">
        <f t="shared" si="1300"/>
        <v>0</v>
      </c>
      <c r="H353" s="58">
        <f t="shared" si="1300"/>
        <v>0</v>
      </c>
      <c r="I353" s="58">
        <f t="shared" si="1300"/>
        <v>0</v>
      </c>
      <c r="J353" s="58">
        <f t="shared" si="1300"/>
        <v>0</v>
      </c>
      <c r="K353" s="58">
        <f t="shared" si="1300"/>
        <v>0</v>
      </c>
      <c r="L353" s="58">
        <f t="shared" si="1300"/>
        <v>1909</v>
      </c>
      <c r="M353" s="58">
        <f t="shared" si="1300"/>
        <v>0</v>
      </c>
      <c r="N353" s="58">
        <f t="shared" si="1300"/>
        <v>0</v>
      </c>
      <c r="O353" s="58">
        <f t="shared" si="1300"/>
        <v>0</v>
      </c>
      <c r="P353" s="58">
        <f t="shared" si="1300"/>
        <v>0</v>
      </c>
      <c r="Q353" s="58">
        <f t="shared" si="1300"/>
        <v>0</v>
      </c>
      <c r="R353" s="58">
        <f t="shared" si="1300"/>
        <v>1909</v>
      </c>
      <c r="S353" s="58">
        <f t="shared" si="1300"/>
        <v>0</v>
      </c>
      <c r="T353" s="58">
        <f t="shared" si="1301"/>
        <v>0</v>
      </c>
      <c r="U353" s="58">
        <f t="shared" si="1301"/>
        <v>0</v>
      </c>
      <c r="V353" s="58">
        <f t="shared" si="1301"/>
        <v>0</v>
      </c>
      <c r="W353" s="58">
        <f t="shared" si="1301"/>
        <v>0</v>
      </c>
      <c r="X353" s="58">
        <f t="shared" si="1301"/>
        <v>1909</v>
      </c>
      <c r="Y353" s="58">
        <f t="shared" si="1301"/>
        <v>0</v>
      </c>
      <c r="Z353" s="58">
        <f t="shared" si="1301"/>
        <v>0</v>
      </c>
      <c r="AA353" s="58">
        <f t="shared" si="1301"/>
        <v>0</v>
      </c>
      <c r="AB353" s="58">
        <f t="shared" si="1301"/>
        <v>0</v>
      </c>
      <c r="AC353" s="58">
        <f t="shared" si="1301"/>
        <v>0</v>
      </c>
      <c r="AD353" s="58">
        <f t="shared" si="1301"/>
        <v>1909</v>
      </c>
      <c r="AE353" s="58">
        <f t="shared" si="1301"/>
        <v>0</v>
      </c>
      <c r="AF353" s="58">
        <f t="shared" si="1302"/>
        <v>0</v>
      </c>
      <c r="AG353" s="58">
        <f t="shared" si="1302"/>
        <v>0</v>
      </c>
      <c r="AH353" s="58">
        <f t="shared" si="1302"/>
        <v>0</v>
      </c>
      <c r="AI353" s="58">
        <f t="shared" si="1302"/>
        <v>0</v>
      </c>
      <c r="AJ353" s="58">
        <f t="shared" si="1302"/>
        <v>1909</v>
      </c>
      <c r="AK353" s="58">
        <f t="shared" si="1302"/>
        <v>0</v>
      </c>
      <c r="AL353" s="58">
        <f t="shared" si="1302"/>
        <v>0</v>
      </c>
      <c r="AM353" s="58">
        <f t="shared" si="1302"/>
        <v>0</v>
      </c>
      <c r="AN353" s="58">
        <f t="shared" si="1302"/>
        <v>0</v>
      </c>
      <c r="AO353" s="58">
        <f t="shared" si="1302"/>
        <v>0</v>
      </c>
      <c r="AP353" s="58">
        <f t="shared" si="1302"/>
        <v>1909</v>
      </c>
      <c r="AQ353" s="58">
        <f t="shared" si="1302"/>
        <v>0</v>
      </c>
      <c r="AR353" s="58">
        <f t="shared" si="1303"/>
        <v>0</v>
      </c>
      <c r="AS353" s="58">
        <f t="shared" si="1303"/>
        <v>0</v>
      </c>
      <c r="AT353" s="58">
        <f t="shared" si="1303"/>
        <v>0</v>
      </c>
      <c r="AU353" s="58">
        <f t="shared" si="1303"/>
        <v>0</v>
      </c>
      <c r="AV353" s="58">
        <f t="shared" si="1303"/>
        <v>1909</v>
      </c>
      <c r="AW353" s="58">
        <f t="shared" si="1303"/>
        <v>0</v>
      </c>
      <c r="AX353" s="58">
        <f t="shared" si="1303"/>
        <v>0</v>
      </c>
      <c r="AY353" s="58">
        <f t="shared" si="1303"/>
        <v>0</v>
      </c>
      <c r="AZ353" s="58">
        <f t="shared" si="1303"/>
        <v>0</v>
      </c>
      <c r="BA353" s="58">
        <f t="shared" si="1303"/>
        <v>0</v>
      </c>
      <c r="BB353" s="58">
        <f t="shared" si="1303"/>
        <v>1909</v>
      </c>
      <c r="BC353" s="58">
        <f t="shared" si="1303"/>
        <v>0</v>
      </c>
      <c r="BD353" s="58">
        <f t="shared" si="1304"/>
        <v>0</v>
      </c>
      <c r="BE353" s="58">
        <f t="shared" si="1304"/>
        <v>0</v>
      </c>
      <c r="BF353" s="58">
        <f t="shared" si="1304"/>
        <v>0</v>
      </c>
      <c r="BG353" s="58">
        <f t="shared" si="1304"/>
        <v>0</v>
      </c>
      <c r="BH353" s="58">
        <f t="shared" si="1304"/>
        <v>1909</v>
      </c>
      <c r="BI353" s="58">
        <f t="shared" si="1304"/>
        <v>0</v>
      </c>
      <c r="BJ353" s="58">
        <f t="shared" si="1304"/>
        <v>0</v>
      </c>
      <c r="BK353" s="58">
        <f t="shared" si="1304"/>
        <v>0</v>
      </c>
      <c r="BL353" s="58">
        <f t="shared" si="1304"/>
        <v>0</v>
      </c>
      <c r="BM353" s="58">
        <f t="shared" si="1304"/>
        <v>0</v>
      </c>
      <c r="BN353" s="58">
        <f t="shared" si="1304"/>
        <v>1909</v>
      </c>
      <c r="BO353" s="58">
        <f t="shared" si="1304"/>
        <v>0</v>
      </c>
      <c r="BP353" s="58">
        <f t="shared" si="1305"/>
        <v>0</v>
      </c>
      <c r="BQ353" s="58">
        <f t="shared" si="1305"/>
        <v>0</v>
      </c>
      <c r="BR353" s="58">
        <f t="shared" si="1305"/>
        <v>0</v>
      </c>
      <c r="BS353" s="58">
        <f t="shared" si="1305"/>
        <v>0</v>
      </c>
      <c r="BT353" s="58">
        <f t="shared" si="1305"/>
        <v>1909</v>
      </c>
      <c r="BU353" s="58">
        <f t="shared" si="1305"/>
        <v>0</v>
      </c>
      <c r="BV353" s="58">
        <f t="shared" si="1305"/>
        <v>0</v>
      </c>
      <c r="BW353" s="58">
        <f t="shared" si="1305"/>
        <v>0</v>
      </c>
      <c r="BX353" s="58">
        <f t="shared" si="1305"/>
        <v>0</v>
      </c>
      <c r="BY353" s="58">
        <f t="shared" si="1305"/>
        <v>0</v>
      </c>
      <c r="BZ353" s="58">
        <f t="shared" si="1305"/>
        <v>1909</v>
      </c>
      <c r="CA353" s="58">
        <f t="shared" si="1305"/>
        <v>0</v>
      </c>
      <c r="CB353" s="58">
        <f t="shared" si="1306"/>
        <v>0</v>
      </c>
      <c r="CC353" s="58">
        <f t="shared" si="1306"/>
        <v>0</v>
      </c>
      <c r="CD353" s="58">
        <f t="shared" si="1306"/>
        <v>0</v>
      </c>
      <c r="CE353" s="58">
        <f t="shared" si="1306"/>
        <v>0</v>
      </c>
      <c r="CF353" s="58">
        <f t="shared" si="1306"/>
        <v>1909</v>
      </c>
      <c r="CG353" s="58">
        <f t="shared" si="1306"/>
        <v>0</v>
      </c>
      <c r="CH353" s="58">
        <f t="shared" si="1306"/>
        <v>0</v>
      </c>
      <c r="CI353" s="58">
        <f t="shared" si="1306"/>
        <v>-66</v>
      </c>
      <c r="CJ353" s="58">
        <f t="shared" si="1306"/>
        <v>0</v>
      </c>
      <c r="CK353" s="58">
        <f t="shared" si="1306"/>
        <v>0</v>
      </c>
      <c r="CL353" s="58">
        <f t="shared" si="1306"/>
        <v>1843</v>
      </c>
      <c r="CM353" s="58">
        <f t="shared" si="1306"/>
        <v>0</v>
      </c>
      <c r="CN353" s="58">
        <f t="shared" si="1307"/>
        <v>0</v>
      </c>
      <c r="CO353" s="58">
        <f t="shared" si="1307"/>
        <v>0</v>
      </c>
      <c r="CP353" s="58">
        <f t="shared" si="1307"/>
        <v>0</v>
      </c>
      <c r="CQ353" s="58">
        <f t="shared" si="1307"/>
        <v>0</v>
      </c>
      <c r="CR353" s="58">
        <f t="shared" si="1307"/>
        <v>1843</v>
      </c>
      <c r="CS353" s="58">
        <f t="shared" si="1307"/>
        <v>0</v>
      </c>
      <c r="CT353" s="58">
        <f t="shared" si="1307"/>
        <v>1843</v>
      </c>
      <c r="CU353" s="58">
        <f t="shared" si="1307"/>
        <v>0</v>
      </c>
      <c r="CV353" s="96">
        <f t="shared" si="1283"/>
        <v>100</v>
      </c>
      <c r="CW353" s="96"/>
    </row>
    <row r="354" spans="1:101" s="9" customFormat="1" ht="66">
      <c r="A354" s="36" t="s">
        <v>485</v>
      </c>
      <c r="B354" s="24" t="s">
        <v>55</v>
      </c>
      <c r="C354" s="24" t="s">
        <v>61</v>
      </c>
      <c r="D354" s="35" t="s">
        <v>462</v>
      </c>
      <c r="E354" s="24" t="s">
        <v>203</v>
      </c>
      <c r="F354" s="26">
        <v>1909</v>
      </c>
      <c r="G354" s="26"/>
      <c r="H354" s="72"/>
      <c r="I354" s="72"/>
      <c r="J354" s="72"/>
      <c r="K354" s="72"/>
      <c r="L354" s="26">
        <f>F354+H354+I354+J354+K354</f>
        <v>1909</v>
      </c>
      <c r="M354" s="26">
        <f>G354+K354</f>
        <v>0</v>
      </c>
      <c r="N354" s="72"/>
      <c r="O354" s="72"/>
      <c r="P354" s="72"/>
      <c r="Q354" s="72"/>
      <c r="R354" s="26">
        <f>L354+N354+O354+P354+Q354</f>
        <v>1909</v>
      </c>
      <c r="S354" s="26">
        <f>M354+Q354</f>
        <v>0</v>
      </c>
      <c r="T354" s="72"/>
      <c r="U354" s="72"/>
      <c r="V354" s="72"/>
      <c r="W354" s="72"/>
      <c r="X354" s="26">
        <f>R354+T354+U354+V354+W354</f>
        <v>1909</v>
      </c>
      <c r="Y354" s="26">
        <f>S354+W354</f>
        <v>0</v>
      </c>
      <c r="Z354" s="72"/>
      <c r="AA354" s="72"/>
      <c r="AB354" s="72"/>
      <c r="AC354" s="72"/>
      <c r="AD354" s="26">
        <f>X354+Z354+AA354+AB354+AC354</f>
        <v>1909</v>
      </c>
      <c r="AE354" s="26">
        <f>Y354+AC354</f>
        <v>0</v>
      </c>
      <c r="AF354" s="72"/>
      <c r="AG354" s="72"/>
      <c r="AH354" s="72"/>
      <c r="AI354" s="72"/>
      <c r="AJ354" s="26">
        <f>AD354+AF354+AG354+AH354+AI354</f>
        <v>1909</v>
      </c>
      <c r="AK354" s="26">
        <f>AE354+AI354</f>
        <v>0</v>
      </c>
      <c r="AL354" s="72"/>
      <c r="AM354" s="72"/>
      <c r="AN354" s="72"/>
      <c r="AO354" s="72"/>
      <c r="AP354" s="26">
        <f>AJ354+AL354+AM354+AN354+AO354</f>
        <v>1909</v>
      </c>
      <c r="AQ354" s="26">
        <f>AK354+AO354</f>
        <v>0</v>
      </c>
      <c r="AR354" s="72"/>
      <c r="AS354" s="72"/>
      <c r="AT354" s="72"/>
      <c r="AU354" s="72"/>
      <c r="AV354" s="26">
        <f>AP354+AR354+AS354+AT354+AU354</f>
        <v>1909</v>
      </c>
      <c r="AW354" s="26">
        <f>AQ354+AU354</f>
        <v>0</v>
      </c>
      <c r="AX354" s="72"/>
      <c r="AY354" s="72"/>
      <c r="AZ354" s="72"/>
      <c r="BA354" s="72"/>
      <c r="BB354" s="26">
        <f>AV354+AX354+AY354+AZ354+BA354</f>
        <v>1909</v>
      </c>
      <c r="BC354" s="26">
        <f>AW354+BA354</f>
        <v>0</v>
      </c>
      <c r="BD354" s="72"/>
      <c r="BE354" s="72"/>
      <c r="BF354" s="72"/>
      <c r="BG354" s="72"/>
      <c r="BH354" s="26">
        <f>BB354+BD354+BE354+BF354+BG354</f>
        <v>1909</v>
      </c>
      <c r="BI354" s="26">
        <f>BC354+BG354</f>
        <v>0</v>
      </c>
      <c r="BJ354" s="72"/>
      <c r="BK354" s="72"/>
      <c r="BL354" s="72"/>
      <c r="BM354" s="72"/>
      <c r="BN354" s="26">
        <f>BH354+BJ354+BK354+BL354+BM354</f>
        <v>1909</v>
      </c>
      <c r="BO354" s="26">
        <f>BI354+BM354</f>
        <v>0</v>
      </c>
      <c r="BP354" s="72"/>
      <c r="BQ354" s="72"/>
      <c r="BR354" s="72"/>
      <c r="BS354" s="72"/>
      <c r="BT354" s="26">
        <f>BN354+BP354+BQ354+BR354+BS354</f>
        <v>1909</v>
      </c>
      <c r="BU354" s="26">
        <f>BO354+BS354</f>
        <v>0</v>
      </c>
      <c r="BV354" s="72"/>
      <c r="BW354" s="72"/>
      <c r="BX354" s="72"/>
      <c r="BY354" s="72"/>
      <c r="BZ354" s="26">
        <f>BT354+BV354+BW354+BX354+BY354</f>
        <v>1909</v>
      </c>
      <c r="CA354" s="26">
        <f>BU354+BY354</f>
        <v>0</v>
      </c>
      <c r="CB354" s="72"/>
      <c r="CC354" s="72"/>
      <c r="CD354" s="72"/>
      <c r="CE354" s="72"/>
      <c r="CF354" s="26">
        <f>BZ354+CB354+CC354+CD354+CE354</f>
        <v>1909</v>
      </c>
      <c r="CG354" s="26">
        <f>CA354+CE354</f>
        <v>0</v>
      </c>
      <c r="CH354" s="72"/>
      <c r="CI354" s="72">
        <v>-66</v>
      </c>
      <c r="CJ354" s="72"/>
      <c r="CK354" s="72"/>
      <c r="CL354" s="26">
        <f>CF354+CH354+CI354+CJ354+CK354</f>
        <v>1843</v>
      </c>
      <c r="CM354" s="26">
        <f>CG354+CK354</f>
        <v>0</v>
      </c>
      <c r="CN354" s="72"/>
      <c r="CO354" s="72"/>
      <c r="CP354" s="72"/>
      <c r="CQ354" s="72"/>
      <c r="CR354" s="26">
        <f>CL354+CN354+CO354+CP354+CQ354</f>
        <v>1843</v>
      </c>
      <c r="CS354" s="26">
        <f>CM354+CQ354</f>
        <v>0</v>
      </c>
      <c r="CT354" s="26">
        <v>1843</v>
      </c>
      <c r="CU354" s="26"/>
      <c r="CV354" s="96">
        <f t="shared" si="1283"/>
        <v>100</v>
      </c>
      <c r="CW354" s="96"/>
    </row>
    <row r="355" spans="1:101" s="9" customFormat="1" ht="102" customHeight="1">
      <c r="A355" s="23" t="s">
        <v>649</v>
      </c>
      <c r="B355" s="24" t="s">
        <v>55</v>
      </c>
      <c r="C355" s="24" t="s">
        <v>61</v>
      </c>
      <c r="D355" s="35" t="s">
        <v>463</v>
      </c>
      <c r="E355" s="24"/>
      <c r="F355" s="58">
        <f t="shared" ref="F355:U356" si="1308">F356</f>
        <v>12599</v>
      </c>
      <c r="G355" s="58">
        <f t="shared" si="1308"/>
        <v>0</v>
      </c>
      <c r="H355" s="58">
        <f t="shared" si="1308"/>
        <v>0</v>
      </c>
      <c r="I355" s="58">
        <f t="shared" si="1308"/>
        <v>0</v>
      </c>
      <c r="J355" s="58">
        <f t="shared" si="1308"/>
        <v>0</v>
      </c>
      <c r="K355" s="58">
        <f t="shared" si="1308"/>
        <v>0</v>
      </c>
      <c r="L355" s="58">
        <f t="shared" si="1308"/>
        <v>12599</v>
      </c>
      <c r="M355" s="58">
        <f t="shared" si="1308"/>
        <v>0</v>
      </c>
      <c r="N355" s="58">
        <f t="shared" si="1308"/>
        <v>0</v>
      </c>
      <c r="O355" s="58">
        <f t="shared" si="1308"/>
        <v>0</v>
      </c>
      <c r="P355" s="58">
        <f t="shared" si="1308"/>
        <v>0</v>
      </c>
      <c r="Q355" s="58">
        <f t="shared" si="1308"/>
        <v>0</v>
      </c>
      <c r="R355" s="58">
        <f t="shared" si="1308"/>
        <v>12599</v>
      </c>
      <c r="S355" s="58">
        <f t="shared" si="1308"/>
        <v>0</v>
      </c>
      <c r="T355" s="58">
        <f t="shared" si="1308"/>
        <v>0</v>
      </c>
      <c r="U355" s="58">
        <f t="shared" si="1308"/>
        <v>0</v>
      </c>
      <c r="V355" s="58">
        <f t="shared" ref="T355:AI356" si="1309">V356</f>
        <v>0</v>
      </c>
      <c r="W355" s="58">
        <f t="shared" si="1309"/>
        <v>0</v>
      </c>
      <c r="X355" s="58">
        <f t="shared" si="1309"/>
        <v>12599</v>
      </c>
      <c r="Y355" s="58">
        <f t="shared" si="1309"/>
        <v>0</v>
      </c>
      <c r="Z355" s="58">
        <f t="shared" si="1309"/>
        <v>0</v>
      </c>
      <c r="AA355" s="58">
        <f t="shared" si="1309"/>
        <v>0</v>
      </c>
      <c r="AB355" s="58">
        <f t="shared" si="1309"/>
        <v>0</v>
      </c>
      <c r="AC355" s="58">
        <f t="shared" si="1309"/>
        <v>0</v>
      </c>
      <c r="AD355" s="58">
        <f t="shared" si="1309"/>
        <v>12599</v>
      </c>
      <c r="AE355" s="58">
        <f t="shared" si="1309"/>
        <v>0</v>
      </c>
      <c r="AF355" s="58">
        <f t="shared" si="1309"/>
        <v>0</v>
      </c>
      <c r="AG355" s="58">
        <f t="shared" si="1309"/>
        <v>0</v>
      </c>
      <c r="AH355" s="58">
        <f t="shared" si="1309"/>
        <v>0</v>
      </c>
      <c r="AI355" s="58">
        <f t="shared" si="1309"/>
        <v>0</v>
      </c>
      <c r="AJ355" s="58">
        <f t="shared" ref="AF355:AU356" si="1310">AJ356</f>
        <v>12599</v>
      </c>
      <c r="AK355" s="58">
        <f t="shared" si="1310"/>
        <v>0</v>
      </c>
      <c r="AL355" s="58">
        <f t="shared" si="1310"/>
        <v>0</v>
      </c>
      <c r="AM355" s="58">
        <f t="shared" si="1310"/>
        <v>0</v>
      </c>
      <c r="AN355" s="58">
        <f t="shared" si="1310"/>
        <v>0</v>
      </c>
      <c r="AO355" s="58">
        <f t="shared" si="1310"/>
        <v>0</v>
      </c>
      <c r="AP355" s="58">
        <f t="shared" si="1310"/>
        <v>12599</v>
      </c>
      <c r="AQ355" s="58">
        <f t="shared" si="1310"/>
        <v>0</v>
      </c>
      <c r="AR355" s="58">
        <f t="shared" si="1310"/>
        <v>0</v>
      </c>
      <c r="AS355" s="58">
        <f t="shared" si="1310"/>
        <v>0</v>
      </c>
      <c r="AT355" s="58">
        <f t="shared" si="1310"/>
        <v>0</v>
      </c>
      <c r="AU355" s="58">
        <f t="shared" si="1310"/>
        <v>0</v>
      </c>
      <c r="AV355" s="58">
        <f t="shared" ref="AR355:BG356" si="1311">AV356</f>
        <v>12599</v>
      </c>
      <c r="AW355" s="58">
        <f t="shared" si="1311"/>
        <v>0</v>
      </c>
      <c r="AX355" s="58">
        <f t="shared" si="1311"/>
        <v>0</v>
      </c>
      <c r="AY355" s="58">
        <f t="shared" si="1311"/>
        <v>0</v>
      </c>
      <c r="AZ355" s="58">
        <f t="shared" si="1311"/>
        <v>0</v>
      </c>
      <c r="BA355" s="58">
        <f t="shared" si="1311"/>
        <v>0</v>
      </c>
      <c r="BB355" s="58">
        <f t="shared" si="1311"/>
        <v>12599</v>
      </c>
      <c r="BC355" s="58">
        <f t="shared" si="1311"/>
        <v>0</v>
      </c>
      <c r="BD355" s="58">
        <f t="shared" si="1311"/>
        <v>0</v>
      </c>
      <c r="BE355" s="58">
        <f t="shared" si="1311"/>
        <v>0</v>
      </c>
      <c r="BF355" s="58">
        <f t="shared" si="1311"/>
        <v>0</v>
      </c>
      <c r="BG355" s="58">
        <f t="shared" si="1311"/>
        <v>0</v>
      </c>
      <c r="BH355" s="58">
        <f t="shared" ref="BD355:BS356" si="1312">BH356</f>
        <v>12599</v>
      </c>
      <c r="BI355" s="58">
        <f t="shared" si="1312"/>
        <v>0</v>
      </c>
      <c r="BJ355" s="58">
        <f t="shared" si="1312"/>
        <v>0</v>
      </c>
      <c r="BK355" s="58">
        <f t="shared" si="1312"/>
        <v>0</v>
      </c>
      <c r="BL355" s="58">
        <f t="shared" si="1312"/>
        <v>0</v>
      </c>
      <c r="BM355" s="58">
        <f t="shared" si="1312"/>
        <v>0</v>
      </c>
      <c r="BN355" s="58">
        <f t="shared" si="1312"/>
        <v>12599</v>
      </c>
      <c r="BO355" s="58">
        <f t="shared" si="1312"/>
        <v>0</v>
      </c>
      <c r="BP355" s="58">
        <f t="shared" si="1312"/>
        <v>0</v>
      </c>
      <c r="BQ355" s="58">
        <f t="shared" si="1312"/>
        <v>0</v>
      </c>
      <c r="BR355" s="58">
        <f t="shared" si="1312"/>
        <v>0</v>
      </c>
      <c r="BS355" s="58">
        <f t="shared" si="1312"/>
        <v>0</v>
      </c>
      <c r="BT355" s="58">
        <f t="shared" ref="BP355:CE356" si="1313">BT356</f>
        <v>12599</v>
      </c>
      <c r="BU355" s="58">
        <f t="shared" si="1313"/>
        <v>0</v>
      </c>
      <c r="BV355" s="58">
        <f t="shared" si="1313"/>
        <v>0</v>
      </c>
      <c r="BW355" s="58">
        <f t="shared" si="1313"/>
        <v>0</v>
      </c>
      <c r="BX355" s="58">
        <f t="shared" si="1313"/>
        <v>0</v>
      </c>
      <c r="BY355" s="58">
        <f t="shared" si="1313"/>
        <v>0</v>
      </c>
      <c r="BZ355" s="58">
        <f t="shared" si="1313"/>
        <v>12599</v>
      </c>
      <c r="CA355" s="58">
        <f t="shared" si="1313"/>
        <v>0</v>
      </c>
      <c r="CB355" s="58">
        <f t="shared" si="1313"/>
        <v>0</v>
      </c>
      <c r="CC355" s="58">
        <f t="shared" si="1313"/>
        <v>0</v>
      </c>
      <c r="CD355" s="58">
        <f t="shared" si="1313"/>
        <v>0</v>
      </c>
      <c r="CE355" s="58">
        <f t="shared" si="1313"/>
        <v>0</v>
      </c>
      <c r="CF355" s="58">
        <f t="shared" ref="CB355:CQ356" si="1314">CF356</f>
        <v>12599</v>
      </c>
      <c r="CG355" s="58">
        <f t="shared" si="1314"/>
        <v>0</v>
      </c>
      <c r="CH355" s="58">
        <f t="shared" si="1314"/>
        <v>0</v>
      </c>
      <c r="CI355" s="58">
        <f t="shared" si="1314"/>
        <v>-719</v>
      </c>
      <c r="CJ355" s="58">
        <f t="shared" si="1314"/>
        <v>0</v>
      </c>
      <c r="CK355" s="58">
        <f t="shared" si="1314"/>
        <v>0</v>
      </c>
      <c r="CL355" s="58">
        <f t="shared" si="1314"/>
        <v>11880</v>
      </c>
      <c r="CM355" s="58">
        <f t="shared" si="1314"/>
        <v>0</v>
      </c>
      <c r="CN355" s="58">
        <f t="shared" si="1314"/>
        <v>0</v>
      </c>
      <c r="CO355" s="58">
        <f t="shared" si="1314"/>
        <v>0</v>
      </c>
      <c r="CP355" s="58">
        <f t="shared" si="1314"/>
        <v>0</v>
      </c>
      <c r="CQ355" s="58">
        <f t="shared" si="1314"/>
        <v>0</v>
      </c>
      <c r="CR355" s="58">
        <f t="shared" ref="CN355:CU356" si="1315">CR356</f>
        <v>11880</v>
      </c>
      <c r="CS355" s="58">
        <f t="shared" si="1315"/>
        <v>0</v>
      </c>
      <c r="CT355" s="58">
        <f t="shared" si="1315"/>
        <v>11878</v>
      </c>
      <c r="CU355" s="58">
        <f t="shared" si="1315"/>
        <v>0</v>
      </c>
      <c r="CV355" s="96">
        <f t="shared" si="1283"/>
        <v>99.983164983164983</v>
      </c>
      <c r="CW355" s="96"/>
    </row>
    <row r="356" spans="1:101" s="9" customFormat="1" ht="16.5">
      <c r="A356" s="27" t="s">
        <v>100</v>
      </c>
      <c r="B356" s="24" t="s">
        <v>55</v>
      </c>
      <c r="C356" s="24" t="s">
        <v>61</v>
      </c>
      <c r="D356" s="35" t="s">
        <v>463</v>
      </c>
      <c r="E356" s="24" t="s">
        <v>101</v>
      </c>
      <c r="F356" s="58">
        <f t="shared" si="1308"/>
        <v>12599</v>
      </c>
      <c r="G356" s="58">
        <f t="shared" si="1308"/>
        <v>0</v>
      </c>
      <c r="H356" s="58">
        <f t="shared" si="1308"/>
        <v>0</v>
      </c>
      <c r="I356" s="58">
        <f t="shared" si="1308"/>
        <v>0</v>
      </c>
      <c r="J356" s="58">
        <f t="shared" si="1308"/>
        <v>0</v>
      </c>
      <c r="K356" s="58">
        <f t="shared" si="1308"/>
        <v>0</v>
      </c>
      <c r="L356" s="58">
        <f t="shared" si="1308"/>
        <v>12599</v>
      </c>
      <c r="M356" s="58">
        <f t="shared" si="1308"/>
        <v>0</v>
      </c>
      <c r="N356" s="58">
        <f t="shared" si="1308"/>
        <v>0</v>
      </c>
      <c r="O356" s="58">
        <f t="shared" si="1308"/>
        <v>0</v>
      </c>
      <c r="P356" s="58">
        <f t="shared" si="1308"/>
        <v>0</v>
      </c>
      <c r="Q356" s="58">
        <f t="shared" si="1308"/>
        <v>0</v>
      </c>
      <c r="R356" s="58">
        <f t="shared" si="1308"/>
        <v>12599</v>
      </c>
      <c r="S356" s="58">
        <f t="shared" si="1308"/>
        <v>0</v>
      </c>
      <c r="T356" s="58">
        <f t="shared" si="1309"/>
        <v>0</v>
      </c>
      <c r="U356" s="58">
        <f t="shared" si="1309"/>
        <v>0</v>
      </c>
      <c r="V356" s="58">
        <f t="shared" si="1309"/>
        <v>0</v>
      </c>
      <c r="W356" s="58">
        <f t="shared" si="1309"/>
        <v>0</v>
      </c>
      <c r="X356" s="58">
        <f t="shared" si="1309"/>
        <v>12599</v>
      </c>
      <c r="Y356" s="58">
        <f t="shared" si="1309"/>
        <v>0</v>
      </c>
      <c r="Z356" s="58">
        <f t="shared" si="1309"/>
        <v>0</v>
      </c>
      <c r="AA356" s="58">
        <f t="shared" si="1309"/>
        <v>0</v>
      </c>
      <c r="AB356" s="58">
        <f t="shared" si="1309"/>
        <v>0</v>
      </c>
      <c r="AC356" s="58">
        <f t="shared" si="1309"/>
        <v>0</v>
      </c>
      <c r="AD356" s="58">
        <f t="shared" si="1309"/>
        <v>12599</v>
      </c>
      <c r="AE356" s="58">
        <f t="shared" si="1309"/>
        <v>0</v>
      </c>
      <c r="AF356" s="58">
        <f t="shared" si="1310"/>
        <v>0</v>
      </c>
      <c r="AG356" s="58">
        <f t="shared" si="1310"/>
        <v>0</v>
      </c>
      <c r="AH356" s="58">
        <f t="shared" si="1310"/>
        <v>0</v>
      </c>
      <c r="AI356" s="58">
        <f t="shared" si="1310"/>
        <v>0</v>
      </c>
      <c r="AJ356" s="58">
        <f t="shared" si="1310"/>
        <v>12599</v>
      </c>
      <c r="AK356" s="58">
        <f t="shared" si="1310"/>
        <v>0</v>
      </c>
      <c r="AL356" s="58">
        <f t="shared" si="1310"/>
        <v>0</v>
      </c>
      <c r="AM356" s="58">
        <f t="shared" si="1310"/>
        <v>0</v>
      </c>
      <c r="AN356" s="58">
        <f t="shared" si="1310"/>
        <v>0</v>
      </c>
      <c r="AO356" s="58">
        <f t="shared" si="1310"/>
        <v>0</v>
      </c>
      <c r="AP356" s="58">
        <f t="shared" si="1310"/>
        <v>12599</v>
      </c>
      <c r="AQ356" s="58">
        <f t="shared" si="1310"/>
        <v>0</v>
      </c>
      <c r="AR356" s="58">
        <f t="shared" si="1311"/>
        <v>0</v>
      </c>
      <c r="AS356" s="58">
        <f t="shared" si="1311"/>
        <v>0</v>
      </c>
      <c r="AT356" s="58">
        <f t="shared" si="1311"/>
        <v>0</v>
      </c>
      <c r="AU356" s="58">
        <f t="shared" si="1311"/>
        <v>0</v>
      </c>
      <c r="AV356" s="58">
        <f t="shared" si="1311"/>
        <v>12599</v>
      </c>
      <c r="AW356" s="58">
        <f t="shared" si="1311"/>
        <v>0</v>
      </c>
      <c r="AX356" s="58">
        <f t="shared" si="1311"/>
        <v>0</v>
      </c>
      <c r="AY356" s="58">
        <f t="shared" si="1311"/>
        <v>0</v>
      </c>
      <c r="AZ356" s="58">
        <f t="shared" si="1311"/>
        <v>0</v>
      </c>
      <c r="BA356" s="58">
        <f t="shared" si="1311"/>
        <v>0</v>
      </c>
      <c r="BB356" s="58">
        <f t="shared" si="1311"/>
        <v>12599</v>
      </c>
      <c r="BC356" s="58">
        <f t="shared" si="1311"/>
        <v>0</v>
      </c>
      <c r="BD356" s="58">
        <f t="shared" si="1312"/>
        <v>0</v>
      </c>
      <c r="BE356" s="58">
        <f t="shared" si="1312"/>
        <v>0</v>
      </c>
      <c r="BF356" s="58">
        <f t="shared" si="1312"/>
        <v>0</v>
      </c>
      <c r="BG356" s="58">
        <f t="shared" si="1312"/>
        <v>0</v>
      </c>
      <c r="BH356" s="58">
        <f t="shared" si="1312"/>
        <v>12599</v>
      </c>
      <c r="BI356" s="58">
        <f t="shared" si="1312"/>
        <v>0</v>
      </c>
      <c r="BJ356" s="58">
        <f t="shared" si="1312"/>
        <v>0</v>
      </c>
      <c r="BK356" s="58">
        <f t="shared" si="1312"/>
        <v>0</v>
      </c>
      <c r="BL356" s="58">
        <f t="shared" si="1312"/>
        <v>0</v>
      </c>
      <c r="BM356" s="58">
        <f t="shared" si="1312"/>
        <v>0</v>
      </c>
      <c r="BN356" s="58">
        <f t="shared" si="1312"/>
        <v>12599</v>
      </c>
      <c r="BO356" s="58">
        <f t="shared" si="1312"/>
        <v>0</v>
      </c>
      <c r="BP356" s="58">
        <f t="shared" si="1313"/>
        <v>0</v>
      </c>
      <c r="BQ356" s="58">
        <f t="shared" si="1313"/>
        <v>0</v>
      </c>
      <c r="BR356" s="58">
        <f t="shared" si="1313"/>
        <v>0</v>
      </c>
      <c r="BS356" s="58">
        <f t="shared" si="1313"/>
        <v>0</v>
      </c>
      <c r="BT356" s="58">
        <f t="shared" si="1313"/>
        <v>12599</v>
      </c>
      <c r="BU356" s="58">
        <f t="shared" si="1313"/>
        <v>0</v>
      </c>
      <c r="BV356" s="58">
        <f t="shared" si="1313"/>
        <v>0</v>
      </c>
      <c r="BW356" s="58">
        <f t="shared" si="1313"/>
        <v>0</v>
      </c>
      <c r="BX356" s="58">
        <f t="shared" si="1313"/>
        <v>0</v>
      </c>
      <c r="BY356" s="58">
        <f t="shared" si="1313"/>
        <v>0</v>
      </c>
      <c r="BZ356" s="58">
        <f t="shared" si="1313"/>
        <v>12599</v>
      </c>
      <c r="CA356" s="58">
        <f t="shared" si="1313"/>
        <v>0</v>
      </c>
      <c r="CB356" s="58">
        <f t="shared" si="1314"/>
        <v>0</v>
      </c>
      <c r="CC356" s="58">
        <f t="shared" si="1314"/>
        <v>0</v>
      </c>
      <c r="CD356" s="58">
        <f t="shared" si="1314"/>
        <v>0</v>
      </c>
      <c r="CE356" s="58">
        <f t="shared" si="1314"/>
        <v>0</v>
      </c>
      <c r="CF356" s="58">
        <f t="shared" si="1314"/>
        <v>12599</v>
      </c>
      <c r="CG356" s="58">
        <f t="shared" si="1314"/>
        <v>0</v>
      </c>
      <c r="CH356" s="58">
        <f t="shared" si="1314"/>
        <v>0</v>
      </c>
      <c r="CI356" s="58">
        <f t="shared" si="1314"/>
        <v>-719</v>
      </c>
      <c r="CJ356" s="58">
        <f t="shared" si="1314"/>
        <v>0</v>
      </c>
      <c r="CK356" s="58">
        <f t="shared" si="1314"/>
        <v>0</v>
      </c>
      <c r="CL356" s="58">
        <f t="shared" si="1314"/>
        <v>11880</v>
      </c>
      <c r="CM356" s="58">
        <f t="shared" si="1314"/>
        <v>0</v>
      </c>
      <c r="CN356" s="58">
        <f t="shared" si="1315"/>
        <v>0</v>
      </c>
      <c r="CO356" s="58">
        <f t="shared" si="1315"/>
        <v>0</v>
      </c>
      <c r="CP356" s="58">
        <f t="shared" si="1315"/>
        <v>0</v>
      </c>
      <c r="CQ356" s="58">
        <f t="shared" si="1315"/>
        <v>0</v>
      </c>
      <c r="CR356" s="58">
        <f t="shared" si="1315"/>
        <v>11880</v>
      </c>
      <c r="CS356" s="58">
        <f t="shared" si="1315"/>
        <v>0</v>
      </c>
      <c r="CT356" s="58">
        <f t="shared" si="1315"/>
        <v>11878</v>
      </c>
      <c r="CU356" s="58">
        <f t="shared" si="1315"/>
        <v>0</v>
      </c>
      <c r="CV356" s="96">
        <f t="shared" si="1283"/>
        <v>99.983164983164983</v>
      </c>
      <c r="CW356" s="96"/>
    </row>
    <row r="357" spans="1:101" s="9" customFormat="1" ht="66">
      <c r="A357" s="36" t="s">
        <v>485</v>
      </c>
      <c r="B357" s="24" t="s">
        <v>55</v>
      </c>
      <c r="C357" s="24" t="s">
        <v>61</v>
      </c>
      <c r="D357" s="35" t="s">
        <v>463</v>
      </c>
      <c r="E357" s="24" t="s">
        <v>203</v>
      </c>
      <c r="F357" s="26">
        <v>12599</v>
      </c>
      <c r="G357" s="26"/>
      <c r="H357" s="72"/>
      <c r="I357" s="72"/>
      <c r="J357" s="72"/>
      <c r="K357" s="72"/>
      <c r="L357" s="26">
        <f>F357+H357+I357+J357+K357</f>
        <v>12599</v>
      </c>
      <c r="M357" s="26">
        <f>G357+K357</f>
        <v>0</v>
      </c>
      <c r="N357" s="72"/>
      <c r="O357" s="72"/>
      <c r="P357" s="72"/>
      <c r="Q357" s="72"/>
      <c r="R357" s="26">
        <f>L357+N357+O357+P357+Q357</f>
        <v>12599</v>
      </c>
      <c r="S357" s="26">
        <f>M357+Q357</f>
        <v>0</v>
      </c>
      <c r="T357" s="72"/>
      <c r="U357" s="72"/>
      <c r="V357" s="72"/>
      <c r="W357" s="72"/>
      <c r="X357" s="26">
        <f>R357+T357+U357+V357+W357</f>
        <v>12599</v>
      </c>
      <c r="Y357" s="26">
        <f>S357+W357</f>
        <v>0</v>
      </c>
      <c r="Z357" s="72"/>
      <c r="AA357" s="72"/>
      <c r="AB357" s="72"/>
      <c r="AC357" s="72"/>
      <c r="AD357" s="26">
        <f>X357+Z357+AA357+AB357+AC357</f>
        <v>12599</v>
      </c>
      <c r="AE357" s="26">
        <f>Y357+AC357</f>
        <v>0</v>
      </c>
      <c r="AF357" s="72"/>
      <c r="AG357" s="72"/>
      <c r="AH357" s="72"/>
      <c r="AI357" s="72"/>
      <c r="AJ357" s="26">
        <f>AD357+AF357+AG357+AH357+AI357</f>
        <v>12599</v>
      </c>
      <c r="AK357" s="26">
        <f>AE357+AI357</f>
        <v>0</v>
      </c>
      <c r="AL357" s="72"/>
      <c r="AM357" s="72"/>
      <c r="AN357" s="72"/>
      <c r="AO357" s="72"/>
      <c r="AP357" s="26">
        <f>AJ357+AL357+AM357+AN357+AO357</f>
        <v>12599</v>
      </c>
      <c r="AQ357" s="26">
        <f>AK357+AO357</f>
        <v>0</v>
      </c>
      <c r="AR357" s="72"/>
      <c r="AS357" s="72"/>
      <c r="AT357" s="72"/>
      <c r="AU357" s="72"/>
      <c r="AV357" s="26">
        <f>AP357+AR357+AS357+AT357+AU357</f>
        <v>12599</v>
      </c>
      <c r="AW357" s="26">
        <f>AQ357+AU357</f>
        <v>0</v>
      </c>
      <c r="AX357" s="72"/>
      <c r="AY357" s="72"/>
      <c r="AZ357" s="72"/>
      <c r="BA357" s="72"/>
      <c r="BB357" s="26">
        <f>AV357+AX357+AY357+AZ357+BA357</f>
        <v>12599</v>
      </c>
      <c r="BC357" s="26">
        <f>AW357+BA357</f>
        <v>0</v>
      </c>
      <c r="BD357" s="72"/>
      <c r="BE357" s="72"/>
      <c r="BF357" s="72"/>
      <c r="BG357" s="72"/>
      <c r="BH357" s="26">
        <f>BB357+BD357+BE357+BF357+BG357</f>
        <v>12599</v>
      </c>
      <c r="BI357" s="26">
        <f>BC357+BG357</f>
        <v>0</v>
      </c>
      <c r="BJ357" s="72"/>
      <c r="BK357" s="72"/>
      <c r="BL357" s="72"/>
      <c r="BM357" s="72"/>
      <c r="BN357" s="26">
        <f>BH357+BJ357+BK357+BL357+BM357</f>
        <v>12599</v>
      </c>
      <c r="BO357" s="26">
        <f>BI357+BM357</f>
        <v>0</v>
      </c>
      <c r="BP357" s="72"/>
      <c r="BQ357" s="72"/>
      <c r="BR357" s="72"/>
      <c r="BS357" s="72"/>
      <c r="BT357" s="26">
        <f>BN357+BP357+BQ357+BR357+BS357</f>
        <v>12599</v>
      </c>
      <c r="BU357" s="26">
        <f>BO357+BS357</f>
        <v>0</v>
      </c>
      <c r="BV357" s="72"/>
      <c r="BW357" s="72"/>
      <c r="BX357" s="72"/>
      <c r="BY357" s="72"/>
      <c r="BZ357" s="26">
        <f>BT357+BV357+BW357+BX357+BY357</f>
        <v>12599</v>
      </c>
      <c r="CA357" s="26">
        <f>BU357+BY357</f>
        <v>0</v>
      </c>
      <c r="CB357" s="72"/>
      <c r="CC357" s="72"/>
      <c r="CD357" s="72"/>
      <c r="CE357" s="72"/>
      <c r="CF357" s="26">
        <f>BZ357+CB357+CC357+CD357+CE357</f>
        <v>12599</v>
      </c>
      <c r="CG357" s="26">
        <f>CA357+CE357</f>
        <v>0</v>
      </c>
      <c r="CH357" s="72"/>
      <c r="CI357" s="72">
        <v>-719</v>
      </c>
      <c r="CJ357" s="72"/>
      <c r="CK357" s="72"/>
      <c r="CL357" s="26">
        <f>CF357+CH357+CI357+CJ357+CK357</f>
        <v>11880</v>
      </c>
      <c r="CM357" s="26">
        <f>CG357+CK357</f>
        <v>0</v>
      </c>
      <c r="CN357" s="72"/>
      <c r="CO357" s="72"/>
      <c r="CP357" s="72"/>
      <c r="CQ357" s="72"/>
      <c r="CR357" s="26">
        <f>CL357+CN357+CO357+CP357+CQ357</f>
        <v>11880</v>
      </c>
      <c r="CS357" s="26">
        <f>CM357+CQ357</f>
        <v>0</v>
      </c>
      <c r="CT357" s="26">
        <v>11878</v>
      </c>
      <c r="CU357" s="26"/>
      <c r="CV357" s="96">
        <f t="shared" si="1283"/>
        <v>99.983164983164983</v>
      </c>
      <c r="CW357" s="96"/>
    </row>
    <row r="358" spans="1:101" s="9" customFormat="1" ht="107.25" customHeight="1">
      <c r="A358" s="23" t="s">
        <v>650</v>
      </c>
      <c r="B358" s="24" t="s">
        <v>55</v>
      </c>
      <c r="C358" s="24" t="s">
        <v>61</v>
      </c>
      <c r="D358" s="35" t="s">
        <v>490</v>
      </c>
      <c r="E358" s="24"/>
      <c r="F358" s="26">
        <f t="shared" ref="F358:U359" si="1316">F359</f>
        <v>4463</v>
      </c>
      <c r="G358" s="26">
        <f t="shared" si="1316"/>
        <v>0</v>
      </c>
      <c r="H358" s="26">
        <f t="shared" si="1316"/>
        <v>0</v>
      </c>
      <c r="I358" s="26">
        <f t="shared" si="1316"/>
        <v>0</v>
      </c>
      <c r="J358" s="26">
        <f t="shared" si="1316"/>
        <v>0</v>
      </c>
      <c r="K358" s="26">
        <f t="shared" si="1316"/>
        <v>0</v>
      </c>
      <c r="L358" s="26">
        <f t="shared" si="1316"/>
        <v>4463</v>
      </c>
      <c r="M358" s="26">
        <f t="shared" si="1316"/>
        <v>0</v>
      </c>
      <c r="N358" s="26">
        <f t="shared" si="1316"/>
        <v>0</v>
      </c>
      <c r="O358" s="26">
        <f t="shared" si="1316"/>
        <v>0</v>
      </c>
      <c r="P358" s="26">
        <f t="shared" si="1316"/>
        <v>0</v>
      </c>
      <c r="Q358" s="26">
        <f t="shared" si="1316"/>
        <v>0</v>
      </c>
      <c r="R358" s="26">
        <f t="shared" si="1316"/>
        <v>4463</v>
      </c>
      <c r="S358" s="26">
        <f t="shared" si="1316"/>
        <v>0</v>
      </c>
      <c r="T358" s="26">
        <f t="shared" si="1316"/>
        <v>0</v>
      </c>
      <c r="U358" s="26">
        <f t="shared" si="1316"/>
        <v>0</v>
      </c>
      <c r="V358" s="26">
        <f t="shared" ref="T358:AI359" si="1317">V359</f>
        <v>0</v>
      </c>
      <c r="W358" s="26">
        <f t="shared" si="1317"/>
        <v>0</v>
      </c>
      <c r="X358" s="26">
        <f t="shared" si="1317"/>
        <v>4463</v>
      </c>
      <c r="Y358" s="26">
        <f t="shared" si="1317"/>
        <v>0</v>
      </c>
      <c r="Z358" s="26">
        <f t="shared" si="1317"/>
        <v>0</v>
      </c>
      <c r="AA358" s="26">
        <f t="shared" si="1317"/>
        <v>0</v>
      </c>
      <c r="AB358" s="26">
        <f t="shared" si="1317"/>
        <v>0</v>
      </c>
      <c r="AC358" s="26">
        <f t="shared" si="1317"/>
        <v>0</v>
      </c>
      <c r="AD358" s="26">
        <f t="shared" si="1317"/>
        <v>4463</v>
      </c>
      <c r="AE358" s="26">
        <f t="shared" si="1317"/>
        <v>0</v>
      </c>
      <c r="AF358" s="26">
        <f t="shared" si="1317"/>
        <v>0</v>
      </c>
      <c r="AG358" s="26">
        <f t="shared" si="1317"/>
        <v>0</v>
      </c>
      <c r="AH358" s="26">
        <f t="shared" si="1317"/>
        <v>0</v>
      </c>
      <c r="AI358" s="26">
        <f t="shared" si="1317"/>
        <v>0</v>
      </c>
      <c r="AJ358" s="26">
        <f t="shared" ref="AF358:AU359" si="1318">AJ359</f>
        <v>4463</v>
      </c>
      <c r="AK358" s="26">
        <f t="shared" si="1318"/>
        <v>0</v>
      </c>
      <c r="AL358" s="26">
        <f t="shared" si="1318"/>
        <v>0</v>
      </c>
      <c r="AM358" s="26">
        <f t="shared" si="1318"/>
        <v>0</v>
      </c>
      <c r="AN358" s="26">
        <f t="shared" si="1318"/>
        <v>0</v>
      </c>
      <c r="AO358" s="26">
        <f t="shared" si="1318"/>
        <v>0</v>
      </c>
      <c r="AP358" s="26">
        <f t="shared" si="1318"/>
        <v>4463</v>
      </c>
      <c r="AQ358" s="26">
        <f t="shared" si="1318"/>
        <v>0</v>
      </c>
      <c r="AR358" s="26">
        <f t="shared" si="1318"/>
        <v>0</v>
      </c>
      <c r="AS358" s="26">
        <f t="shared" si="1318"/>
        <v>0</v>
      </c>
      <c r="AT358" s="26">
        <f t="shared" si="1318"/>
        <v>0</v>
      </c>
      <c r="AU358" s="26">
        <f t="shared" si="1318"/>
        <v>0</v>
      </c>
      <c r="AV358" s="26">
        <f t="shared" ref="AR358:BG359" si="1319">AV359</f>
        <v>4463</v>
      </c>
      <c r="AW358" s="26">
        <f t="shared" si="1319"/>
        <v>0</v>
      </c>
      <c r="AX358" s="26">
        <f t="shared" si="1319"/>
        <v>0</v>
      </c>
      <c r="AY358" s="26">
        <f t="shared" si="1319"/>
        <v>0</v>
      </c>
      <c r="AZ358" s="26">
        <f t="shared" si="1319"/>
        <v>0</v>
      </c>
      <c r="BA358" s="26">
        <f t="shared" si="1319"/>
        <v>0</v>
      </c>
      <c r="BB358" s="26">
        <f t="shared" si="1319"/>
        <v>4463</v>
      </c>
      <c r="BC358" s="26">
        <f t="shared" si="1319"/>
        <v>0</v>
      </c>
      <c r="BD358" s="26">
        <f t="shared" si="1319"/>
        <v>0</v>
      </c>
      <c r="BE358" s="26">
        <f t="shared" si="1319"/>
        <v>0</v>
      </c>
      <c r="BF358" s="26">
        <f t="shared" si="1319"/>
        <v>0</v>
      </c>
      <c r="BG358" s="26">
        <f t="shared" si="1319"/>
        <v>0</v>
      </c>
      <c r="BH358" s="26">
        <f t="shared" ref="BD358:BS359" si="1320">BH359</f>
        <v>4463</v>
      </c>
      <c r="BI358" s="26">
        <f t="shared" si="1320"/>
        <v>0</v>
      </c>
      <c r="BJ358" s="26">
        <f t="shared" si="1320"/>
        <v>0</v>
      </c>
      <c r="BK358" s="26">
        <f t="shared" si="1320"/>
        <v>0</v>
      </c>
      <c r="BL358" s="26">
        <f t="shared" si="1320"/>
        <v>0</v>
      </c>
      <c r="BM358" s="26">
        <f t="shared" si="1320"/>
        <v>0</v>
      </c>
      <c r="BN358" s="26">
        <f t="shared" si="1320"/>
        <v>4463</v>
      </c>
      <c r="BO358" s="26">
        <f t="shared" si="1320"/>
        <v>0</v>
      </c>
      <c r="BP358" s="26">
        <f t="shared" si="1320"/>
        <v>0</v>
      </c>
      <c r="BQ358" s="26">
        <f t="shared" si="1320"/>
        <v>0</v>
      </c>
      <c r="BR358" s="26">
        <f t="shared" si="1320"/>
        <v>0</v>
      </c>
      <c r="BS358" s="26">
        <f t="shared" si="1320"/>
        <v>0</v>
      </c>
      <c r="BT358" s="26">
        <f t="shared" ref="BP358:CE359" si="1321">BT359</f>
        <v>4463</v>
      </c>
      <c r="BU358" s="26">
        <f t="shared" si="1321"/>
        <v>0</v>
      </c>
      <c r="BV358" s="26">
        <f t="shared" si="1321"/>
        <v>0</v>
      </c>
      <c r="BW358" s="26">
        <f t="shared" si="1321"/>
        <v>0</v>
      </c>
      <c r="BX358" s="26">
        <f t="shared" si="1321"/>
        <v>0</v>
      </c>
      <c r="BY358" s="26">
        <f t="shared" si="1321"/>
        <v>0</v>
      </c>
      <c r="BZ358" s="26">
        <f t="shared" si="1321"/>
        <v>4463</v>
      </c>
      <c r="CA358" s="26">
        <f t="shared" si="1321"/>
        <v>0</v>
      </c>
      <c r="CB358" s="26">
        <f t="shared" si="1321"/>
        <v>0</v>
      </c>
      <c r="CC358" s="26">
        <f t="shared" si="1321"/>
        <v>0</v>
      </c>
      <c r="CD358" s="26">
        <f t="shared" si="1321"/>
        <v>0</v>
      </c>
      <c r="CE358" s="26">
        <f t="shared" si="1321"/>
        <v>0</v>
      </c>
      <c r="CF358" s="26">
        <f t="shared" ref="CB358:CQ359" si="1322">CF359</f>
        <v>4463</v>
      </c>
      <c r="CG358" s="26">
        <f t="shared" si="1322"/>
        <v>0</v>
      </c>
      <c r="CH358" s="26">
        <f t="shared" si="1322"/>
        <v>0</v>
      </c>
      <c r="CI358" s="26">
        <f t="shared" si="1322"/>
        <v>-110</v>
      </c>
      <c r="CJ358" s="26">
        <f t="shared" si="1322"/>
        <v>0</v>
      </c>
      <c r="CK358" s="26">
        <f t="shared" si="1322"/>
        <v>0</v>
      </c>
      <c r="CL358" s="26">
        <f t="shared" si="1322"/>
        <v>4353</v>
      </c>
      <c r="CM358" s="26">
        <f t="shared" si="1322"/>
        <v>0</v>
      </c>
      <c r="CN358" s="26">
        <f t="shared" si="1322"/>
        <v>0</v>
      </c>
      <c r="CO358" s="26">
        <f t="shared" si="1322"/>
        <v>0</v>
      </c>
      <c r="CP358" s="26">
        <f t="shared" si="1322"/>
        <v>0</v>
      </c>
      <c r="CQ358" s="26">
        <f t="shared" si="1322"/>
        <v>0</v>
      </c>
      <c r="CR358" s="26">
        <f t="shared" ref="CN358:CU359" si="1323">CR359</f>
        <v>4353</v>
      </c>
      <c r="CS358" s="26">
        <f t="shared" si="1323"/>
        <v>0</v>
      </c>
      <c r="CT358" s="26">
        <f t="shared" si="1323"/>
        <v>4258</v>
      </c>
      <c r="CU358" s="26">
        <f t="shared" si="1323"/>
        <v>0</v>
      </c>
      <c r="CV358" s="96">
        <f t="shared" si="1283"/>
        <v>97.817597059499192</v>
      </c>
      <c r="CW358" s="96"/>
    </row>
    <row r="359" spans="1:101" s="9" customFormat="1" ht="16.5">
      <c r="A359" s="27" t="s">
        <v>100</v>
      </c>
      <c r="B359" s="24" t="s">
        <v>55</v>
      </c>
      <c r="C359" s="24" t="s">
        <v>61</v>
      </c>
      <c r="D359" s="35" t="s">
        <v>490</v>
      </c>
      <c r="E359" s="24" t="s">
        <v>101</v>
      </c>
      <c r="F359" s="26">
        <f t="shared" si="1316"/>
        <v>4463</v>
      </c>
      <c r="G359" s="26">
        <f t="shared" si="1316"/>
        <v>0</v>
      </c>
      <c r="H359" s="26">
        <f t="shared" si="1316"/>
        <v>0</v>
      </c>
      <c r="I359" s="26">
        <f t="shared" si="1316"/>
        <v>0</v>
      </c>
      <c r="J359" s="26">
        <f t="shared" si="1316"/>
        <v>0</v>
      </c>
      <c r="K359" s="26">
        <f t="shared" si="1316"/>
        <v>0</v>
      </c>
      <c r="L359" s="26">
        <f t="shared" si="1316"/>
        <v>4463</v>
      </c>
      <c r="M359" s="26">
        <f t="shared" si="1316"/>
        <v>0</v>
      </c>
      <c r="N359" s="26">
        <f t="shared" si="1316"/>
        <v>0</v>
      </c>
      <c r="O359" s="26">
        <f t="shared" si="1316"/>
        <v>0</v>
      </c>
      <c r="P359" s="26">
        <f t="shared" si="1316"/>
        <v>0</v>
      </c>
      <c r="Q359" s="26">
        <f t="shared" si="1316"/>
        <v>0</v>
      </c>
      <c r="R359" s="26">
        <f t="shared" si="1316"/>
        <v>4463</v>
      </c>
      <c r="S359" s="26">
        <f t="shared" si="1316"/>
        <v>0</v>
      </c>
      <c r="T359" s="26">
        <f t="shared" si="1317"/>
        <v>0</v>
      </c>
      <c r="U359" s="26">
        <f t="shared" si="1317"/>
        <v>0</v>
      </c>
      <c r="V359" s="26">
        <f t="shared" si="1317"/>
        <v>0</v>
      </c>
      <c r="W359" s="26">
        <f t="shared" si="1317"/>
        <v>0</v>
      </c>
      <c r="X359" s="26">
        <f t="shared" si="1317"/>
        <v>4463</v>
      </c>
      <c r="Y359" s="26">
        <f t="shared" si="1317"/>
        <v>0</v>
      </c>
      <c r="Z359" s="26">
        <f t="shared" si="1317"/>
        <v>0</v>
      </c>
      <c r="AA359" s="26">
        <f t="shared" si="1317"/>
        <v>0</v>
      </c>
      <c r="AB359" s="26">
        <f t="shared" si="1317"/>
        <v>0</v>
      </c>
      <c r="AC359" s="26">
        <f t="shared" si="1317"/>
        <v>0</v>
      </c>
      <c r="AD359" s="26">
        <f t="shared" si="1317"/>
        <v>4463</v>
      </c>
      <c r="AE359" s="26">
        <f t="shared" si="1317"/>
        <v>0</v>
      </c>
      <c r="AF359" s="26">
        <f t="shared" si="1318"/>
        <v>0</v>
      </c>
      <c r="AG359" s="26">
        <f t="shared" si="1318"/>
        <v>0</v>
      </c>
      <c r="AH359" s="26">
        <f t="shared" si="1318"/>
        <v>0</v>
      </c>
      <c r="AI359" s="26">
        <f t="shared" si="1318"/>
        <v>0</v>
      </c>
      <c r="AJ359" s="26">
        <f t="shared" si="1318"/>
        <v>4463</v>
      </c>
      <c r="AK359" s="26">
        <f t="shared" si="1318"/>
        <v>0</v>
      </c>
      <c r="AL359" s="26">
        <f t="shared" si="1318"/>
        <v>0</v>
      </c>
      <c r="AM359" s="26">
        <f t="shared" si="1318"/>
        <v>0</v>
      </c>
      <c r="AN359" s="26">
        <f t="shared" si="1318"/>
        <v>0</v>
      </c>
      <c r="AO359" s="26">
        <f t="shared" si="1318"/>
        <v>0</v>
      </c>
      <c r="AP359" s="26">
        <f t="shared" si="1318"/>
        <v>4463</v>
      </c>
      <c r="AQ359" s="26">
        <f t="shared" si="1318"/>
        <v>0</v>
      </c>
      <c r="AR359" s="26">
        <f t="shared" si="1319"/>
        <v>0</v>
      </c>
      <c r="AS359" s="26">
        <f t="shared" si="1319"/>
        <v>0</v>
      </c>
      <c r="AT359" s="26">
        <f t="shared" si="1319"/>
        <v>0</v>
      </c>
      <c r="AU359" s="26">
        <f t="shared" si="1319"/>
        <v>0</v>
      </c>
      <c r="AV359" s="26">
        <f t="shared" si="1319"/>
        <v>4463</v>
      </c>
      <c r="AW359" s="26">
        <f t="shared" si="1319"/>
        <v>0</v>
      </c>
      <c r="AX359" s="26">
        <f t="shared" si="1319"/>
        <v>0</v>
      </c>
      <c r="AY359" s="26">
        <f t="shared" si="1319"/>
        <v>0</v>
      </c>
      <c r="AZ359" s="26">
        <f t="shared" si="1319"/>
        <v>0</v>
      </c>
      <c r="BA359" s="26">
        <f t="shared" si="1319"/>
        <v>0</v>
      </c>
      <c r="BB359" s="26">
        <f t="shared" si="1319"/>
        <v>4463</v>
      </c>
      <c r="BC359" s="26">
        <f t="shared" si="1319"/>
        <v>0</v>
      </c>
      <c r="BD359" s="26">
        <f t="shared" si="1320"/>
        <v>0</v>
      </c>
      <c r="BE359" s="26">
        <f t="shared" si="1320"/>
        <v>0</v>
      </c>
      <c r="BF359" s="26">
        <f t="shared" si="1320"/>
        <v>0</v>
      </c>
      <c r="BG359" s="26">
        <f t="shared" si="1320"/>
        <v>0</v>
      </c>
      <c r="BH359" s="26">
        <f t="shared" si="1320"/>
        <v>4463</v>
      </c>
      <c r="BI359" s="26">
        <f t="shared" si="1320"/>
        <v>0</v>
      </c>
      <c r="BJ359" s="26">
        <f t="shared" si="1320"/>
        <v>0</v>
      </c>
      <c r="BK359" s="26">
        <f t="shared" si="1320"/>
        <v>0</v>
      </c>
      <c r="BL359" s="26">
        <f t="shared" si="1320"/>
        <v>0</v>
      </c>
      <c r="BM359" s="26">
        <f t="shared" si="1320"/>
        <v>0</v>
      </c>
      <c r="BN359" s="26">
        <f t="shared" si="1320"/>
        <v>4463</v>
      </c>
      <c r="BO359" s="26">
        <f t="shared" si="1320"/>
        <v>0</v>
      </c>
      <c r="BP359" s="26">
        <f t="shared" si="1321"/>
        <v>0</v>
      </c>
      <c r="BQ359" s="26">
        <f t="shared" si="1321"/>
        <v>0</v>
      </c>
      <c r="BR359" s="26">
        <f t="shared" si="1321"/>
        <v>0</v>
      </c>
      <c r="BS359" s="26">
        <f t="shared" si="1321"/>
        <v>0</v>
      </c>
      <c r="BT359" s="26">
        <f t="shared" si="1321"/>
        <v>4463</v>
      </c>
      <c r="BU359" s="26">
        <f t="shared" si="1321"/>
        <v>0</v>
      </c>
      <c r="BV359" s="26">
        <f t="shared" si="1321"/>
        <v>0</v>
      </c>
      <c r="BW359" s="26">
        <f t="shared" si="1321"/>
        <v>0</v>
      </c>
      <c r="BX359" s="26">
        <f t="shared" si="1321"/>
        <v>0</v>
      </c>
      <c r="BY359" s="26">
        <f t="shared" si="1321"/>
        <v>0</v>
      </c>
      <c r="BZ359" s="26">
        <f t="shared" si="1321"/>
        <v>4463</v>
      </c>
      <c r="CA359" s="26">
        <f t="shared" si="1321"/>
        <v>0</v>
      </c>
      <c r="CB359" s="26">
        <f t="shared" si="1322"/>
        <v>0</v>
      </c>
      <c r="CC359" s="26">
        <f t="shared" si="1322"/>
        <v>0</v>
      </c>
      <c r="CD359" s="26">
        <f t="shared" si="1322"/>
        <v>0</v>
      </c>
      <c r="CE359" s="26">
        <f t="shared" si="1322"/>
        <v>0</v>
      </c>
      <c r="CF359" s="26">
        <f t="shared" si="1322"/>
        <v>4463</v>
      </c>
      <c r="CG359" s="26">
        <f t="shared" si="1322"/>
        <v>0</v>
      </c>
      <c r="CH359" s="26">
        <f t="shared" si="1322"/>
        <v>0</v>
      </c>
      <c r="CI359" s="26">
        <f t="shared" si="1322"/>
        <v>-110</v>
      </c>
      <c r="CJ359" s="26">
        <f t="shared" si="1322"/>
        <v>0</v>
      </c>
      <c r="CK359" s="26">
        <f t="shared" si="1322"/>
        <v>0</v>
      </c>
      <c r="CL359" s="26">
        <f t="shared" si="1322"/>
        <v>4353</v>
      </c>
      <c r="CM359" s="26">
        <f t="shared" si="1322"/>
        <v>0</v>
      </c>
      <c r="CN359" s="26">
        <f t="shared" si="1323"/>
        <v>0</v>
      </c>
      <c r="CO359" s="26">
        <f t="shared" si="1323"/>
        <v>0</v>
      </c>
      <c r="CP359" s="26">
        <f t="shared" si="1323"/>
        <v>0</v>
      </c>
      <c r="CQ359" s="26">
        <f t="shared" si="1323"/>
        <v>0</v>
      </c>
      <c r="CR359" s="26">
        <f t="shared" si="1323"/>
        <v>4353</v>
      </c>
      <c r="CS359" s="26">
        <f t="shared" si="1323"/>
        <v>0</v>
      </c>
      <c r="CT359" s="26">
        <f t="shared" si="1323"/>
        <v>4258</v>
      </c>
      <c r="CU359" s="26">
        <f t="shared" si="1323"/>
        <v>0</v>
      </c>
      <c r="CV359" s="96">
        <f t="shared" si="1283"/>
        <v>97.817597059499192</v>
      </c>
      <c r="CW359" s="96"/>
    </row>
    <row r="360" spans="1:101" s="9" customFormat="1" ht="66">
      <c r="A360" s="36" t="s">
        <v>485</v>
      </c>
      <c r="B360" s="24" t="s">
        <v>55</v>
      </c>
      <c r="C360" s="24" t="s">
        <v>61</v>
      </c>
      <c r="D360" s="35" t="s">
        <v>490</v>
      </c>
      <c r="E360" s="24" t="s">
        <v>203</v>
      </c>
      <c r="F360" s="26">
        <v>4463</v>
      </c>
      <c r="G360" s="26"/>
      <c r="H360" s="72"/>
      <c r="I360" s="72"/>
      <c r="J360" s="72"/>
      <c r="K360" s="72"/>
      <c r="L360" s="26">
        <f>F360+H360+I360+J360+K360</f>
        <v>4463</v>
      </c>
      <c r="M360" s="26">
        <f>G360+K360</f>
        <v>0</v>
      </c>
      <c r="N360" s="72"/>
      <c r="O360" s="72"/>
      <c r="P360" s="72"/>
      <c r="Q360" s="72"/>
      <c r="R360" s="26">
        <f>L360+N360+O360+P360+Q360</f>
        <v>4463</v>
      </c>
      <c r="S360" s="26">
        <f>M360+Q360</f>
        <v>0</v>
      </c>
      <c r="T360" s="72"/>
      <c r="U360" s="72"/>
      <c r="V360" s="72"/>
      <c r="W360" s="72"/>
      <c r="X360" s="26">
        <f>R360+T360+U360+V360+W360</f>
        <v>4463</v>
      </c>
      <c r="Y360" s="26">
        <f>S360+W360</f>
        <v>0</v>
      </c>
      <c r="Z360" s="72"/>
      <c r="AA360" s="72"/>
      <c r="AB360" s="72"/>
      <c r="AC360" s="72"/>
      <c r="AD360" s="26">
        <f>X360+Z360+AA360+AB360+AC360</f>
        <v>4463</v>
      </c>
      <c r="AE360" s="26">
        <f>Y360+AC360</f>
        <v>0</v>
      </c>
      <c r="AF360" s="72"/>
      <c r="AG360" s="72"/>
      <c r="AH360" s="72"/>
      <c r="AI360" s="72"/>
      <c r="AJ360" s="26">
        <f>AD360+AF360+AG360+AH360+AI360</f>
        <v>4463</v>
      </c>
      <c r="AK360" s="26">
        <f>AE360+AI360</f>
        <v>0</v>
      </c>
      <c r="AL360" s="72"/>
      <c r="AM360" s="72"/>
      <c r="AN360" s="72"/>
      <c r="AO360" s="72"/>
      <c r="AP360" s="26">
        <f>AJ360+AL360+AM360+AN360+AO360</f>
        <v>4463</v>
      </c>
      <c r="AQ360" s="26">
        <f>AK360+AO360</f>
        <v>0</v>
      </c>
      <c r="AR360" s="72"/>
      <c r="AS360" s="72"/>
      <c r="AT360" s="72"/>
      <c r="AU360" s="72"/>
      <c r="AV360" s="26">
        <f>AP360+AR360+AS360+AT360+AU360</f>
        <v>4463</v>
      </c>
      <c r="AW360" s="26">
        <f>AQ360+AU360</f>
        <v>0</v>
      </c>
      <c r="AX360" s="72"/>
      <c r="AY360" s="72"/>
      <c r="AZ360" s="72"/>
      <c r="BA360" s="72"/>
      <c r="BB360" s="26">
        <f>AV360+AX360+AY360+AZ360+BA360</f>
        <v>4463</v>
      </c>
      <c r="BC360" s="26">
        <f>AW360+BA360</f>
        <v>0</v>
      </c>
      <c r="BD360" s="72"/>
      <c r="BE360" s="72"/>
      <c r="BF360" s="72"/>
      <c r="BG360" s="72"/>
      <c r="BH360" s="26">
        <f>BB360+BD360+BE360+BF360+BG360</f>
        <v>4463</v>
      </c>
      <c r="BI360" s="26">
        <f>BC360+BG360</f>
        <v>0</v>
      </c>
      <c r="BJ360" s="72"/>
      <c r="BK360" s="72"/>
      <c r="BL360" s="72"/>
      <c r="BM360" s="72"/>
      <c r="BN360" s="26">
        <f>BH360+BJ360+BK360+BL360+BM360</f>
        <v>4463</v>
      </c>
      <c r="BO360" s="26">
        <f>BI360+BM360</f>
        <v>0</v>
      </c>
      <c r="BP360" s="72"/>
      <c r="BQ360" s="72"/>
      <c r="BR360" s="72"/>
      <c r="BS360" s="72"/>
      <c r="BT360" s="26">
        <f>BN360+BP360+BQ360+BR360+BS360</f>
        <v>4463</v>
      </c>
      <c r="BU360" s="26">
        <f>BO360+BS360</f>
        <v>0</v>
      </c>
      <c r="BV360" s="72"/>
      <c r="BW360" s="72"/>
      <c r="BX360" s="72"/>
      <c r="BY360" s="72"/>
      <c r="BZ360" s="26">
        <f>BT360+BV360+BW360+BX360+BY360</f>
        <v>4463</v>
      </c>
      <c r="CA360" s="26">
        <f>BU360+BY360</f>
        <v>0</v>
      </c>
      <c r="CB360" s="72"/>
      <c r="CC360" s="72"/>
      <c r="CD360" s="72"/>
      <c r="CE360" s="72"/>
      <c r="CF360" s="26">
        <f>BZ360+CB360+CC360+CD360+CE360</f>
        <v>4463</v>
      </c>
      <c r="CG360" s="26">
        <f>CA360+CE360</f>
        <v>0</v>
      </c>
      <c r="CH360" s="72"/>
      <c r="CI360" s="72">
        <v>-110</v>
      </c>
      <c r="CJ360" s="72"/>
      <c r="CK360" s="72"/>
      <c r="CL360" s="26">
        <f>CF360+CH360+CI360+CJ360+CK360</f>
        <v>4353</v>
      </c>
      <c r="CM360" s="26">
        <f>CG360+CK360</f>
        <v>0</v>
      </c>
      <c r="CN360" s="72"/>
      <c r="CO360" s="72"/>
      <c r="CP360" s="72"/>
      <c r="CQ360" s="72"/>
      <c r="CR360" s="26">
        <f>CL360+CN360+CO360+CP360+CQ360</f>
        <v>4353</v>
      </c>
      <c r="CS360" s="26">
        <f>CM360+CQ360</f>
        <v>0</v>
      </c>
      <c r="CT360" s="26">
        <v>4258</v>
      </c>
      <c r="CU360" s="26"/>
      <c r="CV360" s="96">
        <f t="shared" si="1283"/>
        <v>97.817597059499192</v>
      </c>
      <c r="CW360" s="96"/>
    </row>
    <row r="361" spans="1:101" s="9" customFormat="1" ht="22.5" customHeight="1">
      <c r="A361" s="36" t="s">
        <v>574</v>
      </c>
      <c r="B361" s="24" t="s">
        <v>55</v>
      </c>
      <c r="C361" s="24" t="s">
        <v>61</v>
      </c>
      <c r="D361" s="35" t="s">
        <v>679</v>
      </c>
      <c r="E361" s="24"/>
      <c r="F361" s="26"/>
      <c r="G361" s="26"/>
      <c r="H361" s="72"/>
      <c r="I361" s="72"/>
      <c r="J361" s="72"/>
      <c r="K361" s="72"/>
      <c r="L361" s="26"/>
      <c r="M361" s="26"/>
      <c r="N361" s="72"/>
      <c r="O361" s="72"/>
      <c r="P361" s="72"/>
      <c r="Q361" s="72"/>
      <c r="R361" s="26"/>
      <c r="S361" s="26"/>
      <c r="T361" s="72"/>
      <c r="U361" s="72"/>
      <c r="V361" s="72"/>
      <c r="W361" s="72"/>
      <c r="X361" s="26"/>
      <c r="Y361" s="26"/>
      <c r="Z361" s="72"/>
      <c r="AA361" s="72"/>
      <c r="AB361" s="72"/>
      <c r="AC361" s="72"/>
      <c r="AD361" s="26"/>
      <c r="AE361" s="26"/>
      <c r="AF361" s="66">
        <f>AF362</f>
        <v>0</v>
      </c>
      <c r="AG361" s="66">
        <f t="shared" ref="AG361:AX363" si="1324">AG362</f>
        <v>0</v>
      </c>
      <c r="AH361" s="66">
        <f t="shared" si="1324"/>
        <v>0</v>
      </c>
      <c r="AI361" s="26">
        <f t="shared" si="1324"/>
        <v>155134</v>
      </c>
      <c r="AJ361" s="26">
        <f t="shared" si="1324"/>
        <v>155134</v>
      </c>
      <c r="AK361" s="26">
        <f t="shared" si="1324"/>
        <v>155134</v>
      </c>
      <c r="AL361" s="66">
        <f t="shared" si="1324"/>
        <v>0</v>
      </c>
      <c r="AM361" s="66">
        <f t="shared" si="1324"/>
        <v>0</v>
      </c>
      <c r="AN361" s="66">
        <f t="shared" si="1324"/>
        <v>0</v>
      </c>
      <c r="AO361" s="66">
        <f t="shared" si="1324"/>
        <v>0</v>
      </c>
      <c r="AP361" s="26">
        <f t="shared" si="1324"/>
        <v>155134</v>
      </c>
      <c r="AQ361" s="26">
        <f t="shared" si="1324"/>
        <v>155134</v>
      </c>
      <c r="AR361" s="66">
        <f t="shared" si="1324"/>
        <v>0</v>
      </c>
      <c r="AS361" s="66">
        <f t="shared" si="1324"/>
        <v>0</v>
      </c>
      <c r="AT361" s="66">
        <f t="shared" si="1324"/>
        <v>0</v>
      </c>
      <c r="AU361" s="66">
        <f t="shared" si="1324"/>
        <v>0</v>
      </c>
      <c r="AV361" s="26">
        <f t="shared" si="1324"/>
        <v>155134</v>
      </c>
      <c r="AW361" s="26">
        <f t="shared" ref="AR361:BI363" si="1325">AW362</f>
        <v>155134</v>
      </c>
      <c r="AX361" s="66">
        <f t="shared" si="1324"/>
        <v>0</v>
      </c>
      <c r="AY361" s="66">
        <f t="shared" ref="AY361:BB361" si="1326">AY362</f>
        <v>0</v>
      </c>
      <c r="AZ361" s="66">
        <f t="shared" si="1326"/>
        <v>0</v>
      </c>
      <c r="BA361" s="66">
        <f t="shared" si="1326"/>
        <v>0</v>
      </c>
      <c r="BB361" s="26">
        <f t="shared" si="1326"/>
        <v>155134</v>
      </c>
      <c r="BC361" s="26">
        <f t="shared" si="1325"/>
        <v>155134</v>
      </c>
      <c r="BD361" s="66">
        <f t="shared" si="1325"/>
        <v>0</v>
      </c>
      <c r="BE361" s="66">
        <f t="shared" si="1325"/>
        <v>0</v>
      </c>
      <c r="BF361" s="66">
        <f t="shared" si="1325"/>
        <v>0</v>
      </c>
      <c r="BG361" s="66">
        <f t="shared" si="1325"/>
        <v>0</v>
      </c>
      <c r="BH361" s="26">
        <f t="shared" ref="BH361" si="1327">BH362</f>
        <v>155134</v>
      </c>
      <c r="BI361" s="26">
        <f t="shared" si="1325"/>
        <v>155134</v>
      </c>
      <c r="BJ361" s="66">
        <f t="shared" ref="BJ361:BY363" si="1328">BJ362</f>
        <v>0</v>
      </c>
      <c r="BK361" s="66">
        <f t="shared" si="1328"/>
        <v>0</v>
      </c>
      <c r="BL361" s="66">
        <f t="shared" si="1328"/>
        <v>0</v>
      </c>
      <c r="BM361" s="66">
        <f t="shared" si="1328"/>
        <v>0</v>
      </c>
      <c r="BN361" s="26">
        <f t="shared" si="1328"/>
        <v>155134</v>
      </c>
      <c r="BO361" s="26">
        <f t="shared" si="1328"/>
        <v>155134</v>
      </c>
      <c r="BP361" s="66">
        <f t="shared" si="1328"/>
        <v>0</v>
      </c>
      <c r="BQ361" s="66">
        <f t="shared" si="1328"/>
        <v>0</v>
      </c>
      <c r="BR361" s="66">
        <f t="shared" si="1328"/>
        <v>0</v>
      </c>
      <c r="BS361" s="66">
        <f t="shared" si="1328"/>
        <v>0</v>
      </c>
      <c r="BT361" s="26">
        <f t="shared" si="1328"/>
        <v>155134</v>
      </c>
      <c r="BU361" s="26">
        <f t="shared" si="1328"/>
        <v>155134</v>
      </c>
      <c r="BV361" s="66">
        <f t="shared" si="1328"/>
        <v>0</v>
      </c>
      <c r="BW361" s="66">
        <f t="shared" si="1328"/>
        <v>0</v>
      </c>
      <c r="BX361" s="66">
        <f t="shared" si="1328"/>
        <v>0</v>
      </c>
      <c r="BY361" s="66">
        <f t="shared" si="1328"/>
        <v>0</v>
      </c>
      <c r="BZ361" s="26">
        <f t="shared" ref="BV361:CK363" si="1329">BZ362</f>
        <v>155134</v>
      </c>
      <c r="CA361" s="26">
        <f t="shared" si="1329"/>
        <v>155134</v>
      </c>
      <c r="CB361" s="66">
        <f t="shared" si="1329"/>
        <v>0</v>
      </c>
      <c r="CC361" s="66">
        <f t="shared" si="1329"/>
        <v>0</v>
      </c>
      <c r="CD361" s="66">
        <f t="shared" si="1329"/>
        <v>0</v>
      </c>
      <c r="CE361" s="66">
        <f t="shared" si="1329"/>
        <v>0</v>
      </c>
      <c r="CF361" s="26">
        <f t="shared" si="1329"/>
        <v>155134</v>
      </c>
      <c r="CG361" s="26">
        <f t="shared" si="1329"/>
        <v>155134</v>
      </c>
      <c r="CH361" s="66">
        <f t="shared" si="1329"/>
        <v>0</v>
      </c>
      <c r="CI361" s="66">
        <f t="shared" si="1329"/>
        <v>0</v>
      </c>
      <c r="CJ361" s="66">
        <f t="shared" si="1329"/>
        <v>0</v>
      </c>
      <c r="CK361" s="66">
        <f t="shared" si="1329"/>
        <v>0</v>
      </c>
      <c r="CL361" s="26">
        <f t="shared" ref="CH361:CU363" si="1330">CL362</f>
        <v>155134</v>
      </c>
      <c r="CM361" s="26">
        <f t="shared" si="1330"/>
        <v>155134</v>
      </c>
      <c r="CN361" s="66">
        <f t="shared" si="1330"/>
        <v>0</v>
      </c>
      <c r="CO361" s="66">
        <f t="shared" si="1330"/>
        <v>0</v>
      </c>
      <c r="CP361" s="66">
        <f t="shared" si="1330"/>
        <v>0</v>
      </c>
      <c r="CQ361" s="66">
        <f t="shared" si="1330"/>
        <v>0</v>
      </c>
      <c r="CR361" s="26">
        <f t="shared" si="1330"/>
        <v>155134</v>
      </c>
      <c r="CS361" s="26">
        <f t="shared" si="1330"/>
        <v>155134</v>
      </c>
      <c r="CT361" s="26">
        <f t="shared" si="1330"/>
        <v>155134</v>
      </c>
      <c r="CU361" s="26">
        <f t="shared" si="1330"/>
        <v>155134</v>
      </c>
      <c r="CV361" s="96">
        <f t="shared" si="1283"/>
        <v>100</v>
      </c>
      <c r="CW361" s="96">
        <f t="shared" ref="CW361:CW396" si="1331">CU361/CS361*100</f>
        <v>100</v>
      </c>
    </row>
    <row r="362" spans="1:101" s="9" customFormat="1" ht="33">
      <c r="A362" s="36" t="s">
        <v>680</v>
      </c>
      <c r="B362" s="24" t="s">
        <v>55</v>
      </c>
      <c r="C362" s="24" t="s">
        <v>61</v>
      </c>
      <c r="D362" s="35" t="s">
        <v>683</v>
      </c>
      <c r="E362" s="24"/>
      <c r="F362" s="26"/>
      <c r="G362" s="26"/>
      <c r="H362" s="72"/>
      <c r="I362" s="72"/>
      <c r="J362" s="72"/>
      <c r="K362" s="72"/>
      <c r="L362" s="26"/>
      <c r="M362" s="26"/>
      <c r="N362" s="72"/>
      <c r="O362" s="72"/>
      <c r="P362" s="72"/>
      <c r="Q362" s="72"/>
      <c r="R362" s="26"/>
      <c r="S362" s="26"/>
      <c r="T362" s="72"/>
      <c r="U362" s="72"/>
      <c r="V362" s="72"/>
      <c r="W362" s="72"/>
      <c r="X362" s="26"/>
      <c r="Y362" s="26"/>
      <c r="Z362" s="72"/>
      <c r="AA362" s="72"/>
      <c r="AB362" s="72"/>
      <c r="AC362" s="72"/>
      <c r="AD362" s="26"/>
      <c r="AE362" s="26"/>
      <c r="AF362" s="66">
        <f>AF363</f>
        <v>0</v>
      </c>
      <c r="AG362" s="66">
        <f t="shared" si="1324"/>
        <v>0</v>
      </c>
      <c r="AH362" s="66">
        <f t="shared" si="1324"/>
        <v>0</v>
      </c>
      <c r="AI362" s="26">
        <f t="shared" si="1324"/>
        <v>155134</v>
      </c>
      <c r="AJ362" s="26">
        <f t="shared" si="1324"/>
        <v>155134</v>
      </c>
      <c r="AK362" s="26">
        <f t="shared" si="1324"/>
        <v>155134</v>
      </c>
      <c r="AL362" s="66">
        <f t="shared" si="1324"/>
        <v>0</v>
      </c>
      <c r="AM362" s="66">
        <f t="shared" si="1324"/>
        <v>0</v>
      </c>
      <c r="AN362" s="66">
        <f t="shared" si="1324"/>
        <v>0</v>
      </c>
      <c r="AO362" s="66">
        <f t="shared" si="1324"/>
        <v>0</v>
      </c>
      <c r="AP362" s="26">
        <f t="shared" si="1324"/>
        <v>155134</v>
      </c>
      <c r="AQ362" s="26">
        <f t="shared" si="1324"/>
        <v>155134</v>
      </c>
      <c r="AR362" s="66">
        <f t="shared" si="1325"/>
        <v>0</v>
      </c>
      <c r="AS362" s="66">
        <f t="shared" si="1325"/>
        <v>0</v>
      </c>
      <c r="AT362" s="66">
        <f t="shared" si="1325"/>
        <v>0</v>
      </c>
      <c r="AU362" s="66">
        <f t="shared" si="1325"/>
        <v>0</v>
      </c>
      <c r="AV362" s="26">
        <f t="shared" si="1325"/>
        <v>155134</v>
      </c>
      <c r="AW362" s="26">
        <f t="shared" si="1325"/>
        <v>155134</v>
      </c>
      <c r="AX362" s="66">
        <f t="shared" si="1325"/>
        <v>0</v>
      </c>
      <c r="AY362" s="66">
        <f t="shared" si="1325"/>
        <v>0</v>
      </c>
      <c r="AZ362" s="66">
        <f t="shared" si="1325"/>
        <v>0</v>
      </c>
      <c r="BA362" s="66">
        <f t="shared" si="1325"/>
        <v>0</v>
      </c>
      <c r="BB362" s="26">
        <f t="shared" si="1325"/>
        <v>155134</v>
      </c>
      <c r="BC362" s="26">
        <f t="shared" si="1325"/>
        <v>155134</v>
      </c>
      <c r="BD362" s="66">
        <f t="shared" si="1325"/>
        <v>0</v>
      </c>
      <c r="BE362" s="66">
        <f t="shared" si="1325"/>
        <v>0</v>
      </c>
      <c r="BF362" s="66">
        <f t="shared" si="1325"/>
        <v>0</v>
      </c>
      <c r="BG362" s="66">
        <f t="shared" si="1325"/>
        <v>0</v>
      </c>
      <c r="BH362" s="26">
        <f t="shared" si="1325"/>
        <v>155134</v>
      </c>
      <c r="BI362" s="26">
        <f t="shared" si="1325"/>
        <v>155134</v>
      </c>
      <c r="BJ362" s="66">
        <f t="shared" si="1328"/>
        <v>0</v>
      </c>
      <c r="BK362" s="66">
        <f t="shared" si="1328"/>
        <v>0</v>
      </c>
      <c r="BL362" s="66">
        <f t="shared" si="1328"/>
        <v>0</v>
      </c>
      <c r="BM362" s="66">
        <f t="shared" si="1328"/>
        <v>0</v>
      </c>
      <c r="BN362" s="26">
        <f t="shared" si="1328"/>
        <v>155134</v>
      </c>
      <c r="BO362" s="26">
        <f t="shared" si="1328"/>
        <v>155134</v>
      </c>
      <c r="BP362" s="66">
        <f t="shared" si="1328"/>
        <v>0</v>
      </c>
      <c r="BQ362" s="66">
        <f t="shared" si="1328"/>
        <v>0</v>
      </c>
      <c r="BR362" s="66">
        <f t="shared" si="1328"/>
        <v>0</v>
      </c>
      <c r="BS362" s="66">
        <f t="shared" si="1328"/>
        <v>0</v>
      </c>
      <c r="BT362" s="26">
        <f t="shared" si="1328"/>
        <v>155134</v>
      </c>
      <c r="BU362" s="26">
        <f t="shared" si="1328"/>
        <v>155134</v>
      </c>
      <c r="BV362" s="66">
        <f t="shared" si="1329"/>
        <v>0</v>
      </c>
      <c r="BW362" s="66">
        <f t="shared" si="1329"/>
        <v>0</v>
      </c>
      <c r="BX362" s="66">
        <f t="shared" si="1329"/>
        <v>0</v>
      </c>
      <c r="BY362" s="66">
        <f t="shared" si="1329"/>
        <v>0</v>
      </c>
      <c r="BZ362" s="26">
        <f t="shared" si="1329"/>
        <v>155134</v>
      </c>
      <c r="CA362" s="26">
        <f t="shared" si="1329"/>
        <v>155134</v>
      </c>
      <c r="CB362" s="66">
        <f t="shared" si="1329"/>
        <v>0</v>
      </c>
      <c r="CC362" s="66">
        <f t="shared" si="1329"/>
        <v>0</v>
      </c>
      <c r="CD362" s="66">
        <f t="shared" si="1329"/>
        <v>0</v>
      </c>
      <c r="CE362" s="66">
        <f t="shared" si="1329"/>
        <v>0</v>
      </c>
      <c r="CF362" s="26">
        <f t="shared" si="1329"/>
        <v>155134</v>
      </c>
      <c r="CG362" s="26">
        <f t="shared" si="1329"/>
        <v>155134</v>
      </c>
      <c r="CH362" s="66">
        <f t="shared" si="1330"/>
        <v>0</v>
      </c>
      <c r="CI362" s="66">
        <f t="shared" si="1330"/>
        <v>0</v>
      </c>
      <c r="CJ362" s="66">
        <f t="shared" si="1330"/>
        <v>0</v>
      </c>
      <c r="CK362" s="66">
        <f t="shared" si="1330"/>
        <v>0</v>
      </c>
      <c r="CL362" s="26">
        <f t="shared" si="1330"/>
        <v>155134</v>
      </c>
      <c r="CM362" s="26">
        <f t="shared" si="1330"/>
        <v>155134</v>
      </c>
      <c r="CN362" s="66">
        <f t="shared" si="1330"/>
        <v>0</v>
      </c>
      <c r="CO362" s="66">
        <f t="shared" si="1330"/>
        <v>0</v>
      </c>
      <c r="CP362" s="66">
        <f t="shared" si="1330"/>
        <v>0</v>
      </c>
      <c r="CQ362" s="66">
        <f t="shared" si="1330"/>
        <v>0</v>
      </c>
      <c r="CR362" s="26">
        <f t="shared" si="1330"/>
        <v>155134</v>
      </c>
      <c r="CS362" s="26">
        <f t="shared" si="1330"/>
        <v>155134</v>
      </c>
      <c r="CT362" s="26">
        <f t="shared" si="1330"/>
        <v>155134</v>
      </c>
      <c r="CU362" s="26">
        <f t="shared" si="1330"/>
        <v>155134</v>
      </c>
      <c r="CV362" s="96">
        <f t="shared" si="1283"/>
        <v>100</v>
      </c>
      <c r="CW362" s="96">
        <f t="shared" si="1331"/>
        <v>100</v>
      </c>
    </row>
    <row r="363" spans="1:101" s="9" customFormat="1" ht="33">
      <c r="A363" s="36" t="s">
        <v>583</v>
      </c>
      <c r="B363" s="24" t="s">
        <v>55</v>
      </c>
      <c r="C363" s="24" t="s">
        <v>61</v>
      </c>
      <c r="D363" s="35" t="s">
        <v>683</v>
      </c>
      <c r="E363" s="24" t="s">
        <v>81</v>
      </c>
      <c r="F363" s="26"/>
      <c r="G363" s="26"/>
      <c r="H363" s="72"/>
      <c r="I363" s="72"/>
      <c r="J363" s="72"/>
      <c r="K363" s="72"/>
      <c r="L363" s="26"/>
      <c r="M363" s="26"/>
      <c r="N363" s="72"/>
      <c r="O363" s="72"/>
      <c r="P363" s="72"/>
      <c r="Q363" s="72"/>
      <c r="R363" s="26"/>
      <c r="S363" s="26"/>
      <c r="T363" s="72"/>
      <c r="U363" s="72"/>
      <c r="V363" s="72"/>
      <c r="W363" s="72"/>
      <c r="X363" s="26"/>
      <c r="Y363" s="26"/>
      <c r="Z363" s="72"/>
      <c r="AA363" s="72"/>
      <c r="AB363" s="72"/>
      <c r="AC363" s="72"/>
      <c r="AD363" s="26"/>
      <c r="AE363" s="26"/>
      <c r="AF363" s="66">
        <f>AF364</f>
        <v>0</v>
      </c>
      <c r="AG363" s="66">
        <f t="shared" si="1324"/>
        <v>0</v>
      </c>
      <c r="AH363" s="66">
        <f t="shared" si="1324"/>
        <v>0</v>
      </c>
      <c r="AI363" s="26">
        <f t="shared" si="1324"/>
        <v>155134</v>
      </c>
      <c r="AJ363" s="26">
        <f t="shared" si="1324"/>
        <v>155134</v>
      </c>
      <c r="AK363" s="26">
        <f t="shared" si="1324"/>
        <v>155134</v>
      </c>
      <c r="AL363" s="66">
        <f t="shared" si="1324"/>
        <v>0</v>
      </c>
      <c r="AM363" s="66">
        <f t="shared" si="1324"/>
        <v>0</v>
      </c>
      <c r="AN363" s="66">
        <f t="shared" si="1324"/>
        <v>0</v>
      </c>
      <c r="AO363" s="66">
        <f t="shared" si="1324"/>
        <v>0</v>
      </c>
      <c r="AP363" s="26">
        <f t="shared" si="1324"/>
        <v>155134</v>
      </c>
      <c r="AQ363" s="26">
        <f t="shared" si="1324"/>
        <v>155134</v>
      </c>
      <c r="AR363" s="66">
        <f t="shared" si="1325"/>
        <v>0</v>
      </c>
      <c r="AS363" s="66">
        <f t="shared" si="1325"/>
        <v>0</v>
      </c>
      <c r="AT363" s="66">
        <f t="shared" si="1325"/>
        <v>0</v>
      </c>
      <c r="AU363" s="66">
        <f t="shared" si="1325"/>
        <v>0</v>
      </c>
      <c r="AV363" s="26">
        <f t="shared" si="1325"/>
        <v>155134</v>
      </c>
      <c r="AW363" s="26">
        <f t="shared" si="1325"/>
        <v>155134</v>
      </c>
      <c r="AX363" s="66">
        <f t="shared" si="1325"/>
        <v>0</v>
      </c>
      <c r="AY363" s="66">
        <f t="shared" si="1325"/>
        <v>0</v>
      </c>
      <c r="AZ363" s="66">
        <f t="shared" si="1325"/>
        <v>0</v>
      </c>
      <c r="BA363" s="66">
        <f t="shared" si="1325"/>
        <v>0</v>
      </c>
      <c r="BB363" s="26">
        <f t="shared" si="1325"/>
        <v>155134</v>
      </c>
      <c r="BC363" s="26">
        <f t="shared" si="1325"/>
        <v>155134</v>
      </c>
      <c r="BD363" s="66">
        <f t="shared" si="1325"/>
        <v>0</v>
      </c>
      <c r="BE363" s="66">
        <f t="shared" si="1325"/>
        <v>0</v>
      </c>
      <c r="BF363" s="66">
        <f t="shared" si="1325"/>
        <v>0</v>
      </c>
      <c r="BG363" s="66">
        <f t="shared" si="1325"/>
        <v>0</v>
      </c>
      <c r="BH363" s="26">
        <f t="shared" si="1325"/>
        <v>155134</v>
      </c>
      <c r="BI363" s="26">
        <f t="shared" si="1325"/>
        <v>155134</v>
      </c>
      <c r="BJ363" s="66">
        <f t="shared" si="1328"/>
        <v>0</v>
      </c>
      <c r="BK363" s="66">
        <f t="shared" si="1328"/>
        <v>0</v>
      </c>
      <c r="BL363" s="66">
        <f t="shared" si="1328"/>
        <v>0</v>
      </c>
      <c r="BM363" s="66">
        <f t="shared" si="1328"/>
        <v>0</v>
      </c>
      <c r="BN363" s="26">
        <f t="shared" si="1328"/>
        <v>155134</v>
      </c>
      <c r="BO363" s="26">
        <f t="shared" si="1328"/>
        <v>155134</v>
      </c>
      <c r="BP363" s="66">
        <f t="shared" si="1328"/>
        <v>0</v>
      </c>
      <c r="BQ363" s="66">
        <f t="shared" si="1328"/>
        <v>0</v>
      </c>
      <c r="BR363" s="66">
        <f t="shared" si="1328"/>
        <v>0</v>
      </c>
      <c r="BS363" s="66">
        <f t="shared" si="1328"/>
        <v>0</v>
      </c>
      <c r="BT363" s="26">
        <f t="shared" si="1328"/>
        <v>155134</v>
      </c>
      <c r="BU363" s="26">
        <f t="shared" si="1328"/>
        <v>155134</v>
      </c>
      <c r="BV363" s="66">
        <f t="shared" si="1329"/>
        <v>0</v>
      </c>
      <c r="BW363" s="66">
        <f t="shared" si="1329"/>
        <v>0</v>
      </c>
      <c r="BX363" s="66">
        <f t="shared" si="1329"/>
        <v>0</v>
      </c>
      <c r="BY363" s="66">
        <f t="shared" si="1329"/>
        <v>0</v>
      </c>
      <c r="BZ363" s="26">
        <f t="shared" si="1329"/>
        <v>155134</v>
      </c>
      <c r="CA363" s="26">
        <f t="shared" si="1329"/>
        <v>155134</v>
      </c>
      <c r="CB363" s="66">
        <f t="shared" si="1329"/>
        <v>0</v>
      </c>
      <c r="CC363" s="66">
        <f t="shared" si="1329"/>
        <v>0</v>
      </c>
      <c r="CD363" s="66">
        <f t="shared" si="1329"/>
        <v>0</v>
      </c>
      <c r="CE363" s="66">
        <f t="shared" si="1329"/>
        <v>0</v>
      </c>
      <c r="CF363" s="26">
        <f t="shared" si="1329"/>
        <v>155134</v>
      </c>
      <c r="CG363" s="26">
        <f t="shared" si="1329"/>
        <v>155134</v>
      </c>
      <c r="CH363" s="66">
        <f t="shared" si="1330"/>
        <v>0</v>
      </c>
      <c r="CI363" s="66">
        <f t="shared" si="1330"/>
        <v>0</v>
      </c>
      <c r="CJ363" s="66">
        <f t="shared" si="1330"/>
        <v>0</v>
      </c>
      <c r="CK363" s="66">
        <f t="shared" si="1330"/>
        <v>0</v>
      </c>
      <c r="CL363" s="26">
        <f t="shared" si="1330"/>
        <v>155134</v>
      </c>
      <c r="CM363" s="26">
        <f t="shared" si="1330"/>
        <v>155134</v>
      </c>
      <c r="CN363" s="66">
        <f t="shared" si="1330"/>
        <v>0</v>
      </c>
      <c r="CO363" s="66">
        <f t="shared" si="1330"/>
        <v>0</v>
      </c>
      <c r="CP363" s="66">
        <f t="shared" si="1330"/>
        <v>0</v>
      </c>
      <c r="CQ363" s="66">
        <f t="shared" si="1330"/>
        <v>0</v>
      </c>
      <c r="CR363" s="26">
        <f t="shared" si="1330"/>
        <v>155134</v>
      </c>
      <c r="CS363" s="26">
        <f t="shared" si="1330"/>
        <v>155134</v>
      </c>
      <c r="CT363" s="26">
        <f t="shared" si="1330"/>
        <v>155134</v>
      </c>
      <c r="CU363" s="26">
        <f t="shared" si="1330"/>
        <v>155134</v>
      </c>
      <c r="CV363" s="96">
        <f t="shared" si="1283"/>
        <v>100</v>
      </c>
      <c r="CW363" s="96">
        <f t="shared" si="1331"/>
        <v>100</v>
      </c>
    </row>
    <row r="364" spans="1:101" s="9" customFormat="1" ht="33">
      <c r="A364" s="36" t="s">
        <v>681</v>
      </c>
      <c r="B364" s="24" t="s">
        <v>55</v>
      </c>
      <c r="C364" s="24" t="s">
        <v>61</v>
      </c>
      <c r="D364" s="35" t="s">
        <v>683</v>
      </c>
      <c r="E364" s="24" t="s">
        <v>177</v>
      </c>
      <c r="F364" s="26"/>
      <c r="G364" s="26"/>
      <c r="H364" s="72"/>
      <c r="I364" s="72"/>
      <c r="J364" s="72"/>
      <c r="K364" s="72"/>
      <c r="L364" s="26"/>
      <c r="M364" s="26"/>
      <c r="N364" s="72"/>
      <c r="O364" s="72"/>
      <c r="P364" s="72"/>
      <c r="Q364" s="72"/>
      <c r="R364" s="26"/>
      <c r="S364" s="26"/>
      <c r="T364" s="72"/>
      <c r="U364" s="72"/>
      <c r="V364" s="72"/>
      <c r="W364" s="72"/>
      <c r="X364" s="26"/>
      <c r="Y364" s="26"/>
      <c r="Z364" s="72"/>
      <c r="AA364" s="72"/>
      <c r="AB364" s="72"/>
      <c r="AC364" s="72"/>
      <c r="AD364" s="26"/>
      <c r="AE364" s="26"/>
      <c r="AF364" s="72"/>
      <c r="AG364" s="26"/>
      <c r="AH364" s="72"/>
      <c r="AI364" s="26">
        <v>155134</v>
      </c>
      <c r="AJ364" s="26">
        <f>AD364+AF364+AG364+AH364+AI364</f>
        <v>155134</v>
      </c>
      <c r="AK364" s="26">
        <f>AE364+AI364</f>
        <v>155134</v>
      </c>
      <c r="AL364" s="72"/>
      <c r="AM364" s="72"/>
      <c r="AN364" s="72"/>
      <c r="AO364" s="72"/>
      <c r="AP364" s="26">
        <f>AJ364+AL364+AM364+AN364+AO364</f>
        <v>155134</v>
      </c>
      <c r="AQ364" s="26">
        <f>AK364+AO364</f>
        <v>155134</v>
      </c>
      <c r="AR364" s="72"/>
      <c r="AS364" s="72"/>
      <c r="AT364" s="72"/>
      <c r="AU364" s="72"/>
      <c r="AV364" s="26">
        <f>AP364+AR364+AS364+AT364+AU364</f>
        <v>155134</v>
      </c>
      <c r="AW364" s="26">
        <f>AQ364+AU364</f>
        <v>155134</v>
      </c>
      <c r="AX364" s="72"/>
      <c r="AY364" s="72"/>
      <c r="AZ364" s="72"/>
      <c r="BA364" s="72"/>
      <c r="BB364" s="26">
        <f>AV364+AX364+AY364+AZ364+BA364</f>
        <v>155134</v>
      </c>
      <c r="BC364" s="26">
        <f>AW364+BA364</f>
        <v>155134</v>
      </c>
      <c r="BD364" s="72"/>
      <c r="BE364" s="72"/>
      <c r="BF364" s="72"/>
      <c r="BG364" s="72"/>
      <c r="BH364" s="26">
        <f>BB364+BD364+BE364+BF364+BG364</f>
        <v>155134</v>
      </c>
      <c r="BI364" s="26">
        <f>BC364+BG364</f>
        <v>155134</v>
      </c>
      <c r="BJ364" s="72"/>
      <c r="BK364" s="72"/>
      <c r="BL364" s="72"/>
      <c r="BM364" s="72"/>
      <c r="BN364" s="26">
        <f>BH364+BJ364+BK364+BL364+BM364</f>
        <v>155134</v>
      </c>
      <c r="BO364" s="26">
        <f>BI364+BM364</f>
        <v>155134</v>
      </c>
      <c r="BP364" s="72"/>
      <c r="BQ364" s="72"/>
      <c r="BR364" s="72"/>
      <c r="BS364" s="72"/>
      <c r="BT364" s="26">
        <f>BN364+BP364+BQ364+BR364+BS364</f>
        <v>155134</v>
      </c>
      <c r="BU364" s="26">
        <f>BO364+BS364</f>
        <v>155134</v>
      </c>
      <c r="BV364" s="72"/>
      <c r="BW364" s="72"/>
      <c r="BX364" s="72"/>
      <c r="BY364" s="72"/>
      <c r="BZ364" s="26">
        <f>BT364+BV364+BW364+BX364+BY364</f>
        <v>155134</v>
      </c>
      <c r="CA364" s="26">
        <f>BU364+BY364</f>
        <v>155134</v>
      </c>
      <c r="CB364" s="72"/>
      <c r="CC364" s="72"/>
      <c r="CD364" s="72"/>
      <c r="CE364" s="72"/>
      <c r="CF364" s="26">
        <f>BZ364+CB364+CC364+CD364+CE364</f>
        <v>155134</v>
      </c>
      <c r="CG364" s="26">
        <f>CA364+CE364</f>
        <v>155134</v>
      </c>
      <c r="CH364" s="72"/>
      <c r="CI364" s="72"/>
      <c r="CJ364" s="72"/>
      <c r="CK364" s="72"/>
      <c r="CL364" s="26">
        <f>CF364+CH364+CI364+CJ364+CK364</f>
        <v>155134</v>
      </c>
      <c r="CM364" s="26">
        <f>CG364+CK364</f>
        <v>155134</v>
      </c>
      <c r="CN364" s="72"/>
      <c r="CO364" s="72"/>
      <c r="CP364" s="72"/>
      <c r="CQ364" s="72"/>
      <c r="CR364" s="26">
        <f>CL364+CN364+CO364+CP364+CQ364</f>
        <v>155134</v>
      </c>
      <c r="CS364" s="26">
        <f>CM364+CQ364</f>
        <v>155134</v>
      </c>
      <c r="CT364" s="26">
        <v>155134</v>
      </c>
      <c r="CU364" s="26">
        <v>155134</v>
      </c>
      <c r="CV364" s="96">
        <f t="shared" si="1283"/>
        <v>100</v>
      </c>
      <c r="CW364" s="96">
        <f t="shared" si="1331"/>
        <v>100</v>
      </c>
    </row>
    <row r="365" spans="1:101" s="9" customFormat="1" ht="33">
      <c r="A365" s="36" t="s">
        <v>680</v>
      </c>
      <c r="B365" s="24" t="s">
        <v>55</v>
      </c>
      <c r="C365" s="24" t="s">
        <v>61</v>
      </c>
      <c r="D365" s="35" t="s">
        <v>684</v>
      </c>
      <c r="E365" s="24"/>
      <c r="F365" s="26"/>
      <c r="G365" s="26"/>
      <c r="H365" s="72"/>
      <c r="I365" s="72"/>
      <c r="J365" s="72"/>
      <c r="K365" s="72"/>
      <c r="L365" s="26"/>
      <c r="M365" s="26"/>
      <c r="N365" s="72"/>
      <c r="O365" s="72"/>
      <c r="P365" s="72"/>
      <c r="Q365" s="72"/>
      <c r="R365" s="26"/>
      <c r="S365" s="26"/>
      <c r="T365" s="72"/>
      <c r="U365" s="72"/>
      <c r="V365" s="72"/>
      <c r="W365" s="72"/>
      <c r="X365" s="26"/>
      <c r="Y365" s="26"/>
      <c r="Z365" s="72"/>
      <c r="AA365" s="72"/>
      <c r="AB365" s="72"/>
      <c r="AC365" s="72"/>
      <c r="AD365" s="26"/>
      <c r="AE365" s="26"/>
      <c r="AF365" s="26">
        <f>AF366</f>
        <v>73022</v>
      </c>
      <c r="AG365" s="81">
        <f t="shared" ref="AG365:AX366" si="1332">AG366</f>
        <v>0</v>
      </c>
      <c r="AH365" s="81">
        <f t="shared" si="1332"/>
        <v>0</v>
      </c>
      <c r="AI365" s="81">
        <f t="shared" si="1332"/>
        <v>0</v>
      </c>
      <c r="AJ365" s="26">
        <f t="shared" si="1332"/>
        <v>73022</v>
      </c>
      <c r="AK365" s="81">
        <f t="shared" si="1332"/>
        <v>0</v>
      </c>
      <c r="AL365" s="81">
        <f t="shared" si="1332"/>
        <v>0</v>
      </c>
      <c r="AM365" s="81">
        <f t="shared" si="1332"/>
        <v>0</v>
      </c>
      <c r="AN365" s="81">
        <f t="shared" si="1332"/>
        <v>0</v>
      </c>
      <c r="AO365" s="81">
        <f t="shared" si="1332"/>
        <v>0</v>
      </c>
      <c r="AP365" s="26">
        <f t="shared" si="1332"/>
        <v>73022</v>
      </c>
      <c r="AQ365" s="81">
        <f t="shared" si="1332"/>
        <v>0</v>
      </c>
      <c r="AR365" s="81">
        <f t="shared" si="1332"/>
        <v>0</v>
      </c>
      <c r="AS365" s="81">
        <f t="shared" si="1332"/>
        <v>0</v>
      </c>
      <c r="AT365" s="81">
        <f t="shared" si="1332"/>
        <v>0</v>
      </c>
      <c r="AU365" s="81">
        <f t="shared" si="1332"/>
        <v>0</v>
      </c>
      <c r="AV365" s="26">
        <f t="shared" si="1332"/>
        <v>73022</v>
      </c>
      <c r="AW365" s="81">
        <f t="shared" ref="AR365:BI366" si="1333">AW366</f>
        <v>0</v>
      </c>
      <c r="AX365" s="81">
        <f t="shared" si="1332"/>
        <v>0</v>
      </c>
      <c r="AY365" s="81">
        <f t="shared" ref="AY365:BB365" si="1334">AY366</f>
        <v>0</v>
      </c>
      <c r="AZ365" s="81">
        <f t="shared" si="1334"/>
        <v>0</v>
      </c>
      <c r="BA365" s="81">
        <f t="shared" si="1334"/>
        <v>0</v>
      </c>
      <c r="BB365" s="26">
        <f t="shared" si="1334"/>
        <v>73022</v>
      </c>
      <c r="BC365" s="81">
        <f t="shared" si="1333"/>
        <v>0</v>
      </c>
      <c r="BD365" s="81">
        <f t="shared" si="1333"/>
        <v>0</v>
      </c>
      <c r="BE365" s="81">
        <f t="shared" si="1333"/>
        <v>0</v>
      </c>
      <c r="BF365" s="81">
        <f t="shared" si="1333"/>
        <v>0</v>
      </c>
      <c r="BG365" s="81">
        <f t="shared" si="1333"/>
        <v>0</v>
      </c>
      <c r="BH365" s="26">
        <f t="shared" ref="BH365" si="1335">BH366</f>
        <v>73022</v>
      </c>
      <c r="BI365" s="81">
        <f t="shared" si="1333"/>
        <v>0</v>
      </c>
      <c r="BJ365" s="81">
        <f t="shared" ref="BJ365:BY366" si="1336">BJ366</f>
        <v>0</v>
      </c>
      <c r="BK365" s="81">
        <f t="shared" si="1336"/>
        <v>0</v>
      </c>
      <c r="BL365" s="81">
        <f t="shared" si="1336"/>
        <v>0</v>
      </c>
      <c r="BM365" s="81">
        <f t="shared" si="1336"/>
        <v>0</v>
      </c>
      <c r="BN365" s="26">
        <f t="shared" si="1336"/>
        <v>73022</v>
      </c>
      <c r="BO365" s="81">
        <f t="shared" si="1336"/>
        <v>0</v>
      </c>
      <c r="BP365" s="81">
        <f t="shared" si="1336"/>
        <v>0</v>
      </c>
      <c r="BQ365" s="81">
        <f t="shared" si="1336"/>
        <v>0</v>
      </c>
      <c r="BR365" s="81">
        <f t="shared" si="1336"/>
        <v>0</v>
      </c>
      <c r="BS365" s="81">
        <f t="shared" si="1336"/>
        <v>0</v>
      </c>
      <c r="BT365" s="26">
        <f t="shared" si="1336"/>
        <v>73022</v>
      </c>
      <c r="BU365" s="81">
        <f t="shared" si="1336"/>
        <v>0</v>
      </c>
      <c r="BV365" s="81">
        <f t="shared" si="1336"/>
        <v>0</v>
      </c>
      <c r="BW365" s="81">
        <f t="shared" si="1336"/>
        <v>0</v>
      </c>
      <c r="BX365" s="81">
        <f t="shared" si="1336"/>
        <v>0</v>
      </c>
      <c r="BY365" s="81">
        <f t="shared" si="1336"/>
        <v>0</v>
      </c>
      <c r="BZ365" s="26">
        <f t="shared" ref="BV365:CK366" si="1337">BZ366</f>
        <v>73022</v>
      </c>
      <c r="CA365" s="81">
        <f t="shared" si="1337"/>
        <v>0</v>
      </c>
      <c r="CB365" s="81">
        <f t="shared" si="1337"/>
        <v>0</v>
      </c>
      <c r="CC365" s="81">
        <f t="shared" si="1337"/>
        <v>0</v>
      </c>
      <c r="CD365" s="81">
        <f t="shared" si="1337"/>
        <v>0</v>
      </c>
      <c r="CE365" s="81">
        <f t="shared" si="1337"/>
        <v>0</v>
      </c>
      <c r="CF365" s="26">
        <f t="shared" si="1337"/>
        <v>73022</v>
      </c>
      <c r="CG365" s="81">
        <f t="shared" si="1337"/>
        <v>0</v>
      </c>
      <c r="CH365" s="81">
        <f t="shared" si="1337"/>
        <v>0</v>
      </c>
      <c r="CI365" s="81">
        <f t="shared" si="1337"/>
        <v>0</v>
      </c>
      <c r="CJ365" s="81">
        <f t="shared" si="1337"/>
        <v>0</v>
      </c>
      <c r="CK365" s="81">
        <f t="shared" si="1337"/>
        <v>0</v>
      </c>
      <c r="CL365" s="26">
        <f t="shared" ref="CH365:CU366" si="1338">CL366</f>
        <v>73022</v>
      </c>
      <c r="CM365" s="81">
        <f t="shared" si="1338"/>
        <v>0</v>
      </c>
      <c r="CN365" s="81">
        <f t="shared" si="1338"/>
        <v>0</v>
      </c>
      <c r="CO365" s="81">
        <f t="shared" si="1338"/>
        <v>0</v>
      </c>
      <c r="CP365" s="81">
        <f t="shared" si="1338"/>
        <v>0</v>
      </c>
      <c r="CQ365" s="81">
        <f t="shared" si="1338"/>
        <v>0</v>
      </c>
      <c r="CR365" s="26">
        <f t="shared" si="1338"/>
        <v>73022</v>
      </c>
      <c r="CS365" s="26">
        <f t="shared" si="1338"/>
        <v>0</v>
      </c>
      <c r="CT365" s="26">
        <f t="shared" si="1338"/>
        <v>73022</v>
      </c>
      <c r="CU365" s="26">
        <f t="shared" si="1338"/>
        <v>0</v>
      </c>
      <c r="CV365" s="96">
        <f t="shared" si="1283"/>
        <v>100</v>
      </c>
      <c r="CW365" s="96"/>
    </row>
    <row r="366" spans="1:101" s="9" customFormat="1" ht="33">
      <c r="A366" s="36" t="s">
        <v>583</v>
      </c>
      <c r="B366" s="24" t="s">
        <v>55</v>
      </c>
      <c r="C366" s="24" t="s">
        <v>61</v>
      </c>
      <c r="D366" s="35" t="s">
        <v>684</v>
      </c>
      <c r="E366" s="24" t="s">
        <v>81</v>
      </c>
      <c r="F366" s="26"/>
      <c r="G366" s="26"/>
      <c r="H366" s="72"/>
      <c r="I366" s="72"/>
      <c r="J366" s="72"/>
      <c r="K366" s="72"/>
      <c r="L366" s="26"/>
      <c r="M366" s="26"/>
      <c r="N366" s="72"/>
      <c r="O366" s="72"/>
      <c r="P366" s="72"/>
      <c r="Q366" s="72"/>
      <c r="R366" s="26"/>
      <c r="S366" s="26"/>
      <c r="T366" s="72"/>
      <c r="U366" s="72"/>
      <c r="V366" s="72"/>
      <c r="W366" s="72"/>
      <c r="X366" s="26"/>
      <c r="Y366" s="26"/>
      <c r="Z366" s="72"/>
      <c r="AA366" s="72"/>
      <c r="AB366" s="72"/>
      <c r="AC366" s="72"/>
      <c r="AD366" s="26"/>
      <c r="AE366" s="26"/>
      <c r="AF366" s="26">
        <f>AF367</f>
        <v>73022</v>
      </c>
      <c r="AG366" s="81">
        <f t="shared" si="1332"/>
        <v>0</v>
      </c>
      <c r="AH366" s="81">
        <f t="shared" si="1332"/>
        <v>0</v>
      </c>
      <c r="AI366" s="81">
        <f t="shared" si="1332"/>
        <v>0</v>
      </c>
      <c r="AJ366" s="26">
        <f t="shared" si="1332"/>
        <v>73022</v>
      </c>
      <c r="AK366" s="81">
        <f t="shared" si="1332"/>
        <v>0</v>
      </c>
      <c r="AL366" s="81">
        <f t="shared" si="1332"/>
        <v>0</v>
      </c>
      <c r="AM366" s="81">
        <f t="shared" si="1332"/>
        <v>0</v>
      </c>
      <c r="AN366" s="81">
        <f t="shared" si="1332"/>
        <v>0</v>
      </c>
      <c r="AO366" s="81">
        <f t="shared" si="1332"/>
        <v>0</v>
      </c>
      <c r="AP366" s="26">
        <f t="shared" si="1332"/>
        <v>73022</v>
      </c>
      <c r="AQ366" s="81">
        <f t="shared" si="1332"/>
        <v>0</v>
      </c>
      <c r="AR366" s="81">
        <f t="shared" si="1333"/>
        <v>0</v>
      </c>
      <c r="AS366" s="81">
        <f t="shared" si="1333"/>
        <v>0</v>
      </c>
      <c r="AT366" s="81">
        <f t="shared" si="1333"/>
        <v>0</v>
      </c>
      <c r="AU366" s="81">
        <f t="shared" si="1333"/>
        <v>0</v>
      </c>
      <c r="AV366" s="26">
        <f t="shared" si="1333"/>
        <v>73022</v>
      </c>
      <c r="AW366" s="81">
        <f t="shared" si="1333"/>
        <v>0</v>
      </c>
      <c r="AX366" s="81">
        <f t="shared" si="1333"/>
        <v>0</v>
      </c>
      <c r="AY366" s="81">
        <f t="shared" si="1333"/>
        <v>0</v>
      </c>
      <c r="AZ366" s="81">
        <f t="shared" si="1333"/>
        <v>0</v>
      </c>
      <c r="BA366" s="81">
        <f t="shared" si="1333"/>
        <v>0</v>
      </c>
      <c r="BB366" s="26">
        <f t="shared" si="1333"/>
        <v>73022</v>
      </c>
      <c r="BC366" s="81">
        <f t="shared" si="1333"/>
        <v>0</v>
      </c>
      <c r="BD366" s="81">
        <f t="shared" si="1333"/>
        <v>0</v>
      </c>
      <c r="BE366" s="81">
        <f t="shared" si="1333"/>
        <v>0</v>
      </c>
      <c r="BF366" s="81">
        <f t="shared" si="1333"/>
        <v>0</v>
      </c>
      <c r="BG366" s="81">
        <f t="shared" si="1333"/>
        <v>0</v>
      </c>
      <c r="BH366" s="26">
        <f t="shared" si="1333"/>
        <v>73022</v>
      </c>
      <c r="BI366" s="81">
        <f t="shared" si="1333"/>
        <v>0</v>
      </c>
      <c r="BJ366" s="81">
        <f t="shared" si="1336"/>
        <v>0</v>
      </c>
      <c r="BK366" s="81">
        <f t="shared" si="1336"/>
        <v>0</v>
      </c>
      <c r="BL366" s="81">
        <f t="shared" si="1336"/>
        <v>0</v>
      </c>
      <c r="BM366" s="81">
        <f t="shared" si="1336"/>
        <v>0</v>
      </c>
      <c r="BN366" s="26">
        <f t="shared" si="1336"/>
        <v>73022</v>
      </c>
      <c r="BO366" s="81">
        <f t="shared" si="1336"/>
        <v>0</v>
      </c>
      <c r="BP366" s="81">
        <f t="shared" si="1336"/>
        <v>0</v>
      </c>
      <c r="BQ366" s="81">
        <f t="shared" si="1336"/>
        <v>0</v>
      </c>
      <c r="BR366" s="81">
        <f t="shared" si="1336"/>
        <v>0</v>
      </c>
      <c r="BS366" s="81">
        <f t="shared" si="1336"/>
        <v>0</v>
      </c>
      <c r="BT366" s="26">
        <f t="shared" si="1336"/>
        <v>73022</v>
      </c>
      <c r="BU366" s="81">
        <f t="shared" si="1336"/>
        <v>0</v>
      </c>
      <c r="BV366" s="81">
        <f t="shared" si="1337"/>
        <v>0</v>
      </c>
      <c r="BW366" s="81">
        <f t="shared" si="1337"/>
        <v>0</v>
      </c>
      <c r="BX366" s="81">
        <f t="shared" si="1337"/>
        <v>0</v>
      </c>
      <c r="BY366" s="81">
        <f t="shared" si="1337"/>
        <v>0</v>
      </c>
      <c r="BZ366" s="26">
        <f t="shared" si="1337"/>
        <v>73022</v>
      </c>
      <c r="CA366" s="81">
        <f t="shared" si="1337"/>
        <v>0</v>
      </c>
      <c r="CB366" s="81">
        <f t="shared" si="1337"/>
        <v>0</v>
      </c>
      <c r="CC366" s="81">
        <f t="shared" si="1337"/>
        <v>0</v>
      </c>
      <c r="CD366" s="81">
        <f t="shared" si="1337"/>
        <v>0</v>
      </c>
      <c r="CE366" s="81">
        <f t="shared" si="1337"/>
        <v>0</v>
      </c>
      <c r="CF366" s="26">
        <f t="shared" si="1337"/>
        <v>73022</v>
      </c>
      <c r="CG366" s="81">
        <f t="shared" si="1337"/>
        <v>0</v>
      </c>
      <c r="CH366" s="81">
        <f t="shared" si="1338"/>
        <v>0</v>
      </c>
      <c r="CI366" s="81">
        <f t="shared" si="1338"/>
        <v>0</v>
      </c>
      <c r="CJ366" s="81">
        <f t="shared" si="1338"/>
        <v>0</v>
      </c>
      <c r="CK366" s="81">
        <f t="shared" si="1338"/>
        <v>0</v>
      </c>
      <c r="CL366" s="26">
        <f t="shared" si="1338"/>
        <v>73022</v>
      </c>
      <c r="CM366" s="81">
        <f t="shared" si="1338"/>
        <v>0</v>
      </c>
      <c r="CN366" s="81">
        <f t="shared" si="1338"/>
        <v>0</v>
      </c>
      <c r="CO366" s="81">
        <f t="shared" si="1338"/>
        <v>0</v>
      </c>
      <c r="CP366" s="81">
        <f t="shared" si="1338"/>
        <v>0</v>
      </c>
      <c r="CQ366" s="81">
        <f t="shared" si="1338"/>
        <v>0</v>
      </c>
      <c r="CR366" s="26">
        <f t="shared" si="1338"/>
        <v>73022</v>
      </c>
      <c r="CS366" s="26">
        <f t="shared" si="1338"/>
        <v>0</v>
      </c>
      <c r="CT366" s="26">
        <f t="shared" si="1338"/>
        <v>73022</v>
      </c>
      <c r="CU366" s="26">
        <f t="shared" si="1338"/>
        <v>0</v>
      </c>
      <c r="CV366" s="96">
        <f t="shared" si="1283"/>
        <v>100</v>
      </c>
      <c r="CW366" s="96"/>
    </row>
    <row r="367" spans="1:101" s="9" customFormat="1" ht="33">
      <c r="A367" s="36" t="s">
        <v>681</v>
      </c>
      <c r="B367" s="24" t="s">
        <v>55</v>
      </c>
      <c r="C367" s="24" t="s">
        <v>61</v>
      </c>
      <c r="D367" s="35" t="s">
        <v>684</v>
      </c>
      <c r="E367" s="24" t="s">
        <v>177</v>
      </c>
      <c r="F367" s="26"/>
      <c r="G367" s="26"/>
      <c r="H367" s="72"/>
      <c r="I367" s="72"/>
      <c r="J367" s="72"/>
      <c r="K367" s="72"/>
      <c r="L367" s="26"/>
      <c r="M367" s="26"/>
      <c r="N367" s="72"/>
      <c r="O367" s="72"/>
      <c r="P367" s="72"/>
      <c r="Q367" s="72"/>
      <c r="R367" s="26"/>
      <c r="S367" s="26"/>
      <c r="T367" s="72"/>
      <c r="U367" s="72"/>
      <c r="V367" s="72"/>
      <c r="W367" s="72"/>
      <c r="X367" s="26"/>
      <c r="Y367" s="26"/>
      <c r="Z367" s="72"/>
      <c r="AA367" s="72"/>
      <c r="AB367" s="72"/>
      <c r="AC367" s="72"/>
      <c r="AD367" s="26"/>
      <c r="AE367" s="26"/>
      <c r="AF367" s="26">
        <v>73022</v>
      </c>
      <c r="AG367" s="26"/>
      <c r="AH367" s="72"/>
      <c r="AI367" s="26"/>
      <c r="AJ367" s="26">
        <f>AD367+AF367+AG367+AH367+AI367</f>
        <v>73022</v>
      </c>
      <c r="AK367" s="26">
        <f>AE367+AI367</f>
        <v>0</v>
      </c>
      <c r="AL367" s="72"/>
      <c r="AM367" s="72"/>
      <c r="AN367" s="72"/>
      <c r="AO367" s="72"/>
      <c r="AP367" s="26">
        <f>AJ367+AL367+AM367+AN367+AO367</f>
        <v>73022</v>
      </c>
      <c r="AQ367" s="26">
        <f>AK367+AO367</f>
        <v>0</v>
      </c>
      <c r="AR367" s="72"/>
      <c r="AS367" s="72"/>
      <c r="AT367" s="72"/>
      <c r="AU367" s="72"/>
      <c r="AV367" s="26">
        <f>AP367+AR367+AS367+AT367+AU367</f>
        <v>73022</v>
      </c>
      <c r="AW367" s="26">
        <f>AQ367+AU367</f>
        <v>0</v>
      </c>
      <c r="AX367" s="72"/>
      <c r="AY367" s="72"/>
      <c r="AZ367" s="72"/>
      <c r="BA367" s="72"/>
      <c r="BB367" s="26">
        <f>AV367+AX367+AY367+AZ367+BA367</f>
        <v>73022</v>
      </c>
      <c r="BC367" s="26">
        <f>AW367+BA367</f>
        <v>0</v>
      </c>
      <c r="BD367" s="72"/>
      <c r="BE367" s="72"/>
      <c r="BF367" s="72"/>
      <c r="BG367" s="72"/>
      <c r="BH367" s="26">
        <f>BB367+BD367+BE367+BF367+BG367</f>
        <v>73022</v>
      </c>
      <c r="BI367" s="26">
        <f>BC367+BG367</f>
        <v>0</v>
      </c>
      <c r="BJ367" s="72"/>
      <c r="BK367" s="72"/>
      <c r="BL367" s="72"/>
      <c r="BM367" s="72"/>
      <c r="BN367" s="26">
        <f>BH367+BJ367+BK367+BL367+BM367</f>
        <v>73022</v>
      </c>
      <c r="BO367" s="26">
        <f>BI367+BM367</f>
        <v>0</v>
      </c>
      <c r="BP367" s="72"/>
      <c r="BQ367" s="72"/>
      <c r="BR367" s="72"/>
      <c r="BS367" s="72"/>
      <c r="BT367" s="26">
        <f>BN367+BP367+BQ367+BR367+BS367</f>
        <v>73022</v>
      </c>
      <c r="BU367" s="26">
        <f>BO367+BS367</f>
        <v>0</v>
      </c>
      <c r="BV367" s="72"/>
      <c r="BW367" s="72"/>
      <c r="BX367" s="72"/>
      <c r="BY367" s="72"/>
      <c r="BZ367" s="26">
        <f>BT367+BV367+BW367+BX367+BY367</f>
        <v>73022</v>
      </c>
      <c r="CA367" s="26">
        <f>BU367+BY367</f>
        <v>0</v>
      </c>
      <c r="CB367" s="72"/>
      <c r="CC367" s="72"/>
      <c r="CD367" s="72"/>
      <c r="CE367" s="72"/>
      <c r="CF367" s="26">
        <f>BZ367+CB367+CC367+CD367+CE367</f>
        <v>73022</v>
      </c>
      <c r="CG367" s="26">
        <f>CA367+CE367</f>
        <v>0</v>
      </c>
      <c r="CH367" s="72"/>
      <c r="CI367" s="72"/>
      <c r="CJ367" s="72"/>
      <c r="CK367" s="72"/>
      <c r="CL367" s="26">
        <f>CF367+CH367+CI367+CJ367+CK367</f>
        <v>73022</v>
      </c>
      <c r="CM367" s="26">
        <f>CG367+CK367</f>
        <v>0</v>
      </c>
      <c r="CN367" s="72"/>
      <c r="CO367" s="72"/>
      <c r="CP367" s="72"/>
      <c r="CQ367" s="72"/>
      <c r="CR367" s="26">
        <f>CL367+CN367+CO367+CP367+CQ367</f>
        <v>73022</v>
      </c>
      <c r="CS367" s="26">
        <f>CM367+CQ367</f>
        <v>0</v>
      </c>
      <c r="CT367" s="26">
        <v>73022</v>
      </c>
      <c r="CU367" s="26"/>
      <c r="CV367" s="96">
        <f t="shared" si="1283"/>
        <v>100</v>
      </c>
      <c r="CW367" s="96"/>
    </row>
    <row r="368" spans="1:101" s="9" customFormat="1" ht="16.5">
      <c r="A368" s="23"/>
      <c r="B368" s="24"/>
      <c r="C368" s="24"/>
      <c r="D368" s="35"/>
      <c r="E368" s="24"/>
      <c r="F368" s="72"/>
      <c r="G368" s="72"/>
      <c r="H368" s="72"/>
      <c r="I368" s="72"/>
      <c r="J368" s="72"/>
      <c r="K368" s="72"/>
      <c r="L368" s="72"/>
      <c r="M368" s="72"/>
      <c r="N368" s="72"/>
      <c r="O368" s="72"/>
      <c r="P368" s="72"/>
      <c r="Q368" s="72"/>
      <c r="R368" s="72"/>
      <c r="S368" s="72"/>
      <c r="T368" s="72"/>
      <c r="U368" s="72"/>
      <c r="V368" s="72"/>
      <c r="W368" s="72"/>
      <c r="X368" s="72"/>
      <c r="Y368" s="72"/>
      <c r="Z368" s="72"/>
      <c r="AA368" s="72"/>
      <c r="AB368" s="72"/>
      <c r="AC368" s="72"/>
      <c r="AD368" s="72"/>
      <c r="AE368" s="72"/>
      <c r="AF368" s="72"/>
      <c r="AG368" s="72"/>
      <c r="AH368" s="72"/>
      <c r="AI368" s="72"/>
      <c r="AJ368" s="72"/>
      <c r="AK368" s="72"/>
      <c r="AL368" s="72"/>
      <c r="AM368" s="72"/>
      <c r="AN368" s="72"/>
      <c r="AO368" s="72"/>
      <c r="AP368" s="72"/>
      <c r="AQ368" s="72"/>
      <c r="AR368" s="72"/>
      <c r="AS368" s="72"/>
      <c r="AT368" s="72"/>
      <c r="AU368" s="72"/>
      <c r="AV368" s="72"/>
      <c r="AW368" s="72"/>
      <c r="AX368" s="72"/>
      <c r="AY368" s="72"/>
      <c r="AZ368" s="72"/>
      <c r="BA368" s="72"/>
      <c r="BB368" s="72"/>
      <c r="BC368" s="72"/>
      <c r="BD368" s="72"/>
      <c r="BE368" s="72"/>
      <c r="BF368" s="72"/>
      <c r="BG368" s="72"/>
      <c r="BH368" s="72"/>
      <c r="BI368" s="72"/>
      <c r="BJ368" s="72"/>
      <c r="BK368" s="72"/>
      <c r="BL368" s="72"/>
      <c r="BM368" s="72"/>
      <c r="BN368" s="72"/>
      <c r="BO368" s="72"/>
      <c r="BP368" s="72"/>
      <c r="BQ368" s="72"/>
      <c r="BR368" s="72"/>
      <c r="BS368" s="72"/>
      <c r="BT368" s="72"/>
      <c r="BU368" s="72"/>
      <c r="BV368" s="72"/>
      <c r="BW368" s="72"/>
      <c r="BX368" s="72"/>
      <c r="BY368" s="72"/>
      <c r="BZ368" s="72"/>
      <c r="CA368" s="72"/>
      <c r="CB368" s="72"/>
      <c r="CC368" s="72"/>
      <c r="CD368" s="72"/>
      <c r="CE368" s="72"/>
      <c r="CF368" s="72"/>
      <c r="CG368" s="72"/>
      <c r="CH368" s="72"/>
      <c r="CI368" s="72"/>
      <c r="CJ368" s="72"/>
      <c r="CK368" s="72"/>
      <c r="CL368" s="72"/>
      <c r="CM368" s="72"/>
      <c r="CN368" s="72"/>
      <c r="CO368" s="72"/>
      <c r="CP368" s="72"/>
      <c r="CQ368" s="72"/>
      <c r="CR368" s="72"/>
      <c r="CS368" s="72"/>
      <c r="CT368" s="26"/>
      <c r="CU368" s="26"/>
      <c r="CV368" s="96"/>
      <c r="CW368" s="96"/>
    </row>
    <row r="369" spans="1:101" s="9" customFormat="1" ht="18.75">
      <c r="A369" s="30" t="s">
        <v>72</v>
      </c>
      <c r="B369" s="20" t="s">
        <v>55</v>
      </c>
      <c r="C369" s="20" t="s">
        <v>59</v>
      </c>
      <c r="D369" s="31"/>
      <c r="E369" s="20"/>
      <c r="F369" s="22">
        <f>F370+F375</f>
        <v>548248</v>
      </c>
      <c r="G369" s="22">
        <f t="shared" ref="G369:M369" si="1339">G370+G375</f>
        <v>0</v>
      </c>
      <c r="H369" s="22">
        <f t="shared" si="1339"/>
        <v>27265</v>
      </c>
      <c r="I369" s="22">
        <f t="shared" si="1339"/>
        <v>0</v>
      </c>
      <c r="J369" s="22">
        <f t="shared" si="1339"/>
        <v>0</v>
      </c>
      <c r="K369" s="22">
        <f t="shared" si="1339"/>
        <v>1002757</v>
      </c>
      <c r="L369" s="22">
        <f t="shared" si="1339"/>
        <v>1578270</v>
      </c>
      <c r="M369" s="22">
        <f t="shared" si="1339"/>
        <v>1002757</v>
      </c>
      <c r="N369" s="22">
        <f t="shared" ref="N369:S369" si="1340">N370+N375</f>
        <v>0</v>
      </c>
      <c r="O369" s="22">
        <f t="shared" si="1340"/>
        <v>0</v>
      </c>
      <c r="P369" s="22">
        <f t="shared" si="1340"/>
        <v>0</v>
      </c>
      <c r="Q369" s="22">
        <f t="shared" si="1340"/>
        <v>0</v>
      </c>
      <c r="R369" s="22">
        <f t="shared" si="1340"/>
        <v>1578270</v>
      </c>
      <c r="S369" s="22">
        <f t="shared" si="1340"/>
        <v>1002757</v>
      </c>
      <c r="T369" s="22">
        <f t="shared" ref="T369:Y369" si="1341">T370+T375</f>
        <v>0</v>
      </c>
      <c r="U369" s="22">
        <f t="shared" si="1341"/>
        <v>0</v>
      </c>
      <c r="V369" s="22">
        <f t="shared" si="1341"/>
        <v>0</v>
      </c>
      <c r="W369" s="22">
        <f t="shared" si="1341"/>
        <v>0</v>
      </c>
      <c r="X369" s="22">
        <f t="shared" si="1341"/>
        <v>1578270</v>
      </c>
      <c r="Y369" s="22">
        <f t="shared" si="1341"/>
        <v>1002757</v>
      </c>
      <c r="Z369" s="22">
        <f t="shared" ref="Z369:AE369" si="1342">Z370+Z375</f>
        <v>22370</v>
      </c>
      <c r="AA369" s="22">
        <f t="shared" si="1342"/>
        <v>-73</v>
      </c>
      <c r="AB369" s="22">
        <f t="shared" si="1342"/>
        <v>-595</v>
      </c>
      <c r="AC369" s="22">
        <f t="shared" si="1342"/>
        <v>0</v>
      </c>
      <c r="AD369" s="22">
        <f t="shared" si="1342"/>
        <v>1599972</v>
      </c>
      <c r="AE369" s="22">
        <f t="shared" si="1342"/>
        <v>1002757</v>
      </c>
      <c r="AF369" s="22">
        <f t="shared" ref="AF369:AL369" si="1343">AF370+AF375</f>
        <v>0</v>
      </c>
      <c r="AG369" s="22">
        <f t="shared" si="1343"/>
        <v>0</v>
      </c>
      <c r="AH369" s="22">
        <f t="shared" si="1343"/>
        <v>0</v>
      </c>
      <c r="AI369" s="22">
        <f t="shared" si="1343"/>
        <v>0</v>
      </c>
      <c r="AJ369" s="22">
        <f t="shared" si="1343"/>
        <v>1599972</v>
      </c>
      <c r="AK369" s="22">
        <f t="shared" si="1343"/>
        <v>1002757</v>
      </c>
      <c r="AL369" s="22">
        <f t="shared" si="1343"/>
        <v>1450</v>
      </c>
      <c r="AM369" s="22">
        <f t="shared" ref="AM369:AO369" si="1344">AM370+AM375</f>
        <v>-949</v>
      </c>
      <c r="AN369" s="22">
        <f t="shared" ref="AN369:AS369" si="1345">AN370+AN375</f>
        <v>0</v>
      </c>
      <c r="AO369" s="22">
        <f t="shared" si="1344"/>
        <v>-258</v>
      </c>
      <c r="AP369" s="22">
        <f t="shared" si="1345"/>
        <v>1600215</v>
      </c>
      <c r="AQ369" s="22">
        <f t="shared" si="1345"/>
        <v>1002499</v>
      </c>
      <c r="AR369" s="22">
        <f t="shared" si="1345"/>
        <v>27802</v>
      </c>
      <c r="AS369" s="22">
        <f t="shared" si="1345"/>
        <v>-18654</v>
      </c>
      <c r="AT369" s="22">
        <f t="shared" ref="AT369:AY369" si="1346">AT370+AT375</f>
        <v>0</v>
      </c>
      <c r="AU369" s="22">
        <f t="shared" si="1346"/>
        <v>264349</v>
      </c>
      <c r="AV369" s="22">
        <f t="shared" si="1346"/>
        <v>1873712</v>
      </c>
      <c r="AW369" s="22">
        <f t="shared" si="1346"/>
        <v>1266848</v>
      </c>
      <c r="AX369" s="22">
        <f t="shared" si="1346"/>
        <v>0</v>
      </c>
      <c r="AY369" s="22">
        <f t="shared" si="1346"/>
        <v>0</v>
      </c>
      <c r="AZ369" s="22">
        <f t="shared" ref="AZ369:BE369" si="1347">AZ370+AZ375</f>
        <v>0</v>
      </c>
      <c r="BA369" s="22">
        <f t="shared" si="1347"/>
        <v>0</v>
      </c>
      <c r="BB369" s="22">
        <f t="shared" si="1347"/>
        <v>1873712</v>
      </c>
      <c r="BC369" s="22">
        <f t="shared" si="1347"/>
        <v>1266848</v>
      </c>
      <c r="BD369" s="22">
        <f t="shared" si="1347"/>
        <v>1541</v>
      </c>
      <c r="BE369" s="22">
        <f t="shared" si="1347"/>
        <v>-321</v>
      </c>
      <c r="BF369" s="22">
        <f t="shared" ref="BF369:BJ369" si="1348">BF370+BF375</f>
        <v>0</v>
      </c>
      <c r="BG369" s="22">
        <f t="shared" si="1348"/>
        <v>0</v>
      </c>
      <c r="BH369" s="22">
        <f t="shared" si="1348"/>
        <v>1874932</v>
      </c>
      <c r="BI369" s="22">
        <f t="shared" si="1348"/>
        <v>1266848</v>
      </c>
      <c r="BJ369" s="22">
        <f t="shared" si="1348"/>
        <v>932</v>
      </c>
      <c r="BK369" s="22">
        <f t="shared" ref="BK369:BM369" si="1349">BK370+BK375</f>
        <v>-1582</v>
      </c>
      <c r="BL369" s="22">
        <f t="shared" ref="BL369:BQ369" si="1350">BL370+BL375</f>
        <v>0</v>
      </c>
      <c r="BM369" s="22">
        <f t="shared" si="1349"/>
        <v>0</v>
      </c>
      <c r="BN369" s="22">
        <f t="shared" si="1350"/>
        <v>1874282</v>
      </c>
      <c r="BO369" s="22">
        <f t="shared" si="1350"/>
        <v>1266848</v>
      </c>
      <c r="BP369" s="22">
        <f t="shared" si="1350"/>
        <v>0</v>
      </c>
      <c r="BQ369" s="22">
        <f t="shared" si="1350"/>
        <v>0</v>
      </c>
      <c r="BR369" s="22">
        <f t="shared" ref="BR369:BW369" si="1351">BR370+BR375</f>
        <v>0</v>
      </c>
      <c r="BS369" s="22">
        <f t="shared" si="1351"/>
        <v>0</v>
      </c>
      <c r="BT369" s="22">
        <f t="shared" si="1351"/>
        <v>1874282</v>
      </c>
      <c r="BU369" s="22">
        <f t="shared" si="1351"/>
        <v>1266848</v>
      </c>
      <c r="BV369" s="22">
        <f t="shared" si="1351"/>
        <v>0</v>
      </c>
      <c r="BW369" s="22">
        <f t="shared" si="1351"/>
        <v>0</v>
      </c>
      <c r="BX369" s="22">
        <f t="shared" ref="BX369:CC369" si="1352">BX370+BX375</f>
        <v>0</v>
      </c>
      <c r="BY369" s="22">
        <f t="shared" si="1352"/>
        <v>0</v>
      </c>
      <c r="BZ369" s="22">
        <f t="shared" si="1352"/>
        <v>1874282</v>
      </c>
      <c r="CA369" s="22">
        <f t="shared" si="1352"/>
        <v>1266848</v>
      </c>
      <c r="CB369" s="22">
        <f t="shared" si="1352"/>
        <v>0</v>
      </c>
      <c r="CC369" s="22">
        <f t="shared" si="1352"/>
        <v>0</v>
      </c>
      <c r="CD369" s="22">
        <f t="shared" ref="CD369:CI369" si="1353">CD370+CD375</f>
        <v>0</v>
      </c>
      <c r="CE369" s="22">
        <f t="shared" si="1353"/>
        <v>0</v>
      </c>
      <c r="CF369" s="22">
        <f t="shared" si="1353"/>
        <v>1874282</v>
      </c>
      <c r="CG369" s="22">
        <f t="shared" si="1353"/>
        <v>1266848</v>
      </c>
      <c r="CH369" s="22">
        <f t="shared" si="1353"/>
        <v>0</v>
      </c>
      <c r="CI369" s="22">
        <f t="shared" si="1353"/>
        <v>-1979</v>
      </c>
      <c r="CJ369" s="22">
        <f t="shared" ref="CJ369:CO369" si="1354">CJ370+CJ375</f>
        <v>-1588</v>
      </c>
      <c r="CK369" s="22">
        <f t="shared" si="1354"/>
        <v>0</v>
      </c>
      <c r="CL369" s="22">
        <f t="shared" si="1354"/>
        <v>1870715</v>
      </c>
      <c r="CM369" s="22">
        <f t="shared" si="1354"/>
        <v>1266848</v>
      </c>
      <c r="CN369" s="22">
        <f t="shared" si="1354"/>
        <v>0</v>
      </c>
      <c r="CO369" s="22">
        <f t="shared" si="1354"/>
        <v>0</v>
      </c>
      <c r="CP369" s="22">
        <f t="shared" ref="CP369:CS369" si="1355">CP370+CP375</f>
        <v>0</v>
      </c>
      <c r="CQ369" s="22">
        <f t="shared" si="1355"/>
        <v>0</v>
      </c>
      <c r="CR369" s="22">
        <f t="shared" si="1355"/>
        <v>1870715</v>
      </c>
      <c r="CS369" s="22">
        <f t="shared" si="1355"/>
        <v>1266848</v>
      </c>
      <c r="CT369" s="22">
        <f t="shared" ref="CT369:CU369" si="1356">CT370+CT375</f>
        <v>1796311</v>
      </c>
      <c r="CU369" s="22">
        <f t="shared" si="1356"/>
        <v>1217157</v>
      </c>
      <c r="CV369" s="97">
        <f t="shared" si="1283"/>
        <v>96.022697204010228</v>
      </c>
      <c r="CW369" s="97">
        <f t="shared" si="1331"/>
        <v>96.07758784005658</v>
      </c>
    </row>
    <row r="370" spans="1:101" s="9" customFormat="1" ht="82.5">
      <c r="A370" s="23" t="s">
        <v>174</v>
      </c>
      <c r="B370" s="24" t="s">
        <v>55</v>
      </c>
      <c r="C370" s="24" t="s">
        <v>59</v>
      </c>
      <c r="D370" s="35" t="s">
        <v>294</v>
      </c>
      <c r="E370" s="24"/>
      <c r="F370" s="26">
        <f t="shared" ref="F370:U373" si="1357">F371</f>
        <v>835</v>
      </c>
      <c r="G370" s="26">
        <f t="shared" si="1357"/>
        <v>0</v>
      </c>
      <c r="H370" s="26">
        <f t="shared" si="1357"/>
        <v>0</v>
      </c>
      <c r="I370" s="26">
        <f t="shared" si="1357"/>
        <v>0</v>
      </c>
      <c r="J370" s="26">
        <f t="shared" si="1357"/>
        <v>0</v>
      </c>
      <c r="K370" s="26">
        <f t="shared" si="1357"/>
        <v>0</v>
      </c>
      <c r="L370" s="26">
        <f t="shared" si="1357"/>
        <v>835</v>
      </c>
      <c r="M370" s="26">
        <f t="shared" si="1357"/>
        <v>0</v>
      </c>
      <c r="N370" s="26">
        <f t="shared" si="1357"/>
        <v>0</v>
      </c>
      <c r="O370" s="26">
        <f t="shared" si="1357"/>
        <v>0</v>
      </c>
      <c r="P370" s="26">
        <f t="shared" si="1357"/>
        <v>0</v>
      </c>
      <c r="Q370" s="26">
        <f t="shared" si="1357"/>
        <v>0</v>
      </c>
      <c r="R370" s="26">
        <f t="shared" si="1357"/>
        <v>835</v>
      </c>
      <c r="S370" s="26">
        <f t="shared" si="1357"/>
        <v>0</v>
      </c>
      <c r="T370" s="26">
        <f t="shared" si="1357"/>
        <v>0</v>
      </c>
      <c r="U370" s="26">
        <f t="shared" si="1357"/>
        <v>0</v>
      </c>
      <c r="V370" s="26">
        <f t="shared" ref="T370:AI373" si="1358">V371</f>
        <v>0</v>
      </c>
      <c r="W370" s="26">
        <f t="shared" si="1358"/>
        <v>0</v>
      </c>
      <c r="X370" s="26">
        <f t="shared" si="1358"/>
        <v>835</v>
      </c>
      <c r="Y370" s="26">
        <f t="shared" si="1358"/>
        <v>0</v>
      </c>
      <c r="Z370" s="26">
        <f t="shared" si="1358"/>
        <v>0</v>
      </c>
      <c r="AA370" s="26">
        <f t="shared" si="1358"/>
        <v>0</v>
      </c>
      <c r="AB370" s="26">
        <f t="shared" si="1358"/>
        <v>0</v>
      </c>
      <c r="AC370" s="26">
        <f t="shared" si="1358"/>
        <v>0</v>
      </c>
      <c r="AD370" s="26">
        <f t="shared" si="1358"/>
        <v>835</v>
      </c>
      <c r="AE370" s="26">
        <f t="shared" si="1358"/>
        <v>0</v>
      </c>
      <c r="AF370" s="26">
        <f t="shared" si="1358"/>
        <v>0</v>
      </c>
      <c r="AG370" s="26">
        <f t="shared" si="1358"/>
        <v>0</v>
      </c>
      <c r="AH370" s="26">
        <f t="shared" si="1358"/>
        <v>0</v>
      </c>
      <c r="AI370" s="26">
        <f t="shared" si="1358"/>
        <v>0</v>
      </c>
      <c r="AJ370" s="26">
        <f t="shared" ref="AF370:AU373" si="1359">AJ371</f>
        <v>835</v>
      </c>
      <c r="AK370" s="26">
        <f t="shared" si="1359"/>
        <v>0</v>
      </c>
      <c r="AL370" s="26">
        <f t="shared" si="1359"/>
        <v>0</v>
      </c>
      <c r="AM370" s="26">
        <f t="shared" si="1359"/>
        <v>0</v>
      </c>
      <c r="AN370" s="26">
        <f t="shared" si="1359"/>
        <v>0</v>
      </c>
      <c r="AO370" s="26">
        <f t="shared" si="1359"/>
        <v>0</v>
      </c>
      <c r="AP370" s="26">
        <f t="shared" si="1359"/>
        <v>835</v>
      </c>
      <c r="AQ370" s="26">
        <f t="shared" si="1359"/>
        <v>0</v>
      </c>
      <c r="AR370" s="26">
        <f t="shared" si="1359"/>
        <v>0</v>
      </c>
      <c r="AS370" s="26">
        <f t="shared" si="1359"/>
        <v>0</v>
      </c>
      <c r="AT370" s="26">
        <f t="shared" si="1359"/>
        <v>0</v>
      </c>
      <c r="AU370" s="26">
        <f t="shared" si="1359"/>
        <v>0</v>
      </c>
      <c r="AV370" s="26">
        <f t="shared" ref="AR370:BG373" si="1360">AV371</f>
        <v>835</v>
      </c>
      <c r="AW370" s="26">
        <f t="shared" si="1360"/>
        <v>0</v>
      </c>
      <c r="AX370" s="26">
        <f t="shared" si="1360"/>
        <v>0</v>
      </c>
      <c r="AY370" s="26">
        <f t="shared" si="1360"/>
        <v>0</v>
      </c>
      <c r="AZ370" s="26">
        <f t="shared" si="1360"/>
        <v>0</v>
      </c>
      <c r="BA370" s="26">
        <f t="shared" si="1360"/>
        <v>0</v>
      </c>
      <c r="BB370" s="26">
        <f t="shared" si="1360"/>
        <v>835</v>
      </c>
      <c r="BC370" s="26">
        <f t="shared" si="1360"/>
        <v>0</v>
      </c>
      <c r="BD370" s="26">
        <f t="shared" si="1360"/>
        <v>0</v>
      </c>
      <c r="BE370" s="26">
        <f t="shared" si="1360"/>
        <v>0</v>
      </c>
      <c r="BF370" s="26">
        <f t="shared" si="1360"/>
        <v>0</v>
      </c>
      <c r="BG370" s="26">
        <f t="shared" si="1360"/>
        <v>0</v>
      </c>
      <c r="BH370" s="26">
        <f t="shared" ref="BD370:BS373" si="1361">BH371</f>
        <v>835</v>
      </c>
      <c r="BI370" s="26">
        <f t="shared" si="1361"/>
        <v>0</v>
      </c>
      <c r="BJ370" s="26">
        <f t="shared" si="1361"/>
        <v>0</v>
      </c>
      <c r="BK370" s="26">
        <f t="shared" si="1361"/>
        <v>0</v>
      </c>
      <c r="BL370" s="26">
        <f t="shared" si="1361"/>
        <v>0</v>
      </c>
      <c r="BM370" s="26">
        <f t="shared" si="1361"/>
        <v>0</v>
      </c>
      <c r="BN370" s="26">
        <f t="shared" si="1361"/>
        <v>835</v>
      </c>
      <c r="BO370" s="26">
        <f t="shared" si="1361"/>
        <v>0</v>
      </c>
      <c r="BP370" s="26">
        <f t="shared" si="1361"/>
        <v>0</v>
      </c>
      <c r="BQ370" s="26">
        <f t="shared" si="1361"/>
        <v>0</v>
      </c>
      <c r="BR370" s="26">
        <f t="shared" si="1361"/>
        <v>0</v>
      </c>
      <c r="BS370" s="26">
        <f t="shared" si="1361"/>
        <v>0</v>
      </c>
      <c r="BT370" s="26">
        <f t="shared" ref="BP370:CE373" si="1362">BT371</f>
        <v>835</v>
      </c>
      <c r="BU370" s="26">
        <f t="shared" si="1362"/>
        <v>0</v>
      </c>
      <c r="BV370" s="26">
        <f t="shared" si="1362"/>
        <v>0</v>
      </c>
      <c r="BW370" s="26">
        <f t="shared" si="1362"/>
        <v>0</v>
      </c>
      <c r="BX370" s="26">
        <f t="shared" si="1362"/>
        <v>0</v>
      </c>
      <c r="BY370" s="26">
        <f t="shared" si="1362"/>
        <v>0</v>
      </c>
      <c r="BZ370" s="26">
        <f t="shared" si="1362"/>
        <v>835</v>
      </c>
      <c r="CA370" s="26">
        <f t="shared" si="1362"/>
        <v>0</v>
      </c>
      <c r="CB370" s="26">
        <f t="shared" si="1362"/>
        <v>0</v>
      </c>
      <c r="CC370" s="26">
        <f t="shared" si="1362"/>
        <v>0</v>
      </c>
      <c r="CD370" s="26">
        <f t="shared" si="1362"/>
        <v>0</v>
      </c>
      <c r="CE370" s="26">
        <f t="shared" si="1362"/>
        <v>0</v>
      </c>
      <c r="CF370" s="26">
        <f t="shared" ref="CB370:CQ373" si="1363">CF371</f>
        <v>835</v>
      </c>
      <c r="CG370" s="26">
        <f t="shared" si="1363"/>
        <v>0</v>
      </c>
      <c r="CH370" s="26">
        <f t="shared" si="1363"/>
        <v>0</v>
      </c>
      <c r="CI370" s="26">
        <f t="shared" si="1363"/>
        <v>0</v>
      </c>
      <c r="CJ370" s="26">
        <f t="shared" si="1363"/>
        <v>0</v>
      </c>
      <c r="CK370" s="26">
        <f t="shared" si="1363"/>
        <v>0</v>
      </c>
      <c r="CL370" s="26">
        <f t="shared" si="1363"/>
        <v>835</v>
      </c>
      <c r="CM370" s="26">
        <f t="shared" si="1363"/>
        <v>0</v>
      </c>
      <c r="CN370" s="26">
        <f t="shared" si="1363"/>
        <v>0</v>
      </c>
      <c r="CO370" s="26">
        <f t="shared" si="1363"/>
        <v>0</v>
      </c>
      <c r="CP370" s="26">
        <f t="shared" si="1363"/>
        <v>0</v>
      </c>
      <c r="CQ370" s="26">
        <f t="shared" si="1363"/>
        <v>0</v>
      </c>
      <c r="CR370" s="26">
        <f t="shared" ref="CN370:CU373" si="1364">CR371</f>
        <v>835</v>
      </c>
      <c r="CS370" s="26">
        <f t="shared" si="1364"/>
        <v>0</v>
      </c>
      <c r="CT370" s="26">
        <f t="shared" si="1364"/>
        <v>835</v>
      </c>
      <c r="CU370" s="26">
        <f t="shared" si="1364"/>
        <v>0</v>
      </c>
      <c r="CV370" s="96">
        <f t="shared" si="1283"/>
        <v>100</v>
      </c>
      <c r="CW370" s="96"/>
    </row>
    <row r="371" spans="1:101" s="9" customFormat="1" ht="21.75" customHeight="1">
      <c r="A371" s="61" t="s">
        <v>79</v>
      </c>
      <c r="B371" s="24" t="s">
        <v>55</v>
      </c>
      <c r="C371" s="24" t="s">
        <v>59</v>
      </c>
      <c r="D371" s="35" t="s">
        <v>295</v>
      </c>
      <c r="E371" s="24"/>
      <c r="F371" s="26">
        <f t="shared" si="1357"/>
        <v>835</v>
      </c>
      <c r="G371" s="26">
        <f t="shared" si="1357"/>
        <v>0</v>
      </c>
      <c r="H371" s="26">
        <f t="shared" si="1357"/>
        <v>0</v>
      </c>
      <c r="I371" s="26">
        <f t="shared" si="1357"/>
        <v>0</v>
      </c>
      <c r="J371" s="26">
        <f t="shared" si="1357"/>
        <v>0</v>
      </c>
      <c r="K371" s="26">
        <f t="shared" si="1357"/>
        <v>0</v>
      </c>
      <c r="L371" s="26">
        <f t="shared" si="1357"/>
        <v>835</v>
      </c>
      <c r="M371" s="26">
        <f t="shared" si="1357"/>
        <v>0</v>
      </c>
      <c r="N371" s="26">
        <f t="shared" si="1357"/>
        <v>0</v>
      </c>
      <c r="O371" s="26">
        <f t="shared" si="1357"/>
        <v>0</v>
      </c>
      <c r="P371" s="26">
        <f t="shared" si="1357"/>
        <v>0</v>
      </c>
      <c r="Q371" s="26">
        <f t="shared" si="1357"/>
        <v>0</v>
      </c>
      <c r="R371" s="26">
        <f t="shared" si="1357"/>
        <v>835</v>
      </c>
      <c r="S371" s="26">
        <f t="shared" si="1357"/>
        <v>0</v>
      </c>
      <c r="T371" s="26">
        <f t="shared" si="1358"/>
        <v>0</v>
      </c>
      <c r="U371" s="26">
        <f t="shared" si="1358"/>
        <v>0</v>
      </c>
      <c r="V371" s="26">
        <f t="shared" si="1358"/>
        <v>0</v>
      </c>
      <c r="W371" s="26">
        <f t="shared" si="1358"/>
        <v>0</v>
      </c>
      <c r="X371" s="26">
        <f t="shared" si="1358"/>
        <v>835</v>
      </c>
      <c r="Y371" s="26">
        <f t="shared" si="1358"/>
        <v>0</v>
      </c>
      <c r="Z371" s="26">
        <f t="shared" si="1358"/>
        <v>0</v>
      </c>
      <c r="AA371" s="26">
        <f t="shared" si="1358"/>
        <v>0</v>
      </c>
      <c r="AB371" s="26">
        <f t="shared" si="1358"/>
        <v>0</v>
      </c>
      <c r="AC371" s="26">
        <f t="shared" si="1358"/>
        <v>0</v>
      </c>
      <c r="AD371" s="26">
        <f t="shared" si="1358"/>
        <v>835</v>
      </c>
      <c r="AE371" s="26">
        <f t="shared" si="1358"/>
        <v>0</v>
      </c>
      <c r="AF371" s="26">
        <f t="shared" si="1359"/>
        <v>0</v>
      </c>
      <c r="AG371" s="26">
        <f t="shared" si="1359"/>
        <v>0</v>
      </c>
      <c r="AH371" s="26">
        <f t="shared" si="1359"/>
        <v>0</v>
      </c>
      <c r="AI371" s="26">
        <f t="shared" si="1359"/>
        <v>0</v>
      </c>
      <c r="AJ371" s="26">
        <f t="shared" si="1359"/>
        <v>835</v>
      </c>
      <c r="AK371" s="26">
        <f t="shared" si="1359"/>
        <v>0</v>
      </c>
      <c r="AL371" s="26">
        <f t="shared" si="1359"/>
        <v>0</v>
      </c>
      <c r="AM371" s="26">
        <f t="shared" si="1359"/>
        <v>0</v>
      </c>
      <c r="AN371" s="26">
        <f t="shared" si="1359"/>
        <v>0</v>
      </c>
      <c r="AO371" s="26">
        <f t="shared" si="1359"/>
        <v>0</v>
      </c>
      <c r="AP371" s="26">
        <f t="shared" si="1359"/>
        <v>835</v>
      </c>
      <c r="AQ371" s="26">
        <f t="shared" si="1359"/>
        <v>0</v>
      </c>
      <c r="AR371" s="26">
        <f t="shared" si="1360"/>
        <v>0</v>
      </c>
      <c r="AS371" s="26">
        <f t="shared" si="1360"/>
        <v>0</v>
      </c>
      <c r="AT371" s="26">
        <f t="shared" si="1360"/>
        <v>0</v>
      </c>
      <c r="AU371" s="26">
        <f t="shared" si="1360"/>
        <v>0</v>
      </c>
      <c r="AV371" s="26">
        <f t="shared" si="1360"/>
        <v>835</v>
      </c>
      <c r="AW371" s="26">
        <f t="shared" si="1360"/>
        <v>0</v>
      </c>
      <c r="AX371" s="26">
        <f t="shared" si="1360"/>
        <v>0</v>
      </c>
      <c r="AY371" s="26">
        <f t="shared" si="1360"/>
        <v>0</v>
      </c>
      <c r="AZ371" s="26">
        <f t="shared" si="1360"/>
        <v>0</v>
      </c>
      <c r="BA371" s="26">
        <f t="shared" si="1360"/>
        <v>0</v>
      </c>
      <c r="BB371" s="26">
        <f t="shared" si="1360"/>
        <v>835</v>
      </c>
      <c r="BC371" s="26">
        <f t="shared" si="1360"/>
        <v>0</v>
      </c>
      <c r="BD371" s="26">
        <f t="shared" si="1361"/>
        <v>0</v>
      </c>
      <c r="BE371" s="26">
        <f t="shared" si="1361"/>
        <v>0</v>
      </c>
      <c r="BF371" s="26">
        <f t="shared" si="1361"/>
        <v>0</v>
      </c>
      <c r="BG371" s="26">
        <f t="shared" si="1361"/>
        <v>0</v>
      </c>
      <c r="BH371" s="26">
        <f t="shared" si="1361"/>
        <v>835</v>
      </c>
      <c r="BI371" s="26">
        <f t="shared" si="1361"/>
        <v>0</v>
      </c>
      <c r="BJ371" s="26">
        <f t="shared" si="1361"/>
        <v>0</v>
      </c>
      <c r="BK371" s="26">
        <f t="shared" si="1361"/>
        <v>0</v>
      </c>
      <c r="BL371" s="26">
        <f t="shared" si="1361"/>
        <v>0</v>
      </c>
      <c r="BM371" s="26">
        <f t="shared" si="1361"/>
        <v>0</v>
      </c>
      <c r="BN371" s="26">
        <f t="shared" si="1361"/>
        <v>835</v>
      </c>
      <c r="BO371" s="26">
        <f t="shared" si="1361"/>
        <v>0</v>
      </c>
      <c r="BP371" s="26">
        <f t="shared" si="1362"/>
        <v>0</v>
      </c>
      <c r="BQ371" s="26">
        <f t="shared" si="1362"/>
        <v>0</v>
      </c>
      <c r="BR371" s="26">
        <f t="shared" si="1362"/>
        <v>0</v>
      </c>
      <c r="BS371" s="26">
        <f t="shared" si="1362"/>
        <v>0</v>
      </c>
      <c r="BT371" s="26">
        <f t="shared" si="1362"/>
        <v>835</v>
      </c>
      <c r="BU371" s="26">
        <f t="shared" si="1362"/>
        <v>0</v>
      </c>
      <c r="BV371" s="26">
        <f t="shared" si="1362"/>
        <v>0</v>
      </c>
      <c r="BW371" s="26">
        <f t="shared" si="1362"/>
        <v>0</v>
      </c>
      <c r="BX371" s="26">
        <f t="shared" si="1362"/>
        <v>0</v>
      </c>
      <c r="BY371" s="26">
        <f t="shared" si="1362"/>
        <v>0</v>
      </c>
      <c r="BZ371" s="26">
        <f t="shared" si="1362"/>
        <v>835</v>
      </c>
      <c r="CA371" s="26">
        <f t="shared" si="1362"/>
        <v>0</v>
      </c>
      <c r="CB371" s="26">
        <f t="shared" si="1363"/>
        <v>0</v>
      </c>
      <c r="CC371" s="26">
        <f t="shared" si="1363"/>
        <v>0</v>
      </c>
      <c r="CD371" s="26">
        <f t="shared" si="1363"/>
        <v>0</v>
      </c>
      <c r="CE371" s="26">
        <f t="shared" si="1363"/>
        <v>0</v>
      </c>
      <c r="CF371" s="26">
        <f t="shared" si="1363"/>
        <v>835</v>
      </c>
      <c r="CG371" s="26">
        <f t="shared" si="1363"/>
        <v>0</v>
      </c>
      <c r="CH371" s="26">
        <f t="shared" si="1363"/>
        <v>0</v>
      </c>
      <c r="CI371" s="26">
        <f t="shared" si="1363"/>
        <v>0</v>
      </c>
      <c r="CJ371" s="26">
        <f t="shared" si="1363"/>
        <v>0</v>
      </c>
      <c r="CK371" s="26">
        <f t="shared" si="1363"/>
        <v>0</v>
      </c>
      <c r="CL371" s="26">
        <f t="shared" si="1363"/>
        <v>835</v>
      </c>
      <c r="CM371" s="26">
        <f t="shared" si="1363"/>
        <v>0</v>
      </c>
      <c r="CN371" s="26">
        <f t="shared" si="1364"/>
        <v>0</v>
      </c>
      <c r="CO371" s="26">
        <f t="shared" si="1364"/>
        <v>0</v>
      </c>
      <c r="CP371" s="26">
        <f t="shared" si="1364"/>
        <v>0</v>
      </c>
      <c r="CQ371" s="26">
        <f t="shared" si="1364"/>
        <v>0</v>
      </c>
      <c r="CR371" s="26">
        <f t="shared" si="1364"/>
        <v>835</v>
      </c>
      <c r="CS371" s="26">
        <f t="shared" si="1364"/>
        <v>0</v>
      </c>
      <c r="CT371" s="26">
        <f t="shared" si="1364"/>
        <v>835</v>
      </c>
      <c r="CU371" s="26">
        <f t="shared" si="1364"/>
        <v>0</v>
      </c>
      <c r="CV371" s="96">
        <f t="shared" si="1283"/>
        <v>100</v>
      </c>
      <c r="CW371" s="96"/>
    </row>
    <row r="372" spans="1:101" s="9" customFormat="1" ht="16.5">
      <c r="A372" s="23" t="s">
        <v>104</v>
      </c>
      <c r="B372" s="24" t="s">
        <v>55</v>
      </c>
      <c r="C372" s="24" t="s">
        <v>59</v>
      </c>
      <c r="D372" s="35" t="s">
        <v>464</v>
      </c>
      <c r="E372" s="24"/>
      <c r="F372" s="26">
        <f t="shared" si="1357"/>
        <v>835</v>
      </c>
      <c r="G372" s="26">
        <f t="shared" si="1357"/>
        <v>0</v>
      </c>
      <c r="H372" s="26">
        <f t="shared" si="1357"/>
        <v>0</v>
      </c>
      <c r="I372" s="26">
        <f t="shared" si="1357"/>
        <v>0</v>
      </c>
      <c r="J372" s="26">
        <f t="shared" si="1357"/>
        <v>0</v>
      </c>
      <c r="K372" s="26">
        <f t="shared" si="1357"/>
        <v>0</v>
      </c>
      <c r="L372" s="26">
        <f t="shared" si="1357"/>
        <v>835</v>
      </c>
      <c r="M372" s="26">
        <f t="shared" si="1357"/>
        <v>0</v>
      </c>
      <c r="N372" s="26">
        <f t="shared" si="1357"/>
        <v>0</v>
      </c>
      <c r="O372" s="26">
        <f t="shared" si="1357"/>
        <v>0</v>
      </c>
      <c r="P372" s="26">
        <f t="shared" si="1357"/>
        <v>0</v>
      </c>
      <c r="Q372" s="26">
        <f t="shared" si="1357"/>
        <v>0</v>
      </c>
      <c r="R372" s="26">
        <f t="shared" si="1357"/>
        <v>835</v>
      </c>
      <c r="S372" s="26">
        <f t="shared" si="1357"/>
        <v>0</v>
      </c>
      <c r="T372" s="26">
        <f t="shared" si="1358"/>
        <v>0</v>
      </c>
      <c r="U372" s="26">
        <f t="shared" si="1358"/>
        <v>0</v>
      </c>
      <c r="V372" s="26">
        <f t="shared" si="1358"/>
        <v>0</v>
      </c>
      <c r="W372" s="26">
        <f t="shared" si="1358"/>
        <v>0</v>
      </c>
      <c r="X372" s="26">
        <f t="shared" si="1358"/>
        <v>835</v>
      </c>
      <c r="Y372" s="26">
        <f t="shared" si="1358"/>
        <v>0</v>
      </c>
      <c r="Z372" s="26">
        <f t="shared" si="1358"/>
        <v>0</v>
      </c>
      <c r="AA372" s="26">
        <f t="shared" si="1358"/>
        <v>0</v>
      </c>
      <c r="AB372" s="26">
        <f t="shared" si="1358"/>
        <v>0</v>
      </c>
      <c r="AC372" s="26">
        <f t="shared" si="1358"/>
        <v>0</v>
      </c>
      <c r="AD372" s="26">
        <f t="shared" si="1358"/>
        <v>835</v>
      </c>
      <c r="AE372" s="26">
        <f t="shared" si="1358"/>
        <v>0</v>
      </c>
      <c r="AF372" s="26">
        <f t="shared" si="1359"/>
        <v>0</v>
      </c>
      <c r="AG372" s="26">
        <f t="shared" si="1359"/>
        <v>0</v>
      </c>
      <c r="AH372" s="26">
        <f t="shared" si="1359"/>
        <v>0</v>
      </c>
      <c r="AI372" s="26">
        <f t="shared" si="1359"/>
        <v>0</v>
      </c>
      <c r="AJ372" s="26">
        <f t="shared" si="1359"/>
        <v>835</v>
      </c>
      <c r="AK372" s="26">
        <f t="shared" si="1359"/>
        <v>0</v>
      </c>
      <c r="AL372" s="26">
        <f t="shared" si="1359"/>
        <v>0</v>
      </c>
      <c r="AM372" s="26">
        <f t="shared" si="1359"/>
        <v>0</v>
      </c>
      <c r="AN372" s="26">
        <f t="shared" si="1359"/>
        <v>0</v>
      </c>
      <c r="AO372" s="26">
        <f t="shared" si="1359"/>
        <v>0</v>
      </c>
      <c r="AP372" s="26">
        <f t="shared" si="1359"/>
        <v>835</v>
      </c>
      <c r="AQ372" s="26">
        <f t="shared" si="1359"/>
        <v>0</v>
      </c>
      <c r="AR372" s="26">
        <f t="shared" si="1360"/>
        <v>0</v>
      </c>
      <c r="AS372" s="26">
        <f t="shared" si="1360"/>
        <v>0</v>
      </c>
      <c r="AT372" s="26">
        <f t="shared" si="1360"/>
        <v>0</v>
      </c>
      <c r="AU372" s="26">
        <f t="shared" si="1360"/>
        <v>0</v>
      </c>
      <c r="AV372" s="26">
        <f t="shared" si="1360"/>
        <v>835</v>
      </c>
      <c r="AW372" s="26">
        <f t="shared" si="1360"/>
        <v>0</v>
      </c>
      <c r="AX372" s="26">
        <f t="shared" si="1360"/>
        <v>0</v>
      </c>
      <c r="AY372" s="26">
        <f t="shared" si="1360"/>
        <v>0</v>
      </c>
      <c r="AZ372" s="26">
        <f t="shared" si="1360"/>
        <v>0</v>
      </c>
      <c r="BA372" s="26">
        <f t="shared" si="1360"/>
        <v>0</v>
      </c>
      <c r="BB372" s="26">
        <f t="shared" si="1360"/>
        <v>835</v>
      </c>
      <c r="BC372" s="26">
        <f t="shared" si="1360"/>
        <v>0</v>
      </c>
      <c r="BD372" s="26">
        <f t="shared" si="1361"/>
        <v>0</v>
      </c>
      <c r="BE372" s="26">
        <f t="shared" si="1361"/>
        <v>0</v>
      </c>
      <c r="BF372" s="26">
        <f t="shared" si="1361"/>
        <v>0</v>
      </c>
      <c r="BG372" s="26">
        <f t="shared" si="1361"/>
        <v>0</v>
      </c>
      <c r="BH372" s="26">
        <f t="shared" si="1361"/>
        <v>835</v>
      </c>
      <c r="BI372" s="26">
        <f t="shared" si="1361"/>
        <v>0</v>
      </c>
      <c r="BJ372" s="26">
        <f t="shared" si="1361"/>
        <v>0</v>
      </c>
      <c r="BK372" s="26">
        <f t="shared" si="1361"/>
        <v>0</v>
      </c>
      <c r="BL372" s="26">
        <f t="shared" si="1361"/>
        <v>0</v>
      </c>
      <c r="BM372" s="26">
        <f t="shared" si="1361"/>
        <v>0</v>
      </c>
      <c r="BN372" s="26">
        <f t="shared" si="1361"/>
        <v>835</v>
      </c>
      <c r="BO372" s="26">
        <f t="shared" si="1361"/>
        <v>0</v>
      </c>
      <c r="BP372" s="26">
        <f t="shared" si="1362"/>
        <v>0</v>
      </c>
      <c r="BQ372" s="26">
        <f t="shared" si="1362"/>
        <v>0</v>
      </c>
      <c r="BR372" s="26">
        <f t="shared" si="1362"/>
        <v>0</v>
      </c>
      <c r="BS372" s="26">
        <f t="shared" si="1362"/>
        <v>0</v>
      </c>
      <c r="BT372" s="26">
        <f t="shared" si="1362"/>
        <v>835</v>
      </c>
      <c r="BU372" s="26">
        <f t="shared" si="1362"/>
        <v>0</v>
      </c>
      <c r="BV372" s="26">
        <f t="shared" si="1362"/>
        <v>0</v>
      </c>
      <c r="BW372" s="26">
        <f t="shared" si="1362"/>
        <v>0</v>
      </c>
      <c r="BX372" s="26">
        <f t="shared" si="1362"/>
        <v>0</v>
      </c>
      <c r="BY372" s="26">
        <f t="shared" si="1362"/>
        <v>0</v>
      </c>
      <c r="BZ372" s="26">
        <f t="shared" si="1362"/>
        <v>835</v>
      </c>
      <c r="CA372" s="26">
        <f t="shared" si="1362"/>
        <v>0</v>
      </c>
      <c r="CB372" s="26">
        <f t="shared" si="1363"/>
        <v>0</v>
      </c>
      <c r="CC372" s="26">
        <f t="shared" si="1363"/>
        <v>0</v>
      </c>
      <c r="CD372" s="26">
        <f t="shared" si="1363"/>
        <v>0</v>
      </c>
      <c r="CE372" s="26">
        <f t="shared" si="1363"/>
        <v>0</v>
      </c>
      <c r="CF372" s="26">
        <f t="shared" si="1363"/>
        <v>835</v>
      </c>
      <c r="CG372" s="26">
        <f t="shared" si="1363"/>
        <v>0</v>
      </c>
      <c r="CH372" s="26">
        <f t="shared" si="1363"/>
        <v>0</v>
      </c>
      <c r="CI372" s="26">
        <f t="shared" si="1363"/>
        <v>0</v>
      </c>
      <c r="CJ372" s="26">
        <f t="shared" si="1363"/>
        <v>0</v>
      </c>
      <c r="CK372" s="26">
        <f t="shared" si="1363"/>
        <v>0</v>
      </c>
      <c r="CL372" s="26">
        <f t="shared" si="1363"/>
        <v>835</v>
      </c>
      <c r="CM372" s="26">
        <f t="shared" si="1363"/>
        <v>0</v>
      </c>
      <c r="CN372" s="26">
        <f t="shared" si="1364"/>
        <v>0</v>
      </c>
      <c r="CO372" s="26">
        <f t="shared" si="1364"/>
        <v>0</v>
      </c>
      <c r="CP372" s="26">
        <f t="shared" si="1364"/>
        <v>0</v>
      </c>
      <c r="CQ372" s="26">
        <f t="shared" si="1364"/>
        <v>0</v>
      </c>
      <c r="CR372" s="26">
        <f t="shared" si="1364"/>
        <v>835</v>
      </c>
      <c r="CS372" s="26">
        <f t="shared" si="1364"/>
        <v>0</v>
      </c>
      <c r="CT372" s="26">
        <f t="shared" si="1364"/>
        <v>835</v>
      </c>
      <c r="CU372" s="26">
        <f t="shared" si="1364"/>
        <v>0</v>
      </c>
      <c r="CV372" s="96">
        <f t="shared" si="1283"/>
        <v>100</v>
      </c>
      <c r="CW372" s="96"/>
    </row>
    <row r="373" spans="1:101" s="9" customFormat="1" ht="33">
      <c r="A373" s="36" t="s">
        <v>486</v>
      </c>
      <c r="B373" s="24" t="s">
        <v>55</v>
      </c>
      <c r="C373" s="24" t="s">
        <v>59</v>
      </c>
      <c r="D373" s="35" t="s">
        <v>464</v>
      </c>
      <c r="E373" s="24" t="s">
        <v>81</v>
      </c>
      <c r="F373" s="26">
        <f t="shared" si="1357"/>
        <v>835</v>
      </c>
      <c r="G373" s="26">
        <f t="shared" si="1357"/>
        <v>0</v>
      </c>
      <c r="H373" s="26">
        <f t="shared" si="1357"/>
        <v>0</v>
      </c>
      <c r="I373" s="26">
        <f t="shared" si="1357"/>
        <v>0</v>
      </c>
      <c r="J373" s="26">
        <f t="shared" si="1357"/>
        <v>0</v>
      </c>
      <c r="K373" s="26">
        <f t="shared" si="1357"/>
        <v>0</v>
      </c>
      <c r="L373" s="26">
        <f t="shared" si="1357"/>
        <v>835</v>
      </c>
      <c r="M373" s="26">
        <f t="shared" si="1357"/>
        <v>0</v>
      </c>
      <c r="N373" s="26">
        <f t="shared" si="1357"/>
        <v>0</v>
      </c>
      <c r="O373" s="26">
        <f t="shared" si="1357"/>
        <v>0</v>
      </c>
      <c r="P373" s="26">
        <f t="shared" si="1357"/>
        <v>0</v>
      </c>
      <c r="Q373" s="26">
        <f t="shared" si="1357"/>
        <v>0</v>
      </c>
      <c r="R373" s="26">
        <f t="shared" si="1357"/>
        <v>835</v>
      </c>
      <c r="S373" s="26">
        <f t="shared" si="1357"/>
        <v>0</v>
      </c>
      <c r="T373" s="26">
        <f t="shared" si="1358"/>
        <v>0</v>
      </c>
      <c r="U373" s="26">
        <f t="shared" si="1358"/>
        <v>0</v>
      </c>
      <c r="V373" s="26">
        <f t="shared" si="1358"/>
        <v>0</v>
      </c>
      <c r="W373" s="26">
        <f t="shared" si="1358"/>
        <v>0</v>
      </c>
      <c r="X373" s="26">
        <f t="shared" si="1358"/>
        <v>835</v>
      </c>
      <c r="Y373" s="26">
        <f t="shared" si="1358"/>
        <v>0</v>
      </c>
      <c r="Z373" s="26">
        <f t="shared" si="1358"/>
        <v>0</v>
      </c>
      <c r="AA373" s="26">
        <f t="shared" si="1358"/>
        <v>0</v>
      </c>
      <c r="AB373" s="26">
        <f t="shared" si="1358"/>
        <v>0</v>
      </c>
      <c r="AC373" s="26">
        <f t="shared" si="1358"/>
        <v>0</v>
      </c>
      <c r="AD373" s="26">
        <f t="shared" si="1358"/>
        <v>835</v>
      </c>
      <c r="AE373" s="26">
        <f t="shared" si="1358"/>
        <v>0</v>
      </c>
      <c r="AF373" s="26">
        <f t="shared" si="1359"/>
        <v>0</v>
      </c>
      <c r="AG373" s="26">
        <f t="shared" si="1359"/>
        <v>0</v>
      </c>
      <c r="AH373" s="26">
        <f t="shared" si="1359"/>
        <v>0</v>
      </c>
      <c r="AI373" s="26">
        <f t="shared" si="1359"/>
        <v>0</v>
      </c>
      <c r="AJ373" s="26">
        <f t="shared" si="1359"/>
        <v>835</v>
      </c>
      <c r="AK373" s="26">
        <f t="shared" si="1359"/>
        <v>0</v>
      </c>
      <c r="AL373" s="26">
        <f t="shared" si="1359"/>
        <v>0</v>
      </c>
      <c r="AM373" s="26">
        <f t="shared" si="1359"/>
        <v>0</v>
      </c>
      <c r="AN373" s="26">
        <f t="shared" si="1359"/>
        <v>0</v>
      </c>
      <c r="AO373" s="26">
        <f t="shared" si="1359"/>
        <v>0</v>
      </c>
      <c r="AP373" s="26">
        <f t="shared" si="1359"/>
        <v>835</v>
      </c>
      <c r="AQ373" s="26">
        <f t="shared" si="1359"/>
        <v>0</v>
      </c>
      <c r="AR373" s="26">
        <f t="shared" si="1360"/>
        <v>0</v>
      </c>
      <c r="AS373" s="26">
        <f t="shared" si="1360"/>
        <v>0</v>
      </c>
      <c r="AT373" s="26">
        <f t="shared" si="1360"/>
        <v>0</v>
      </c>
      <c r="AU373" s="26">
        <f t="shared" si="1360"/>
        <v>0</v>
      </c>
      <c r="AV373" s="26">
        <f t="shared" si="1360"/>
        <v>835</v>
      </c>
      <c r="AW373" s="26">
        <f t="shared" si="1360"/>
        <v>0</v>
      </c>
      <c r="AX373" s="26">
        <f t="shared" si="1360"/>
        <v>0</v>
      </c>
      <c r="AY373" s="26">
        <f t="shared" si="1360"/>
        <v>0</v>
      </c>
      <c r="AZ373" s="26">
        <f t="shared" si="1360"/>
        <v>0</v>
      </c>
      <c r="BA373" s="26">
        <f t="shared" si="1360"/>
        <v>0</v>
      </c>
      <c r="BB373" s="26">
        <f t="shared" si="1360"/>
        <v>835</v>
      </c>
      <c r="BC373" s="26">
        <f t="shared" si="1360"/>
        <v>0</v>
      </c>
      <c r="BD373" s="26">
        <f t="shared" si="1361"/>
        <v>0</v>
      </c>
      <c r="BE373" s="26">
        <f t="shared" si="1361"/>
        <v>0</v>
      </c>
      <c r="BF373" s="26">
        <f t="shared" si="1361"/>
        <v>0</v>
      </c>
      <c r="BG373" s="26">
        <f t="shared" si="1361"/>
        <v>0</v>
      </c>
      <c r="BH373" s="26">
        <f t="shared" si="1361"/>
        <v>835</v>
      </c>
      <c r="BI373" s="26">
        <f t="shared" si="1361"/>
        <v>0</v>
      </c>
      <c r="BJ373" s="26">
        <f t="shared" si="1361"/>
        <v>0</v>
      </c>
      <c r="BK373" s="26">
        <f t="shared" si="1361"/>
        <v>0</v>
      </c>
      <c r="BL373" s="26">
        <f t="shared" si="1361"/>
        <v>0</v>
      </c>
      <c r="BM373" s="26">
        <f t="shared" si="1361"/>
        <v>0</v>
      </c>
      <c r="BN373" s="26">
        <f t="shared" si="1361"/>
        <v>835</v>
      </c>
      <c r="BO373" s="26">
        <f t="shared" si="1361"/>
        <v>0</v>
      </c>
      <c r="BP373" s="26">
        <f t="shared" si="1362"/>
        <v>0</v>
      </c>
      <c r="BQ373" s="26">
        <f t="shared" si="1362"/>
        <v>0</v>
      </c>
      <c r="BR373" s="26">
        <f t="shared" si="1362"/>
        <v>0</v>
      </c>
      <c r="BS373" s="26">
        <f t="shared" si="1362"/>
        <v>0</v>
      </c>
      <c r="BT373" s="26">
        <f t="shared" si="1362"/>
        <v>835</v>
      </c>
      <c r="BU373" s="26">
        <f t="shared" si="1362"/>
        <v>0</v>
      </c>
      <c r="BV373" s="26">
        <f t="shared" si="1362"/>
        <v>0</v>
      </c>
      <c r="BW373" s="26">
        <f t="shared" si="1362"/>
        <v>0</v>
      </c>
      <c r="BX373" s="26">
        <f t="shared" si="1362"/>
        <v>0</v>
      </c>
      <c r="BY373" s="26">
        <f t="shared" si="1362"/>
        <v>0</v>
      </c>
      <c r="BZ373" s="26">
        <f t="shared" si="1362"/>
        <v>835</v>
      </c>
      <c r="CA373" s="26">
        <f t="shared" si="1362"/>
        <v>0</v>
      </c>
      <c r="CB373" s="26">
        <f t="shared" si="1363"/>
        <v>0</v>
      </c>
      <c r="CC373" s="26">
        <f t="shared" si="1363"/>
        <v>0</v>
      </c>
      <c r="CD373" s="26">
        <f t="shared" si="1363"/>
        <v>0</v>
      </c>
      <c r="CE373" s="26">
        <f t="shared" si="1363"/>
        <v>0</v>
      </c>
      <c r="CF373" s="26">
        <f t="shared" si="1363"/>
        <v>835</v>
      </c>
      <c r="CG373" s="26">
        <f t="shared" si="1363"/>
        <v>0</v>
      </c>
      <c r="CH373" s="26">
        <f t="shared" si="1363"/>
        <v>0</v>
      </c>
      <c r="CI373" s="26">
        <f t="shared" si="1363"/>
        <v>0</v>
      </c>
      <c r="CJ373" s="26">
        <f t="shared" si="1363"/>
        <v>0</v>
      </c>
      <c r="CK373" s="26">
        <f t="shared" si="1363"/>
        <v>0</v>
      </c>
      <c r="CL373" s="26">
        <f t="shared" si="1363"/>
        <v>835</v>
      </c>
      <c r="CM373" s="26">
        <f t="shared" si="1363"/>
        <v>0</v>
      </c>
      <c r="CN373" s="26">
        <f t="shared" si="1364"/>
        <v>0</v>
      </c>
      <c r="CO373" s="26">
        <f t="shared" si="1364"/>
        <v>0</v>
      </c>
      <c r="CP373" s="26">
        <f t="shared" si="1364"/>
        <v>0</v>
      </c>
      <c r="CQ373" s="26">
        <f t="shared" si="1364"/>
        <v>0</v>
      </c>
      <c r="CR373" s="26">
        <f t="shared" si="1364"/>
        <v>835</v>
      </c>
      <c r="CS373" s="26">
        <f t="shared" si="1364"/>
        <v>0</v>
      </c>
      <c r="CT373" s="26">
        <f t="shared" si="1364"/>
        <v>835</v>
      </c>
      <c r="CU373" s="26">
        <f t="shared" si="1364"/>
        <v>0</v>
      </c>
      <c r="CV373" s="96">
        <f t="shared" si="1283"/>
        <v>100</v>
      </c>
      <c r="CW373" s="96"/>
    </row>
    <row r="374" spans="1:101" s="9" customFormat="1" ht="49.5">
      <c r="A374" s="34" t="s">
        <v>178</v>
      </c>
      <c r="B374" s="24" t="s">
        <v>55</v>
      </c>
      <c r="C374" s="24" t="s">
        <v>59</v>
      </c>
      <c r="D374" s="35" t="s">
        <v>464</v>
      </c>
      <c r="E374" s="24" t="s">
        <v>177</v>
      </c>
      <c r="F374" s="26">
        <v>835</v>
      </c>
      <c r="G374" s="26"/>
      <c r="H374" s="72"/>
      <c r="I374" s="72"/>
      <c r="J374" s="72"/>
      <c r="K374" s="72"/>
      <c r="L374" s="26">
        <f>F374+H374+I374+J374+K374</f>
        <v>835</v>
      </c>
      <c r="M374" s="26">
        <f>G374+K374</f>
        <v>0</v>
      </c>
      <c r="N374" s="72"/>
      <c r="O374" s="72"/>
      <c r="P374" s="72"/>
      <c r="Q374" s="72"/>
      <c r="R374" s="26">
        <f>L374+N374+O374+P374+Q374</f>
        <v>835</v>
      </c>
      <c r="S374" s="26">
        <f>M374+Q374</f>
        <v>0</v>
      </c>
      <c r="T374" s="72"/>
      <c r="U374" s="72"/>
      <c r="V374" s="72"/>
      <c r="W374" s="72"/>
      <c r="X374" s="26">
        <f>R374+T374+U374+V374+W374</f>
        <v>835</v>
      </c>
      <c r="Y374" s="26">
        <f>S374+W374</f>
        <v>0</v>
      </c>
      <c r="Z374" s="72"/>
      <c r="AA374" s="72"/>
      <c r="AB374" s="72"/>
      <c r="AC374" s="72"/>
      <c r="AD374" s="26">
        <f>X374+Z374+AA374+AB374+AC374</f>
        <v>835</v>
      </c>
      <c r="AE374" s="26">
        <f>Y374+AC374</f>
        <v>0</v>
      </c>
      <c r="AF374" s="72"/>
      <c r="AG374" s="72"/>
      <c r="AH374" s="72"/>
      <c r="AI374" s="72"/>
      <c r="AJ374" s="26">
        <f>AD374+AF374+AG374+AH374+AI374</f>
        <v>835</v>
      </c>
      <c r="AK374" s="26">
        <f>AE374+AI374</f>
        <v>0</v>
      </c>
      <c r="AL374" s="72"/>
      <c r="AM374" s="72"/>
      <c r="AN374" s="72"/>
      <c r="AO374" s="72"/>
      <c r="AP374" s="26">
        <f>AJ374+AL374+AM374+AN374+AO374</f>
        <v>835</v>
      </c>
      <c r="AQ374" s="26">
        <f>AK374+AO374</f>
        <v>0</v>
      </c>
      <c r="AR374" s="72"/>
      <c r="AS374" s="72"/>
      <c r="AT374" s="72"/>
      <c r="AU374" s="72"/>
      <c r="AV374" s="26">
        <f>AP374+AR374+AS374+AT374+AU374</f>
        <v>835</v>
      </c>
      <c r="AW374" s="26">
        <f>AQ374+AU374</f>
        <v>0</v>
      </c>
      <c r="AX374" s="72"/>
      <c r="AY374" s="72"/>
      <c r="AZ374" s="72"/>
      <c r="BA374" s="72"/>
      <c r="BB374" s="26">
        <f>AV374+AX374+AY374+AZ374+BA374</f>
        <v>835</v>
      </c>
      <c r="BC374" s="26">
        <f>AW374+BA374</f>
        <v>0</v>
      </c>
      <c r="BD374" s="72"/>
      <c r="BE374" s="72"/>
      <c r="BF374" s="72"/>
      <c r="BG374" s="72"/>
      <c r="BH374" s="26">
        <f>BB374+BD374+BE374+BF374+BG374</f>
        <v>835</v>
      </c>
      <c r="BI374" s="26">
        <f>BC374+BG374</f>
        <v>0</v>
      </c>
      <c r="BJ374" s="72"/>
      <c r="BK374" s="72"/>
      <c r="BL374" s="72"/>
      <c r="BM374" s="72"/>
      <c r="BN374" s="26">
        <f>BH374+BJ374+BK374+BL374+BM374</f>
        <v>835</v>
      </c>
      <c r="BO374" s="26">
        <f>BI374+BM374</f>
        <v>0</v>
      </c>
      <c r="BP374" s="72"/>
      <c r="BQ374" s="72"/>
      <c r="BR374" s="72"/>
      <c r="BS374" s="72"/>
      <c r="BT374" s="26">
        <f>BN374+BP374+BQ374+BR374+BS374</f>
        <v>835</v>
      </c>
      <c r="BU374" s="26">
        <f>BO374+BS374</f>
        <v>0</v>
      </c>
      <c r="BV374" s="72"/>
      <c r="BW374" s="72"/>
      <c r="BX374" s="72"/>
      <c r="BY374" s="72"/>
      <c r="BZ374" s="26">
        <f>BT374+BV374+BW374+BX374+BY374</f>
        <v>835</v>
      </c>
      <c r="CA374" s="26">
        <f>BU374+BY374</f>
        <v>0</v>
      </c>
      <c r="CB374" s="72"/>
      <c r="CC374" s="72"/>
      <c r="CD374" s="72"/>
      <c r="CE374" s="72"/>
      <c r="CF374" s="26">
        <f>BZ374+CB374+CC374+CD374+CE374</f>
        <v>835</v>
      </c>
      <c r="CG374" s="26">
        <f>CA374+CE374</f>
        <v>0</v>
      </c>
      <c r="CH374" s="72"/>
      <c r="CI374" s="72"/>
      <c r="CJ374" s="72"/>
      <c r="CK374" s="72"/>
      <c r="CL374" s="26">
        <f>CF374+CH374+CI374+CJ374+CK374</f>
        <v>835</v>
      </c>
      <c r="CM374" s="26">
        <f>CG374+CK374</f>
        <v>0</v>
      </c>
      <c r="CN374" s="72"/>
      <c r="CO374" s="72"/>
      <c r="CP374" s="72"/>
      <c r="CQ374" s="72"/>
      <c r="CR374" s="26">
        <f>CL374+CN374+CO374+CP374+CQ374</f>
        <v>835</v>
      </c>
      <c r="CS374" s="26">
        <f>CM374+CQ374</f>
        <v>0</v>
      </c>
      <c r="CT374" s="26">
        <v>835</v>
      </c>
      <c r="CU374" s="26"/>
      <c r="CV374" s="96">
        <f t="shared" si="1283"/>
        <v>100</v>
      </c>
      <c r="CW374" s="96"/>
    </row>
    <row r="375" spans="1:101" s="9" customFormat="1" ht="50.25">
      <c r="A375" s="23" t="s">
        <v>166</v>
      </c>
      <c r="B375" s="24" t="s">
        <v>55</v>
      </c>
      <c r="C375" s="24" t="s">
        <v>59</v>
      </c>
      <c r="D375" s="35" t="s">
        <v>409</v>
      </c>
      <c r="E375" s="20"/>
      <c r="F375" s="26">
        <f>F381+F405+F376</f>
        <v>547413</v>
      </c>
      <c r="G375" s="26">
        <f t="shared" ref="G375:M375" si="1365">G381+G405+G376</f>
        <v>0</v>
      </c>
      <c r="H375" s="26">
        <f t="shared" si="1365"/>
        <v>27265</v>
      </c>
      <c r="I375" s="26">
        <f t="shared" si="1365"/>
        <v>0</v>
      </c>
      <c r="J375" s="26">
        <f t="shared" si="1365"/>
        <v>0</v>
      </c>
      <c r="K375" s="26">
        <f t="shared" si="1365"/>
        <v>1002757</v>
      </c>
      <c r="L375" s="26">
        <f t="shared" si="1365"/>
        <v>1577435</v>
      </c>
      <c r="M375" s="26">
        <f t="shared" si="1365"/>
        <v>1002757</v>
      </c>
      <c r="N375" s="26">
        <f t="shared" ref="N375:S375" si="1366">N381+N405+N376</f>
        <v>0</v>
      </c>
      <c r="O375" s="26">
        <f t="shared" si="1366"/>
        <v>0</v>
      </c>
      <c r="P375" s="26">
        <f t="shared" si="1366"/>
        <v>0</v>
      </c>
      <c r="Q375" s="26">
        <f t="shared" si="1366"/>
        <v>0</v>
      </c>
      <c r="R375" s="26">
        <f t="shared" si="1366"/>
        <v>1577435</v>
      </c>
      <c r="S375" s="26">
        <f t="shared" si="1366"/>
        <v>1002757</v>
      </c>
      <c r="T375" s="26">
        <f t="shared" ref="T375:Y375" si="1367">T381+T405+T376</f>
        <v>0</v>
      </c>
      <c r="U375" s="26">
        <f t="shared" si="1367"/>
        <v>0</v>
      </c>
      <c r="V375" s="26">
        <f t="shared" si="1367"/>
        <v>0</v>
      </c>
      <c r="W375" s="26">
        <f t="shared" si="1367"/>
        <v>0</v>
      </c>
      <c r="X375" s="26">
        <f t="shared" si="1367"/>
        <v>1577435</v>
      </c>
      <c r="Y375" s="26">
        <f t="shared" si="1367"/>
        <v>1002757</v>
      </c>
      <c r="Z375" s="26">
        <f t="shared" ref="Z375:AE375" si="1368">Z381+Z405+Z376</f>
        <v>22370</v>
      </c>
      <c r="AA375" s="26">
        <f t="shared" si="1368"/>
        <v>-73</v>
      </c>
      <c r="AB375" s="26">
        <f t="shared" si="1368"/>
        <v>-595</v>
      </c>
      <c r="AC375" s="26">
        <f t="shared" si="1368"/>
        <v>0</v>
      </c>
      <c r="AD375" s="26">
        <f t="shared" si="1368"/>
        <v>1599137</v>
      </c>
      <c r="AE375" s="26">
        <f t="shared" si="1368"/>
        <v>1002757</v>
      </c>
      <c r="AF375" s="26">
        <f t="shared" ref="AF375:AL375" si="1369">AF381+AF405+AF376</f>
        <v>0</v>
      </c>
      <c r="AG375" s="26">
        <f t="shared" si="1369"/>
        <v>0</v>
      </c>
      <c r="AH375" s="26">
        <f t="shared" si="1369"/>
        <v>0</v>
      </c>
      <c r="AI375" s="26">
        <f t="shared" si="1369"/>
        <v>0</v>
      </c>
      <c r="AJ375" s="26">
        <f t="shared" si="1369"/>
        <v>1599137</v>
      </c>
      <c r="AK375" s="26">
        <f t="shared" si="1369"/>
        <v>1002757</v>
      </c>
      <c r="AL375" s="26">
        <f t="shared" si="1369"/>
        <v>1450</v>
      </c>
      <c r="AM375" s="26">
        <f t="shared" ref="AM375:AO375" si="1370">AM381+AM405+AM376</f>
        <v>-949</v>
      </c>
      <c r="AN375" s="26">
        <f>AN381+AN405+AN376</f>
        <v>0</v>
      </c>
      <c r="AO375" s="26">
        <f t="shared" si="1370"/>
        <v>-258</v>
      </c>
      <c r="AP375" s="26">
        <f>AP381+AP405+AP376</f>
        <v>1599380</v>
      </c>
      <c r="AQ375" s="26">
        <f>AQ381+AQ405+AQ376</f>
        <v>1002499</v>
      </c>
      <c r="AR375" s="26">
        <f>AR381+AR405+AR376+AR400</f>
        <v>27802</v>
      </c>
      <c r="AS375" s="26">
        <f t="shared" ref="AS375:AU375" si="1371">AS381+AS405+AS376+AS400</f>
        <v>-18654</v>
      </c>
      <c r="AT375" s="26">
        <f t="shared" si="1371"/>
        <v>0</v>
      </c>
      <c r="AU375" s="26">
        <f t="shared" si="1371"/>
        <v>264349</v>
      </c>
      <c r="AV375" s="26">
        <f>AV381+AV405+AV376+AV400</f>
        <v>1872877</v>
      </c>
      <c r="AW375" s="26">
        <f>AW381+AW405+AW376+AW400</f>
        <v>1266848</v>
      </c>
      <c r="AX375" s="26">
        <f>AX381+AX405+AX376+AX400</f>
        <v>0</v>
      </c>
      <c r="AY375" s="26">
        <f t="shared" ref="AY375:BA375" si="1372">AY381+AY405+AY376+AY400</f>
        <v>0</v>
      </c>
      <c r="AZ375" s="26">
        <f t="shared" si="1372"/>
        <v>0</v>
      </c>
      <c r="BA375" s="26">
        <f t="shared" si="1372"/>
        <v>0</v>
      </c>
      <c r="BB375" s="26">
        <f>BB381+BB405+BB376+BB400</f>
        <v>1872877</v>
      </c>
      <c r="BC375" s="26">
        <f>BC381+BC405+BC376+BC400</f>
        <v>1266848</v>
      </c>
      <c r="BD375" s="26">
        <f>BD381+BD405+BD376+BD400</f>
        <v>1541</v>
      </c>
      <c r="BE375" s="26">
        <f t="shared" ref="BE375:BG375" si="1373">BE381+BE405+BE376+BE400</f>
        <v>-321</v>
      </c>
      <c r="BF375" s="26">
        <f t="shared" si="1373"/>
        <v>0</v>
      </c>
      <c r="BG375" s="26">
        <f t="shared" si="1373"/>
        <v>0</v>
      </c>
      <c r="BH375" s="26">
        <f>BH381+BH405+BH376+BH400</f>
        <v>1874097</v>
      </c>
      <c r="BI375" s="26">
        <f>BI381+BI405+BI376+BI400</f>
        <v>1266848</v>
      </c>
      <c r="BJ375" s="26">
        <f t="shared" ref="BJ375" si="1374">BJ381+BJ405+BJ376+BJ400</f>
        <v>932</v>
      </c>
      <c r="BK375" s="26">
        <f t="shared" ref="BK375:BM375" si="1375">BK381+BK405+BK376+BK400</f>
        <v>-1582</v>
      </c>
      <c r="BL375" s="26">
        <f t="shared" ref="BL375" si="1376">BL381+BL405+BL376+BL400</f>
        <v>0</v>
      </c>
      <c r="BM375" s="26">
        <f t="shared" si="1375"/>
        <v>0</v>
      </c>
      <c r="BN375" s="26">
        <f>BN381+BN405+BN376+BN400</f>
        <v>1873447</v>
      </c>
      <c r="BO375" s="26">
        <f>BO381+BO405+BO376+BO400</f>
        <v>1266848</v>
      </c>
      <c r="BP375" s="26">
        <f t="shared" ref="BP375:BS375" si="1377">BP381+BP405+BP376+BP400</f>
        <v>0</v>
      </c>
      <c r="BQ375" s="26">
        <f t="shared" si="1377"/>
        <v>0</v>
      </c>
      <c r="BR375" s="26">
        <f t="shared" si="1377"/>
        <v>0</v>
      </c>
      <c r="BS375" s="26">
        <f t="shared" si="1377"/>
        <v>0</v>
      </c>
      <c r="BT375" s="26">
        <f>BT381+BT405+BT376+BT400</f>
        <v>1873447</v>
      </c>
      <c r="BU375" s="26">
        <f>BU381+BU405+BU376+BU400</f>
        <v>1266848</v>
      </c>
      <c r="BV375" s="26">
        <f t="shared" ref="BV375:BY375" si="1378">BV381+BV405+BV376+BV400</f>
        <v>0</v>
      </c>
      <c r="BW375" s="26">
        <f t="shared" si="1378"/>
        <v>0</v>
      </c>
      <c r="BX375" s="26">
        <f t="shared" si="1378"/>
        <v>0</v>
      </c>
      <c r="BY375" s="26">
        <f t="shared" si="1378"/>
        <v>0</v>
      </c>
      <c r="BZ375" s="26">
        <f>BZ381+BZ405+BZ376+BZ400</f>
        <v>1873447</v>
      </c>
      <c r="CA375" s="26">
        <f>CA381+CA405+CA376+CA400</f>
        <v>1266848</v>
      </c>
      <c r="CB375" s="26">
        <f t="shared" ref="CB375:CE375" si="1379">CB381+CB405+CB376+CB400</f>
        <v>0</v>
      </c>
      <c r="CC375" s="26">
        <f t="shared" si="1379"/>
        <v>0</v>
      </c>
      <c r="CD375" s="26">
        <f t="shared" si="1379"/>
        <v>0</v>
      </c>
      <c r="CE375" s="26">
        <f t="shared" si="1379"/>
        <v>0</v>
      </c>
      <c r="CF375" s="26">
        <f>CF381+CF405+CF376+CF400</f>
        <v>1873447</v>
      </c>
      <c r="CG375" s="26">
        <f>CG381+CG405+CG376+CG400</f>
        <v>1266848</v>
      </c>
      <c r="CH375" s="26">
        <f t="shared" ref="CH375:CK375" si="1380">CH381+CH405+CH376+CH400</f>
        <v>0</v>
      </c>
      <c r="CI375" s="26">
        <f t="shared" si="1380"/>
        <v>-1979</v>
      </c>
      <c r="CJ375" s="26">
        <f t="shared" si="1380"/>
        <v>-1588</v>
      </c>
      <c r="CK375" s="26">
        <f t="shared" si="1380"/>
        <v>0</v>
      </c>
      <c r="CL375" s="26">
        <f>CL381+CL405+CL376+CL400</f>
        <v>1869880</v>
      </c>
      <c r="CM375" s="26">
        <f>CM381+CM405+CM376+CM400</f>
        <v>1266848</v>
      </c>
      <c r="CN375" s="26">
        <f t="shared" ref="CN375:CQ375" si="1381">CN381+CN405+CN376+CN400</f>
        <v>0</v>
      </c>
      <c r="CO375" s="26">
        <f t="shared" si="1381"/>
        <v>0</v>
      </c>
      <c r="CP375" s="26">
        <f t="shared" si="1381"/>
        <v>0</v>
      </c>
      <c r="CQ375" s="26">
        <f t="shared" si="1381"/>
        <v>0</v>
      </c>
      <c r="CR375" s="26">
        <f>CR381+CR405+CR376+CR400</f>
        <v>1869880</v>
      </c>
      <c r="CS375" s="26">
        <f>CS381+CS405+CS376+CS400</f>
        <v>1266848</v>
      </c>
      <c r="CT375" s="26">
        <f t="shared" ref="CT375:CU375" si="1382">CT381+CT405+CT376+CT400</f>
        <v>1795476</v>
      </c>
      <c r="CU375" s="26">
        <f t="shared" si="1382"/>
        <v>1217157</v>
      </c>
      <c r="CV375" s="96">
        <f t="shared" si="1283"/>
        <v>96.020921128628572</v>
      </c>
      <c r="CW375" s="96">
        <f t="shared" si="1331"/>
        <v>96.07758784005658</v>
      </c>
    </row>
    <row r="376" spans="1:101" s="9" customFormat="1" ht="39.75" customHeight="1">
      <c r="A376" s="23" t="s">
        <v>769</v>
      </c>
      <c r="B376" s="24" t="s">
        <v>55</v>
      </c>
      <c r="C376" s="24" t="s">
        <v>59</v>
      </c>
      <c r="D376" s="35" t="s">
        <v>551</v>
      </c>
      <c r="E376" s="20"/>
      <c r="F376" s="26">
        <f t="shared" ref="F376:U379" si="1383">F377</f>
        <v>323237</v>
      </c>
      <c r="G376" s="26">
        <f t="shared" si="1383"/>
        <v>0</v>
      </c>
      <c r="H376" s="26">
        <f t="shared" si="1383"/>
        <v>0</v>
      </c>
      <c r="I376" s="26">
        <f t="shared" si="1383"/>
        <v>0</v>
      </c>
      <c r="J376" s="26">
        <f t="shared" si="1383"/>
        <v>0</v>
      </c>
      <c r="K376" s="26">
        <f t="shared" si="1383"/>
        <v>0</v>
      </c>
      <c r="L376" s="26">
        <f t="shared" si="1383"/>
        <v>323237</v>
      </c>
      <c r="M376" s="26">
        <f t="shared" si="1383"/>
        <v>0</v>
      </c>
      <c r="N376" s="26">
        <f t="shared" si="1383"/>
        <v>0</v>
      </c>
      <c r="O376" s="26">
        <f t="shared" si="1383"/>
        <v>0</v>
      </c>
      <c r="P376" s="26">
        <f t="shared" si="1383"/>
        <v>0</v>
      </c>
      <c r="Q376" s="26">
        <f t="shared" si="1383"/>
        <v>0</v>
      </c>
      <c r="R376" s="26">
        <f t="shared" si="1383"/>
        <v>323237</v>
      </c>
      <c r="S376" s="26">
        <f t="shared" si="1383"/>
        <v>0</v>
      </c>
      <c r="T376" s="26">
        <f t="shared" si="1383"/>
        <v>0</v>
      </c>
      <c r="U376" s="26">
        <f t="shared" si="1383"/>
        <v>0</v>
      </c>
      <c r="V376" s="26">
        <f t="shared" ref="T376:AI379" si="1384">V377</f>
        <v>0</v>
      </c>
      <c r="W376" s="26">
        <f t="shared" si="1384"/>
        <v>0</v>
      </c>
      <c r="X376" s="26">
        <f t="shared" si="1384"/>
        <v>323237</v>
      </c>
      <c r="Y376" s="26">
        <f t="shared" si="1384"/>
        <v>0</v>
      </c>
      <c r="Z376" s="26">
        <f t="shared" si="1384"/>
        <v>0</v>
      </c>
      <c r="AA376" s="26">
        <f t="shared" si="1384"/>
        <v>0</v>
      </c>
      <c r="AB376" s="26">
        <f t="shared" si="1384"/>
        <v>0</v>
      </c>
      <c r="AC376" s="26">
        <f t="shared" si="1384"/>
        <v>0</v>
      </c>
      <c r="AD376" s="26">
        <f t="shared" si="1384"/>
        <v>323237</v>
      </c>
      <c r="AE376" s="26">
        <f t="shared" si="1384"/>
        <v>0</v>
      </c>
      <c r="AF376" s="26">
        <f t="shared" si="1384"/>
        <v>0</v>
      </c>
      <c r="AG376" s="26">
        <f t="shared" si="1384"/>
        <v>0</v>
      </c>
      <c r="AH376" s="26">
        <f t="shared" si="1384"/>
        <v>0</v>
      </c>
      <c r="AI376" s="26">
        <f t="shared" si="1384"/>
        <v>0</v>
      </c>
      <c r="AJ376" s="26">
        <f t="shared" ref="AF376:AU379" si="1385">AJ377</f>
        <v>323237</v>
      </c>
      <c r="AK376" s="26">
        <f t="shared" si="1385"/>
        <v>0</v>
      </c>
      <c r="AL376" s="26">
        <f t="shared" si="1385"/>
        <v>0</v>
      </c>
      <c r="AM376" s="26">
        <f t="shared" si="1385"/>
        <v>0</v>
      </c>
      <c r="AN376" s="26">
        <f t="shared" si="1385"/>
        <v>0</v>
      </c>
      <c r="AO376" s="26">
        <f t="shared" si="1385"/>
        <v>0</v>
      </c>
      <c r="AP376" s="26">
        <f t="shared" si="1385"/>
        <v>323237</v>
      </c>
      <c r="AQ376" s="26">
        <f t="shared" si="1385"/>
        <v>0</v>
      </c>
      <c r="AR376" s="26">
        <f t="shared" si="1385"/>
        <v>0</v>
      </c>
      <c r="AS376" s="26">
        <f t="shared" si="1385"/>
        <v>0</v>
      </c>
      <c r="AT376" s="26">
        <f t="shared" si="1385"/>
        <v>0</v>
      </c>
      <c r="AU376" s="26">
        <f t="shared" si="1385"/>
        <v>0</v>
      </c>
      <c r="AV376" s="26">
        <f t="shared" ref="AR376:BG379" si="1386">AV377</f>
        <v>323237</v>
      </c>
      <c r="AW376" s="26">
        <f t="shared" si="1386"/>
        <v>0</v>
      </c>
      <c r="AX376" s="26">
        <f t="shared" si="1386"/>
        <v>0</v>
      </c>
      <c r="AY376" s="26">
        <f t="shared" si="1386"/>
        <v>0</v>
      </c>
      <c r="AZ376" s="26">
        <f t="shared" si="1386"/>
        <v>0</v>
      </c>
      <c r="BA376" s="26">
        <f t="shared" si="1386"/>
        <v>0</v>
      </c>
      <c r="BB376" s="26">
        <f t="shared" si="1386"/>
        <v>323237</v>
      </c>
      <c r="BC376" s="26">
        <f t="shared" si="1386"/>
        <v>0</v>
      </c>
      <c r="BD376" s="26">
        <f t="shared" si="1386"/>
        <v>0</v>
      </c>
      <c r="BE376" s="26">
        <f t="shared" si="1386"/>
        <v>0</v>
      </c>
      <c r="BF376" s="26">
        <f t="shared" si="1386"/>
        <v>0</v>
      </c>
      <c r="BG376" s="26">
        <f t="shared" si="1386"/>
        <v>0</v>
      </c>
      <c r="BH376" s="26">
        <f t="shared" ref="BD376:BS379" si="1387">BH377</f>
        <v>323237</v>
      </c>
      <c r="BI376" s="26">
        <f t="shared" si="1387"/>
        <v>0</v>
      </c>
      <c r="BJ376" s="26">
        <f t="shared" si="1387"/>
        <v>0</v>
      </c>
      <c r="BK376" s="26">
        <f t="shared" si="1387"/>
        <v>495</v>
      </c>
      <c r="BL376" s="26">
        <f t="shared" si="1387"/>
        <v>0</v>
      </c>
      <c r="BM376" s="26">
        <f t="shared" si="1387"/>
        <v>0</v>
      </c>
      <c r="BN376" s="26">
        <f t="shared" si="1387"/>
        <v>323732</v>
      </c>
      <c r="BO376" s="26">
        <f t="shared" si="1387"/>
        <v>0</v>
      </c>
      <c r="BP376" s="26">
        <f t="shared" si="1387"/>
        <v>0</v>
      </c>
      <c r="BQ376" s="26">
        <f t="shared" si="1387"/>
        <v>0</v>
      </c>
      <c r="BR376" s="26">
        <f t="shared" si="1387"/>
        <v>0</v>
      </c>
      <c r="BS376" s="26">
        <f t="shared" si="1387"/>
        <v>0</v>
      </c>
      <c r="BT376" s="26">
        <f t="shared" ref="BP376:CE379" si="1388">BT377</f>
        <v>323732</v>
      </c>
      <c r="BU376" s="26">
        <f t="shared" si="1388"/>
        <v>0</v>
      </c>
      <c r="BV376" s="26">
        <f t="shared" si="1388"/>
        <v>0</v>
      </c>
      <c r="BW376" s="26">
        <f t="shared" si="1388"/>
        <v>0</v>
      </c>
      <c r="BX376" s="26">
        <f t="shared" si="1388"/>
        <v>0</v>
      </c>
      <c r="BY376" s="26">
        <f t="shared" si="1388"/>
        <v>0</v>
      </c>
      <c r="BZ376" s="26">
        <f t="shared" si="1388"/>
        <v>323732</v>
      </c>
      <c r="CA376" s="26">
        <f t="shared" si="1388"/>
        <v>0</v>
      </c>
      <c r="CB376" s="26">
        <f t="shared" si="1388"/>
        <v>0</v>
      </c>
      <c r="CC376" s="26">
        <f t="shared" si="1388"/>
        <v>0</v>
      </c>
      <c r="CD376" s="26">
        <f t="shared" si="1388"/>
        <v>0</v>
      </c>
      <c r="CE376" s="26">
        <f t="shared" si="1388"/>
        <v>0</v>
      </c>
      <c r="CF376" s="26">
        <f t="shared" ref="CB376:CQ379" si="1389">CF377</f>
        <v>323732</v>
      </c>
      <c r="CG376" s="26">
        <f t="shared" si="1389"/>
        <v>0</v>
      </c>
      <c r="CH376" s="26">
        <f t="shared" si="1389"/>
        <v>0</v>
      </c>
      <c r="CI376" s="26">
        <f t="shared" si="1389"/>
        <v>0</v>
      </c>
      <c r="CJ376" s="26">
        <f t="shared" si="1389"/>
        <v>0</v>
      </c>
      <c r="CK376" s="26">
        <f t="shared" si="1389"/>
        <v>0</v>
      </c>
      <c r="CL376" s="26">
        <f t="shared" si="1389"/>
        <v>323732</v>
      </c>
      <c r="CM376" s="26">
        <f t="shared" si="1389"/>
        <v>0</v>
      </c>
      <c r="CN376" s="26">
        <f t="shared" si="1389"/>
        <v>0</v>
      </c>
      <c r="CO376" s="26">
        <f t="shared" si="1389"/>
        <v>0</v>
      </c>
      <c r="CP376" s="26">
        <f t="shared" si="1389"/>
        <v>0</v>
      </c>
      <c r="CQ376" s="26">
        <f t="shared" si="1389"/>
        <v>0</v>
      </c>
      <c r="CR376" s="26">
        <f t="shared" ref="CN376:CU379" si="1390">CR377</f>
        <v>323732</v>
      </c>
      <c r="CS376" s="26">
        <f t="shared" si="1390"/>
        <v>0</v>
      </c>
      <c r="CT376" s="26">
        <f t="shared" si="1390"/>
        <v>320257</v>
      </c>
      <c r="CU376" s="26">
        <f t="shared" si="1390"/>
        <v>0</v>
      </c>
      <c r="CV376" s="96">
        <f t="shared" si="1283"/>
        <v>98.926581246216003</v>
      </c>
      <c r="CW376" s="96"/>
    </row>
    <row r="377" spans="1:101" s="9" customFormat="1" ht="24.75" customHeight="1">
      <c r="A377" s="23" t="s">
        <v>79</v>
      </c>
      <c r="B377" s="24" t="s">
        <v>55</v>
      </c>
      <c r="C377" s="24" t="s">
        <v>59</v>
      </c>
      <c r="D377" s="35" t="s">
        <v>552</v>
      </c>
      <c r="E377" s="20"/>
      <c r="F377" s="26">
        <f t="shared" si="1383"/>
        <v>323237</v>
      </c>
      <c r="G377" s="26">
        <f t="shared" si="1383"/>
        <v>0</v>
      </c>
      <c r="H377" s="26">
        <f t="shared" si="1383"/>
        <v>0</v>
      </c>
      <c r="I377" s="26">
        <f t="shared" si="1383"/>
        <v>0</v>
      </c>
      <c r="J377" s="26">
        <f t="shared" si="1383"/>
        <v>0</v>
      </c>
      <c r="K377" s="26">
        <f t="shared" si="1383"/>
        <v>0</v>
      </c>
      <c r="L377" s="26">
        <f t="shared" si="1383"/>
        <v>323237</v>
      </c>
      <c r="M377" s="26">
        <f t="shared" si="1383"/>
        <v>0</v>
      </c>
      <c r="N377" s="26">
        <f t="shared" si="1383"/>
        <v>0</v>
      </c>
      <c r="O377" s="26">
        <f t="shared" si="1383"/>
        <v>0</v>
      </c>
      <c r="P377" s="26">
        <f t="shared" si="1383"/>
        <v>0</v>
      </c>
      <c r="Q377" s="26">
        <f t="shared" si="1383"/>
        <v>0</v>
      </c>
      <c r="R377" s="26">
        <f t="shared" si="1383"/>
        <v>323237</v>
      </c>
      <c r="S377" s="26">
        <f t="shared" si="1383"/>
        <v>0</v>
      </c>
      <c r="T377" s="26">
        <f t="shared" si="1384"/>
        <v>0</v>
      </c>
      <c r="U377" s="26">
        <f t="shared" si="1384"/>
        <v>0</v>
      </c>
      <c r="V377" s="26">
        <f t="shared" si="1384"/>
        <v>0</v>
      </c>
      <c r="W377" s="26">
        <f t="shared" si="1384"/>
        <v>0</v>
      </c>
      <c r="X377" s="26">
        <f t="shared" si="1384"/>
        <v>323237</v>
      </c>
      <c r="Y377" s="26">
        <f t="shared" si="1384"/>
        <v>0</v>
      </c>
      <c r="Z377" s="26">
        <f t="shared" si="1384"/>
        <v>0</v>
      </c>
      <c r="AA377" s="26">
        <f t="shared" si="1384"/>
        <v>0</v>
      </c>
      <c r="AB377" s="26">
        <f t="shared" si="1384"/>
        <v>0</v>
      </c>
      <c r="AC377" s="26">
        <f t="shared" si="1384"/>
        <v>0</v>
      </c>
      <c r="AD377" s="26">
        <f t="shared" si="1384"/>
        <v>323237</v>
      </c>
      <c r="AE377" s="26">
        <f t="shared" si="1384"/>
        <v>0</v>
      </c>
      <c r="AF377" s="26">
        <f t="shared" si="1385"/>
        <v>0</v>
      </c>
      <c r="AG377" s="26">
        <f t="shared" si="1385"/>
        <v>0</v>
      </c>
      <c r="AH377" s="26">
        <f t="shared" si="1385"/>
        <v>0</v>
      </c>
      <c r="AI377" s="26">
        <f t="shared" si="1385"/>
        <v>0</v>
      </c>
      <c r="AJ377" s="26">
        <f t="shared" si="1385"/>
        <v>323237</v>
      </c>
      <c r="AK377" s="26">
        <f t="shared" si="1385"/>
        <v>0</v>
      </c>
      <c r="AL377" s="26">
        <f t="shared" si="1385"/>
        <v>0</v>
      </c>
      <c r="AM377" s="26">
        <f t="shared" si="1385"/>
        <v>0</v>
      </c>
      <c r="AN377" s="26">
        <f t="shared" si="1385"/>
        <v>0</v>
      </c>
      <c r="AO377" s="26">
        <f t="shared" si="1385"/>
        <v>0</v>
      </c>
      <c r="AP377" s="26">
        <f t="shared" si="1385"/>
        <v>323237</v>
      </c>
      <c r="AQ377" s="26">
        <f t="shared" si="1385"/>
        <v>0</v>
      </c>
      <c r="AR377" s="26">
        <f t="shared" si="1386"/>
        <v>0</v>
      </c>
      <c r="AS377" s="26">
        <f t="shared" si="1386"/>
        <v>0</v>
      </c>
      <c r="AT377" s="26">
        <f t="shared" si="1386"/>
        <v>0</v>
      </c>
      <c r="AU377" s="26">
        <f t="shared" si="1386"/>
        <v>0</v>
      </c>
      <c r="AV377" s="26">
        <f t="shared" si="1386"/>
        <v>323237</v>
      </c>
      <c r="AW377" s="26">
        <f t="shared" si="1386"/>
        <v>0</v>
      </c>
      <c r="AX377" s="26">
        <f t="shared" si="1386"/>
        <v>0</v>
      </c>
      <c r="AY377" s="26">
        <f t="shared" si="1386"/>
        <v>0</v>
      </c>
      <c r="AZ377" s="26">
        <f t="shared" si="1386"/>
        <v>0</v>
      </c>
      <c r="BA377" s="26">
        <f t="shared" si="1386"/>
        <v>0</v>
      </c>
      <c r="BB377" s="26">
        <f t="shared" si="1386"/>
        <v>323237</v>
      </c>
      <c r="BC377" s="26">
        <f t="shared" si="1386"/>
        <v>0</v>
      </c>
      <c r="BD377" s="26">
        <f t="shared" si="1387"/>
        <v>0</v>
      </c>
      <c r="BE377" s="26">
        <f t="shared" si="1387"/>
        <v>0</v>
      </c>
      <c r="BF377" s="26">
        <f t="shared" si="1387"/>
        <v>0</v>
      </c>
      <c r="BG377" s="26">
        <f t="shared" si="1387"/>
        <v>0</v>
      </c>
      <c r="BH377" s="26">
        <f t="shared" si="1387"/>
        <v>323237</v>
      </c>
      <c r="BI377" s="26">
        <f t="shared" si="1387"/>
        <v>0</v>
      </c>
      <c r="BJ377" s="26">
        <f t="shared" si="1387"/>
        <v>0</v>
      </c>
      <c r="BK377" s="26">
        <f t="shared" si="1387"/>
        <v>495</v>
      </c>
      <c r="BL377" s="26">
        <f t="shared" si="1387"/>
        <v>0</v>
      </c>
      <c r="BM377" s="26">
        <f t="shared" si="1387"/>
        <v>0</v>
      </c>
      <c r="BN377" s="26">
        <f t="shared" si="1387"/>
        <v>323732</v>
      </c>
      <c r="BO377" s="26">
        <f t="shared" si="1387"/>
        <v>0</v>
      </c>
      <c r="BP377" s="26">
        <f t="shared" si="1388"/>
        <v>0</v>
      </c>
      <c r="BQ377" s="26">
        <f t="shared" si="1388"/>
        <v>0</v>
      </c>
      <c r="BR377" s="26">
        <f t="shared" si="1388"/>
        <v>0</v>
      </c>
      <c r="BS377" s="26">
        <f t="shared" si="1388"/>
        <v>0</v>
      </c>
      <c r="BT377" s="26">
        <f t="shared" si="1388"/>
        <v>323732</v>
      </c>
      <c r="BU377" s="26">
        <f t="shared" si="1388"/>
        <v>0</v>
      </c>
      <c r="BV377" s="26">
        <f t="shared" si="1388"/>
        <v>0</v>
      </c>
      <c r="BW377" s="26">
        <f t="shared" si="1388"/>
        <v>0</v>
      </c>
      <c r="BX377" s="26">
        <f t="shared" si="1388"/>
        <v>0</v>
      </c>
      <c r="BY377" s="26">
        <f t="shared" si="1388"/>
        <v>0</v>
      </c>
      <c r="BZ377" s="26">
        <f t="shared" si="1388"/>
        <v>323732</v>
      </c>
      <c r="CA377" s="26">
        <f t="shared" si="1388"/>
        <v>0</v>
      </c>
      <c r="CB377" s="26">
        <f t="shared" si="1389"/>
        <v>0</v>
      </c>
      <c r="CC377" s="26">
        <f t="shared" si="1389"/>
        <v>0</v>
      </c>
      <c r="CD377" s="26">
        <f t="shared" si="1389"/>
        <v>0</v>
      </c>
      <c r="CE377" s="26">
        <f t="shared" si="1389"/>
        <v>0</v>
      </c>
      <c r="CF377" s="26">
        <f t="shared" si="1389"/>
        <v>323732</v>
      </c>
      <c r="CG377" s="26">
        <f t="shared" si="1389"/>
        <v>0</v>
      </c>
      <c r="CH377" s="26">
        <f t="shared" si="1389"/>
        <v>0</v>
      </c>
      <c r="CI377" s="26">
        <f t="shared" si="1389"/>
        <v>0</v>
      </c>
      <c r="CJ377" s="26">
        <f t="shared" si="1389"/>
        <v>0</v>
      </c>
      <c r="CK377" s="26">
        <f t="shared" si="1389"/>
        <v>0</v>
      </c>
      <c r="CL377" s="26">
        <f t="shared" si="1389"/>
        <v>323732</v>
      </c>
      <c r="CM377" s="26">
        <f t="shared" si="1389"/>
        <v>0</v>
      </c>
      <c r="CN377" s="26">
        <f t="shared" si="1390"/>
        <v>0</v>
      </c>
      <c r="CO377" s="26">
        <f t="shared" si="1390"/>
        <v>0</v>
      </c>
      <c r="CP377" s="26">
        <f t="shared" si="1390"/>
        <v>0</v>
      </c>
      <c r="CQ377" s="26">
        <f t="shared" si="1390"/>
        <v>0</v>
      </c>
      <c r="CR377" s="26">
        <f t="shared" si="1390"/>
        <v>323732</v>
      </c>
      <c r="CS377" s="26">
        <f t="shared" si="1390"/>
        <v>0</v>
      </c>
      <c r="CT377" s="26">
        <f t="shared" si="1390"/>
        <v>320257</v>
      </c>
      <c r="CU377" s="26">
        <f t="shared" si="1390"/>
        <v>0</v>
      </c>
      <c r="CV377" s="96">
        <f t="shared" si="1283"/>
        <v>98.926581246216003</v>
      </c>
      <c r="CW377" s="96"/>
    </row>
    <row r="378" spans="1:101" s="9" customFormat="1" ht="18.75">
      <c r="A378" s="23" t="s">
        <v>104</v>
      </c>
      <c r="B378" s="24" t="s">
        <v>55</v>
      </c>
      <c r="C378" s="24" t="s">
        <v>59</v>
      </c>
      <c r="D378" s="35" t="s">
        <v>550</v>
      </c>
      <c r="E378" s="20"/>
      <c r="F378" s="26">
        <f t="shared" si="1383"/>
        <v>323237</v>
      </c>
      <c r="G378" s="26">
        <f t="shared" si="1383"/>
        <v>0</v>
      </c>
      <c r="H378" s="26">
        <f t="shared" si="1383"/>
        <v>0</v>
      </c>
      <c r="I378" s="26">
        <f t="shared" si="1383"/>
        <v>0</v>
      </c>
      <c r="J378" s="26">
        <f t="shared" si="1383"/>
        <v>0</v>
      </c>
      <c r="K378" s="26">
        <f t="shared" si="1383"/>
        <v>0</v>
      </c>
      <c r="L378" s="26">
        <f t="shared" si="1383"/>
        <v>323237</v>
      </c>
      <c r="M378" s="26">
        <f t="shared" si="1383"/>
        <v>0</v>
      </c>
      <c r="N378" s="26">
        <f t="shared" si="1383"/>
        <v>0</v>
      </c>
      <c r="O378" s="26">
        <f t="shared" si="1383"/>
        <v>0</v>
      </c>
      <c r="P378" s="26">
        <f t="shared" si="1383"/>
        <v>0</v>
      </c>
      <c r="Q378" s="26">
        <f t="shared" si="1383"/>
        <v>0</v>
      </c>
      <c r="R378" s="26">
        <f t="shared" si="1383"/>
        <v>323237</v>
      </c>
      <c r="S378" s="26">
        <f t="shared" si="1383"/>
        <v>0</v>
      </c>
      <c r="T378" s="26">
        <f t="shared" si="1384"/>
        <v>0</v>
      </c>
      <c r="U378" s="26">
        <f t="shared" si="1384"/>
        <v>0</v>
      </c>
      <c r="V378" s="26">
        <f t="shared" si="1384"/>
        <v>0</v>
      </c>
      <c r="W378" s="26">
        <f t="shared" si="1384"/>
        <v>0</v>
      </c>
      <c r="X378" s="26">
        <f t="shared" si="1384"/>
        <v>323237</v>
      </c>
      <c r="Y378" s="26">
        <f t="shared" si="1384"/>
        <v>0</v>
      </c>
      <c r="Z378" s="26">
        <f t="shared" si="1384"/>
        <v>0</v>
      </c>
      <c r="AA378" s="26">
        <f t="shared" si="1384"/>
        <v>0</v>
      </c>
      <c r="AB378" s="26">
        <f t="shared" si="1384"/>
        <v>0</v>
      </c>
      <c r="AC378" s="26">
        <f t="shared" si="1384"/>
        <v>0</v>
      </c>
      <c r="AD378" s="26">
        <f t="shared" si="1384"/>
        <v>323237</v>
      </c>
      <c r="AE378" s="26">
        <f t="shared" si="1384"/>
        <v>0</v>
      </c>
      <c r="AF378" s="26">
        <f t="shared" si="1385"/>
        <v>0</v>
      </c>
      <c r="AG378" s="26">
        <f t="shared" si="1385"/>
        <v>0</v>
      </c>
      <c r="AH378" s="26">
        <f t="shared" si="1385"/>
        <v>0</v>
      </c>
      <c r="AI378" s="26">
        <f t="shared" si="1385"/>
        <v>0</v>
      </c>
      <c r="AJ378" s="26">
        <f t="shared" si="1385"/>
        <v>323237</v>
      </c>
      <c r="AK378" s="26">
        <f t="shared" si="1385"/>
        <v>0</v>
      </c>
      <c r="AL378" s="26">
        <f t="shared" si="1385"/>
        <v>0</v>
      </c>
      <c r="AM378" s="26">
        <f t="shared" si="1385"/>
        <v>0</v>
      </c>
      <c r="AN378" s="26">
        <f t="shared" si="1385"/>
        <v>0</v>
      </c>
      <c r="AO378" s="26">
        <f t="shared" si="1385"/>
        <v>0</v>
      </c>
      <c r="AP378" s="26">
        <f t="shared" si="1385"/>
        <v>323237</v>
      </c>
      <c r="AQ378" s="26">
        <f t="shared" si="1385"/>
        <v>0</v>
      </c>
      <c r="AR378" s="26">
        <f t="shared" si="1386"/>
        <v>0</v>
      </c>
      <c r="AS378" s="26">
        <f t="shared" si="1386"/>
        <v>0</v>
      </c>
      <c r="AT378" s="26">
        <f t="shared" si="1386"/>
        <v>0</v>
      </c>
      <c r="AU378" s="26">
        <f t="shared" si="1386"/>
        <v>0</v>
      </c>
      <c r="AV378" s="26">
        <f t="shared" si="1386"/>
        <v>323237</v>
      </c>
      <c r="AW378" s="26">
        <f t="shared" si="1386"/>
        <v>0</v>
      </c>
      <c r="AX378" s="26">
        <f t="shared" si="1386"/>
        <v>0</v>
      </c>
      <c r="AY378" s="26">
        <f t="shared" si="1386"/>
        <v>0</v>
      </c>
      <c r="AZ378" s="26">
        <f t="shared" si="1386"/>
        <v>0</v>
      </c>
      <c r="BA378" s="26">
        <f t="shared" si="1386"/>
        <v>0</v>
      </c>
      <c r="BB378" s="26">
        <f t="shared" si="1386"/>
        <v>323237</v>
      </c>
      <c r="BC378" s="26">
        <f t="shared" si="1386"/>
        <v>0</v>
      </c>
      <c r="BD378" s="26">
        <f t="shared" si="1387"/>
        <v>0</v>
      </c>
      <c r="BE378" s="26">
        <f t="shared" si="1387"/>
        <v>0</v>
      </c>
      <c r="BF378" s="26">
        <f t="shared" si="1387"/>
        <v>0</v>
      </c>
      <c r="BG378" s="26">
        <f t="shared" si="1387"/>
        <v>0</v>
      </c>
      <c r="BH378" s="26">
        <f t="shared" si="1387"/>
        <v>323237</v>
      </c>
      <c r="BI378" s="26">
        <f t="shared" si="1387"/>
        <v>0</v>
      </c>
      <c r="BJ378" s="26">
        <f t="shared" si="1387"/>
        <v>0</v>
      </c>
      <c r="BK378" s="26">
        <f t="shared" si="1387"/>
        <v>495</v>
      </c>
      <c r="BL378" s="26">
        <f t="shared" si="1387"/>
        <v>0</v>
      </c>
      <c r="BM378" s="26">
        <f t="shared" si="1387"/>
        <v>0</v>
      </c>
      <c r="BN378" s="26">
        <f t="shared" si="1387"/>
        <v>323732</v>
      </c>
      <c r="BO378" s="26">
        <f t="shared" si="1387"/>
        <v>0</v>
      </c>
      <c r="BP378" s="26">
        <f t="shared" si="1388"/>
        <v>0</v>
      </c>
      <c r="BQ378" s="26">
        <f t="shared" si="1388"/>
        <v>0</v>
      </c>
      <c r="BR378" s="26">
        <f t="shared" si="1388"/>
        <v>0</v>
      </c>
      <c r="BS378" s="26">
        <f t="shared" si="1388"/>
        <v>0</v>
      </c>
      <c r="BT378" s="26">
        <f t="shared" si="1388"/>
        <v>323732</v>
      </c>
      <c r="BU378" s="26">
        <f t="shared" si="1388"/>
        <v>0</v>
      </c>
      <c r="BV378" s="26">
        <f t="shared" si="1388"/>
        <v>0</v>
      </c>
      <c r="BW378" s="26">
        <f t="shared" si="1388"/>
        <v>0</v>
      </c>
      <c r="BX378" s="26">
        <f t="shared" si="1388"/>
        <v>0</v>
      </c>
      <c r="BY378" s="26">
        <f t="shared" si="1388"/>
        <v>0</v>
      </c>
      <c r="BZ378" s="26">
        <f t="shared" si="1388"/>
        <v>323732</v>
      </c>
      <c r="CA378" s="26">
        <f t="shared" si="1388"/>
        <v>0</v>
      </c>
      <c r="CB378" s="26">
        <f t="shared" si="1389"/>
        <v>0</v>
      </c>
      <c r="CC378" s="26">
        <f t="shared" si="1389"/>
        <v>0</v>
      </c>
      <c r="CD378" s="26">
        <f t="shared" si="1389"/>
        <v>0</v>
      </c>
      <c r="CE378" s="26">
        <f t="shared" si="1389"/>
        <v>0</v>
      </c>
      <c r="CF378" s="26">
        <f t="shared" si="1389"/>
        <v>323732</v>
      </c>
      <c r="CG378" s="26">
        <f t="shared" si="1389"/>
        <v>0</v>
      </c>
      <c r="CH378" s="26">
        <f t="shared" si="1389"/>
        <v>0</v>
      </c>
      <c r="CI378" s="26">
        <f t="shared" si="1389"/>
        <v>0</v>
      </c>
      <c r="CJ378" s="26">
        <f t="shared" si="1389"/>
        <v>0</v>
      </c>
      <c r="CK378" s="26">
        <f t="shared" si="1389"/>
        <v>0</v>
      </c>
      <c r="CL378" s="26">
        <f t="shared" si="1389"/>
        <v>323732</v>
      </c>
      <c r="CM378" s="26">
        <f t="shared" si="1389"/>
        <v>0</v>
      </c>
      <c r="CN378" s="26">
        <f t="shared" si="1390"/>
        <v>0</v>
      </c>
      <c r="CO378" s="26">
        <f t="shared" si="1390"/>
        <v>0</v>
      </c>
      <c r="CP378" s="26">
        <f t="shared" si="1390"/>
        <v>0</v>
      </c>
      <c r="CQ378" s="26">
        <f t="shared" si="1390"/>
        <v>0</v>
      </c>
      <c r="CR378" s="26">
        <f t="shared" si="1390"/>
        <v>323732</v>
      </c>
      <c r="CS378" s="26">
        <f t="shared" si="1390"/>
        <v>0</v>
      </c>
      <c r="CT378" s="26">
        <f t="shared" si="1390"/>
        <v>320257</v>
      </c>
      <c r="CU378" s="26">
        <f t="shared" si="1390"/>
        <v>0</v>
      </c>
      <c r="CV378" s="96">
        <f t="shared" si="1283"/>
        <v>98.926581246216003</v>
      </c>
      <c r="CW378" s="96"/>
    </row>
    <row r="379" spans="1:101" s="9" customFormat="1" ht="33">
      <c r="A379" s="36" t="s">
        <v>486</v>
      </c>
      <c r="B379" s="24" t="s">
        <v>55</v>
      </c>
      <c r="C379" s="24" t="s">
        <v>59</v>
      </c>
      <c r="D379" s="35" t="s">
        <v>550</v>
      </c>
      <c r="E379" s="24" t="s">
        <v>81</v>
      </c>
      <c r="F379" s="26">
        <f t="shared" si="1383"/>
        <v>323237</v>
      </c>
      <c r="G379" s="26">
        <f t="shared" si="1383"/>
        <v>0</v>
      </c>
      <c r="H379" s="26">
        <f t="shared" si="1383"/>
        <v>0</v>
      </c>
      <c r="I379" s="26">
        <f t="shared" si="1383"/>
        <v>0</v>
      </c>
      <c r="J379" s="26">
        <f t="shared" si="1383"/>
        <v>0</v>
      </c>
      <c r="K379" s="26">
        <f t="shared" si="1383"/>
        <v>0</v>
      </c>
      <c r="L379" s="26">
        <f t="shared" si="1383"/>
        <v>323237</v>
      </c>
      <c r="M379" s="26">
        <f t="shared" si="1383"/>
        <v>0</v>
      </c>
      <c r="N379" s="26">
        <f t="shared" si="1383"/>
        <v>0</v>
      </c>
      <c r="O379" s="26">
        <f t="shared" si="1383"/>
        <v>0</v>
      </c>
      <c r="P379" s="26">
        <f t="shared" si="1383"/>
        <v>0</v>
      </c>
      <c r="Q379" s="26">
        <f t="shared" si="1383"/>
        <v>0</v>
      </c>
      <c r="R379" s="26">
        <f t="shared" si="1383"/>
        <v>323237</v>
      </c>
      <c r="S379" s="26">
        <f t="shared" si="1383"/>
        <v>0</v>
      </c>
      <c r="T379" s="26">
        <f t="shared" si="1384"/>
        <v>0</v>
      </c>
      <c r="U379" s="26">
        <f t="shared" si="1384"/>
        <v>0</v>
      </c>
      <c r="V379" s="26">
        <f t="shared" si="1384"/>
        <v>0</v>
      </c>
      <c r="W379" s="26">
        <f t="shared" si="1384"/>
        <v>0</v>
      </c>
      <c r="X379" s="26">
        <f t="shared" si="1384"/>
        <v>323237</v>
      </c>
      <c r="Y379" s="26">
        <f t="shared" si="1384"/>
        <v>0</v>
      </c>
      <c r="Z379" s="26">
        <f t="shared" si="1384"/>
        <v>0</v>
      </c>
      <c r="AA379" s="26">
        <f t="shared" si="1384"/>
        <v>0</v>
      </c>
      <c r="AB379" s="26">
        <f t="shared" si="1384"/>
        <v>0</v>
      </c>
      <c r="AC379" s="26">
        <f t="shared" si="1384"/>
        <v>0</v>
      </c>
      <c r="AD379" s="26">
        <f t="shared" si="1384"/>
        <v>323237</v>
      </c>
      <c r="AE379" s="26">
        <f t="shared" si="1384"/>
        <v>0</v>
      </c>
      <c r="AF379" s="26">
        <f t="shared" si="1385"/>
        <v>0</v>
      </c>
      <c r="AG379" s="26">
        <f t="shared" si="1385"/>
        <v>0</v>
      </c>
      <c r="AH379" s="26">
        <f t="shared" si="1385"/>
        <v>0</v>
      </c>
      <c r="AI379" s="26">
        <f t="shared" si="1385"/>
        <v>0</v>
      </c>
      <c r="AJ379" s="26">
        <f t="shared" si="1385"/>
        <v>323237</v>
      </c>
      <c r="AK379" s="26">
        <f t="shared" si="1385"/>
        <v>0</v>
      </c>
      <c r="AL379" s="26">
        <f t="shared" si="1385"/>
        <v>0</v>
      </c>
      <c r="AM379" s="26">
        <f t="shared" si="1385"/>
        <v>0</v>
      </c>
      <c r="AN379" s="26">
        <f t="shared" si="1385"/>
        <v>0</v>
      </c>
      <c r="AO379" s="26">
        <f t="shared" si="1385"/>
        <v>0</v>
      </c>
      <c r="AP379" s="26">
        <f t="shared" si="1385"/>
        <v>323237</v>
      </c>
      <c r="AQ379" s="26">
        <f t="shared" si="1385"/>
        <v>0</v>
      </c>
      <c r="AR379" s="26">
        <f t="shared" si="1386"/>
        <v>0</v>
      </c>
      <c r="AS379" s="26">
        <f t="shared" si="1386"/>
        <v>0</v>
      </c>
      <c r="AT379" s="26">
        <f t="shared" si="1386"/>
        <v>0</v>
      </c>
      <c r="AU379" s="26">
        <f t="shared" si="1386"/>
        <v>0</v>
      </c>
      <c r="AV379" s="26">
        <f t="shared" si="1386"/>
        <v>323237</v>
      </c>
      <c r="AW379" s="26">
        <f t="shared" si="1386"/>
        <v>0</v>
      </c>
      <c r="AX379" s="26">
        <f t="shared" si="1386"/>
        <v>0</v>
      </c>
      <c r="AY379" s="26">
        <f t="shared" si="1386"/>
        <v>0</v>
      </c>
      <c r="AZ379" s="26">
        <f t="shared" si="1386"/>
        <v>0</v>
      </c>
      <c r="BA379" s="26">
        <f t="shared" si="1386"/>
        <v>0</v>
      </c>
      <c r="BB379" s="26">
        <f t="shared" si="1386"/>
        <v>323237</v>
      </c>
      <c r="BC379" s="26">
        <f t="shared" si="1386"/>
        <v>0</v>
      </c>
      <c r="BD379" s="26">
        <f t="shared" si="1387"/>
        <v>0</v>
      </c>
      <c r="BE379" s="26">
        <f t="shared" si="1387"/>
        <v>0</v>
      </c>
      <c r="BF379" s="26">
        <f t="shared" si="1387"/>
        <v>0</v>
      </c>
      <c r="BG379" s="26">
        <f t="shared" si="1387"/>
        <v>0</v>
      </c>
      <c r="BH379" s="26">
        <f t="shared" si="1387"/>
        <v>323237</v>
      </c>
      <c r="BI379" s="26">
        <f t="shared" si="1387"/>
        <v>0</v>
      </c>
      <c r="BJ379" s="26">
        <f t="shared" si="1387"/>
        <v>0</v>
      </c>
      <c r="BK379" s="26">
        <f t="shared" si="1387"/>
        <v>495</v>
      </c>
      <c r="BL379" s="26">
        <f t="shared" si="1387"/>
        <v>0</v>
      </c>
      <c r="BM379" s="26">
        <f t="shared" si="1387"/>
        <v>0</v>
      </c>
      <c r="BN379" s="26">
        <f t="shared" si="1387"/>
        <v>323732</v>
      </c>
      <c r="BO379" s="26">
        <f t="shared" si="1387"/>
        <v>0</v>
      </c>
      <c r="BP379" s="26">
        <f t="shared" si="1388"/>
        <v>0</v>
      </c>
      <c r="BQ379" s="26">
        <f t="shared" si="1388"/>
        <v>0</v>
      </c>
      <c r="BR379" s="26">
        <f t="shared" si="1388"/>
        <v>0</v>
      </c>
      <c r="BS379" s="26">
        <f t="shared" si="1388"/>
        <v>0</v>
      </c>
      <c r="BT379" s="26">
        <f t="shared" si="1388"/>
        <v>323732</v>
      </c>
      <c r="BU379" s="26">
        <f t="shared" si="1388"/>
        <v>0</v>
      </c>
      <c r="BV379" s="26">
        <f t="shared" si="1388"/>
        <v>0</v>
      </c>
      <c r="BW379" s="26">
        <f t="shared" si="1388"/>
        <v>0</v>
      </c>
      <c r="BX379" s="26">
        <f t="shared" si="1388"/>
        <v>0</v>
      </c>
      <c r="BY379" s="26">
        <f t="shared" si="1388"/>
        <v>0</v>
      </c>
      <c r="BZ379" s="26">
        <f t="shared" si="1388"/>
        <v>323732</v>
      </c>
      <c r="CA379" s="26">
        <f t="shared" si="1388"/>
        <v>0</v>
      </c>
      <c r="CB379" s="26">
        <f t="shared" si="1389"/>
        <v>0</v>
      </c>
      <c r="CC379" s="26">
        <f t="shared" si="1389"/>
        <v>0</v>
      </c>
      <c r="CD379" s="26">
        <f t="shared" si="1389"/>
        <v>0</v>
      </c>
      <c r="CE379" s="26">
        <f t="shared" si="1389"/>
        <v>0</v>
      </c>
      <c r="CF379" s="26">
        <f t="shared" si="1389"/>
        <v>323732</v>
      </c>
      <c r="CG379" s="26">
        <f t="shared" si="1389"/>
        <v>0</v>
      </c>
      <c r="CH379" s="26">
        <f t="shared" si="1389"/>
        <v>0</v>
      </c>
      <c r="CI379" s="26">
        <f t="shared" si="1389"/>
        <v>0</v>
      </c>
      <c r="CJ379" s="26">
        <f t="shared" si="1389"/>
        <v>0</v>
      </c>
      <c r="CK379" s="26">
        <f t="shared" si="1389"/>
        <v>0</v>
      </c>
      <c r="CL379" s="26">
        <f t="shared" si="1389"/>
        <v>323732</v>
      </c>
      <c r="CM379" s="26">
        <f t="shared" si="1389"/>
        <v>0</v>
      </c>
      <c r="CN379" s="26">
        <f t="shared" si="1390"/>
        <v>0</v>
      </c>
      <c r="CO379" s="26">
        <f t="shared" si="1390"/>
        <v>0</v>
      </c>
      <c r="CP379" s="26">
        <f t="shared" si="1390"/>
        <v>0</v>
      </c>
      <c r="CQ379" s="26">
        <f t="shared" si="1390"/>
        <v>0</v>
      </c>
      <c r="CR379" s="26">
        <f t="shared" si="1390"/>
        <v>323732</v>
      </c>
      <c r="CS379" s="26">
        <f t="shared" si="1390"/>
        <v>0</v>
      </c>
      <c r="CT379" s="26">
        <f t="shared" si="1390"/>
        <v>320257</v>
      </c>
      <c r="CU379" s="26">
        <f t="shared" si="1390"/>
        <v>0</v>
      </c>
      <c r="CV379" s="96">
        <f t="shared" si="1283"/>
        <v>98.926581246216003</v>
      </c>
      <c r="CW379" s="96"/>
    </row>
    <row r="380" spans="1:101" s="9" customFormat="1" ht="49.5">
      <c r="A380" s="34" t="s">
        <v>178</v>
      </c>
      <c r="B380" s="24" t="s">
        <v>55</v>
      </c>
      <c r="C380" s="24" t="s">
        <v>59</v>
      </c>
      <c r="D380" s="35" t="s">
        <v>550</v>
      </c>
      <c r="E380" s="24" t="s">
        <v>177</v>
      </c>
      <c r="F380" s="26">
        <f>314880+8357</f>
        <v>323237</v>
      </c>
      <c r="G380" s="26"/>
      <c r="H380" s="72"/>
      <c r="I380" s="72"/>
      <c r="J380" s="72"/>
      <c r="K380" s="72"/>
      <c r="L380" s="26">
        <f>F380+H380+I380+J380+K380</f>
        <v>323237</v>
      </c>
      <c r="M380" s="26">
        <f>G380+K380</f>
        <v>0</v>
      </c>
      <c r="N380" s="72"/>
      <c r="O380" s="72"/>
      <c r="P380" s="72"/>
      <c r="Q380" s="72"/>
      <c r="R380" s="26">
        <f>L380+N380+O380+P380+Q380</f>
        <v>323237</v>
      </c>
      <c r="S380" s="26">
        <f>M380+Q380</f>
        <v>0</v>
      </c>
      <c r="T380" s="72"/>
      <c r="U380" s="72"/>
      <c r="V380" s="72"/>
      <c r="W380" s="72"/>
      <c r="X380" s="26">
        <f>R380+T380+U380+V380+W380</f>
        <v>323237</v>
      </c>
      <c r="Y380" s="26">
        <f>S380+W380</f>
        <v>0</v>
      </c>
      <c r="Z380" s="72"/>
      <c r="AA380" s="72"/>
      <c r="AB380" s="72"/>
      <c r="AC380" s="72"/>
      <c r="AD380" s="26">
        <f>X380+Z380+AA380+AB380+AC380</f>
        <v>323237</v>
      </c>
      <c r="AE380" s="26">
        <f>Y380+AC380</f>
        <v>0</v>
      </c>
      <c r="AF380" s="72"/>
      <c r="AG380" s="72"/>
      <c r="AH380" s="72"/>
      <c r="AI380" s="72"/>
      <c r="AJ380" s="26">
        <f>AD380+AF380+AG380+AH380+AI380</f>
        <v>323237</v>
      </c>
      <c r="AK380" s="26">
        <f>AE380+AI380</f>
        <v>0</v>
      </c>
      <c r="AL380" s="72"/>
      <c r="AM380" s="72"/>
      <c r="AN380" s="72"/>
      <c r="AO380" s="72"/>
      <c r="AP380" s="26">
        <f>AJ380+AL380+AM380+AN380+AO380</f>
        <v>323237</v>
      </c>
      <c r="AQ380" s="26">
        <f>AK380+AO380</f>
        <v>0</v>
      </c>
      <c r="AR380" s="72"/>
      <c r="AS380" s="72"/>
      <c r="AT380" s="72"/>
      <c r="AU380" s="72"/>
      <c r="AV380" s="26">
        <f>AP380+AR380+AS380+AT380+AU380</f>
        <v>323237</v>
      </c>
      <c r="AW380" s="26">
        <f>AQ380+AU380</f>
        <v>0</v>
      </c>
      <c r="AX380" s="72"/>
      <c r="AY380" s="72"/>
      <c r="AZ380" s="72"/>
      <c r="BA380" s="72"/>
      <c r="BB380" s="26">
        <f>AV380+AX380+AY380+AZ380+BA380</f>
        <v>323237</v>
      </c>
      <c r="BC380" s="26">
        <f>AW380+BA380</f>
        <v>0</v>
      </c>
      <c r="BD380" s="72"/>
      <c r="BE380" s="72"/>
      <c r="BF380" s="72"/>
      <c r="BG380" s="72"/>
      <c r="BH380" s="26">
        <f>BB380+BD380+BE380+BF380+BG380</f>
        <v>323237</v>
      </c>
      <c r="BI380" s="26">
        <f>BC380+BG380</f>
        <v>0</v>
      </c>
      <c r="BJ380" s="72"/>
      <c r="BK380" s="72">
        <v>495</v>
      </c>
      <c r="BL380" s="72"/>
      <c r="BM380" s="72"/>
      <c r="BN380" s="26">
        <f>BH380+BJ380+BK380+BL380+BM380</f>
        <v>323732</v>
      </c>
      <c r="BO380" s="26">
        <f>BI380+BM380</f>
        <v>0</v>
      </c>
      <c r="BP380" s="72"/>
      <c r="BQ380" s="72"/>
      <c r="BR380" s="72"/>
      <c r="BS380" s="72"/>
      <c r="BT380" s="26">
        <f>BN380+BP380+BQ380+BR380+BS380</f>
        <v>323732</v>
      </c>
      <c r="BU380" s="26">
        <f>BO380+BS380</f>
        <v>0</v>
      </c>
      <c r="BV380" s="72"/>
      <c r="BW380" s="72"/>
      <c r="BX380" s="72"/>
      <c r="BY380" s="72"/>
      <c r="BZ380" s="26">
        <f>BT380+BV380+BW380+BX380+BY380</f>
        <v>323732</v>
      </c>
      <c r="CA380" s="26">
        <f>BU380+BY380</f>
        <v>0</v>
      </c>
      <c r="CB380" s="72"/>
      <c r="CC380" s="72"/>
      <c r="CD380" s="72"/>
      <c r="CE380" s="72"/>
      <c r="CF380" s="26">
        <f>BZ380+CB380+CC380+CD380+CE380</f>
        <v>323732</v>
      </c>
      <c r="CG380" s="26">
        <f>CA380+CE380</f>
        <v>0</v>
      </c>
      <c r="CH380" s="72"/>
      <c r="CI380" s="72"/>
      <c r="CJ380" s="72"/>
      <c r="CK380" s="72"/>
      <c r="CL380" s="26">
        <f>CF380+CH380+CI380+CJ380+CK380</f>
        <v>323732</v>
      </c>
      <c r="CM380" s="26">
        <f>CG380+CK380</f>
        <v>0</v>
      </c>
      <c r="CN380" s="72"/>
      <c r="CO380" s="72"/>
      <c r="CP380" s="72"/>
      <c r="CQ380" s="72"/>
      <c r="CR380" s="26">
        <f>CL380+CN380+CO380+CP380+CQ380</f>
        <v>323732</v>
      </c>
      <c r="CS380" s="26">
        <f>CM380+CQ380</f>
        <v>0</v>
      </c>
      <c r="CT380" s="26">
        <v>320257</v>
      </c>
      <c r="CU380" s="26"/>
      <c r="CV380" s="96">
        <f t="shared" si="1283"/>
        <v>98.926581246216003</v>
      </c>
      <c r="CW380" s="96"/>
    </row>
    <row r="381" spans="1:101" s="9" customFormat="1" ht="67.5">
      <c r="A381" s="23" t="s">
        <v>244</v>
      </c>
      <c r="B381" s="24" t="s">
        <v>55</v>
      </c>
      <c r="C381" s="24" t="s">
        <v>59</v>
      </c>
      <c r="D381" s="35" t="s">
        <v>410</v>
      </c>
      <c r="E381" s="20"/>
      <c r="F381" s="26">
        <f>F382+F397</f>
        <v>65034</v>
      </c>
      <c r="G381" s="26">
        <f t="shared" ref="G381" si="1391">G382+G397</f>
        <v>0</v>
      </c>
      <c r="H381" s="26">
        <f>H382+H397+H393</f>
        <v>27265</v>
      </c>
      <c r="I381" s="26">
        <f t="shared" ref="I381:M381" si="1392">I382+I397+I393</f>
        <v>0</v>
      </c>
      <c r="J381" s="26">
        <f t="shared" si="1392"/>
        <v>0</v>
      </c>
      <c r="K381" s="26">
        <f t="shared" si="1392"/>
        <v>1002757</v>
      </c>
      <c r="L381" s="26">
        <f t="shared" si="1392"/>
        <v>1095056</v>
      </c>
      <c r="M381" s="26">
        <f t="shared" si="1392"/>
        <v>1002757</v>
      </c>
      <c r="N381" s="26">
        <f>N382+N397+N393</f>
        <v>0</v>
      </c>
      <c r="O381" s="26">
        <f t="shared" ref="O381:S381" si="1393">O382+O397+O393</f>
        <v>0</v>
      </c>
      <c r="P381" s="26">
        <f t="shared" si="1393"/>
        <v>0</v>
      </c>
      <c r="Q381" s="26">
        <f t="shared" si="1393"/>
        <v>0</v>
      </c>
      <c r="R381" s="26">
        <f t="shared" si="1393"/>
        <v>1095056</v>
      </c>
      <c r="S381" s="26">
        <f t="shared" si="1393"/>
        <v>1002757</v>
      </c>
      <c r="T381" s="26">
        <f>T382+T397+T393</f>
        <v>0</v>
      </c>
      <c r="U381" s="26">
        <f t="shared" ref="U381:Y381" si="1394">U382+U397+U393</f>
        <v>0</v>
      </c>
      <c r="V381" s="26">
        <f t="shared" si="1394"/>
        <v>0</v>
      </c>
      <c r="W381" s="26">
        <f t="shared" si="1394"/>
        <v>0</v>
      </c>
      <c r="X381" s="26">
        <f t="shared" si="1394"/>
        <v>1095056</v>
      </c>
      <c r="Y381" s="26">
        <f t="shared" si="1394"/>
        <v>1002757</v>
      </c>
      <c r="Z381" s="26">
        <f>Z382+Z397+Z393</f>
        <v>22370</v>
      </c>
      <c r="AA381" s="26">
        <f t="shared" ref="AA381:AE381" si="1395">AA382+AA397+AA393</f>
        <v>0</v>
      </c>
      <c r="AB381" s="26">
        <f t="shared" si="1395"/>
        <v>0</v>
      </c>
      <c r="AC381" s="26">
        <f t="shared" si="1395"/>
        <v>0</v>
      </c>
      <c r="AD381" s="26">
        <f t="shared" si="1395"/>
        <v>1117426</v>
      </c>
      <c r="AE381" s="26">
        <f t="shared" si="1395"/>
        <v>1002757</v>
      </c>
      <c r="AF381" s="26">
        <f>AF382+AF397+AF393</f>
        <v>0</v>
      </c>
      <c r="AG381" s="26">
        <f t="shared" ref="AG381:AK381" si="1396">AG382+AG397+AG393</f>
        <v>0</v>
      </c>
      <c r="AH381" s="26">
        <f t="shared" si="1396"/>
        <v>0</v>
      </c>
      <c r="AI381" s="26">
        <f t="shared" si="1396"/>
        <v>0</v>
      </c>
      <c r="AJ381" s="26">
        <f t="shared" si="1396"/>
        <v>1117426</v>
      </c>
      <c r="AK381" s="26">
        <f t="shared" si="1396"/>
        <v>1002757</v>
      </c>
      <c r="AL381" s="26">
        <f t="shared" ref="AL381:AQ381" si="1397">AL382+AL397+AL393+AL389</f>
        <v>1450</v>
      </c>
      <c r="AM381" s="26">
        <f t="shared" si="1397"/>
        <v>-949</v>
      </c>
      <c r="AN381" s="26">
        <f t="shared" si="1397"/>
        <v>0</v>
      </c>
      <c r="AO381" s="26">
        <f t="shared" si="1397"/>
        <v>-258</v>
      </c>
      <c r="AP381" s="26">
        <f t="shared" si="1397"/>
        <v>1117669</v>
      </c>
      <c r="AQ381" s="26">
        <f t="shared" si="1397"/>
        <v>1002499</v>
      </c>
      <c r="AR381" s="26">
        <f t="shared" ref="AR381:AW381" si="1398">AR382+AR397+AR393+AR389</f>
        <v>21812</v>
      </c>
      <c r="AS381" s="26">
        <f t="shared" si="1398"/>
        <v>-18654</v>
      </c>
      <c r="AT381" s="26">
        <f t="shared" si="1398"/>
        <v>0</v>
      </c>
      <c r="AU381" s="26">
        <f t="shared" si="1398"/>
        <v>264349</v>
      </c>
      <c r="AV381" s="26">
        <f t="shared" si="1398"/>
        <v>1385176</v>
      </c>
      <c r="AW381" s="26">
        <f t="shared" si="1398"/>
        <v>1266848</v>
      </c>
      <c r="AX381" s="26">
        <f t="shared" ref="AX381:BC381" si="1399">AX382+AX397+AX393+AX389</f>
        <v>0</v>
      </c>
      <c r="AY381" s="26">
        <f t="shared" si="1399"/>
        <v>0</v>
      </c>
      <c r="AZ381" s="26">
        <f t="shared" si="1399"/>
        <v>0</v>
      </c>
      <c r="BA381" s="26">
        <f t="shared" si="1399"/>
        <v>0</v>
      </c>
      <c r="BB381" s="26">
        <f t="shared" si="1399"/>
        <v>1385176</v>
      </c>
      <c r="BC381" s="26">
        <f t="shared" si="1399"/>
        <v>1266848</v>
      </c>
      <c r="BD381" s="26">
        <f t="shared" ref="BD381:BJ381" si="1400">BD382+BD397+BD393+BD389</f>
        <v>1479</v>
      </c>
      <c r="BE381" s="26">
        <f t="shared" si="1400"/>
        <v>0</v>
      </c>
      <c r="BF381" s="26">
        <f t="shared" si="1400"/>
        <v>0</v>
      </c>
      <c r="BG381" s="26">
        <f t="shared" si="1400"/>
        <v>0</v>
      </c>
      <c r="BH381" s="26">
        <f t="shared" si="1400"/>
        <v>1386655</v>
      </c>
      <c r="BI381" s="26">
        <f t="shared" si="1400"/>
        <v>1266848</v>
      </c>
      <c r="BJ381" s="26">
        <f t="shared" si="1400"/>
        <v>0</v>
      </c>
      <c r="BK381" s="26">
        <f t="shared" ref="BK381:BM381" si="1401">BK382+BK397+BK393+BK389</f>
        <v>-878</v>
      </c>
      <c r="BL381" s="26">
        <f t="shared" ref="BL381:BQ381" si="1402">BL382+BL397+BL393+BL389</f>
        <v>0</v>
      </c>
      <c r="BM381" s="26">
        <f t="shared" si="1401"/>
        <v>0</v>
      </c>
      <c r="BN381" s="26">
        <f t="shared" si="1402"/>
        <v>1385777</v>
      </c>
      <c r="BO381" s="26">
        <f t="shared" si="1402"/>
        <v>1266848</v>
      </c>
      <c r="BP381" s="26">
        <f t="shared" si="1402"/>
        <v>0</v>
      </c>
      <c r="BQ381" s="26">
        <f t="shared" si="1402"/>
        <v>0</v>
      </c>
      <c r="BR381" s="26">
        <f t="shared" ref="BR381:BW381" si="1403">BR382+BR397+BR393+BR389</f>
        <v>0</v>
      </c>
      <c r="BS381" s="26">
        <f t="shared" si="1403"/>
        <v>0</v>
      </c>
      <c r="BT381" s="26">
        <f t="shared" si="1403"/>
        <v>1385777</v>
      </c>
      <c r="BU381" s="26">
        <f t="shared" si="1403"/>
        <v>1266848</v>
      </c>
      <c r="BV381" s="26">
        <f t="shared" si="1403"/>
        <v>0</v>
      </c>
      <c r="BW381" s="26">
        <f t="shared" si="1403"/>
        <v>0</v>
      </c>
      <c r="BX381" s="26">
        <f t="shared" ref="BX381:CC381" si="1404">BX382+BX397+BX393+BX389</f>
        <v>0</v>
      </c>
      <c r="BY381" s="26">
        <f t="shared" si="1404"/>
        <v>0</v>
      </c>
      <c r="BZ381" s="26">
        <f t="shared" si="1404"/>
        <v>1385777</v>
      </c>
      <c r="CA381" s="26">
        <f t="shared" si="1404"/>
        <v>1266848</v>
      </c>
      <c r="CB381" s="26">
        <f t="shared" si="1404"/>
        <v>0</v>
      </c>
      <c r="CC381" s="26">
        <f t="shared" si="1404"/>
        <v>0</v>
      </c>
      <c r="CD381" s="26">
        <f t="shared" ref="CD381:CI381" si="1405">CD382+CD397+CD393+CD389</f>
        <v>0</v>
      </c>
      <c r="CE381" s="26">
        <f t="shared" si="1405"/>
        <v>0</v>
      </c>
      <c r="CF381" s="26">
        <f t="shared" si="1405"/>
        <v>1385777</v>
      </c>
      <c r="CG381" s="26">
        <f t="shared" si="1405"/>
        <v>1266848</v>
      </c>
      <c r="CH381" s="26">
        <f t="shared" si="1405"/>
        <v>0</v>
      </c>
      <c r="CI381" s="26">
        <f t="shared" si="1405"/>
        <v>-1030</v>
      </c>
      <c r="CJ381" s="26">
        <f t="shared" ref="CJ381:CO381" si="1406">CJ382+CJ397+CJ393+CJ389</f>
        <v>-177</v>
      </c>
      <c r="CK381" s="26">
        <f t="shared" si="1406"/>
        <v>0</v>
      </c>
      <c r="CL381" s="26">
        <f t="shared" si="1406"/>
        <v>1384570</v>
      </c>
      <c r="CM381" s="26">
        <f t="shared" si="1406"/>
        <v>1266848</v>
      </c>
      <c r="CN381" s="26">
        <f t="shared" si="1406"/>
        <v>0</v>
      </c>
      <c r="CO381" s="26">
        <f t="shared" si="1406"/>
        <v>0</v>
      </c>
      <c r="CP381" s="26">
        <f t="shared" ref="CP381:CS381" si="1407">CP382+CP397+CP393+CP389</f>
        <v>0</v>
      </c>
      <c r="CQ381" s="26">
        <f t="shared" si="1407"/>
        <v>0</v>
      </c>
      <c r="CR381" s="26">
        <f t="shared" si="1407"/>
        <v>1384570</v>
      </c>
      <c r="CS381" s="26">
        <f t="shared" si="1407"/>
        <v>1266848</v>
      </c>
      <c r="CT381" s="26">
        <f t="shared" ref="CT381:CU381" si="1408">CT382+CT397+CT393+CT389</f>
        <v>1314474</v>
      </c>
      <c r="CU381" s="26">
        <f t="shared" si="1408"/>
        <v>1217157</v>
      </c>
      <c r="CV381" s="96">
        <f t="shared" si="1283"/>
        <v>94.937345168536083</v>
      </c>
      <c r="CW381" s="96">
        <f t="shared" si="1331"/>
        <v>96.07758784005658</v>
      </c>
    </row>
    <row r="382" spans="1:101" s="9" customFormat="1" ht="24.75" customHeight="1">
      <c r="A382" s="61" t="s">
        <v>79</v>
      </c>
      <c r="B382" s="24" t="s">
        <v>55</v>
      </c>
      <c r="C382" s="24" t="s">
        <v>59</v>
      </c>
      <c r="D382" s="35" t="s">
        <v>411</v>
      </c>
      <c r="E382" s="20"/>
      <c r="F382" s="26">
        <f t="shared" ref="F382" si="1409">F383+F386</f>
        <v>17524</v>
      </c>
      <c r="G382" s="26">
        <f t="shared" ref="G382:M382" si="1410">G383+G386</f>
        <v>0</v>
      </c>
      <c r="H382" s="26">
        <f t="shared" si="1410"/>
        <v>0</v>
      </c>
      <c r="I382" s="26">
        <f t="shared" si="1410"/>
        <v>0</v>
      </c>
      <c r="J382" s="26">
        <f t="shared" si="1410"/>
        <v>0</v>
      </c>
      <c r="K382" s="26">
        <f t="shared" si="1410"/>
        <v>0</v>
      </c>
      <c r="L382" s="26">
        <f t="shared" si="1410"/>
        <v>17524</v>
      </c>
      <c r="M382" s="26">
        <f t="shared" si="1410"/>
        <v>0</v>
      </c>
      <c r="N382" s="26">
        <f t="shared" ref="N382:S382" si="1411">N383+N386</f>
        <v>0</v>
      </c>
      <c r="O382" s="26">
        <f t="shared" si="1411"/>
        <v>0</v>
      </c>
      <c r="P382" s="26">
        <f t="shared" si="1411"/>
        <v>0</v>
      </c>
      <c r="Q382" s="26">
        <f t="shared" si="1411"/>
        <v>0</v>
      </c>
      <c r="R382" s="26">
        <f t="shared" si="1411"/>
        <v>17524</v>
      </c>
      <c r="S382" s="26">
        <f t="shared" si="1411"/>
        <v>0</v>
      </c>
      <c r="T382" s="26">
        <f t="shared" ref="T382:Y382" si="1412">T383+T386</f>
        <v>0</v>
      </c>
      <c r="U382" s="26">
        <f t="shared" si="1412"/>
        <v>0</v>
      </c>
      <c r="V382" s="26">
        <f t="shared" si="1412"/>
        <v>0</v>
      </c>
      <c r="W382" s="26">
        <f t="shared" si="1412"/>
        <v>0</v>
      </c>
      <c r="X382" s="26">
        <f t="shared" si="1412"/>
        <v>17524</v>
      </c>
      <c r="Y382" s="26">
        <f t="shared" si="1412"/>
        <v>0</v>
      </c>
      <c r="Z382" s="26">
        <f t="shared" ref="Z382:AE382" si="1413">Z383+Z386</f>
        <v>4369</v>
      </c>
      <c r="AA382" s="26">
        <f t="shared" si="1413"/>
        <v>0</v>
      </c>
      <c r="AB382" s="26">
        <f t="shared" si="1413"/>
        <v>0</v>
      </c>
      <c r="AC382" s="26">
        <f t="shared" si="1413"/>
        <v>0</v>
      </c>
      <c r="AD382" s="26">
        <f t="shared" si="1413"/>
        <v>21893</v>
      </c>
      <c r="AE382" s="26">
        <f t="shared" si="1413"/>
        <v>0</v>
      </c>
      <c r="AF382" s="26">
        <f t="shared" ref="AF382:AL382" si="1414">AF383+AF386</f>
        <v>0</v>
      </c>
      <c r="AG382" s="26">
        <f t="shared" si="1414"/>
        <v>0</v>
      </c>
      <c r="AH382" s="26">
        <f t="shared" si="1414"/>
        <v>0</v>
      </c>
      <c r="AI382" s="26">
        <f t="shared" si="1414"/>
        <v>0</v>
      </c>
      <c r="AJ382" s="26">
        <f t="shared" si="1414"/>
        <v>21893</v>
      </c>
      <c r="AK382" s="26">
        <f t="shared" si="1414"/>
        <v>0</v>
      </c>
      <c r="AL382" s="26">
        <f t="shared" si="1414"/>
        <v>115</v>
      </c>
      <c r="AM382" s="26">
        <f t="shared" ref="AM382:AO382" si="1415">AM383+AM386</f>
        <v>-949</v>
      </c>
      <c r="AN382" s="26">
        <f t="shared" ref="AN382:AS382" si="1416">AN383+AN386</f>
        <v>0</v>
      </c>
      <c r="AO382" s="26">
        <f t="shared" si="1415"/>
        <v>0</v>
      </c>
      <c r="AP382" s="26">
        <f t="shared" si="1416"/>
        <v>21059</v>
      </c>
      <c r="AQ382" s="26">
        <f t="shared" si="1416"/>
        <v>0</v>
      </c>
      <c r="AR382" s="26">
        <f t="shared" si="1416"/>
        <v>1914</v>
      </c>
      <c r="AS382" s="26">
        <f t="shared" si="1416"/>
        <v>0</v>
      </c>
      <c r="AT382" s="26">
        <f t="shared" ref="AT382:AY382" si="1417">AT383+AT386</f>
        <v>0</v>
      </c>
      <c r="AU382" s="26">
        <f t="shared" si="1417"/>
        <v>0</v>
      </c>
      <c r="AV382" s="26">
        <f t="shared" si="1417"/>
        <v>22973</v>
      </c>
      <c r="AW382" s="26">
        <f t="shared" si="1417"/>
        <v>0</v>
      </c>
      <c r="AX382" s="26">
        <f t="shared" si="1417"/>
        <v>0</v>
      </c>
      <c r="AY382" s="26">
        <f t="shared" si="1417"/>
        <v>0</v>
      </c>
      <c r="AZ382" s="26">
        <f t="shared" ref="AZ382:BE382" si="1418">AZ383+AZ386</f>
        <v>0</v>
      </c>
      <c r="BA382" s="26">
        <f t="shared" si="1418"/>
        <v>0</v>
      </c>
      <c r="BB382" s="26">
        <f t="shared" si="1418"/>
        <v>22973</v>
      </c>
      <c r="BC382" s="26">
        <f t="shared" si="1418"/>
        <v>0</v>
      </c>
      <c r="BD382" s="26">
        <f t="shared" si="1418"/>
        <v>1479</v>
      </c>
      <c r="BE382" s="26">
        <f t="shared" si="1418"/>
        <v>0</v>
      </c>
      <c r="BF382" s="26">
        <f t="shared" ref="BF382:BJ382" si="1419">BF383+BF386</f>
        <v>0</v>
      </c>
      <c r="BG382" s="26">
        <f t="shared" si="1419"/>
        <v>0</v>
      </c>
      <c r="BH382" s="26">
        <f t="shared" si="1419"/>
        <v>24452</v>
      </c>
      <c r="BI382" s="26">
        <f t="shared" si="1419"/>
        <v>0</v>
      </c>
      <c r="BJ382" s="26">
        <f t="shared" si="1419"/>
        <v>0</v>
      </c>
      <c r="BK382" s="26">
        <f t="shared" ref="BK382:BM382" si="1420">BK383+BK386</f>
        <v>-878</v>
      </c>
      <c r="BL382" s="26">
        <f t="shared" ref="BL382:BQ382" si="1421">BL383+BL386</f>
        <v>0</v>
      </c>
      <c r="BM382" s="26">
        <f t="shared" si="1420"/>
        <v>0</v>
      </c>
      <c r="BN382" s="26">
        <f t="shared" si="1421"/>
        <v>23574</v>
      </c>
      <c r="BO382" s="26">
        <f t="shared" si="1421"/>
        <v>0</v>
      </c>
      <c r="BP382" s="26">
        <f t="shared" si="1421"/>
        <v>0</v>
      </c>
      <c r="BQ382" s="26">
        <f t="shared" si="1421"/>
        <v>0</v>
      </c>
      <c r="BR382" s="26">
        <f t="shared" ref="BR382:BW382" si="1422">BR383+BR386</f>
        <v>0</v>
      </c>
      <c r="BS382" s="26">
        <f t="shared" si="1422"/>
        <v>0</v>
      </c>
      <c r="BT382" s="26">
        <f t="shared" si="1422"/>
        <v>23574</v>
      </c>
      <c r="BU382" s="26">
        <f t="shared" si="1422"/>
        <v>0</v>
      </c>
      <c r="BV382" s="26">
        <f t="shared" si="1422"/>
        <v>0</v>
      </c>
      <c r="BW382" s="26">
        <f t="shared" si="1422"/>
        <v>0</v>
      </c>
      <c r="BX382" s="26">
        <f t="shared" ref="BX382:CC382" si="1423">BX383+BX386</f>
        <v>0</v>
      </c>
      <c r="BY382" s="26">
        <f t="shared" si="1423"/>
        <v>0</v>
      </c>
      <c r="BZ382" s="26">
        <f t="shared" si="1423"/>
        <v>23574</v>
      </c>
      <c r="CA382" s="26">
        <f t="shared" si="1423"/>
        <v>0</v>
      </c>
      <c r="CB382" s="26">
        <f t="shared" si="1423"/>
        <v>0</v>
      </c>
      <c r="CC382" s="26">
        <f t="shared" si="1423"/>
        <v>0</v>
      </c>
      <c r="CD382" s="26">
        <f t="shared" ref="CD382:CI382" si="1424">CD383+CD386</f>
        <v>0</v>
      </c>
      <c r="CE382" s="26">
        <f t="shared" si="1424"/>
        <v>0</v>
      </c>
      <c r="CF382" s="26">
        <f t="shared" si="1424"/>
        <v>23574</v>
      </c>
      <c r="CG382" s="26">
        <f t="shared" si="1424"/>
        <v>0</v>
      </c>
      <c r="CH382" s="26">
        <f t="shared" si="1424"/>
        <v>0</v>
      </c>
      <c r="CI382" s="26">
        <f t="shared" si="1424"/>
        <v>-1030</v>
      </c>
      <c r="CJ382" s="26">
        <f t="shared" ref="CJ382:CO382" si="1425">CJ383+CJ386</f>
        <v>-177</v>
      </c>
      <c r="CK382" s="26">
        <f t="shared" si="1425"/>
        <v>0</v>
      </c>
      <c r="CL382" s="26">
        <f t="shared" si="1425"/>
        <v>22367</v>
      </c>
      <c r="CM382" s="26">
        <f t="shared" si="1425"/>
        <v>0</v>
      </c>
      <c r="CN382" s="26">
        <f t="shared" si="1425"/>
        <v>0</v>
      </c>
      <c r="CO382" s="26">
        <f t="shared" si="1425"/>
        <v>0</v>
      </c>
      <c r="CP382" s="26">
        <f t="shared" ref="CP382:CS382" si="1426">CP383+CP386</f>
        <v>0</v>
      </c>
      <c r="CQ382" s="26">
        <f t="shared" si="1426"/>
        <v>0</v>
      </c>
      <c r="CR382" s="26">
        <f t="shared" si="1426"/>
        <v>22367</v>
      </c>
      <c r="CS382" s="26">
        <f t="shared" si="1426"/>
        <v>0</v>
      </c>
      <c r="CT382" s="26">
        <f t="shared" ref="CT382:CU382" si="1427">CT383+CT386</f>
        <v>5703</v>
      </c>
      <c r="CU382" s="26">
        <f t="shared" si="1427"/>
        <v>0</v>
      </c>
      <c r="CV382" s="96">
        <f t="shared" si="1283"/>
        <v>25.497384539723701</v>
      </c>
      <c r="CW382" s="96"/>
    </row>
    <row r="383" spans="1:101" s="9" customFormat="1" ht="18.75" hidden="1">
      <c r="A383" s="43" t="s">
        <v>86</v>
      </c>
      <c r="B383" s="24" t="s">
        <v>55</v>
      </c>
      <c r="C383" s="24" t="s">
        <v>59</v>
      </c>
      <c r="D383" s="35" t="s">
        <v>465</v>
      </c>
      <c r="E383" s="20"/>
      <c r="F383" s="26">
        <f t="shared" ref="F383:U384" si="1428">F384</f>
        <v>949</v>
      </c>
      <c r="G383" s="26">
        <f t="shared" si="1428"/>
        <v>0</v>
      </c>
      <c r="H383" s="26">
        <f t="shared" si="1428"/>
        <v>0</v>
      </c>
      <c r="I383" s="26">
        <f t="shared" si="1428"/>
        <v>0</v>
      </c>
      <c r="J383" s="26">
        <f t="shared" si="1428"/>
        <v>0</v>
      </c>
      <c r="K383" s="26">
        <f t="shared" si="1428"/>
        <v>0</v>
      </c>
      <c r="L383" s="26">
        <f t="shared" si="1428"/>
        <v>949</v>
      </c>
      <c r="M383" s="26">
        <f t="shared" si="1428"/>
        <v>0</v>
      </c>
      <c r="N383" s="26">
        <f t="shared" si="1428"/>
        <v>0</v>
      </c>
      <c r="O383" s="26">
        <f t="shared" si="1428"/>
        <v>0</v>
      </c>
      <c r="P383" s="26">
        <f t="shared" si="1428"/>
        <v>0</v>
      </c>
      <c r="Q383" s="26">
        <f t="shared" si="1428"/>
        <v>0</v>
      </c>
      <c r="R383" s="26">
        <f t="shared" si="1428"/>
        <v>949</v>
      </c>
      <c r="S383" s="26">
        <f t="shared" si="1428"/>
        <v>0</v>
      </c>
      <c r="T383" s="26">
        <f t="shared" si="1428"/>
        <v>0</v>
      </c>
      <c r="U383" s="26">
        <f t="shared" si="1428"/>
        <v>0</v>
      </c>
      <c r="V383" s="26">
        <f t="shared" ref="T383:AI384" si="1429">V384</f>
        <v>0</v>
      </c>
      <c r="W383" s="26">
        <f t="shared" si="1429"/>
        <v>0</v>
      </c>
      <c r="X383" s="26">
        <f t="shared" si="1429"/>
        <v>949</v>
      </c>
      <c r="Y383" s="26">
        <f t="shared" si="1429"/>
        <v>0</v>
      </c>
      <c r="Z383" s="26">
        <f t="shared" si="1429"/>
        <v>1030</v>
      </c>
      <c r="AA383" s="26">
        <f t="shared" si="1429"/>
        <v>0</v>
      </c>
      <c r="AB383" s="26">
        <f t="shared" si="1429"/>
        <v>0</v>
      </c>
      <c r="AC383" s="26">
        <f t="shared" si="1429"/>
        <v>0</v>
      </c>
      <c r="AD383" s="26">
        <f t="shared" si="1429"/>
        <v>1979</v>
      </c>
      <c r="AE383" s="26">
        <f t="shared" si="1429"/>
        <v>0</v>
      </c>
      <c r="AF383" s="26">
        <f t="shared" si="1429"/>
        <v>0</v>
      </c>
      <c r="AG383" s="26">
        <f t="shared" si="1429"/>
        <v>0</v>
      </c>
      <c r="AH383" s="26">
        <f t="shared" si="1429"/>
        <v>0</v>
      </c>
      <c r="AI383" s="26">
        <f t="shared" si="1429"/>
        <v>0</v>
      </c>
      <c r="AJ383" s="26">
        <f t="shared" ref="AF383:AU384" si="1430">AJ384</f>
        <v>1979</v>
      </c>
      <c r="AK383" s="26">
        <f t="shared" si="1430"/>
        <v>0</v>
      </c>
      <c r="AL383" s="26">
        <f t="shared" si="1430"/>
        <v>0</v>
      </c>
      <c r="AM383" s="26">
        <f t="shared" si="1430"/>
        <v>-949</v>
      </c>
      <c r="AN383" s="26">
        <f t="shared" si="1430"/>
        <v>0</v>
      </c>
      <c r="AO383" s="26">
        <f t="shared" si="1430"/>
        <v>0</v>
      </c>
      <c r="AP383" s="26">
        <f t="shared" si="1430"/>
        <v>1030</v>
      </c>
      <c r="AQ383" s="26">
        <f t="shared" si="1430"/>
        <v>0</v>
      </c>
      <c r="AR383" s="26">
        <f t="shared" si="1430"/>
        <v>0</v>
      </c>
      <c r="AS383" s="26">
        <f t="shared" si="1430"/>
        <v>0</v>
      </c>
      <c r="AT383" s="26">
        <f t="shared" si="1430"/>
        <v>0</v>
      </c>
      <c r="AU383" s="26">
        <f t="shared" si="1430"/>
        <v>0</v>
      </c>
      <c r="AV383" s="26">
        <f t="shared" ref="AR383:BG384" si="1431">AV384</f>
        <v>1030</v>
      </c>
      <c r="AW383" s="26">
        <f t="shared" si="1431"/>
        <v>0</v>
      </c>
      <c r="AX383" s="26">
        <f t="shared" si="1431"/>
        <v>0</v>
      </c>
      <c r="AY383" s="26">
        <f t="shared" si="1431"/>
        <v>0</v>
      </c>
      <c r="AZ383" s="26">
        <f t="shared" si="1431"/>
        <v>0</v>
      </c>
      <c r="BA383" s="26">
        <f t="shared" si="1431"/>
        <v>0</v>
      </c>
      <c r="BB383" s="26">
        <f t="shared" si="1431"/>
        <v>1030</v>
      </c>
      <c r="BC383" s="26">
        <f t="shared" si="1431"/>
        <v>0</v>
      </c>
      <c r="BD383" s="26">
        <f t="shared" si="1431"/>
        <v>0</v>
      </c>
      <c r="BE383" s="26">
        <f t="shared" si="1431"/>
        <v>0</v>
      </c>
      <c r="BF383" s="26">
        <f t="shared" si="1431"/>
        <v>0</v>
      </c>
      <c r="BG383" s="26">
        <f t="shared" si="1431"/>
        <v>0</v>
      </c>
      <c r="BH383" s="26">
        <f t="shared" ref="BD383:BS384" si="1432">BH384</f>
        <v>1030</v>
      </c>
      <c r="BI383" s="26">
        <f t="shared" si="1432"/>
        <v>0</v>
      </c>
      <c r="BJ383" s="26">
        <f t="shared" si="1432"/>
        <v>0</v>
      </c>
      <c r="BK383" s="26">
        <f t="shared" si="1432"/>
        <v>0</v>
      </c>
      <c r="BL383" s="26">
        <f t="shared" si="1432"/>
        <v>0</v>
      </c>
      <c r="BM383" s="26">
        <f t="shared" si="1432"/>
        <v>0</v>
      </c>
      <c r="BN383" s="26">
        <f t="shared" si="1432"/>
        <v>1030</v>
      </c>
      <c r="BO383" s="26">
        <f t="shared" si="1432"/>
        <v>0</v>
      </c>
      <c r="BP383" s="26">
        <f t="shared" si="1432"/>
        <v>0</v>
      </c>
      <c r="BQ383" s="26">
        <f t="shared" si="1432"/>
        <v>0</v>
      </c>
      <c r="BR383" s="26">
        <f t="shared" si="1432"/>
        <v>0</v>
      </c>
      <c r="BS383" s="26">
        <f t="shared" si="1432"/>
        <v>0</v>
      </c>
      <c r="BT383" s="26">
        <f t="shared" ref="BP383:CE384" si="1433">BT384</f>
        <v>1030</v>
      </c>
      <c r="BU383" s="26">
        <f t="shared" si="1433"/>
        <v>0</v>
      </c>
      <c r="BV383" s="26">
        <f t="shared" si="1433"/>
        <v>0</v>
      </c>
      <c r="BW383" s="26">
        <f t="shared" si="1433"/>
        <v>0</v>
      </c>
      <c r="BX383" s="26">
        <f t="shared" si="1433"/>
        <v>0</v>
      </c>
      <c r="BY383" s="26">
        <f t="shared" si="1433"/>
        <v>0</v>
      </c>
      <c r="BZ383" s="26">
        <f t="shared" si="1433"/>
        <v>1030</v>
      </c>
      <c r="CA383" s="26">
        <f t="shared" si="1433"/>
        <v>0</v>
      </c>
      <c r="CB383" s="26">
        <f t="shared" si="1433"/>
        <v>0</v>
      </c>
      <c r="CC383" s="26">
        <f t="shared" si="1433"/>
        <v>0</v>
      </c>
      <c r="CD383" s="26">
        <f t="shared" si="1433"/>
        <v>0</v>
      </c>
      <c r="CE383" s="26">
        <f t="shared" si="1433"/>
        <v>0</v>
      </c>
      <c r="CF383" s="26">
        <f t="shared" ref="CB383:CQ384" si="1434">CF384</f>
        <v>1030</v>
      </c>
      <c r="CG383" s="26">
        <f t="shared" si="1434"/>
        <v>0</v>
      </c>
      <c r="CH383" s="26">
        <f t="shared" si="1434"/>
        <v>0</v>
      </c>
      <c r="CI383" s="26">
        <f t="shared" si="1434"/>
        <v>-1030</v>
      </c>
      <c r="CJ383" s="26">
        <f t="shared" si="1434"/>
        <v>0</v>
      </c>
      <c r="CK383" s="26">
        <f t="shared" si="1434"/>
        <v>0</v>
      </c>
      <c r="CL383" s="26">
        <f t="shared" si="1434"/>
        <v>0</v>
      </c>
      <c r="CM383" s="26">
        <f t="shared" si="1434"/>
        <v>0</v>
      </c>
      <c r="CN383" s="26">
        <f t="shared" si="1434"/>
        <v>0</v>
      </c>
      <c r="CO383" s="26">
        <f t="shared" si="1434"/>
        <v>0</v>
      </c>
      <c r="CP383" s="26">
        <f t="shared" si="1434"/>
        <v>0</v>
      </c>
      <c r="CQ383" s="26">
        <f t="shared" si="1434"/>
        <v>0</v>
      </c>
      <c r="CR383" s="26">
        <f t="shared" ref="CN383:CU384" si="1435">CR384</f>
        <v>0</v>
      </c>
      <c r="CS383" s="26">
        <f t="shared" si="1435"/>
        <v>0</v>
      </c>
      <c r="CT383" s="26">
        <f t="shared" si="1435"/>
        <v>0</v>
      </c>
      <c r="CU383" s="26">
        <f t="shared" si="1435"/>
        <v>0</v>
      </c>
      <c r="CV383" s="96" t="e">
        <f t="shared" si="1283"/>
        <v>#DIV/0!</v>
      </c>
      <c r="CW383" s="96" t="e">
        <f t="shared" si="1331"/>
        <v>#DIV/0!</v>
      </c>
    </row>
    <row r="384" spans="1:101" s="9" customFormat="1" ht="51" hidden="1" customHeight="1">
      <c r="A384" s="23" t="s">
        <v>230</v>
      </c>
      <c r="B384" s="24" t="s">
        <v>55</v>
      </c>
      <c r="C384" s="24" t="s">
        <v>59</v>
      </c>
      <c r="D384" s="35" t="s">
        <v>465</v>
      </c>
      <c r="E384" s="24" t="s">
        <v>87</v>
      </c>
      <c r="F384" s="26">
        <f t="shared" si="1428"/>
        <v>949</v>
      </c>
      <c r="G384" s="26">
        <f t="shared" si="1428"/>
        <v>0</v>
      </c>
      <c r="H384" s="26">
        <f t="shared" si="1428"/>
        <v>0</v>
      </c>
      <c r="I384" s="26">
        <f t="shared" si="1428"/>
        <v>0</v>
      </c>
      <c r="J384" s="26">
        <f t="shared" si="1428"/>
        <v>0</v>
      </c>
      <c r="K384" s="26">
        <f t="shared" si="1428"/>
        <v>0</v>
      </c>
      <c r="L384" s="26">
        <f t="shared" si="1428"/>
        <v>949</v>
      </c>
      <c r="M384" s="26">
        <f t="shared" si="1428"/>
        <v>0</v>
      </c>
      <c r="N384" s="26">
        <f t="shared" si="1428"/>
        <v>0</v>
      </c>
      <c r="O384" s="26">
        <f t="shared" si="1428"/>
        <v>0</v>
      </c>
      <c r="P384" s="26">
        <f t="shared" si="1428"/>
        <v>0</v>
      </c>
      <c r="Q384" s="26">
        <f t="shared" si="1428"/>
        <v>0</v>
      </c>
      <c r="R384" s="26">
        <f t="shared" si="1428"/>
        <v>949</v>
      </c>
      <c r="S384" s="26">
        <f t="shared" si="1428"/>
        <v>0</v>
      </c>
      <c r="T384" s="26">
        <f t="shared" si="1429"/>
        <v>0</v>
      </c>
      <c r="U384" s="26">
        <f t="shared" si="1429"/>
        <v>0</v>
      </c>
      <c r="V384" s="26">
        <f t="shared" si="1429"/>
        <v>0</v>
      </c>
      <c r="W384" s="26">
        <f t="shared" si="1429"/>
        <v>0</v>
      </c>
      <c r="X384" s="26">
        <f t="shared" si="1429"/>
        <v>949</v>
      </c>
      <c r="Y384" s="26">
        <f t="shared" si="1429"/>
        <v>0</v>
      </c>
      <c r="Z384" s="26">
        <f t="shared" si="1429"/>
        <v>1030</v>
      </c>
      <c r="AA384" s="26">
        <f t="shared" si="1429"/>
        <v>0</v>
      </c>
      <c r="AB384" s="26">
        <f t="shared" si="1429"/>
        <v>0</v>
      </c>
      <c r="AC384" s="26">
        <f t="shared" si="1429"/>
        <v>0</v>
      </c>
      <c r="AD384" s="26">
        <f t="shared" si="1429"/>
        <v>1979</v>
      </c>
      <c r="AE384" s="26">
        <f t="shared" si="1429"/>
        <v>0</v>
      </c>
      <c r="AF384" s="26">
        <f t="shared" si="1430"/>
        <v>0</v>
      </c>
      <c r="AG384" s="26">
        <f t="shared" si="1430"/>
        <v>0</v>
      </c>
      <c r="AH384" s="26">
        <f t="shared" si="1430"/>
        <v>0</v>
      </c>
      <c r="AI384" s="26">
        <f t="shared" si="1430"/>
        <v>0</v>
      </c>
      <c r="AJ384" s="26">
        <f t="shared" si="1430"/>
        <v>1979</v>
      </c>
      <c r="AK384" s="26">
        <f t="shared" si="1430"/>
        <v>0</v>
      </c>
      <c r="AL384" s="26">
        <f t="shared" si="1430"/>
        <v>0</v>
      </c>
      <c r="AM384" s="26">
        <f t="shared" si="1430"/>
        <v>-949</v>
      </c>
      <c r="AN384" s="26">
        <f t="shared" si="1430"/>
        <v>0</v>
      </c>
      <c r="AO384" s="26">
        <f t="shared" si="1430"/>
        <v>0</v>
      </c>
      <c r="AP384" s="26">
        <f t="shared" si="1430"/>
        <v>1030</v>
      </c>
      <c r="AQ384" s="26">
        <f t="shared" si="1430"/>
        <v>0</v>
      </c>
      <c r="AR384" s="26">
        <f t="shared" si="1431"/>
        <v>0</v>
      </c>
      <c r="AS384" s="26">
        <f t="shared" si="1431"/>
        <v>0</v>
      </c>
      <c r="AT384" s="26">
        <f t="shared" si="1431"/>
        <v>0</v>
      </c>
      <c r="AU384" s="26">
        <f t="shared" si="1431"/>
        <v>0</v>
      </c>
      <c r="AV384" s="26">
        <f t="shared" si="1431"/>
        <v>1030</v>
      </c>
      <c r="AW384" s="26">
        <f t="shared" si="1431"/>
        <v>0</v>
      </c>
      <c r="AX384" s="26">
        <f t="shared" si="1431"/>
        <v>0</v>
      </c>
      <c r="AY384" s="26">
        <f t="shared" si="1431"/>
        <v>0</v>
      </c>
      <c r="AZ384" s="26">
        <f t="shared" si="1431"/>
        <v>0</v>
      </c>
      <c r="BA384" s="26">
        <f t="shared" si="1431"/>
        <v>0</v>
      </c>
      <c r="BB384" s="26">
        <f t="shared" si="1431"/>
        <v>1030</v>
      </c>
      <c r="BC384" s="26">
        <f t="shared" si="1431"/>
        <v>0</v>
      </c>
      <c r="BD384" s="26">
        <f t="shared" si="1432"/>
        <v>0</v>
      </c>
      <c r="BE384" s="26">
        <f t="shared" si="1432"/>
        <v>0</v>
      </c>
      <c r="BF384" s="26">
        <f t="shared" si="1432"/>
        <v>0</v>
      </c>
      <c r="BG384" s="26">
        <f t="shared" si="1432"/>
        <v>0</v>
      </c>
      <c r="BH384" s="26">
        <f t="shared" si="1432"/>
        <v>1030</v>
      </c>
      <c r="BI384" s="26">
        <f t="shared" si="1432"/>
        <v>0</v>
      </c>
      <c r="BJ384" s="26">
        <f t="shared" si="1432"/>
        <v>0</v>
      </c>
      <c r="BK384" s="26">
        <f t="shared" si="1432"/>
        <v>0</v>
      </c>
      <c r="BL384" s="26">
        <f t="shared" si="1432"/>
        <v>0</v>
      </c>
      <c r="BM384" s="26">
        <f t="shared" si="1432"/>
        <v>0</v>
      </c>
      <c r="BN384" s="26">
        <f t="shared" si="1432"/>
        <v>1030</v>
      </c>
      <c r="BO384" s="26">
        <f t="shared" si="1432"/>
        <v>0</v>
      </c>
      <c r="BP384" s="26">
        <f t="shared" si="1433"/>
        <v>0</v>
      </c>
      <c r="BQ384" s="26">
        <f t="shared" si="1433"/>
        <v>0</v>
      </c>
      <c r="BR384" s="26">
        <f t="shared" si="1433"/>
        <v>0</v>
      </c>
      <c r="BS384" s="26">
        <f t="shared" si="1433"/>
        <v>0</v>
      </c>
      <c r="BT384" s="26">
        <f t="shared" si="1433"/>
        <v>1030</v>
      </c>
      <c r="BU384" s="26">
        <f t="shared" si="1433"/>
        <v>0</v>
      </c>
      <c r="BV384" s="26">
        <f t="shared" si="1433"/>
        <v>0</v>
      </c>
      <c r="BW384" s="26">
        <f t="shared" si="1433"/>
        <v>0</v>
      </c>
      <c r="BX384" s="26">
        <f t="shared" si="1433"/>
        <v>0</v>
      </c>
      <c r="BY384" s="26">
        <f t="shared" si="1433"/>
        <v>0</v>
      </c>
      <c r="BZ384" s="26">
        <f t="shared" si="1433"/>
        <v>1030</v>
      </c>
      <c r="CA384" s="26">
        <f t="shared" si="1433"/>
        <v>0</v>
      </c>
      <c r="CB384" s="26">
        <f t="shared" si="1434"/>
        <v>0</v>
      </c>
      <c r="CC384" s="26">
        <f t="shared" si="1434"/>
        <v>0</v>
      </c>
      <c r="CD384" s="26">
        <f t="shared" si="1434"/>
        <v>0</v>
      </c>
      <c r="CE384" s="26">
        <f t="shared" si="1434"/>
        <v>0</v>
      </c>
      <c r="CF384" s="26">
        <f t="shared" si="1434"/>
        <v>1030</v>
      </c>
      <c r="CG384" s="26">
        <f t="shared" si="1434"/>
        <v>0</v>
      </c>
      <c r="CH384" s="26">
        <f t="shared" si="1434"/>
        <v>0</v>
      </c>
      <c r="CI384" s="26">
        <f t="shared" si="1434"/>
        <v>-1030</v>
      </c>
      <c r="CJ384" s="26">
        <f t="shared" si="1434"/>
        <v>0</v>
      </c>
      <c r="CK384" s="26">
        <f t="shared" si="1434"/>
        <v>0</v>
      </c>
      <c r="CL384" s="26">
        <f t="shared" si="1434"/>
        <v>0</v>
      </c>
      <c r="CM384" s="26">
        <f t="shared" si="1434"/>
        <v>0</v>
      </c>
      <c r="CN384" s="26">
        <f t="shared" si="1435"/>
        <v>0</v>
      </c>
      <c r="CO384" s="26">
        <f t="shared" si="1435"/>
        <v>0</v>
      </c>
      <c r="CP384" s="26">
        <f t="shared" si="1435"/>
        <v>0</v>
      </c>
      <c r="CQ384" s="26">
        <f t="shared" si="1435"/>
        <v>0</v>
      </c>
      <c r="CR384" s="26">
        <f t="shared" si="1435"/>
        <v>0</v>
      </c>
      <c r="CS384" s="26">
        <f t="shared" si="1435"/>
        <v>0</v>
      </c>
      <c r="CT384" s="26">
        <f t="shared" si="1435"/>
        <v>0</v>
      </c>
      <c r="CU384" s="26">
        <f t="shared" si="1435"/>
        <v>0</v>
      </c>
      <c r="CV384" s="96" t="e">
        <f t="shared" si="1283"/>
        <v>#DIV/0!</v>
      </c>
      <c r="CW384" s="96" t="e">
        <f t="shared" si="1331"/>
        <v>#DIV/0!</v>
      </c>
    </row>
    <row r="385" spans="1:101" s="9" customFormat="1" ht="16.5" hidden="1">
      <c r="A385" s="23" t="s">
        <v>86</v>
      </c>
      <c r="B385" s="24" t="s">
        <v>55</v>
      </c>
      <c r="C385" s="24" t="s">
        <v>59</v>
      </c>
      <c r="D385" s="35" t="s">
        <v>465</v>
      </c>
      <c r="E385" s="24" t="s">
        <v>204</v>
      </c>
      <c r="F385" s="26">
        <v>949</v>
      </c>
      <c r="G385" s="26"/>
      <c r="H385" s="72"/>
      <c r="I385" s="72"/>
      <c r="J385" s="72"/>
      <c r="K385" s="72"/>
      <c r="L385" s="26">
        <f>F385+H385+I385+J385+K385</f>
        <v>949</v>
      </c>
      <c r="M385" s="26">
        <f>G385+K385</f>
        <v>0</v>
      </c>
      <c r="N385" s="72"/>
      <c r="O385" s="72"/>
      <c r="P385" s="72"/>
      <c r="Q385" s="72"/>
      <c r="R385" s="26">
        <f>L385+N385+O385+P385+Q385</f>
        <v>949</v>
      </c>
      <c r="S385" s="26">
        <f>M385+Q385</f>
        <v>0</v>
      </c>
      <c r="T385" s="72"/>
      <c r="U385" s="72"/>
      <c r="V385" s="72"/>
      <c r="W385" s="72"/>
      <c r="X385" s="26">
        <f>R385+T385+U385+V385+W385</f>
        <v>949</v>
      </c>
      <c r="Y385" s="26">
        <f>S385+W385</f>
        <v>0</v>
      </c>
      <c r="Z385" s="26">
        <v>1030</v>
      </c>
      <c r="AA385" s="72"/>
      <c r="AB385" s="72"/>
      <c r="AC385" s="72"/>
      <c r="AD385" s="26">
        <f>X385+Z385+AA385+AB385+AC385</f>
        <v>1979</v>
      </c>
      <c r="AE385" s="26">
        <f>Y385+AC385</f>
        <v>0</v>
      </c>
      <c r="AF385" s="26"/>
      <c r="AG385" s="72"/>
      <c r="AH385" s="72"/>
      <c r="AI385" s="72"/>
      <c r="AJ385" s="26">
        <f>AD385+AF385+AG385+AH385+AI385</f>
        <v>1979</v>
      </c>
      <c r="AK385" s="26">
        <f>AE385+AI385</f>
        <v>0</v>
      </c>
      <c r="AL385" s="72"/>
      <c r="AM385" s="72">
        <v>-949</v>
      </c>
      <c r="AN385" s="72"/>
      <c r="AO385" s="72"/>
      <c r="AP385" s="26">
        <f>AJ385+AL385+AM385+AN385+AO385</f>
        <v>1030</v>
      </c>
      <c r="AQ385" s="26">
        <f>AK385+AO385</f>
        <v>0</v>
      </c>
      <c r="AR385" s="26"/>
      <c r="AS385" s="72"/>
      <c r="AT385" s="72"/>
      <c r="AU385" s="72"/>
      <c r="AV385" s="26">
        <f>AP385+AR385+AS385+AT385+AU385</f>
        <v>1030</v>
      </c>
      <c r="AW385" s="26">
        <f>AQ385+AU385</f>
        <v>0</v>
      </c>
      <c r="AX385" s="26"/>
      <c r="AY385" s="72"/>
      <c r="AZ385" s="72"/>
      <c r="BA385" s="72"/>
      <c r="BB385" s="26">
        <f>AV385+AX385+AY385+AZ385+BA385</f>
        <v>1030</v>
      </c>
      <c r="BC385" s="26">
        <f>AW385+BA385</f>
        <v>0</v>
      </c>
      <c r="BD385" s="26"/>
      <c r="BE385" s="72"/>
      <c r="BF385" s="72"/>
      <c r="BG385" s="72"/>
      <c r="BH385" s="26">
        <f>BB385+BD385+BE385+BF385+BG385</f>
        <v>1030</v>
      </c>
      <c r="BI385" s="26">
        <f>BC385+BG385</f>
        <v>0</v>
      </c>
      <c r="BJ385" s="72"/>
      <c r="BK385" s="72"/>
      <c r="BL385" s="72"/>
      <c r="BM385" s="72"/>
      <c r="BN385" s="26">
        <f>BH385+BJ385+BK385+BL385+BM385</f>
        <v>1030</v>
      </c>
      <c r="BO385" s="26">
        <f>BI385+BM385</f>
        <v>0</v>
      </c>
      <c r="BP385" s="72"/>
      <c r="BQ385" s="72"/>
      <c r="BR385" s="72"/>
      <c r="BS385" s="72"/>
      <c r="BT385" s="26">
        <f>BN385+BP385+BQ385+BR385+BS385</f>
        <v>1030</v>
      </c>
      <c r="BU385" s="26">
        <f>BO385+BS385</f>
        <v>0</v>
      </c>
      <c r="BV385" s="72"/>
      <c r="BW385" s="72"/>
      <c r="BX385" s="72"/>
      <c r="BY385" s="72"/>
      <c r="BZ385" s="26">
        <f>BT385+BV385+BW385+BX385+BY385</f>
        <v>1030</v>
      </c>
      <c r="CA385" s="26">
        <f>BU385+BY385</f>
        <v>0</v>
      </c>
      <c r="CB385" s="72"/>
      <c r="CC385" s="72"/>
      <c r="CD385" s="72"/>
      <c r="CE385" s="72"/>
      <c r="CF385" s="26">
        <f>BZ385+CB385+CC385+CD385+CE385</f>
        <v>1030</v>
      </c>
      <c r="CG385" s="26">
        <f>CA385+CE385</f>
        <v>0</v>
      </c>
      <c r="CH385" s="72"/>
      <c r="CI385" s="72">
        <v>-1030</v>
      </c>
      <c r="CJ385" s="72"/>
      <c r="CK385" s="72"/>
      <c r="CL385" s="26">
        <f>CF385+CH385+CI385+CJ385+CK385</f>
        <v>0</v>
      </c>
      <c r="CM385" s="26">
        <f>CG385+CK385</f>
        <v>0</v>
      </c>
      <c r="CN385" s="72"/>
      <c r="CO385" s="72"/>
      <c r="CP385" s="72"/>
      <c r="CQ385" s="72"/>
      <c r="CR385" s="26">
        <f>CL385+CN385+CO385+CP385+CQ385</f>
        <v>0</v>
      </c>
      <c r="CS385" s="26">
        <f>CM385+CQ385</f>
        <v>0</v>
      </c>
      <c r="CT385" s="26">
        <f t="shared" ref="CT385:CU385" si="1436">CN385+CR385</f>
        <v>0</v>
      </c>
      <c r="CU385" s="26">
        <f t="shared" si="1436"/>
        <v>0</v>
      </c>
      <c r="CV385" s="96" t="e">
        <f t="shared" si="1283"/>
        <v>#DIV/0!</v>
      </c>
      <c r="CW385" s="96" t="e">
        <f t="shared" si="1331"/>
        <v>#DIV/0!</v>
      </c>
    </row>
    <row r="386" spans="1:101" s="9" customFormat="1" ht="18.75">
      <c r="A386" s="23" t="s">
        <v>104</v>
      </c>
      <c r="B386" s="24" t="s">
        <v>55</v>
      </c>
      <c r="C386" s="24" t="s">
        <v>59</v>
      </c>
      <c r="D386" s="35" t="s">
        <v>422</v>
      </c>
      <c r="E386" s="20"/>
      <c r="F386" s="26">
        <f t="shared" ref="F386:U387" si="1437">F387</f>
        <v>16575</v>
      </c>
      <c r="G386" s="26">
        <f t="shared" si="1437"/>
        <v>0</v>
      </c>
      <c r="H386" s="26">
        <f t="shared" si="1437"/>
        <v>0</v>
      </c>
      <c r="I386" s="26">
        <f t="shared" si="1437"/>
        <v>0</v>
      </c>
      <c r="J386" s="26">
        <f t="shared" si="1437"/>
        <v>0</v>
      </c>
      <c r="K386" s="26">
        <f t="shared" si="1437"/>
        <v>0</v>
      </c>
      <c r="L386" s="26">
        <f t="shared" si="1437"/>
        <v>16575</v>
      </c>
      <c r="M386" s="26">
        <f t="shared" si="1437"/>
        <v>0</v>
      </c>
      <c r="N386" s="26">
        <f t="shared" si="1437"/>
        <v>0</v>
      </c>
      <c r="O386" s="26">
        <f t="shared" si="1437"/>
        <v>0</v>
      </c>
      <c r="P386" s="26">
        <f t="shared" si="1437"/>
        <v>0</v>
      </c>
      <c r="Q386" s="26">
        <f t="shared" si="1437"/>
        <v>0</v>
      </c>
      <c r="R386" s="26">
        <f t="shared" si="1437"/>
        <v>16575</v>
      </c>
      <c r="S386" s="26">
        <f t="shared" si="1437"/>
        <v>0</v>
      </c>
      <c r="T386" s="26">
        <f t="shared" si="1437"/>
        <v>0</v>
      </c>
      <c r="U386" s="26">
        <f t="shared" si="1437"/>
        <v>0</v>
      </c>
      <c r="V386" s="26">
        <f t="shared" ref="T386:AI387" si="1438">V387</f>
        <v>0</v>
      </c>
      <c r="W386" s="26">
        <f t="shared" si="1438"/>
        <v>0</v>
      </c>
      <c r="X386" s="26">
        <f t="shared" si="1438"/>
        <v>16575</v>
      </c>
      <c r="Y386" s="26">
        <f t="shared" si="1438"/>
        <v>0</v>
      </c>
      <c r="Z386" s="26">
        <f t="shared" si="1438"/>
        <v>3339</v>
      </c>
      <c r="AA386" s="26">
        <f t="shared" si="1438"/>
        <v>0</v>
      </c>
      <c r="AB386" s="26">
        <f t="shared" si="1438"/>
        <v>0</v>
      </c>
      <c r="AC386" s="26">
        <f t="shared" si="1438"/>
        <v>0</v>
      </c>
      <c r="AD386" s="26">
        <f t="shared" si="1438"/>
        <v>19914</v>
      </c>
      <c r="AE386" s="26">
        <f t="shared" si="1438"/>
        <v>0</v>
      </c>
      <c r="AF386" s="26">
        <f t="shared" si="1438"/>
        <v>0</v>
      </c>
      <c r="AG386" s="26">
        <f t="shared" si="1438"/>
        <v>0</v>
      </c>
      <c r="AH386" s="26">
        <f t="shared" si="1438"/>
        <v>0</v>
      </c>
      <c r="AI386" s="26">
        <f t="shared" si="1438"/>
        <v>0</v>
      </c>
      <c r="AJ386" s="26">
        <f t="shared" ref="AF386:AU387" si="1439">AJ387</f>
        <v>19914</v>
      </c>
      <c r="AK386" s="26">
        <f t="shared" si="1439"/>
        <v>0</v>
      </c>
      <c r="AL386" s="26">
        <f t="shared" si="1439"/>
        <v>115</v>
      </c>
      <c r="AM386" s="26">
        <f t="shared" si="1439"/>
        <v>0</v>
      </c>
      <c r="AN386" s="26">
        <f t="shared" si="1439"/>
        <v>0</v>
      </c>
      <c r="AO386" s="26">
        <f t="shared" si="1439"/>
        <v>0</v>
      </c>
      <c r="AP386" s="26">
        <f t="shared" si="1439"/>
        <v>20029</v>
      </c>
      <c r="AQ386" s="26">
        <f t="shared" si="1439"/>
        <v>0</v>
      </c>
      <c r="AR386" s="26">
        <f t="shared" si="1439"/>
        <v>1914</v>
      </c>
      <c r="AS386" s="26">
        <f t="shared" si="1439"/>
        <v>0</v>
      </c>
      <c r="AT386" s="26">
        <f t="shared" si="1439"/>
        <v>0</v>
      </c>
      <c r="AU386" s="26">
        <f t="shared" si="1439"/>
        <v>0</v>
      </c>
      <c r="AV386" s="26">
        <f t="shared" ref="AR386:BG387" si="1440">AV387</f>
        <v>21943</v>
      </c>
      <c r="AW386" s="26">
        <f t="shared" si="1440"/>
        <v>0</v>
      </c>
      <c r="AX386" s="26">
        <f t="shared" si="1440"/>
        <v>0</v>
      </c>
      <c r="AY386" s="26">
        <f t="shared" si="1440"/>
        <v>0</v>
      </c>
      <c r="AZ386" s="26">
        <f t="shared" si="1440"/>
        <v>0</v>
      </c>
      <c r="BA386" s="26">
        <f t="shared" si="1440"/>
        <v>0</v>
      </c>
      <c r="BB386" s="26">
        <f t="shared" si="1440"/>
        <v>21943</v>
      </c>
      <c r="BC386" s="26">
        <f t="shared" si="1440"/>
        <v>0</v>
      </c>
      <c r="BD386" s="26">
        <f t="shared" si="1440"/>
        <v>1479</v>
      </c>
      <c r="BE386" s="26">
        <f t="shared" si="1440"/>
        <v>0</v>
      </c>
      <c r="BF386" s="26">
        <f t="shared" si="1440"/>
        <v>0</v>
      </c>
      <c r="BG386" s="26">
        <f t="shared" si="1440"/>
        <v>0</v>
      </c>
      <c r="BH386" s="26">
        <f t="shared" ref="BD386:BS387" si="1441">BH387</f>
        <v>23422</v>
      </c>
      <c r="BI386" s="26">
        <f t="shared" si="1441"/>
        <v>0</v>
      </c>
      <c r="BJ386" s="26">
        <f t="shared" si="1441"/>
        <v>0</v>
      </c>
      <c r="BK386" s="26">
        <f t="shared" si="1441"/>
        <v>-878</v>
      </c>
      <c r="BL386" s="26">
        <f t="shared" si="1441"/>
        <v>0</v>
      </c>
      <c r="BM386" s="26">
        <f t="shared" si="1441"/>
        <v>0</v>
      </c>
      <c r="BN386" s="26">
        <f t="shared" si="1441"/>
        <v>22544</v>
      </c>
      <c r="BO386" s="26">
        <f t="shared" si="1441"/>
        <v>0</v>
      </c>
      <c r="BP386" s="26">
        <f t="shared" si="1441"/>
        <v>0</v>
      </c>
      <c r="BQ386" s="26">
        <f t="shared" si="1441"/>
        <v>0</v>
      </c>
      <c r="BR386" s="26">
        <f t="shared" si="1441"/>
        <v>0</v>
      </c>
      <c r="BS386" s="26">
        <f t="shared" si="1441"/>
        <v>0</v>
      </c>
      <c r="BT386" s="26">
        <f t="shared" ref="BP386:CE387" si="1442">BT387</f>
        <v>22544</v>
      </c>
      <c r="BU386" s="26">
        <f t="shared" si="1442"/>
        <v>0</v>
      </c>
      <c r="BV386" s="26">
        <f t="shared" si="1442"/>
        <v>0</v>
      </c>
      <c r="BW386" s="26">
        <f t="shared" si="1442"/>
        <v>0</v>
      </c>
      <c r="BX386" s="26">
        <f t="shared" si="1442"/>
        <v>0</v>
      </c>
      <c r="BY386" s="26">
        <f t="shared" si="1442"/>
        <v>0</v>
      </c>
      <c r="BZ386" s="26">
        <f t="shared" si="1442"/>
        <v>22544</v>
      </c>
      <c r="CA386" s="26">
        <f t="shared" si="1442"/>
        <v>0</v>
      </c>
      <c r="CB386" s="26">
        <f t="shared" si="1442"/>
        <v>0</v>
      </c>
      <c r="CC386" s="26">
        <f t="shared" si="1442"/>
        <v>0</v>
      </c>
      <c r="CD386" s="26">
        <f t="shared" si="1442"/>
        <v>0</v>
      </c>
      <c r="CE386" s="26">
        <f t="shared" si="1442"/>
        <v>0</v>
      </c>
      <c r="CF386" s="26">
        <f t="shared" ref="CB386:CQ387" si="1443">CF387</f>
        <v>22544</v>
      </c>
      <c r="CG386" s="26">
        <f t="shared" si="1443"/>
        <v>0</v>
      </c>
      <c r="CH386" s="26">
        <f t="shared" si="1443"/>
        <v>0</v>
      </c>
      <c r="CI386" s="26">
        <f t="shared" si="1443"/>
        <v>0</v>
      </c>
      <c r="CJ386" s="26">
        <f t="shared" si="1443"/>
        <v>-177</v>
      </c>
      <c r="CK386" s="26">
        <f t="shared" si="1443"/>
        <v>0</v>
      </c>
      <c r="CL386" s="26">
        <f t="shared" si="1443"/>
        <v>22367</v>
      </c>
      <c r="CM386" s="26">
        <f t="shared" si="1443"/>
        <v>0</v>
      </c>
      <c r="CN386" s="26">
        <f t="shared" si="1443"/>
        <v>0</v>
      </c>
      <c r="CO386" s="26">
        <f t="shared" si="1443"/>
        <v>0</v>
      </c>
      <c r="CP386" s="26">
        <f t="shared" si="1443"/>
        <v>0</v>
      </c>
      <c r="CQ386" s="26">
        <f t="shared" si="1443"/>
        <v>0</v>
      </c>
      <c r="CR386" s="26">
        <f t="shared" ref="CN386:CU387" si="1444">CR387</f>
        <v>22367</v>
      </c>
      <c r="CS386" s="26">
        <f t="shared" si="1444"/>
        <v>0</v>
      </c>
      <c r="CT386" s="26">
        <f t="shared" si="1444"/>
        <v>5703</v>
      </c>
      <c r="CU386" s="26">
        <f t="shared" si="1444"/>
        <v>0</v>
      </c>
      <c r="CV386" s="96">
        <f t="shared" si="1283"/>
        <v>25.497384539723701</v>
      </c>
      <c r="CW386" s="96"/>
    </row>
    <row r="387" spans="1:101" s="9" customFormat="1" ht="33">
      <c r="A387" s="36" t="s">
        <v>486</v>
      </c>
      <c r="B387" s="24" t="s">
        <v>55</v>
      </c>
      <c r="C387" s="24" t="s">
        <v>59</v>
      </c>
      <c r="D387" s="35" t="s">
        <v>422</v>
      </c>
      <c r="E387" s="24" t="s">
        <v>81</v>
      </c>
      <c r="F387" s="26">
        <f t="shared" si="1437"/>
        <v>16575</v>
      </c>
      <c r="G387" s="26">
        <f t="shared" si="1437"/>
        <v>0</v>
      </c>
      <c r="H387" s="26">
        <f t="shared" si="1437"/>
        <v>0</v>
      </c>
      <c r="I387" s="26">
        <f t="shared" si="1437"/>
        <v>0</v>
      </c>
      <c r="J387" s="26">
        <f t="shared" si="1437"/>
        <v>0</v>
      </c>
      <c r="K387" s="26">
        <f t="shared" si="1437"/>
        <v>0</v>
      </c>
      <c r="L387" s="26">
        <f t="shared" si="1437"/>
        <v>16575</v>
      </c>
      <c r="M387" s="26">
        <f t="shared" si="1437"/>
        <v>0</v>
      </c>
      <c r="N387" s="26">
        <f t="shared" si="1437"/>
        <v>0</v>
      </c>
      <c r="O387" s="26">
        <f t="shared" si="1437"/>
        <v>0</v>
      </c>
      <c r="P387" s="26">
        <f t="shared" si="1437"/>
        <v>0</v>
      </c>
      <c r="Q387" s="26">
        <f t="shared" si="1437"/>
        <v>0</v>
      </c>
      <c r="R387" s="26">
        <f t="shared" si="1437"/>
        <v>16575</v>
      </c>
      <c r="S387" s="26">
        <f t="shared" si="1437"/>
        <v>0</v>
      </c>
      <c r="T387" s="26">
        <f t="shared" si="1438"/>
        <v>0</v>
      </c>
      <c r="U387" s="26">
        <f t="shared" si="1438"/>
        <v>0</v>
      </c>
      <c r="V387" s="26">
        <f t="shared" si="1438"/>
        <v>0</v>
      </c>
      <c r="W387" s="26">
        <f t="shared" si="1438"/>
        <v>0</v>
      </c>
      <c r="X387" s="26">
        <f t="shared" si="1438"/>
        <v>16575</v>
      </c>
      <c r="Y387" s="26">
        <f t="shared" si="1438"/>
        <v>0</v>
      </c>
      <c r="Z387" s="26">
        <f t="shared" si="1438"/>
        <v>3339</v>
      </c>
      <c r="AA387" s="26">
        <f t="shared" si="1438"/>
        <v>0</v>
      </c>
      <c r="AB387" s="26">
        <f t="shared" si="1438"/>
        <v>0</v>
      </c>
      <c r="AC387" s="26">
        <f t="shared" si="1438"/>
        <v>0</v>
      </c>
      <c r="AD387" s="26">
        <f t="shared" si="1438"/>
        <v>19914</v>
      </c>
      <c r="AE387" s="26">
        <f t="shared" si="1438"/>
        <v>0</v>
      </c>
      <c r="AF387" s="26">
        <f t="shared" si="1439"/>
        <v>0</v>
      </c>
      <c r="AG387" s="26">
        <f t="shared" si="1439"/>
        <v>0</v>
      </c>
      <c r="AH387" s="26">
        <f t="shared" si="1439"/>
        <v>0</v>
      </c>
      <c r="AI387" s="26">
        <f t="shared" si="1439"/>
        <v>0</v>
      </c>
      <c r="AJ387" s="26">
        <f t="shared" si="1439"/>
        <v>19914</v>
      </c>
      <c r="AK387" s="26">
        <f t="shared" si="1439"/>
        <v>0</v>
      </c>
      <c r="AL387" s="26">
        <f t="shared" si="1439"/>
        <v>115</v>
      </c>
      <c r="AM387" s="26">
        <f t="shared" si="1439"/>
        <v>0</v>
      </c>
      <c r="AN387" s="26">
        <f t="shared" si="1439"/>
        <v>0</v>
      </c>
      <c r="AO387" s="26">
        <f t="shared" si="1439"/>
        <v>0</v>
      </c>
      <c r="AP387" s="26">
        <f t="shared" si="1439"/>
        <v>20029</v>
      </c>
      <c r="AQ387" s="26">
        <f t="shared" si="1439"/>
        <v>0</v>
      </c>
      <c r="AR387" s="26">
        <f t="shared" si="1440"/>
        <v>1914</v>
      </c>
      <c r="AS387" s="26">
        <f t="shared" si="1440"/>
        <v>0</v>
      </c>
      <c r="AT387" s="26">
        <f t="shared" si="1440"/>
        <v>0</v>
      </c>
      <c r="AU387" s="26">
        <f t="shared" si="1440"/>
        <v>0</v>
      </c>
      <c r="AV387" s="26">
        <f t="shared" si="1440"/>
        <v>21943</v>
      </c>
      <c r="AW387" s="26">
        <f t="shared" si="1440"/>
        <v>0</v>
      </c>
      <c r="AX387" s="26">
        <f t="shared" si="1440"/>
        <v>0</v>
      </c>
      <c r="AY387" s="26">
        <f t="shared" si="1440"/>
        <v>0</v>
      </c>
      <c r="AZ387" s="26">
        <f t="shared" si="1440"/>
        <v>0</v>
      </c>
      <c r="BA387" s="26">
        <f t="shared" si="1440"/>
        <v>0</v>
      </c>
      <c r="BB387" s="26">
        <f t="shared" si="1440"/>
        <v>21943</v>
      </c>
      <c r="BC387" s="26">
        <f t="shared" si="1440"/>
        <v>0</v>
      </c>
      <c r="BD387" s="26">
        <f t="shared" si="1441"/>
        <v>1479</v>
      </c>
      <c r="BE387" s="26">
        <f t="shared" si="1441"/>
        <v>0</v>
      </c>
      <c r="BF387" s="26">
        <f t="shared" si="1441"/>
        <v>0</v>
      </c>
      <c r="BG387" s="26">
        <f t="shared" si="1441"/>
        <v>0</v>
      </c>
      <c r="BH387" s="26">
        <f t="shared" si="1441"/>
        <v>23422</v>
      </c>
      <c r="BI387" s="26">
        <f t="shared" si="1441"/>
        <v>0</v>
      </c>
      <c r="BJ387" s="26">
        <f t="shared" si="1441"/>
        <v>0</v>
      </c>
      <c r="BK387" s="26">
        <f t="shared" si="1441"/>
        <v>-878</v>
      </c>
      <c r="BL387" s="26">
        <f t="shared" si="1441"/>
        <v>0</v>
      </c>
      <c r="BM387" s="26">
        <f t="shared" si="1441"/>
        <v>0</v>
      </c>
      <c r="BN387" s="26">
        <f t="shared" si="1441"/>
        <v>22544</v>
      </c>
      <c r="BO387" s="26">
        <f t="shared" si="1441"/>
        <v>0</v>
      </c>
      <c r="BP387" s="26">
        <f t="shared" si="1442"/>
        <v>0</v>
      </c>
      <c r="BQ387" s="26">
        <f t="shared" si="1442"/>
        <v>0</v>
      </c>
      <c r="BR387" s="26">
        <f t="shared" si="1442"/>
        <v>0</v>
      </c>
      <c r="BS387" s="26">
        <f t="shared" si="1442"/>
        <v>0</v>
      </c>
      <c r="BT387" s="26">
        <f t="shared" si="1442"/>
        <v>22544</v>
      </c>
      <c r="BU387" s="26">
        <f t="shared" si="1442"/>
        <v>0</v>
      </c>
      <c r="BV387" s="26">
        <f t="shared" si="1442"/>
        <v>0</v>
      </c>
      <c r="BW387" s="26">
        <f t="shared" si="1442"/>
        <v>0</v>
      </c>
      <c r="BX387" s="26">
        <f t="shared" si="1442"/>
        <v>0</v>
      </c>
      <c r="BY387" s="26">
        <f t="shared" si="1442"/>
        <v>0</v>
      </c>
      <c r="BZ387" s="26">
        <f t="shared" si="1442"/>
        <v>22544</v>
      </c>
      <c r="CA387" s="26">
        <f t="shared" si="1442"/>
        <v>0</v>
      </c>
      <c r="CB387" s="26">
        <f t="shared" si="1443"/>
        <v>0</v>
      </c>
      <c r="CC387" s="26">
        <f t="shared" si="1443"/>
        <v>0</v>
      </c>
      <c r="CD387" s="26">
        <f t="shared" si="1443"/>
        <v>0</v>
      </c>
      <c r="CE387" s="26">
        <f t="shared" si="1443"/>
        <v>0</v>
      </c>
      <c r="CF387" s="26">
        <f t="shared" si="1443"/>
        <v>22544</v>
      </c>
      <c r="CG387" s="26">
        <f t="shared" si="1443"/>
        <v>0</v>
      </c>
      <c r="CH387" s="26">
        <f t="shared" si="1443"/>
        <v>0</v>
      </c>
      <c r="CI387" s="26">
        <f t="shared" si="1443"/>
        <v>0</v>
      </c>
      <c r="CJ387" s="26">
        <f t="shared" si="1443"/>
        <v>-177</v>
      </c>
      <c r="CK387" s="26">
        <f t="shared" si="1443"/>
        <v>0</v>
      </c>
      <c r="CL387" s="26">
        <f t="shared" si="1443"/>
        <v>22367</v>
      </c>
      <c r="CM387" s="26">
        <f t="shared" si="1443"/>
        <v>0</v>
      </c>
      <c r="CN387" s="26">
        <f t="shared" si="1444"/>
        <v>0</v>
      </c>
      <c r="CO387" s="26">
        <f t="shared" si="1444"/>
        <v>0</v>
      </c>
      <c r="CP387" s="26">
        <f t="shared" si="1444"/>
        <v>0</v>
      </c>
      <c r="CQ387" s="26">
        <f t="shared" si="1444"/>
        <v>0</v>
      </c>
      <c r="CR387" s="26">
        <f t="shared" si="1444"/>
        <v>22367</v>
      </c>
      <c r="CS387" s="26">
        <f t="shared" si="1444"/>
        <v>0</v>
      </c>
      <c r="CT387" s="26">
        <f t="shared" si="1444"/>
        <v>5703</v>
      </c>
      <c r="CU387" s="26">
        <f t="shared" si="1444"/>
        <v>0</v>
      </c>
      <c r="CV387" s="96">
        <f t="shared" si="1283"/>
        <v>25.497384539723701</v>
      </c>
      <c r="CW387" s="96"/>
    </row>
    <row r="388" spans="1:101" s="9" customFormat="1" ht="49.5">
      <c r="A388" s="34" t="s">
        <v>178</v>
      </c>
      <c r="B388" s="24" t="s">
        <v>55</v>
      </c>
      <c r="C388" s="24" t="s">
        <v>59</v>
      </c>
      <c r="D388" s="35" t="s">
        <v>422</v>
      </c>
      <c r="E388" s="24" t="s">
        <v>177</v>
      </c>
      <c r="F388" s="26">
        <v>16575</v>
      </c>
      <c r="G388" s="26"/>
      <c r="H388" s="72"/>
      <c r="I388" s="72"/>
      <c r="J388" s="72"/>
      <c r="K388" s="72"/>
      <c r="L388" s="26">
        <f>F388+H388+I388+J388+K388</f>
        <v>16575</v>
      </c>
      <c r="M388" s="26">
        <f>G388+K388</f>
        <v>0</v>
      </c>
      <c r="N388" s="72"/>
      <c r="O388" s="72"/>
      <c r="P388" s="72"/>
      <c r="Q388" s="72"/>
      <c r="R388" s="26">
        <f>L388+N388+O388+P388+Q388</f>
        <v>16575</v>
      </c>
      <c r="S388" s="26">
        <f>M388+Q388</f>
        <v>0</v>
      </c>
      <c r="T388" s="72"/>
      <c r="U388" s="72"/>
      <c r="V388" s="72"/>
      <c r="W388" s="72"/>
      <c r="X388" s="26">
        <f>R388+T388+U388+V388+W388</f>
        <v>16575</v>
      </c>
      <c r="Y388" s="26">
        <f>S388+W388</f>
        <v>0</v>
      </c>
      <c r="Z388" s="26">
        <v>3339</v>
      </c>
      <c r="AA388" s="72"/>
      <c r="AB388" s="72"/>
      <c r="AC388" s="72"/>
      <c r="AD388" s="26">
        <f>X388+Z388+AA388+AB388+AC388</f>
        <v>19914</v>
      </c>
      <c r="AE388" s="26">
        <f>Y388+AC388</f>
        <v>0</v>
      </c>
      <c r="AF388" s="26"/>
      <c r="AG388" s="72"/>
      <c r="AH388" s="72"/>
      <c r="AI388" s="72"/>
      <c r="AJ388" s="26">
        <f>AD388+AF388+AG388+AH388+AI388</f>
        <v>19914</v>
      </c>
      <c r="AK388" s="26">
        <f>AE388+AI388</f>
        <v>0</v>
      </c>
      <c r="AL388" s="72">
        <v>115</v>
      </c>
      <c r="AM388" s="72"/>
      <c r="AN388" s="72"/>
      <c r="AO388" s="72"/>
      <c r="AP388" s="26">
        <f>AJ388+AL388+AM388+AN388+AO388</f>
        <v>20029</v>
      </c>
      <c r="AQ388" s="26">
        <f>AK388+AO388</f>
        <v>0</v>
      </c>
      <c r="AR388" s="26">
        <v>1914</v>
      </c>
      <c r="AS388" s="72"/>
      <c r="AT388" s="72"/>
      <c r="AU388" s="72"/>
      <c r="AV388" s="26">
        <f>AP388+AR388+AS388+AT388+AU388</f>
        <v>21943</v>
      </c>
      <c r="AW388" s="26">
        <f>AQ388+AU388</f>
        <v>0</v>
      </c>
      <c r="AX388" s="26"/>
      <c r="AY388" s="72"/>
      <c r="AZ388" s="72"/>
      <c r="BA388" s="72"/>
      <c r="BB388" s="26">
        <f>AV388+AX388+AY388+AZ388+BA388</f>
        <v>21943</v>
      </c>
      <c r="BC388" s="26">
        <f>AW388+BA388</f>
        <v>0</v>
      </c>
      <c r="BD388" s="26">
        <v>1479</v>
      </c>
      <c r="BE388" s="72"/>
      <c r="BF388" s="72"/>
      <c r="BG388" s="72"/>
      <c r="BH388" s="26">
        <f>BB388+BD388+BE388+BF388+BG388</f>
        <v>23422</v>
      </c>
      <c r="BI388" s="26">
        <f>BC388+BG388</f>
        <v>0</v>
      </c>
      <c r="BJ388" s="72"/>
      <c r="BK388" s="72">
        <v>-878</v>
      </c>
      <c r="BL388" s="72"/>
      <c r="BM388" s="72"/>
      <c r="BN388" s="26">
        <f>BH388+BJ388+BK388+BL388+BM388</f>
        <v>22544</v>
      </c>
      <c r="BO388" s="26">
        <f>BI388+BM388</f>
        <v>0</v>
      </c>
      <c r="BP388" s="72"/>
      <c r="BQ388" s="72"/>
      <c r="BR388" s="72"/>
      <c r="BS388" s="72"/>
      <c r="BT388" s="26">
        <f>BN388+BP388+BQ388+BR388+BS388</f>
        <v>22544</v>
      </c>
      <c r="BU388" s="26">
        <f>BO388+BS388</f>
        <v>0</v>
      </c>
      <c r="BV388" s="72"/>
      <c r="BW388" s="72"/>
      <c r="BX388" s="72"/>
      <c r="BY388" s="72"/>
      <c r="BZ388" s="26">
        <f>BT388+BV388+BW388+BX388+BY388</f>
        <v>22544</v>
      </c>
      <c r="CA388" s="26">
        <f>BU388+BY388</f>
        <v>0</v>
      </c>
      <c r="CB388" s="72"/>
      <c r="CC388" s="72"/>
      <c r="CD388" s="72"/>
      <c r="CE388" s="72"/>
      <c r="CF388" s="26">
        <f>BZ388+CB388+CC388+CD388+CE388</f>
        <v>22544</v>
      </c>
      <c r="CG388" s="26">
        <f>CA388+CE388</f>
        <v>0</v>
      </c>
      <c r="CH388" s="72"/>
      <c r="CI388" s="72"/>
      <c r="CJ388" s="72">
        <v>-177</v>
      </c>
      <c r="CK388" s="72"/>
      <c r="CL388" s="26">
        <f>CF388+CH388+CI388+CJ388+CK388</f>
        <v>22367</v>
      </c>
      <c r="CM388" s="26">
        <f>CG388+CK388</f>
        <v>0</v>
      </c>
      <c r="CN388" s="72"/>
      <c r="CO388" s="72"/>
      <c r="CP388" s="72"/>
      <c r="CQ388" s="72"/>
      <c r="CR388" s="26">
        <f>CL388+CN388+CO388+CP388+CQ388</f>
        <v>22367</v>
      </c>
      <c r="CS388" s="26">
        <f>CM388+CQ388</f>
        <v>0</v>
      </c>
      <c r="CT388" s="26">
        <v>5703</v>
      </c>
      <c r="CU388" s="26"/>
      <c r="CV388" s="96">
        <f t="shared" si="1283"/>
        <v>25.497384539723701</v>
      </c>
      <c r="CW388" s="96"/>
    </row>
    <row r="389" spans="1:101" s="9" customFormat="1" ht="23.25" customHeight="1">
      <c r="A389" s="34" t="s">
        <v>574</v>
      </c>
      <c r="B389" s="24" t="s">
        <v>55</v>
      </c>
      <c r="C389" s="24" t="s">
        <v>59</v>
      </c>
      <c r="D389" s="35" t="s">
        <v>700</v>
      </c>
      <c r="E389" s="24"/>
      <c r="F389" s="26"/>
      <c r="G389" s="26"/>
      <c r="H389" s="72"/>
      <c r="I389" s="72"/>
      <c r="J389" s="72"/>
      <c r="K389" s="72"/>
      <c r="L389" s="26"/>
      <c r="M389" s="26"/>
      <c r="N389" s="72"/>
      <c r="O389" s="72"/>
      <c r="P389" s="72"/>
      <c r="Q389" s="72"/>
      <c r="R389" s="26"/>
      <c r="S389" s="26"/>
      <c r="T389" s="72"/>
      <c r="U389" s="72"/>
      <c r="V389" s="72"/>
      <c r="W389" s="72"/>
      <c r="X389" s="26"/>
      <c r="Y389" s="26"/>
      <c r="Z389" s="26"/>
      <c r="AA389" s="72"/>
      <c r="AB389" s="72"/>
      <c r="AC389" s="72"/>
      <c r="AD389" s="26"/>
      <c r="AE389" s="26"/>
      <c r="AF389" s="26"/>
      <c r="AG389" s="72"/>
      <c r="AH389" s="72"/>
      <c r="AI389" s="72"/>
      <c r="AJ389" s="26"/>
      <c r="AK389" s="26"/>
      <c r="AL389" s="26">
        <f t="shared" ref="AL389:BD391" si="1445">AL390</f>
        <v>0</v>
      </c>
      <c r="AM389" s="26">
        <f t="shared" si="1445"/>
        <v>0</v>
      </c>
      <c r="AN389" s="26">
        <f t="shared" si="1445"/>
        <v>0</v>
      </c>
      <c r="AO389" s="26">
        <f t="shared" si="1445"/>
        <v>784119</v>
      </c>
      <c r="AP389" s="26">
        <f t="shared" si="1445"/>
        <v>784119</v>
      </c>
      <c r="AQ389" s="26">
        <f t="shared" si="1445"/>
        <v>784119</v>
      </c>
      <c r="AR389" s="26">
        <f t="shared" si="1445"/>
        <v>0</v>
      </c>
      <c r="AS389" s="26">
        <f t="shared" si="1445"/>
        <v>0</v>
      </c>
      <c r="AT389" s="26">
        <f t="shared" si="1445"/>
        <v>0</v>
      </c>
      <c r="AU389" s="26">
        <f t="shared" si="1445"/>
        <v>0</v>
      </c>
      <c r="AV389" s="26">
        <f t="shared" si="1445"/>
        <v>784119</v>
      </c>
      <c r="AW389" s="26">
        <f t="shared" si="1445"/>
        <v>784119</v>
      </c>
      <c r="AX389" s="26">
        <f t="shared" si="1445"/>
        <v>0</v>
      </c>
      <c r="AY389" s="26">
        <f t="shared" si="1445"/>
        <v>0</v>
      </c>
      <c r="AZ389" s="26">
        <f t="shared" si="1445"/>
        <v>0</v>
      </c>
      <c r="BA389" s="26">
        <f t="shared" si="1445"/>
        <v>0</v>
      </c>
      <c r="BB389" s="26">
        <f t="shared" si="1445"/>
        <v>784119</v>
      </c>
      <c r="BC389" s="26">
        <f t="shared" ref="BB389:BC391" si="1446">BC390</f>
        <v>784119</v>
      </c>
      <c r="BD389" s="26">
        <f t="shared" si="1445"/>
        <v>0</v>
      </c>
      <c r="BE389" s="26">
        <f t="shared" ref="BD389:BS391" si="1447">BE390</f>
        <v>0</v>
      </c>
      <c r="BF389" s="26">
        <f t="shared" si="1447"/>
        <v>0</v>
      </c>
      <c r="BG389" s="26">
        <f t="shared" si="1447"/>
        <v>0</v>
      </c>
      <c r="BH389" s="26">
        <f t="shared" si="1447"/>
        <v>784119</v>
      </c>
      <c r="BI389" s="26">
        <f t="shared" si="1447"/>
        <v>784119</v>
      </c>
      <c r="BJ389" s="26">
        <f t="shared" si="1447"/>
        <v>0</v>
      </c>
      <c r="BK389" s="26">
        <f t="shared" si="1447"/>
        <v>0</v>
      </c>
      <c r="BL389" s="26">
        <f t="shared" si="1447"/>
        <v>0</v>
      </c>
      <c r="BM389" s="26">
        <f t="shared" si="1447"/>
        <v>0</v>
      </c>
      <c r="BN389" s="26">
        <f t="shared" si="1447"/>
        <v>784119</v>
      </c>
      <c r="BO389" s="26">
        <f t="shared" si="1447"/>
        <v>784119</v>
      </c>
      <c r="BP389" s="26">
        <f t="shared" si="1447"/>
        <v>0</v>
      </c>
      <c r="BQ389" s="26">
        <f t="shared" si="1447"/>
        <v>0</v>
      </c>
      <c r="BR389" s="26">
        <f t="shared" si="1447"/>
        <v>0</v>
      </c>
      <c r="BS389" s="26">
        <f t="shared" si="1447"/>
        <v>0</v>
      </c>
      <c r="BT389" s="26">
        <f t="shared" ref="BP389:CE391" si="1448">BT390</f>
        <v>784119</v>
      </c>
      <c r="BU389" s="26">
        <f t="shared" si="1448"/>
        <v>784119</v>
      </c>
      <c r="BV389" s="26">
        <f t="shared" si="1448"/>
        <v>0</v>
      </c>
      <c r="BW389" s="26">
        <f t="shared" si="1448"/>
        <v>0</v>
      </c>
      <c r="BX389" s="26">
        <f t="shared" si="1448"/>
        <v>0</v>
      </c>
      <c r="BY389" s="26">
        <f t="shared" si="1448"/>
        <v>0</v>
      </c>
      <c r="BZ389" s="26">
        <f t="shared" si="1448"/>
        <v>784119</v>
      </c>
      <c r="CA389" s="26">
        <f t="shared" si="1448"/>
        <v>784119</v>
      </c>
      <c r="CB389" s="26">
        <f t="shared" si="1448"/>
        <v>0</v>
      </c>
      <c r="CC389" s="26">
        <f t="shared" si="1448"/>
        <v>0</v>
      </c>
      <c r="CD389" s="26">
        <f t="shared" si="1448"/>
        <v>0</v>
      </c>
      <c r="CE389" s="26">
        <f t="shared" si="1448"/>
        <v>0</v>
      </c>
      <c r="CF389" s="26">
        <f t="shared" ref="CB389:CQ391" si="1449">CF390</f>
        <v>784119</v>
      </c>
      <c r="CG389" s="26">
        <f t="shared" si="1449"/>
        <v>784119</v>
      </c>
      <c r="CH389" s="26">
        <f t="shared" si="1449"/>
        <v>0</v>
      </c>
      <c r="CI389" s="26">
        <f t="shared" si="1449"/>
        <v>0</v>
      </c>
      <c r="CJ389" s="26">
        <f t="shared" si="1449"/>
        <v>0</v>
      </c>
      <c r="CK389" s="26">
        <f t="shared" si="1449"/>
        <v>135000</v>
      </c>
      <c r="CL389" s="26">
        <f t="shared" si="1449"/>
        <v>919119</v>
      </c>
      <c r="CM389" s="26">
        <f t="shared" si="1449"/>
        <v>919119</v>
      </c>
      <c r="CN389" s="26">
        <f t="shared" si="1449"/>
        <v>0</v>
      </c>
      <c r="CO389" s="26">
        <f t="shared" si="1449"/>
        <v>0</v>
      </c>
      <c r="CP389" s="26">
        <f t="shared" si="1449"/>
        <v>0</v>
      </c>
      <c r="CQ389" s="26">
        <f t="shared" si="1449"/>
        <v>0</v>
      </c>
      <c r="CR389" s="26">
        <f t="shared" ref="CN389:CU391" si="1450">CR390</f>
        <v>919119</v>
      </c>
      <c r="CS389" s="26">
        <f t="shared" si="1450"/>
        <v>919119</v>
      </c>
      <c r="CT389" s="26">
        <f t="shared" si="1450"/>
        <v>876962</v>
      </c>
      <c r="CU389" s="26">
        <f t="shared" si="1450"/>
        <v>876962</v>
      </c>
      <c r="CV389" s="96">
        <f t="shared" si="1283"/>
        <v>95.413325151585383</v>
      </c>
      <c r="CW389" s="96">
        <f t="shared" si="1331"/>
        <v>95.413325151585383</v>
      </c>
    </row>
    <row r="390" spans="1:101" s="9" customFormat="1" ht="66">
      <c r="A390" s="34" t="s">
        <v>699</v>
      </c>
      <c r="B390" s="24" t="s">
        <v>55</v>
      </c>
      <c r="C390" s="24" t="s">
        <v>59</v>
      </c>
      <c r="D390" s="35" t="s">
        <v>701</v>
      </c>
      <c r="E390" s="24"/>
      <c r="F390" s="26"/>
      <c r="G390" s="26"/>
      <c r="H390" s="72"/>
      <c r="I390" s="72"/>
      <c r="J390" s="72"/>
      <c r="K390" s="72"/>
      <c r="L390" s="26"/>
      <c r="M390" s="26"/>
      <c r="N390" s="72"/>
      <c r="O390" s="72"/>
      <c r="P390" s="72"/>
      <c r="Q390" s="72"/>
      <c r="R390" s="26"/>
      <c r="S390" s="26"/>
      <c r="T390" s="72"/>
      <c r="U390" s="72"/>
      <c r="V390" s="72"/>
      <c r="W390" s="72"/>
      <c r="X390" s="26"/>
      <c r="Y390" s="26"/>
      <c r="Z390" s="26"/>
      <c r="AA390" s="72"/>
      <c r="AB390" s="72"/>
      <c r="AC390" s="72"/>
      <c r="AD390" s="26"/>
      <c r="AE390" s="26"/>
      <c r="AF390" s="26"/>
      <c r="AG390" s="72"/>
      <c r="AH390" s="72"/>
      <c r="AI390" s="72"/>
      <c r="AJ390" s="26"/>
      <c r="AK390" s="26"/>
      <c r="AL390" s="26">
        <f t="shared" si="1445"/>
        <v>0</v>
      </c>
      <c r="AM390" s="26">
        <f t="shared" si="1445"/>
        <v>0</v>
      </c>
      <c r="AN390" s="26">
        <f t="shared" si="1445"/>
        <v>0</v>
      </c>
      <c r="AO390" s="26">
        <f t="shared" si="1445"/>
        <v>784119</v>
      </c>
      <c r="AP390" s="26">
        <f t="shared" si="1445"/>
        <v>784119</v>
      </c>
      <c r="AQ390" s="26">
        <f t="shared" si="1445"/>
        <v>784119</v>
      </c>
      <c r="AR390" s="26">
        <f t="shared" si="1445"/>
        <v>0</v>
      </c>
      <c r="AS390" s="26">
        <f t="shared" si="1445"/>
        <v>0</v>
      </c>
      <c r="AT390" s="26">
        <f t="shared" si="1445"/>
        <v>0</v>
      </c>
      <c r="AU390" s="26">
        <f t="shared" si="1445"/>
        <v>0</v>
      </c>
      <c r="AV390" s="26">
        <f t="shared" si="1445"/>
        <v>784119</v>
      </c>
      <c r="AW390" s="26">
        <f t="shared" si="1445"/>
        <v>784119</v>
      </c>
      <c r="AX390" s="26">
        <f t="shared" si="1445"/>
        <v>0</v>
      </c>
      <c r="AY390" s="26">
        <f t="shared" si="1445"/>
        <v>0</v>
      </c>
      <c r="AZ390" s="26">
        <f t="shared" si="1445"/>
        <v>0</v>
      </c>
      <c r="BA390" s="26">
        <f t="shared" si="1445"/>
        <v>0</v>
      </c>
      <c r="BB390" s="26">
        <f t="shared" si="1446"/>
        <v>784119</v>
      </c>
      <c r="BC390" s="26">
        <f t="shared" si="1446"/>
        <v>784119</v>
      </c>
      <c r="BD390" s="26">
        <f t="shared" si="1447"/>
        <v>0</v>
      </c>
      <c r="BE390" s="26">
        <f t="shared" si="1447"/>
        <v>0</v>
      </c>
      <c r="BF390" s="26">
        <f t="shared" si="1447"/>
        <v>0</v>
      </c>
      <c r="BG390" s="26">
        <f t="shared" si="1447"/>
        <v>0</v>
      </c>
      <c r="BH390" s="26">
        <f t="shared" si="1447"/>
        <v>784119</v>
      </c>
      <c r="BI390" s="26">
        <f t="shared" si="1447"/>
        <v>784119</v>
      </c>
      <c r="BJ390" s="26">
        <f t="shared" si="1447"/>
        <v>0</v>
      </c>
      <c r="BK390" s="26">
        <f t="shared" si="1447"/>
        <v>0</v>
      </c>
      <c r="BL390" s="26">
        <f t="shared" si="1447"/>
        <v>0</v>
      </c>
      <c r="BM390" s="26">
        <f t="shared" si="1447"/>
        <v>0</v>
      </c>
      <c r="BN390" s="26">
        <f t="shared" si="1447"/>
        <v>784119</v>
      </c>
      <c r="BO390" s="26">
        <f t="shared" si="1447"/>
        <v>784119</v>
      </c>
      <c r="BP390" s="26">
        <f t="shared" si="1448"/>
        <v>0</v>
      </c>
      <c r="BQ390" s="26">
        <f t="shared" si="1448"/>
        <v>0</v>
      </c>
      <c r="BR390" s="26">
        <f t="shared" si="1448"/>
        <v>0</v>
      </c>
      <c r="BS390" s="26">
        <f t="shared" si="1448"/>
        <v>0</v>
      </c>
      <c r="BT390" s="26">
        <f t="shared" si="1448"/>
        <v>784119</v>
      </c>
      <c r="BU390" s="26">
        <f t="shared" si="1448"/>
        <v>784119</v>
      </c>
      <c r="BV390" s="26">
        <f t="shared" si="1448"/>
        <v>0</v>
      </c>
      <c r="BW390" s="26">
        <f t="shared" si="1448"/>
        <v>0</v>
      </c>
      <c r="BX390" s="26">
        <f t="shared" si="1448"/>
        <v>0</v>
      </c>
      <c r="BY390" s="26">
        <f t="shared" si="1448"/>
        <v>0</v>
      </c>
      <c r="BZ390" s="26">
        <f t="shared" si="1448"/>
        <v>784119</v>
      </c>
      <c r="CA390" s="26">
        <f t="shared" si="1448"/>
        <v>784119</v>
      </c>
      <c r="CB390" s="26">
        <f t="shared" si="1449"/>
        <v>0</v>
      </c>
      <c r="CC390" s="26">
        <f t="shared" si="1449"/>
        <v>0</v>
      </c>
      <c r="CD390" s="26">
        <f t="shared" si="1449"/>
        <v>0</v>
      </c>
      <c r="CE390" s="26">
        <f t="shared" si="1449"/>
        <v>0</v>
      </c>
      <c r="CF390" s="26">
        <f t="shared" si="1449"/>
        <v>784119</v>
      </c>
      <c r="CG390" s="26">
        <f t="shared" si="1449"/>
        <v>784119</v>
      </c>
      <c r="CH390" s="26">
        <f t="shared" si="1449"/>
        <v>0</v>
      </c>
      <c r="CI390" s="26">
        <f t="shared" si="1449"/>
        <v>0</v>
      </c>
      <c r="CJ390" s="26">
        <f t="shared" si="1449"/>
        <v>0</v>
      </c>
      <c r="CK390" s="26">
        <f t="shared" si="1449"/>
        <v>135000</v>
      </c>
      <c r="CL390" s="26">
        <f t="shared" si="1449"/>
        <v>919119</v>
      </c>
      <c r="CM390" s="26">
        <f t="shared" si="1449"/>
        <v>919119</v>
      </c>
      <c r="CN390" s="26">
        <f t="shared" si="1450"/>
        <v>0</v>
      </c>
      <c r="CO390" s="26">
        <f t="shared" si="1450"/>
        <v>0</v>
      </c>
      <c r="CP390" s="26">
        <f t="shared" si="1450"/>
        <v>0</v>
      </c>
      <c r="CQ390" s="26">
        <f t="shared" si="1450"/>
        <v>0</v>
      </c>
      <c r="CR390" s="26">
        <f t="shared" si="1450"/>
        <v>919119</v>
      </c>
      <c r="CS390" s="26">
        <f t="shared" si="1450"/>
        <v>919119</v>
      </c>
      <c r="CT390" s="26">
        <f t="shared" si="1450"/>
        <v>876962</v>
      </c>
      <c r="CU390" s="26">
        <f t="shared" si="1450"/>
        <v>876962</v>
      </c>
      <c r="CV390" s="96">
        <f t="shared" si="1283"/>
        <v>95.413325151585383</v>
      </c>
      <c r="CW390" s="96">
        <f t="shared" si="1331"/>
        <v>95.413325151585383</v>
      </c>
    </row>
    <row r="391" spans="1:101" s="9" customFormat="1" ht="33">
      <c r="A391" s="34" t="s">
        <v>486</v>
      </c>
      <c r="B391" s="24" t="s">
        <v>55</v>
      </c>
      <c r="C391" s="24" t="s">
        <v>59</v>
      </c>
      <c r="D391" s="35" t="s">
        <v>701</v>
      </c>
      <c r="E391" s="24" t="s">
        <v>81</v>
      </c>
      <c r="F391" s="26"/>
      <c r="G391" s="26"/>
      <c r="H391" s="72"/>
      <c r="I391" s="72"/>
      <c r="J391" s="72"/>
      <c r="K391" s="72"/>
      <c r="L391" s="26"/>
      <c r="M391" s="26"/>
      <c r="N391" s="72"/>
      <c r="O391" s="72"/>
      <c r="P391" s="72"/>
      <c r="Q391" s="72"/>
      <c r="R391" s="26"/>
      <c r="S391" s="26"/>
      <c r="T391" s="72"/>
      <c r="U391" s="72"/>
      <c r="V391" s="72"/>
      <c r="W391" s="72"/>
      <c r="X391" s="26"/>
      <c r="Y391" s="26"/>
      <c r="Z391" s="26"/>
      <c r="AA391" s="72"/>
      <c r="AB391" s="72"/>
      <c r="AC391" s="72"/>
      <c r="AD391" s="26"/>
      <c r="AE391" s="26"/>
      <c r="AF391" s="26"/>
      <c r="AG391" s="72"/>
      <c r="AH391" s="72"/>
      <c r="AI391" s="72"/>
      <c r="AJ391" s="26"/>
      <c r="AK391" s="26"/>
      <c r="AL391" s="26">
        <f t="shared" si="1445"/>
        <v>0</v>
      </c>
      <c r="AM391" s="26">
        <f t="shared" si="1445"/>
        <v>0</v>
      </c>
      <c r="AN391" s="26">
        <f t="shared" si="1445"/>
        <v>0</v>
      </c>
      <c r="AO391" s="26">
        <f t="shared" si="1445"/>
        <v>784119</v>
      </c>
      <c r="AP391" s="26">
        <f t="shared" si="1445"/>
        <v>784119</v>
      </c>
      <c r="AQ391" s="26">
        <f t="shared" si="1445"/>
        <v>784119</v>
      </c>
      <c r="AR391" s="26">
        <f t="shared" si="1445"/>
        <v>0</v>
      </c>
      <c r="AS391" s="26">
        <f t="shared" si="1445"/>
        <v>0</v>
      </c>
      <c r="AT391" s="26">
        <f t="shared" si="1445"/>
        <v>0</v>
      </c>
      <c r="AU391" s="26">
        <f t="shared" si="1445"/>
        <v>0</v>
      </c>
      <c r="AV391" s="26">
        <f t="shared" si="1445"/>
        <v>784119</v>
      </c>
      <c r="AW391" s="26">
        <f t="shared" si="1445"/>
        <v>784119</v>
      </c>
      <c r="AX391" s="26">
        <f t="shared" si="1445"/>
        <v>0</v>
      </c>
      <c r="AY391" s="26">
        <f t="shared" si="1445"/>
        <v>0</v>
      </c>
      <c r="AZ391" s="26">
        <f t="shared" si="1445"/>
        <v>0</v>
      </c>
      <c r="BA391" s="26">
        <f t="shared" si="1445"/>
        <v>0</v>
      </c>
      <c r="BB391" s="26">
        <f t="shared" si="1446"/>
        <v>784119</v>
      </c>
      <c r="BC391" s="26">
        <f t="shared" si="1446"/>
        <v>784119</v>
      </c>
      <c r="BD391" s="26">
        <f t="shared" si="1447"/>
        <v>0</v>
      </c>
      <c r="BE391" s="26">
        <f t="shared" si="1447"/>
        <v>0</v>
      </c>
      <c r="BF391" s="26">
        <f t="shared" si="1447"/>
        <v>0</v>
      </c>
      <c r="BG391" s="26">
        <f t="shared" si="1447"/>
        <v>0</v>
      </c>
      <c r="BH391" s="26">
        <f t="shared" si="1447"/>
        <v>784119</v>
      </c>
      <c r="BI391" s="26">
        <f t="shared" si="1447"/>
        <v>784119</v>
      </c>
      <c r="BJ391" s="26">
        <f t="shared" si="1447"/>
        <v>0</v>
      </c>
      <c r="BK391" s="26">
        <f t="shared" si="1447"/>
        <v>0</v>
      </c>
      <c r="BL391" s="26">
        <f t="shared" si="1447"/>
        <v>0</v>
      </c>
      <c r="BM391" s="26">
        <f t="shared" si="1447"/>
        <v>0</v>
      </c>
      <c r="BN391" s="26">
        <f t="shared" si="1447"/>
        <v>784119</v>
      </c>
      <c r="BO391" s="26">
        <f t="shared" si="1447"/>
        <v>784119</v>
      </c>
      <c r="BP391" s="26">
        <f t="shared" si="1448"/>
        <v>0</v>
      </c>
      <c r="BQ391" s="26">
        <f t="shared" si="1448"/>
        <v>0</v>
      </c>
      <c r="BR391" s="26">
        <f t="shared" si="1448"/>
        <v>0</v>
      </c>
      <c r="BS391" s="26">
        <f t="shared" si="1448"/>
        <v>0</v>
      </c>
      <c r="BT391" s="26">
        <f t="shared" si="1448"/>
        <v>784119</v>
      </c>
      <c r="BU391" s="26">
        <f t="shared" si="1448"/>
        <v>784119</v>
      </c>
      <c r="BV391" s="26">
        <f t="shared" si="1448"/>
        <v>0</v>
      </c>
      <c r="BW391" s="26">
        <f t="shared" si="1448"/>
        <v>0</v>
      </c>
      <c r="BX391" s="26">
        <f t="shared" si="1448"/>
        <v>0</v>
      </c>
      <c r="BY391" s="26">
        <f t="shared" si="1448"/>
        <v>0</v>
      </c>
      <c r="BZ391" s="26">
        <f t="shared" si="1448"/>
        <v>784119</v>
      </c>
      <c r="CA391" s="26">
        <f t="shared" si="1448"/>
        <v>784119</v>
      </c>
      <c r="CB391" s="26">
        <f t="shared" si="1449"/>
        <v>0</v>
      </c>
      <c r="CC391" s="26">
        <f t="shared" si="1449"/>
        <v>0</v>
      </c>
      <c r="CD391" s="26">
        <f t="shared" si="1449"/>
        <v>0</v>
      </c>
      <c r="CE391" s="26">
        <f t="shared" si="1449"/>
        <v>0</v>
      </c>
      <c r="CF391" s="26">
        <f t="shared" si="1449"/>
        <v>784119</v>
      </c>
      <c r="CG391" s="26">
        <f t="shared" si="1449"/>
        <v>784119</v>
      </c>
      <c r="CH391" s="26">
        <f t="shared" si="1449"/>
        <v>0</v>
      </c>
      <c r="CI391" s="26">
        <f t="shared" si="1449"/>
        <v>0</v>
      </c>
      <c r="CJ391" s="26">
        <f t="shared" si="1449"/>
        <v>0</v>
      </c>
      <c r="CK391" s="26">
        <f t="shared" si="1449"/>
        <v>135000</v>
      </c>
      <c r="CL391" s="26">
        <f t="shared" si="1449"/>
        <v>919119</v>
      </c>
      <c r="CM391" s="26">
        <f t="shared" si="1449"/>
        <v>919119</v>
      </c>
      <c r="CN391" s="26">
        <f t="shared" si="1450"/>
        <v>0</v>
      </c>
      <c r="CO391" s="26">
        <f t="shared" si="1450"/>
        <v>0</v>
      </c>
      <c r="CP391" s="26">
        <f t="shared" si="1450"/>
        <v>0</v>
      </c>
      <c r="CQ391" s="26">
        <f t="shared" si="1450"/>
        <v>0</v>
      </c>
      <c r="CR391" s="26">
        <f t="shared" si="1450"/>
        <v>919119</v>
      </c>
      <c r="CS391" s="26">
        <f t="shared" si="1450"/>
        <v>919119</v>
      </c>
      <c r="CT391" s="26">
        <f t="shared" si="1450"/>
        <v>876962</v>
      </c>
      <c r="CU391" s="26">
        <f t="shared" si="1450"/>
        <v>876962</v>
      </c>
      <c r="CV391" s="96">
        <f t="shared" si="1283"/>
        <v>95.413325151585383</v>
      </c>
      <c r="CW391" s="96">
        <f t="shared" si="1331"/>
        <v>95.413325151585383</v>
      </c>
    </row>
    <row r="392" spans="1:101" s="9" customFormat="1" ht="49.5">
      <c r="A392" s="34" t="s">
        <v>178</v>
      </c>
      <c r="B392" s="24" t="s">
        <v>55</v>
      </c>
      <c r="C392" s="24" t="s">
        <v>59</v>
      </c>
      <c r="D392" s="35" t="s">
        <v>701</v>
      </c>
      <c r="E392" s="24" t="s">
        <v>177</v>
      </c>
      <c r="F392" s="26"/>
      <c r="G392" s="26"/>
      <c r="H392" s="72"/>
      <c r="I392" s="72"/>
      <c r="J392" s="72"/>
      <c r="K392" s="72"/>
      <c r="L392" s="26"/>
      <c r="M392" s="26"/>
      <c r="N392" s="72"/>
      <c r="O392" s="72"/>
      <c r="P392" s="72"/>
      <c r="Q392" s="72"/>
      <c r="R392" s="26"/>
      <c r="S392" s="26"/>
      <c r="T392" s="72"/>
      <c r="U392" s="72"/>
      <c r="V392" s="72"/>
      <c r="W392" s="72"/>
      <c r="X392" s="26"/>
      <c r="Y392" s="26"/>
      <c r="Z392" s="26"/>
      <c r="AA392" s="72"/>
      <c r="AB392" s="72"/>
      <c r="AC392" s="72"/>
      <c r="AD392" s="26"/>
      <c r="AE392" s="26"/>
      <c r="AF392" s="26"/>
      <c r="AG392" s="72"/>
      <c r="AH392" s="72"/>
      <c r="AI392" s="72"/>
      <c r="AJ392" s="26"/>
      <c r="AK392" s="26"/>
      <c r="AL392" s="72"/>
      <c r="AM392" s="72"/>
      <c r="AN392" s="72"/>
      <c r="AO392" s="72">
        <v>784119</v>
      </c>
      <c r="AP392" s="26">
        <f>AJ392+AL392+AM392+AN392+AO392</f>
        <v>784119</v>
      </c>
      <c r="AQ392" s="26">
        <f>AK392+AO392</f>
        <v>784119</v>
      </c>
      <c r="AR392" s="72"/>
      <c r="AS392" s="72"/>
      <c r="AT392" s="72"/>
      <c r="AU392" s="72"/>
      <c r="AV392" s="26">
        <f>AP392+AR392+AS392+AT392+AU392</f>
        <v>784119</v>
      </c>
      <c r="AW392" s="26">
        <f>AQ392+AU392</f>
        <v>784119</v>
      </c>
      <c r="AX392" s="72"/>
      <c r="AY392" s="72"/>
      <c r="AZ392" s="72"/>
      <c r="BA392" s="72"/>
      <c r="BB392" s="26">
        <f>AV392+AX392+AY392+AZ392+BA392</f>
        <v>784119</v>
      </c>
      <c r="BC392" s="26">
        <f>AW392+BA392</f>
        <v>784119</v>
      </c>
      <c r="BD392" s="72"/>
      <c r="BE392" s="72"/>
      <c r="BF392" s="72"/>
      <c r="BG392" s="72"/>
      <c r="BH392" s="26">
        <f>BB392+BD392+BE392+BF392+BG392</f>
        <v>784119</v>
      </c>
      <c r="BI392" s="26">
        <f>BC392+BG392</f>
        <v>784119</v>
      </c>
      <c r="BJ392" s="72"/>
      <c r="BK392" s="72"/>
      <c r="BL392" s="72"/>
      <c r="BM392" s="72"/>
      <c r="BN392" s="26">
        <f>BH392+BJ392+BK392+BL392+BM392</f>
        <v>784119</v>
      </c>
      <c r="BO392" s="26">
        <f>BI392+BM392</f>
        <v>784119</v>
      </c>
      <c r="BP392" s="72"/>
      <c r="BQ392" s="72"/>
      <c r="BR392" s="72"/>
      <c r="BS392" s="72"/>
      <c r="BT392" s="26">
        <f>BN392+BP392+BQ392+BR392+BS392</f>
        <v>784119</v>
      </c>
      <c r="BU392" s="26">
        <f>BO392+BS392</f>
        <v>784119</v>
      </c>
      <c r="BV392" s="72"/>
      <c r="BW392" s="72"/>
      <c r="BX392" s="72"/>
      <c r="BY392" s="72"/>
      <c r="BZ392" s="26">
        <f>BT392+BV392+BW392+BX392+BY392</f>
        <v>784119</v>
      </c>
      <c r="CA392" s="26">
        <f>BU392+BY392</f>
        <v>784119</v>
      </c>
      <c r="CB392" s="72"/>
      <c r="CC392" s="72"/>
      <c r="CD392" s="72"/>
      <c r="CE392" s="72"/>
      <c r="CF392" s="26">
        <f>BZ392+CB392+CC392+CD392+CE392</f>
        <v>784119</v>
      </c>
      <c r="CG392" s="26">
        <f>CA392+CE392</f>
        <v>784119</v>
      </c>
      <c r="CH392" s="72"/>
      <c r="CI392" s="72"/>
      <c r="CJ392" s="72"/>
      <c r="CK392" s="72">
        <v>135000</v>
      </c>
      <c r="CL392" s="26">
        <f>CF392+CH392+CI392+CJ392+CK392</f>
        <v>919119</v>
      </c>
      <c r="CM392" s="26">
        <f>CG392+CK392</f>
        <v>919119</v>
      </c>
      <c r="CN392" s="72"/>
      <c r="CO392" s="72"/>
      <c r="CP392" s="72"/>
      <c r="CQ392" s="72"/>
      <c r="CR392" s="26">
        <f>CL392+CN392+CO392+CP392+CQ392</f>
        <v>919119</v>
      </c>
      <c r="CS392" s="26">
        <f>CM392+CQ392</f>
        <v>919119</v>
      </c>
      <c r="CT392" s="26">
        <v>876962</v>
      </c>
      <c r="CU392" s="26">
        <v>876962</v>
      </c>
      <c r="CV392" s="96">
        <f t="shared" si="1283"/>
        <v>95.413325151585383</v>
      </c>
      <c r="CW392" s="96">
        <f t="shared" si="1331"/>
        <v>95.413325151585383</v>
      </c>
    </row>
    <row r="393" spans="1:101" s="9" customFormat="1" ht="19.5" customHeight="1">
      <c r="A393" s="34" t="s">
        <v>574</v>
      </c>
      <c r="B393" s="24" t="s">
        <v>55</v>
      </c>
      <c r="C393" s="24" t="s">
        <v>59</v>
      </c>
      <c r="D393" s="35" t="s">
        <v>575</v>
      </c>
      <c r="E393" s="24"/>
      <c r="F393" s="26"/>
      <c r="G393" s="26"/>
      <c r="H393" s="26">
        <f>H394</f>
        <v>0</v>
      </c>
      <c r="I393" s="26">
        <f t="shared" ref="I393:X394" si="1451">I394</f>
        <v>0</v>
      </c>
      <c r="J393" s="26">
        <f t="shared" si="1451"/>
        <v>0</v>
      </c>
      <c r="K393" s="26">
        <f t="shared" si="1451"/>
        <v>1002757</v>
      </c>
      <c r="L393" s="26">
        <f t="shared" si="1451"/>
        <v>1002757</v>
      </c>
      <c r="M393" s="26">
        <f t="shared" si="1451"/>
        <v>1002757</v>
      </c>
      <c r="N393" s="26">
        <f>N394</f>
        <v>0</v>
      </c>
      <c r="O393" s="26">
        <f t="shared" si="1451"/>
        <v>0</v>
      </c>
      <c r="P393" s="26">
        <f t="shared" si="1451"/>
        <v>0</v>
      </c>
      <c r="Q393" s="26">
        <f t="shared" si="1451"/>
        <v>0</v>
      </c>
      <c r="R393" s="26">
        <f t="shared" si="1451"/>
        <v>1002757</v>
      </c>
      <c r="S393" s="26">
        <f t="shared" si="1451"/>
        <v>1002757</v>
      </c>
      <c r="T393" s="26">
        <f>T394</f>
        <v>0</v>
      </c>
      <c r="U393" s="26">
        <f t="shared" si="1451"/>
        <v>0</v>
      </c>
      <c r="V393" s="26">
        <f t="shared" si="1451"/>
        <v>0</v>
      </c>
      <c r="W393" s="26">
        <f t="shared" si="1451"/>
        <v>0</v>
      </c>
      <c r="X393" s="26">
        <f t="shared" si="1451"/>
        <v>1002757</v>
      </c>
      <c r="Y393" s="26">
        <f t="shared" ref="U393:Y394" si="1452">Y394</f>
        <v>1002757</v>
      </c>
      <c r="Z393" s="26">
        <f>Z394</f>
        <v>0</v>
      </c>
      <c r="AA393" s="26">
        <f t="shared" ref="AA393:AR394" si="1453">AA394</f>
        <v>0</v>
      </c>
      <c r="AB393" s="26">
        <f t="shared" si="1453"/>
        <v>0</v>
      </c>
      <c r="AC393" s="26">
        <f t="shared" si="1453"/>
        <v>0</v>
      </c>
      <c r="AD393" s="26">
        <f t="shared" si="1453"/>
        <v>1002757</v>
      </c>
      <c r="AE393" s="26">
        <f t="shared" si="1453"/>
        <v>1002757</v>
      </c>
      <c r="AF393" s="26">
        <f>AF394</f>
        <v>0</v>
      </c>
      <c r="AG393" s="26">
        <f t="shared" si="1453"/>
        <v>0</v>
      </c>
      <c r="AH393" s="26">
        <f t="shared" si="1453"/>
        <v>0</v>
      </c>
      <c r="AI393" s="26">
        <f t="shared" si="1453"/>
        <v>0</v>
      </c>
      <c r="AJ393" s="26">
        <f t="shared" si="1453"/>
        <v>1002757</v>
      </c>
      <c r="AK393" s="26">
        <f t="shared" si="1453"/>
        <v>1002757</v>
      </c>
      <c r="AL393" s="26">
        <f t="shared" si="1453"/>
        <v>0</v>
      </c>
      <c r="AM393" s="26">
        <f t="shared" si="1453"/>
        <v>0</v>
      </c>
      <c r="AN393" s="26">
        <f t="shared" si="1453"/>
        <v>0</v>
      </c>
      <c r="AO393" s="26">
        <f t="shared" si="1453"/>
        <v>-784377</v>
      </c>
      <c r="AP393" s="26">
        <f t="shared" si="1453"/>
        <v>218380</v>
      </c>
      <c r="AQ393" s="26">
        <f t="shared" ref="AL393:AQ394" si="1454">AQ394</f>
        <v>218380</v>
      </c>
      <c r="AR393" s="26">
        <f t="shared" si="1453"/>
        <v>0</v>
      </c>
      <c r="AS393" s="26">
        <f t="shared" ref="AR393:BG395" si="1455">AS394</f>
        <v>0</v>
      </c>
      <c r="AT393" s="26">
        <f t="shared" si="1455"/>
        <v>0</v>
      </c>
      <c r="AU393" s="26">
        <f t="shared" si="1455"/>
        <v>264349</v>
      </c>
      <c r="AV393" s="26">
        <f t="shared" si="1455"/>
        <v>482729</v>
      </c>
      <c r="AW393" s="26">
        <f t="shared" si="1455"/>
        <v>482729</v>
      </c>
      <c r="AX393" s="26">
        <f t="shared" si="1455"/>
        <v>0</v>
      </c>
      <c r="AY393" s="26">
        <f t="shared" si="1455"/>
        <v>0</v>
      </c>
      <c r="AZ393" s="26">
        <f t="shared" si="1455"/>
        <v>0</v>
      </c>
      <c r="BA393" s="26">
        <f t="shared" si="1455"/>
        <v>0</v>
      </c>
      <c r="BB393" s="26">
        <f t="shared" si="1455"/>
        <v>482729</v>
      </c>
      <c r="BC393" s="26">
        <f t="shared" si="1455"/>
        <v>482729</v>
      </c>
      <c r="BD393" s="26">
        <f t="shared" si="1455"/>
        <v>0</v>
      </c>
      <c r="BE393" s="26">
        <f t="shared" si="1455"/>
        <v>0</v>
      </c>
      <c r="BF393" s="26">
        <f t="shared" si="1455"/>
        <v>0</v>
      </c>
      <c r="BG393" s="26">
        <f t="shared" si="1455"/>
        <v>0</v>
      </c>
      <c r="BH393" s="26">
        <f t="shared" ref="BD393:BS395" si="1456">BH394</f>
        <v>482729</v>
      </c>
      <c r="BI393" s="26">
        <f t="shared" si="1456"/>
        <v>482729</v>
      </c>
      <c r="BJ393" s="26">
        <f t="shared" si="1456"/>
        <v>0</v>
      </c>
      <c r="BK393" s="26">
        <f t="shared" si="1456"/>
        <v>0</v>
      </c>
      <c r="BL393" s="26">
        <f t="shared" si="1456"/>
        <v>0</v>
      </c>
      <c r="BM393" s="26">
        <f t="shared" si="1456"/>
        <v>0</v>
      </c>
      <c r="BN393" s="26">
        <f t="shared" si="1456"/>
        <v>482729</v>
      </c>
      <c r="BO393" s="26">
        <f t="shared" si="1456"/>
        <v>482729</v>
      </c>
      <c r="BP393" s="26">
        <f t="shared" si="1456"/>
        <v>0</v>
      </c>
      <c r="BQ393" s="26">
        <f t="shared" si="1456"/>
        <v>0</v>
      </c>
      <c r="BR393" s="26">
        <f t="shared" si="1456"/>
        <v>0</v>
      </c>
      <c r="BS393" s="26">
        <f t="shared" si="1456"/>
        <v>0</v>
      </c>
      <c r="BT393" s="26">
        <f t="shared" ref="BP393:CE395" si="1457">BT394</f>
        <v>482729</v>
      </c>
      <c r="BU393" s="26">
        <f t="shared" si="1457"/>
        <v>482729</v>
      </c>
      <c r="BV393" s="26">
        <f t="shared" si="1457"/>
        <v>0</v>
      </c>
      <c r="BW393" s="26">
        <f t="shared" si="1457"/>
        <v>0</v>
      </c>
      <c r="BX393" s="26">
        <f t="shared" si="1457"/>
        <v>0</v>
      </c>
      <c r="BY393" s="26">
        <f t="shared" si="1457"/>
        <v>0</v>
      </c>
      <c r="BZ393" s="26">
        <f t="shared" si="1457"/>
        <v>482729</v>
      </c>
      <c r="CA393" s="26">
        <f t="shared" si="1457"/>
        <v>482729</v>
      </c>
      <c r="CB393" s="26">
        <f t="shared" si="1457"/>
        <v>0</v>
      </c>
      <c r="CC393" s="26">
        <f t="shared" si="1457"/>
        <v>0</v>
      </c>
      <c r="CD393" s="26">
        <f t="shared" si="1457"/>
        <v>0</v>
      </c>
      <c r="CE393" s="26">
        <f t="shared" si="1457"/>
        <v>0</v>
      </c>
      <c r="CF393" s="26">
        <f t="shared" ref="CB393:CQ395" si="1458">CF394</f>
        <v>482729</v>
      </c>
      <c r="CG393" s="26">
        <f t="shared" si="1458"/>
        <v>482729</v>
      </c>
      <c r="CH393" s="26">
        <f t="shared" si="1458"/>
        <v>0</v>
      </c>
      <c r="CI393" s="26">
        <f t="shared" si="1458"/>
        <v>0</v>
      </c>
      <c r="CJ393" s="26">
        <f t="shared" si="1458"/>
        <v>0</v>
      </c>
      <c r="CK393" s="26">
        <f t="shared" si="1458"/>
        <v>-135000</v>
      </c>
      <c r="CL393" s="26">
        <f t="shared" si="1458"/>
        <v>347729</v>
      </c>
      <c r="CM393" s="26">
        <f t="shared" si="1458"/>
        <v>347729</v>
      </c>
      <c r="CN393" s="26">
        <f t="shared" si="1458"/>
        <v>0</v>
      </c>
      <c r="CO393" s="26">
        <f t="shared" si="1458"/>
        <v>0</v>
      </c>
      <c r="CP393" s="26">
        <f t="shared" si="1458"/>
        <v>0</v>
      </c>
      <c r="CQ393" s="26">
        <f t="shared" si="1458"/>
        <v>0</v>
      </c>
      <c r="CR393" s="26">
        <f t="shared" ref="CN393:CU395" si="1459">CR394</f>
        <v>347729</v>
      </c>
      <c r="CS393" s="26">
        <f t="shared" si="1459"/>
        <v>347729</v>
      </c>
      <c r="CT393" s="26">
        <f t="shared" si="1459"/>
        <v>340195</v>
      </c>
      <c r="CU393" s="26">
        <f t="shared" si="1459"/>
        <v>340195</v>
      </c>
      <c r="CV393" s="96">
        <f t="shared" si="1283"/>
        <v>97.833370239468081</v>
      </c>
      <c r="CW393" s="96">
        <f t="shared" si="1331"/>
        <v>97.833370239468081</v>
      </c>
    </row>
    <row r="394" spans="1:101" s="9" customFormat="1" ht="115.5">
      <c r="A394" s="34" t="s">
        <v>502</v>
      </c>
      <c r="B394" s="24" t="s">
        <v>55</v>
      </c>
      <c r="C394" s="24" t="s">
        <v>59</v>
      </c>
      <c r="D394" s="35" t="s">
        <v>573</v>
      </c>
      <c r="E394" s="24"/>
      <c r="F394" s="26"/>
      <c r="G394" s="26"/>
      <c r="H394" s="26">
        <f>H395</f>
        <v>0</v>
      </c>
      <c r="I394" s="26">
        <f t="shared" si="1451"/>
        <v>0</v>
      </c>
      <c r="J394" s="26">
        <f t="shared" si="1451"/>
        <v>0</v>
      </c>
      <c r="K394" s="26">
        <f t="shared" si="1451"/>
        <v>1002757</v>
      </c>
      <c r="L394" s="26">
        <f t="shared" si="1451"/>
        <v>1002757</v>
      </c>
      <c r="M394" s="26">
        <f t="shared" si="1451"/>
        <v>1002757</v>
      </c>
      <c r="N394" s="26">
        <f>N395</f>
        <v>0</v>
      </c>
      <c r="O394" s="26">
        <f t="shared" si="1451"/>
        <v>0</v>
      </c>
      <c r="P394" s="26">
        <f t="shared" si="1451"/>
        <v>0</v>
      </c>
      <c r="Q394" s="26">
        <f t="shared" si="1451"/>
        <v>0</v>
      </c>
      <c r="R394" s="26">
        <f t="shared" si="1451"/>
        <v>1002757</v>
      </c>
      <c r="S394" s="26">
        <f t="shared" si="1451"/>
        <v>1002757</v>
      </c>
      <c r="T394" s="26">
        <f>T395</f>
        <v>0</v>
      </c>
      <c r="U394" s="26">
        <f t="shared" si="1452"/>
        <v>0</v>
      </c>
      <c r="V394" s="26">
        <f t="shared" si="1452"/>
        <v>0</v>
      </c>
      <c r="W394" s="26">
        <f t="shared" si="1452"/>
        <v>0</v>
      </c>
      <c r="X394" s="26">
        <f t="shared" si="1452"/>
        <v>1002757</v>
      </c>
      <c r="Y394" s="26">
        <f t="shared" si="1452"/>
        <v>1002757</v>
      </c>
      <c r="Z394" s="26">
        <f>Z395</f>
        <v>0</v>
      </c>
      <c r="AA394" s="26">
        <f t="shared" si="1453"/>
        <v>0</v>
      </c>
      <c r="AB394" s="26">
        <f t="shared" si="1453"/>
        <v>0</v>
      </c>
      <c r="AC394" s="26">
        <f t="shared" si="1453"/>
        <v>0</v>
      </c>
      <c r="AD394" s="26">
        <f t="shared" si="1453"/>
        <v>1002757</v>
      </c>
      <c r="AE394" s="26">
        <f t="shared" si="1453"/>
        <v>1002757</v>
      </c>
      <c r="AF394" s="26">
        <f>AF395</f>
        <v>0</v>
      </c>
      <c r="AG394" s="26">
        <f t="shared" si="1453"/>
        <v>0</v>
      </c>
      <c r="AH394" s="26">
        <f t="shared" si="1453"/>
        <v>0</v>
      </c>
      <c r="AI394" s="26">
        <f t="shared" si="1453"/>
        <v>0</v>
      </c>
      <c r="AJ394" s="26">
        <f t="shared" si="1453"/>
        <v>1002757</v>
      </c>
      <c r="AK394" s="26">
        <f t="shared" si="1453"/>
        <v>1002757</v>
      </c>
      <c r="AL394" s="26">
        <f t="shared" si="1454"/>
        <v>0</v>
      </c>
      <c r="AM394" s="26">
        <f t="shared" si="1454"/>
        <v>0</v>
      </c>
      <c r="AN394" s="26">
        <f t="shared" si="1454"/>
        <v>0</v>
      </c>
      <c r="AO394" s="26">
        <f t="shared" si="1454"/>
        <v>-784377</v>
      </c>
      <c r="AP394" s="26">
        <f t="shared" si="1454"/>
        <v>218380</v>
      </c>
      <c r="AQ394" s="26">
        <f t="shared" si="1454"/>
        <v>218380</v>
      </c>
      <c r="AR394" s="26">
        <f t="shared" si="1455"/>
        <v>0</v>
      </c>
      <c r="AS394" s="26">
        <f t="shared" si="1455"/>
        <v>0</v>
      </c>
      <c r="AT394" s="26">
        <f t="shared" si="1455"/>
        <v>0</v>
      </c>
      <c r="AU394" s="26">
        <f t="shared" si="1455"/>
        <v>264349</v>
      </c>
      <c r="AV394" s="26">
        <f t="shared" si="1455"/>
        <v>482729</v>
      </c>
      <c r="AW394" s="26">
        <f t="shared" si="1455"/>
        <v>482729</v>
      </c>
      <c r="AX394" s="26">
        <f t="shared" si="1455"/>
        <v>0</v>
      </c>
      <c r="AY394" s="26">
        <f t="shared" si="1455"/>
        <v>0</v>
      </c>
      <c r="AZ394" s="26">
        <f t="shared" si="1455"/>
        <v>0</v>
      </c>
      <c r="BA394" s="26">
        <f t="shared" si="1455"/>
        <v>0</v>
      </c>
      <c r="BB394" s="26">
        <f t="shared" si="1455"/>
        <v>482729</v>
      </c>
      <c r="BC394" s="26">
        <f t="shared" si="1455"/>
        <v>482729</v>
      </c>
      <c r="BD394" s="26">
        <f t="shared" si="1456"/>
        <v>0</v>
      </c>
      <c r="BE394" s="26">
        <f t="shared" si="1456"/>
        <v>0</v>
      </c>
      <c r="BF394" s="26">
        <f t="shared" si="1456"/>
        <v>0</v>
      </c>
      <c r="BG394" s="26">
        <f t="shared" si="1456"/>
        <v>0</v>
      </c>
      <c r="BH394" s="26">
        <f t="shared" si="1456"/>
        <v>482729</v>
      </c>
      <c r="BI394" s="26">
        <f t="shared" si="1456"/>
        <v>482729</v>
      </c>
      <c r="BJ394" s="26">
        <f t="shared" si="1456"/>
        <v>0</v>
      </c>
      <c r="BK394" s="26">
        <f t="shared" si="1456"/>
        <v>0</v>
      </c>
      <c r="BL394" s="26">
        <f t="shared" si="1456"/>
        <v>0</v>
      </c>
      <c r="BM394" s="26">
        <f t="shared" si="1456"/>
        <v>0</v>
      </c>
      <c r="BN394" s="26">
        <f t="shared" si="1456"/>
        <v>482729</v>
      </c>
      <c r="BO394" s="26">
        <f t="shared" si="1456"/>
        <v>482729</v>
      </c>
      <c r="BP394" s="26">
        <f t="shared" si="1457"/>
        <v>0</v>
      </c>
      <c r="BQ394" s="26">
        <f t="shared" si="1457"/>
        <v>0</v>
      </c>
      <c r="BR394" s="26">
        <f t="shared" si="1457"/>
        <v>0</v>
      </c>
      <c r="BS394" s="26">
        <f t="shared" si="1457"/>
        <v>0</v>
      </c>
      <c r="BT394" s="26">
        <f t="shared" si="1457"/>
        <v>482729</v>
      </c>
      <c r="BU394" s="26">
        <f t="shared" si="1457"/>
        <v>482729</v>
      </c>
      <c r="BV394" s="26">
        <f t="shared" si="1457"/>
        <v>0</v>
      </c>
      <c r="BW394" s="26">
        <f t="shared" si="1457"/>
        <v>0</v>
      </c>
      <c r="BX394" s="26">
        <f t="shared" si="1457"/>
        <v>0</v>
      </c>
      <c r="BY394" s="26">
        <f t="shared" si="1457"/>
        <v>0</v>
      </c>
      <c r="BZ394" s="26">
        <f t="shared" si="1457"/>
        <v>482729</v>
      </c>
      <c r="CA394" s="26">
        <f t="shared" si="1457"/>
        <v>482729</v>
      </c>
      <c r="CB394" s="26">
        <f t="shared" si="1458"/>
        <v>0</v>
      </c>
      <c r="CC394" s="26">
        <f t="shared" si="1458"/>
        <v>0</v>
      </c>
      <c r="CD394" s="26">
        <f t="shared" si="1458"/>
        <v>0</v>
      </c>
      <c r="CE394" s="26">
        <f t="shared" si="1458"/>
        <v>0</v>
      </c>
      <c r="CF394" s="26">
        <f t="shared" si="1458"/>
        <v>482729</v>
      </c>
      <c r="CG394" s="26">
        <f t="shared" si="1458"/>
        <v>482729</v>
      </c>
      <c r="CH394" s="26">
        <f t="shared" si="1458"/>
        <v>0</v>
      </c>
      <c r="CI394" s="26">
        <f t="shared" si="1458"/>
        <v>0</v>
      </c>
      <c r="CJ394" s="26">
        <f t="shared" si="1458"/>
        <v>0</v>
      </c>
      <c r="CK394" s="26">
        <f t="shared" si="1458"/>
        <v>-135000</v>
      </c>
      <c r="CL394" s="26">
        <f t="shared" si="1458"/>
        <v>347729</v>
      </c>
      <c r="CM394" s="26">
        <f t="shared" si="1458"/>
        <v>347729</v>
      </c>
      <c r="CN394" s="26">
        <f t="shared" si="1459"/>
        <v>0</v>
      </c>
      <c r="CO394" s="26">
        <f t="shared" si="1459"/>
        <v>0</v>
      </c>
      <c r="CP394" s="26">
        <f t="shared" si="1459"/>
        <v>0</v>
      </c>
      <c r="CQ394" s="26">
        <f t="shared" si="1459"/>
        <v>0</v>
      </c>
      <c r="CR394" s="26">
        <f t="shared" si="1459"/>
        <v>347729</v>
      </c>
      <c r="CS394" s="26">
        <f t="shared" si="1459"/>
        <v>347729</v>
      </c>
      <c r="CT394" s="26">
        <f t="shared" si="1459"/>
        <v>340195</v>
      </c>
      <c r="CU394" s="26">
        <f t="shared" si="1459"/>
        <v>340195</v>
      </c>
      <c r="CV394" s="96">
        <f t="shared" si="1283"/>
        <v>97.833370239468081</v>
      </c>
      <c r="CW394" s="96">
        <f t="shared" si="1331"/>
        <v>97.833370239468081</v>
      </c>
    </row>
    <row r="395" spans="1:101" s="9" customFormat="1" ht="33">
      <c r="A395" s="36" t="s">
        <v>486</v>
      </c>
      <c r="B395" s="24" t="s">
        <v>55</v>
      </c>
      <c r="C395" s="24" t="s">
        <v>59</v>
      </c>
      <c r="D395" s="35" t="s">
        <v>573</v>
      </c>
      <c r="E395" s="24" t="s">
        <v>81</v>
      </c>
      <c r="F395" s="26"/>
      <c r="G395" s="26"/>
      <c r="H395" s="26">
        <f>H396</f>
        <v>0</v>
      </c>
      <c r="I395" s="26">
        <f t="shared" ref="I395:AR395" si="1460">I396</f>
        <v>0</v>
      </c>
      <c r="J395" s="26">
        <f t="shared" si="1460"/>
        <v>0</v>
      </c>
      <c r="K395" s="26">
        <f t="shared" si="1460"/>
        <v>1002757</v>
      </c>
      <c r="L395" s="26">
        <f t="shared" si="1460"/>
        <v>1002757</v>
      </c>
      <c r="M395" s="26">
        <f t="shared" si="1460"/>
        <v>1002757</v>
      </c>
      <c r="N395" s="26">
        <f>N396</f>
        <v>0</v>
      </c>
      <c r="O395" s="26">
        <f t="shared" si="1460"/>
        <v>0</v>
      </c>
      <c r="P395" s="26">
        <f t="shared" si="1460"/>
        <v>0</v>
      </c>
      <c r="Q395" s="26">
        <f t="shared" si="1460"/>
        <v>0</v>
      </c>
      <c r="R395" s="26">
        <f t="shared" si="1460"/>
        <v>1002757</v>
      </c>
      <c r="S395" s="26">
        <f t="shared" si="1460"/>
        <v>1002757</v>
      </c>
      <c r="T395" s="26">
        <f>T396</f>
        <v>0</v>
      </c>
      <c r="U395" s="26">
        <f t="shared" si="1460"/>
        <v>0</v>
      </c>
      <c r="V395" s="26">
        <f t="shared" si="1460"/>
        <v>0</v>
      </c>
      <c r="W395" s="26">
        <f t="shared" si="1460"/>
        <v>0</v>
      </c>
      <c r="X395" s="26">
        <f t="shared" si="1460"/>
        <v>1002757</v>
      </c>
      <c r="Y395" s="26">
        <f t="shared" si="1460"/>
        <v>1002757</v>
      </c>
      <c r="Z395" s="26">
        <f>Z396</f>
        <v>0</v>
      </c>
      <c r="AA395" s="26">
        <f t="shared" si="1460"/>
        <v>0</v>
      </c>
      <c r="AB395" s="26">
        <f t="shared" si="1460"/>
        <v>0</v>
      </c>
      <c r="AC395" s="26">
        <f t="shared" si="1460"/>
        <v>0</v>
      </c>
      <c r="AD395" s="26">
        <f t="shared" si="1460"/>
        <v>1002757</v>
      </c>
      <c r="AE395" s="26">
        <f t="shared" si="1460"/>
        <v>1002757</v>
      </c>
      <c r="AF395" s="26">
        <f>AF396</f>
        <v>0</v>
      </c>
      <c r="AG395" s="26">
        <f t="shared" si="1460"/>
        <v>0</v>
      </c>
      <c r="AH395" s="26">
        <f t="shared" si="1460"/>
        <v>0</v>
      </c>
      <c r="AI395" s="26">
        <f t="shared" si="1460"/>
        <v>0</v>
      </c>
      <c r="AJ395" s="26">
        <f t="shared" si="1460"/>
        <v>1002757</v>
      </c>
      <c r="AK395" s="26">
        <f t="shared" si="1460"/>
        <v>1002757</v>
      </c>
      <c r="AL395" s="26">
        <f t="shared" si="1460"/>
        <v>0</v>
      </c>
      <c r="AM395" s="26">
        <f t="shared" si="1460"/>
        <v>0</v>
      </c>
      <c r="AN395" s="26">
        <f t="shared" si="1460"/>
        <v>0</v>
      </c>
      <c r="AO395" s="26">
        <f t="shared" si="1460"/>
        <v>-784377</v>
      </c>
      <c r="AP395" s="26">
        <f t="shared" si="1460"/>
        <v>218380</v>
      </c>
      <c r="AQ395" s="26">
        <f t="shared" si="1460"/>
        <v>218380</v>
      </c>
      <c r="AR395" s="26">
        <f t="shared" si="1460"/>
        <v>0</v>
      </c>
      <c r="AS395" s="26">
        <f t="shared" si="1455"/>
        <v>0</v>
      </c>
      <c r="AT395" s="26">
        <f t="shared" si="1455"/>
        <v>0</v>
      </c>
      <c r="AU395" s="26">
        <f t="shared" si="1455"/>
        <v>264349</v>
      </c>
      <c r="AV395" s="26">
        <f t="shared" si="1455"/>
        <v>482729</v>
      </c>
      <c r="AW395" s="26">
        <f t="shared" si="1455"/>
        <v>482729</v>
      </c>
      <c r="AX395" s="26">
        <f t="shared" si="1455"/>
        <v>0</v>
      </c>
      <c r="AY395" s="26">
        <f t="shared" si="1455"/>
        <v>0</v>
      </c>
      <c r="AZ395" s="26">
        <f t="shared" si="1455"/>
        <v>0</v>
      </c>
      <c r="BA395" s="26">
        <f t="shared" si="1455"/>
        <v>0</v>
      </c>
      <c r="BB395" s="26">
        <f t="shared" si="1455"/>
        <v>482729</v>
      </c>
      <c r="BC395" s="26">
        <f t="shared" si="1455"/>
        <v>482729</v>
      </c>
      <c r="BD395" s="26">
        <f t="shared" si="1456"/>
        <v>0</v>
      </c>
      <c r="BE395" s="26">
        <f t="shared" si="1456"/>
        <v>0</v>
      </c>
      <c r="BF395" s="26">
        <f t="shared" si="1456"/>
        <v>0</v>
      </c>
      <c r="BG395" s="26">
        <f t="shared" si="1456"/>
        <v>0</v>
      </c>
      <c r="BH395" s="26">
        <f t="shared" si="1456"/>
        <v>482729</v>
      </c>
      <c r="BI395" s="26">
        <f t="shared" si="1456"/>
        <v>482729</v>
      </c>
      <c r="BJ395" s="26">
        <f t="shared" si="1456"/>
        <v>0</v>
      </c>
      <c r="BK395" s="26">
        <f t="shared" si="1456"/>
        <v>0</v>
      </c>
      <c r="BL395" s="26">
        <f t="shared" si="1456"/>
        <v>0</v>
      </c>
      <c r="BM395" s="26">
        <f t="shared" si="1456"/>
        <v>0</v>
      </c>
      <c r="BN395" s="26">
        <f t="shared" si="1456"/>
        <v>482729</v>
      </c>
      <c r="BO395" s="26">
        <f t="shared" si="1456"/>
        <v>482729</v>
      </c>
      <c r="BP395" s="26">
        <f t="shared" si="1457"/>
        <v>0</v>
      </c>
      <c r="BQ395" s="26">
        <f t="shared" si="1457"/>
        <v>0</v>
      </c>
      <c r="BR395" s="26">
        <f t="shared" si="1457"/>
        <v>0</v>
      </c>
      <c r="BS395" s="26">
        <f t="shared" si="1457"/>
        <v>0</v>
      </c>
      <c r="BT395" s="26">
        <f t="shared" si="1457"/>
        <v>482729</v>
      </c>
      <c r="BU395" s="26">
        <f t="shared" si="1457"/>
        <v>482729</v>
      </c>
      <c r="BV395" s="26">
        <f t="shared" si="1457"/>
        <v>0</v>
      </c>
      <c r="BW395" s="26">
        <f t="shared" si="1457"/>
        <v>0</v>
      </c>
      <c r="BX395" s="26">
        <f t="shared" si="1457"/>
        <v>0</v>
      </c>
      <c r="BY395" s="26">
        <f t="shared" si="1457"/>
        <v>0</v>
      </c>
      <c r="BZ395" s="26">
        <f t="shared" si="1457"/>
        <v>482729</v>
      </c>
      <c r="CA395" s="26">
        <f t="shared" si="1457"/>
        <v>482729</v>
      </c>
      <c r="CB395" s="26">
        <f t="shared" si="1458"/>
        <v>0</v>
      </c>
      <c r="CC395" s="26">
        <f t="shared" si="1458"/>
        <v>0</v>
      </c>
      <c r="CD395" s="26">
        <f t="shared" si="1458"/>
        <v>0</v>
      </c>
      <c r="CE395" s="26">
        <f t="shared" si="1458"/>
        <v>0</v>
      </c>
      <c r="CF395" s="26">
        <f t="shared" si="1458"/>
        <v>482729</v>
      </c>
      <c r="CG395" s="26">
        <f t="shared" si="1458"/>
        <v>482729</v>
      </c>
      <c r="CH395" s="26">
        <f t="shared" si="1458"/>
        <v>0</v>
      </c>
      <c r="CI395" s="26">
        <f t="shared" si="1458"/>
        <v>0</v>
      </c>
      <c r="CJ395" s="26">
        <f t="shared" si="1458"/>
        <v>0</v>
      </c>
      <c r="CK395" s="26">
        <f t="shared" si="1458"/>
        <v>-135000</v>
      </c>
      <c r="CL395" s="26">
        <f t="shared" si="1458"/>
        <v>347729</v>
      </c>
      <c r="CM395" s="26">
        <f t="shared" si="1458"/>
        <v>347729</v>
      </c>
      <c r="CN395" s="26">
        <f t="shared" si="1459"/>
        <v>0</v>
      </c>
      <c r="CO395" s="26">
        <f t="shared" si="1459"/>
        <v>0</v>
      </c>
      <c r="CP395" s="26">
        <f t="shared" si="1459"/>
        <v>0</v>
      </c>
      <c r="CQ395" s="26">
        <f t="shared" si="1459"/>
        <v>0</v>
      </c>
      <c r="CR395" s="26">
        <f t="shared" si="1459"/>
        <v>347729</v>
      </c>
      <c r="CS395" s="26">
        <f t="shared" si="1459"/>
        <v>347729</v>
      </c>
      <c r="CT395" s="26">
        <f t="shared" si="1459"/>
        <v>340195</v>
      </c>
      <c r="CU395" s="26">
        <f t="shared" si="1459"/>
        <v>340195</v>
      </c>
      <c r="CV395" s="96">
        <f t="shared" si="1283"/>
        <v>97.833370239468081</v>
      </c>
      <c r="CW395" s="96">
        <f t="shared" si="1331"/>
        <v>97.833370239468081</v>
      </c>
    </row>
    <row r="396" spans="1:101" s="9" customFormat="1" ht="49.5">
      <c r="A396" s="34" t="s">
        <v>178</v>
      </c>
      <c r="B396" s="24" t="s">
        <v>55</v>
      </c>
      <c r="C396" s="24" t="s">
        <v>59</v>
      </c>
      <c r="D396" s="35" t="s">
        <v>573</v>
      </c>
      <c r="E396" s="24" t="s">
        <v>177</v>
      </c>
      <c r="F396" s="26"/>
      <c r="G396" s="26"/>
      <c r="H396" s="26"/>
      <c r="I396" s="26"/>
      <c r="J396" s="26"/>
      <c r="K396" s="26">
        <v>1002757</v>
      </c>
      <c r="L396" s="26">
        <f>F396+H396+I396+J396+K396</f>
        <v>1002757</v>
      </c>
      <c r="M396" s="26">
        <f>G396+K396</f>
        <v>1002757</v>
      </c>
      <c r="N396" s="26"/>
      <c r="O396" s="26"/>
      <c r="P396" s="26"/>
      <c r="Q396" s="26"/>
      <c r="R396" s="26">
        <f>L396+N396+O396+P396+Q396</f>
        <v>1002757</v>
      </c>
      <c r="S396" s="26">
        <f>M396+Q396</f>
        <v>1002757</v>
      </c>
      <c r="T396" s="26"/>
      <c r="U396" s="26"/>
      <c r="V396" s="26"/>
      <c r="W396" s="26"/>
      <c r="X396" s="26">
        <f>R396+T396+U396+V396+W396</f>
        <v>1002757</v>
      </c>
      <c r="Y396" s="26">
        <f>S396+W396</f>
        <v>1002757</v>
      </c>
      <c r="Z396" s="26"/>
      <c r="AA396" s="26"/>
      <c r="AB396" s="26"/>
      <c r="AC396" s="26"/>
      <c r="AD396" s="26">
        <f>X396+Z396+AA396+AB396+AC396</f>
        <v>1002757</v>
      </c>
      <c r="AE396" s="26">
        <f>Y396+AC396</f>
        <v>1002757</v>
      </c>
      <c r="AF396" s="26"/>
      <c r="AG396" s="26"/>
      <c r="AH396" s="26"/>
      <c r="AI396" s="26"/>
      <c r="AJ396" s="26">
        <f>AD396+AF396+AG396+AH396+AI396</f>
        <v>1002757</v>
      </c>
      <c r="AK396" s="26">
        <f>AE396+AI396</f>
        <v>1002757</v>
      </c>
      <c r="AL396" s="26"/>
      <c r="AM396" s="26"/>
      <c r="AN396" s="26"/>
      <c r="AO396" s="28">
        <v>-784377</v>
      </c>
      <c r="AP396" s="26">
        <f>AJ396+AL396+AM396+AN396+AO396</f>
        <v>218380</v>
      </c>
      <c r="AQ396" s="26">
        <f>AK396+AO396</f>
        <v>218380</v>
      </c>
      <c r="AR396" s="26"/>
      <c r="AS396" s="26"/>
      <c r="AT396" s="26"/>
      <c r="AU396" s="28">
        <v>264349</v>
      </c>
      <c r="AV396" s="26">
        <f>AP396+AR396+AS396+AT396+AU396</f>
        <v>482729</v>
      </c>
      <c r="AW396" s="26">
        <f>AQ396+AU396</f>
        <v>482729</v>
      </c>
      <c r="AX396" s="26"/>
      <c r="AY396" s="26"/>
      <c r="AZ396" s="26"/>
      <c r="BA396" s="28"/>
      <c r="BB396" s="26">
        <f>AV396+AX396+AY396+AZ396+BA396</f>
        <v>482729</v>
      </c>
      <c r="BC396" s="26">
        <f>AW396+BA396</f>
        <v>482729</v>
      </c>
      <c r="BD396" s="26"/>
      <c r="BE396" s="26"/>
      <c r="BF396" s="26"/>
      <c r="BG396" s="28"/>
      <c r="BH396" s="26">
        <f>BB396+BD396+BE396+BF396+BG396</f>
        <v>482729</v>
      </c>
      <c r="BI396" s="26">
        <f>BC396+BG396</f>
        <v>482729</v>
      </c>
      <c r="BJ396" s="26"/>
      <c r="BK396" s="26"/>
      <c r="BL396" s="26"/>
      <c r="BM396" s="26"/>
      <c r="BN396" s="26">
        <f>BH396+BJ396+BK396+BL396+BM396</f>
        <v>482729</v>
      </c>
      <c r="BO396" s="26">
        <f>BI396+BM396</f>
        <v>482729</v>
      </c>
      <c r="BP396" s="26"/>
      <c r="BQ396" s="26"/>
      <c r="BR396" s="26"/>
      <c r="BS396" s="26"/>
      <c r="BT396" s="26">
        <f>BN396+BP396+BQ396+BR396+BS396</f>
        <v>482729</v>
      </c>
      <c r="BU396" s="26">
        <f>BO396+BS396</f>
        <v>482729</v>
      </c>
      <c r="BV396" s="26"/>
      <c r="BW396" s="26"/>
      <c r="BX396" s="26"/>
      <c r="BY396" s="26"/>
      <c r="BZ396" s="26">
        <f>BT396+BV396+BW396+BX396+BY396</f>
        <v>482729</v>
      </c>
      <c r="CA396" s="26">
        <f>BU396+BY396</f>
        <v>482729</v>
      </c>
      <c r="CB396" s="26"/>
      <c r="CC396" s="26"/>
      <c r="CD396" s="26"/>
      <c r="CE396" s="26"/>
      <c r="CF396" s="26">
        <f>BZ396+CB396+CC396+CD396+CE396</f>
        <v>482729</v>
      </c>
      <c r="CG396" s="26">
        <f>CA396+CE396</f>
        <v>482729</v>
      </c>
      <c r="CH396" s="26"/>
      <c r="CI396" s="26"/>
      <c r="CJ396" s="26"/>
      <c r="CK396" s="26">
        <v>-135000</v>
      </c>
      <c r="CL396" s="26">
        <f>CF396+CH396+CI396+CJ396+CK396</f>
        <v>347729</v>
      </c>
      <c r="CM396" s="26">
        <f>CG396+CK396</f>
        <v>347729</v>
      </c>
      <c r="CN396" s="26"/>
      <c r="CO396" s="26"/>
      <c r="CP396" s="26"/>
      <c r="CQ396" s="26"/>
      <c r="CR396" s="26">
        <f>CL396+CN396+CO396+CP396+CQ396</f>
        <v>347729</v>
      </c>
      <c r="CS396" s="26">
        <f>CM396+CQ396</f>
        <v>347729</v>
      </c>
      <c r="CT396" s="26">
        <v>340195</v>
      </c>
      <c r="CU396" s="26">
        <v>340195</v>
      </c>
      <c r="CV396" s="96">
        <f t="shared" si="1283"/>
        <v>97.833370239468081</v>
      </c>
      <c r="CW396" s="96">
        <f t="shared" si="1331"/>
        <v>97.833370239468081</v>
      </c>
    </row>
    <row r="397" spans="1:101" s="9" customFormat="1" ht="115.5">
      <c r="A397" s="23" t="s">
        <v>502</v>
      </c>
      <c r="B397" s="24" t="s">
        <v>55</v>
      </c>
      <c r="C397" s="24" t="s">
        <v>59</v>
      </c>
      <c r="D397" s="35" t="s">
        <v>507</v>
      </c>
      <c r="E397" s="24"/>
      <c r="F397" s="26">
        <f t="shared" ref="F397:U398" si="1461">F398</f>
        <v>47510</v>
      </c>
      <c r="G397" s="26">
        <f t="shared" si="1461"/>
        <v>0</v>
      </c>
      <c r="H397" s="26">
        <f t="shared" si="1461"/>
        <v>27265</v>
      </c>
      <c r="I397" s="26">
        <f t="shared" si="1461"/>
        <v>0</v>
      </c>
      <c r="J397" s="26">
        <f t="shared" si="1461"/>
        <v>0</v>
      </c>
      <c r="K397" s="26">
        <f t="shared" si="1461"/>
        <v>0</v>
      </c>
      <c r="L397" s="26">
        <f t="shared" si="1461"/>
        <v>74775</v>
      </c>
      <c r="M397" s="26">
        <f t="shared" si="1461"/>
        <v>0</v>
      </c>
      <c r="N397" s="26">
        <f t="shared" si="1461"/>
        <v>0</v>
      </c>
      <c r="O397" s="26">
        <f t="shared" si="1461"/>
        <v>0</v>
      </c>
      <c r="P397" s="26">
        <f t="shared" si="1461"/>
        <v>0</v>
      </c>
      <c r="Q397" s="26">
        <f t="shared" si="1461"/>
        <v>0</v>
      </c>
      <c r="R397" s="26">
        <f t="shared" si="1461"/>
        <v>74775</v>
      </c>
      <c r="S397" s="26">
        <f t="shared" si="1461"/>
        <v>0</v>
      </c>
      <c r="T397" s="26">
        <f t="shared" si="1461"/>
        <v>0</v>
      </c>
      <c r="U397" s="26">
        <f t="shared" si="1461"/>
        <v>0</v>
      </c>
      <c r="V397" s="26">
        <f t="shared" ref="T397:AI398" si="1462">V398</f>
        <v>0</v>
      </c>
      <c r="W397" s="26">
        <f t="shared" si="1462"/>
        <v>0</v>
      </c>
      <c r="X397" s="26">
        <f t="shared" si="1462"/>
        <v>74775</v>
      </c>
      <c r="Y397" s="26">
        <f t="shared" si="1462"/>
        <v>0</v>
      </c>
      <c r="Z397" s="26">
        <f t="shared" si="1462"/>
        <v>18001</v>
      </c>
      <c r="AA397" s="26">
        <f t="shared" si="1462"/>
        <v>0</v>
      </c>
      <c r="AB397" s="26">
        <f t="shared" si="1462"/>
        <v>0</v>
      </c>
      <c r="AC397" s="26">
        <f t="shared" si="1462"/>
        <v>0</v>
      </c>
      <c r="AD397" s="26">
        <f t="shared" si="1462"/>
        <v>92776</v>
      </c>
      <c r="AE397" s="26">
        <f t="shared" si="1462"/>
        <v>0</v>
      </c>
      <c r="AF397" s="26">
        <f t="shared" si="1462"/>
        <v>0</v>
      </c>
      <c r="AG397" s="26">
        <f t="shared" si="1462"/>
        <v>0</v>
      </c>
      <c r="AH397" s="26">
        <f t="shared" si="1462"/>
        <v>0</v>
      </c>
      <c r="AI397" s="26">
        <f t="shared" si="1462"/>
        <v>0</v>
      </c>
      <c r="AJ397" s="26">
        <f t="shared" ref="AF397:AU398" si="1463">AJ398</f>
        <v>92776</v>
      </c>
      <c r="AK397" s="26">
        <f t="shared" si="1463"/>
        <v>0</v>
      </c>
      <c r="AL397" s="26">
        <f t="shared" si="1463"/>
        <v>1335</v>
      </c>
      <c r="AM397" s="26">
        <f t="shared" si="1463"/>
        <v>0</v>
      </c>
      <c r="AN397" s="26">
        <f t="shared" si="1463"/>
        <v>0</v>
      </c>
      <c r="AO397" s="26">
        <f t="shared" si="1463"/>
        <v>0</v>
      </c>
      <c r="AP397" s="26">
        <f t="shared" si="1463"/>
        <v>94111</v>
      </c>
      <c r="AQ397" s="26">
        <f t="shared" si="1463"/>
        <v>0</v>
      </c>
      <c r="AR397" s="26">
        <f t="shared" si="1463"/>
        <v>19898</v>
      </c>
      <c r="AS397" s="26">
        <f t="shared" si="1463"/>
        <v>-18654</v>
      </c>
      <c r="AT397" s="26">
        <f t="shared" si="1463"/>
        <v>0</v>
      </c>
      <c r="AU397" s="26">
        <f t="shared" si="1463"/>
        <v>0</v>
      </c>
      <c r="AV397" s="26">
        <f t="shared" ref="AR397:BG398" si="1464">AV398</f>
        <v>95355</v>
      </c>
      <c r="AW397" s="26">
        <f t="shared" si="1464"/>
        <v>0</v>
      </c>
      <c r="AX397" s="26">
        <f t="shared" si="1464"/>
        <v>0</v>
      </c>
      <c r="AY397" s="26">
        <f t="shared" si="1464"/>
        <v>0</v>
      </c>
      <c r="AZ397" s="26">
        <f t="shared" si="1464"/>
        <v>0</v>
      </c>
      <c r="BA397" s="26">
        <f t="shared" si="1464"/>
        <v>0</v>
      </c>
      <c r="BB397" s="26">
        <f t="shared" si="1464"/>
        <v>95355</v>
      </c>
      <c r="BC397" s="26">
        <f t="shared" si="1464"/>
        <v>0</v>
      </c>
      <c r="BD397" s="26">
        <f t="shared" si="1464"/>
        <v>0</v>
      </c>
      <c r="BE397" s="26">
        <f t="shared" si="1464"/>
        <v>0</v>
      </c>
      <c r="BF397" s="26">
        <f t="shared" si="1464"/>
        <v>0</v>
      </c>
      <c r="BG397" s="26">
        <f t="shared" si="1464"/>
        <v>0</v>
      </c>
      <c r="BH397" s="26">
        <f t="shared" ref="BD397:BS398" si="1465">BH398</f>
        <v>95355</v>
      </c>
      <c r="BI397" s="26">
        <f t="shared" si="1465"/>
        <v>0</v>
      </c>
      <c r="BJ397" s="26">
        <f t="shared" si="1465"/>
        <v>0</v>
      </c>
      <c r="BK397" s="26">
        <f t="shared" si="1465"/>
        <v>0</v>
      </c>
      <c r="BL397" s="26">
        <f t="shared" si="1465"/>
        <v>0</v>
      </c>
      <c r="BM397" s="26">
        <f t="shared" si="1465"/>
        <v>0</v>
      </c>
      <c r="BN397" s="26">
        <f t="shared" si="1465"/>
        <v>95355</v>
      </c>
      <c r="BO397" s="26">
        <f t="shared" si="1465"/>
        <v>0</v>
      </c>
      <c r="BP397" s="26">
        <f t="shared" si="1465"/>
        <v>0</v>
      </c>
      <c r="BQ397" s="26">
        <f t="shared" si="1465"/>
        <v>0</v>
      </c>
      <c r="BR397" s="26">
        <f t="shared" si="1465"/>
        <v>0</v>
      </c>
      <c r="BS397" s="26">
        <f t="shared" si="1465"/>
        <v>0</v>
      </c>
      <c r="BT397" s="26">
        <f t="shared" ref="BP397:CE398" si="1466">BT398</f>
        <v>95355</v>
      </c>
      <c r="BU397" s="26">
        <f t="shared" si="1466"/>
        <v>0</v>
      </c>
      <c r="BV397" s="26">
        <f t="shared" si="1466"/>
        <v>0</v>
      </c>
      <c r="BW397" s="26">
        <f t="shared" si="1466"/>
        <v>0</v>
      </c>
      <c r="BX397" s="26">
        <f t="shared" si="1466"/>
        <v>0</v>
      </c>
      <c r="BY397" s="26">
        <f t="shared" si="1466"/>
        <v>0</v>
      </c>
      <c r="BZ397" s="26">
        <f t="shared" si="1466"/>
        <v>95355</v>
      </c>
      <c r="CA397" s="26">
        <f t="shared" si="1466"/>
        <v>0</v>
      </c>
      <c r="CB397" s="26">
        <f t="shared" si="1466"/>
        <v>0</v>
      </c>
      <c r="CC397" s="26">
        <f t="shared" si="1466"/>
        <v>0</v>
      </c>
      <c r="CD397" s="26">
        <f t="shared" si="1466"/>
        <v>0</v>
      </c>
      <c r="CE397" s="26">
        <f t="shared" si="1466"/>
        <v>0</v>
      </c>
      <c r="CF397" s="26">
        <f t="shared" ref="CB397:CQ398" si="1467">CF398</f>
        <v>95355</v>
      </c>
      <c r="CG397" s="26">
        <f t="shared" si="1467"/>
        <v>0</v>
      </c>
      <c r="CH397" s="26">
        <f t="shared" si="1467"/>
        <v>0</v>
      </c>
      <c r="CI397" s="26">
        <f t="shared" si="1467"/>
        <v>0</v>
      </c>
      <c r="CJ397" s="26">
        <f t="shared" si="1467"/>
        <v>0</v>
      </c>
      <c r="CK397" s="26">
        <f t="shared" si="1467"/>
        <v>0</v>
      </c>
      <c r="CL397" s="26">
        <f t="shared" si="1467"/>
        <v>95355</v>
      </c>
      <c r="CM397" s="26">
        <f t="shared" si="1467"/>
        <v>0</v>
      </c>
      <c r="CN397" s="26">
        <f t="shared" si="1467"/>
        <v>0</v>
      </c>
      <c r="CO397" s="26">
        <f t="shared" si="1467"/>
        <v>0</v>
      </c>
      <c r="CP397" s="26">
        <f t="shared" si="1467"/>
        <v>0</v>
      </c>
      <c r="CQ397" s="26">
        <f t="shared" si="1467"/>
        <v>0</v>
      </c>
      <c r="CR397" s="26">
        <f t="shared" ref="CN397:CU398" si="1468">CR398</f>
        <v>95355</v>
      </c>
      <c r="CS397" s="26">
        <f t="shared" si="1468"/>
        <v>0</v>
      </c>
      <c r="CT397" s="26">
        <f t="shared" si="1468"/>
        <v>91614</v>
      </c>
      <c r="CU397" s="26">
        <f t="shared" si="1468"/>
        <v>0</v>
      </c>
      <c r="CV397" s="96">
        <f t="shared" si="1283"/>
        <v>96.076765770017303</v>
      </c>
      <c r="CW397" s="96"/>
    </row>
    <row r="398" spans="1:101" s="9" customFormat="1" ht="33">
      <c r="A398" s="36" t="s">
        <v>486</v>
      </c>
      <c r="B398" s="24" t="s">
        <v>55</v>
      </c>
      <c r="C398" s="24" t="s">
        <v>59</v>
      </c>
      <c r="D398" s="35" t="s">
        <v>507</v>
      </c>
      <c r="E398" s="24" t="s">
        <v>81</v>
      </c>
      <c r="F398" s="26">
        <f t="shared" si="1461"/>
        <v>47510</v>
      </c>
      <c r="G398" s="26">
        <f t="shared" si="1461"/>
        <v>0</v>
      </c>
      <c r="H398" s="26">
        <f t="shared" si="1461"/>
        <v>27265</v>
      </c>
      <c r="I398" s="26">
        <f t="shared" si="1461"/>
        <v>0</v>
      </c>
      <c r="J398" s="26">
        <f t="shared" si="1461"/>
        <v>0</v>
      </c>
      <c r="K398" s="26">
        <f t="shared" si="1461"/>
        <v>0</v>
      </c>
      <c r="L398" s="26">
        <f t="shared" si="1461"/>
        <v>74775</v>
      </c>
      <c r="M398" s="26">
        <f t="shared" si="1461"/>
        <v>0</v>
      </c>
      <c r="N398" s="26">
        <f t="shared" si="1461"/>
        <v>0</v>
      </c>
      <c r="O398" s="26">
        <f t="shared" si="1461"/>
        <v>0</v>
      </c>
      <c r="P398" s="26">
        <f t="shared" si="1461"/>
        <v>0</v>
      </c>
      <c r="Q398" s="26">
        <f t="shared" si="1461"/>
        <v>0</v>
      </c>
      <c r="R398" s="26">
        <f t="shared" si="1461"/>
        <v>74775</v>
      </c>
      <c r="S398" s="26">
        <f t="shared" si="1461"/>
        <v>0</v>
      </c>
      <c r="T398" s="26">
        <f t="shared" si="1462"/>
        <v>0</v>
      </c>
      <c r="U398" s="26">
        <f t="shared" si="1462"/>
        <v>0</v>
      </c>
      <c r="V398" s="26">
        <f t="shared" si="1462"/>
        <v>0</v>
      </c>
      <c r="W398" s="26">
        <f t="shared" si="1462"/>
        <v>0</v>
      </c>
      <c r="X398" s="26">
        <f t="shared" si="1462"/>
        <v>74775</v>
      </c>
      <c r="Y398" s="26">
        <f t="shared" si="1462"/>
        <v>0</v>
      </c>
      <c r="Z398" s="26">
        <f t="shared" si="1462"/>
        <v>18001</v>
      </c>
      <c r="AA398" s="26">
        <f t="shared" si="1462"/>
        <v>0</v>
      </c>
      <c r="AB398" s="26">
        <f t="shared" si="1462"/>
        <v>0</v>
      </c>
      <c r="AC398" s="26">
        <f t="shared" si="1462"/>
        <v>0</v>
      </c>
      <c r="AD398" s="26">
        <f t="shared" si="1462"/>
        <v>92776</v>
      </c>
      <c r="AE398" s="26">
        <f t="shared" si="1462"/>
        <v>0</v>
      </c>
      <c r="AF398" s="26">
        <f t="shared" si="1463"/>
        <v>0</v>
      </c>
      <c r="AG398" s="26">
        <f t="shared" si="1463"/>
        <v>0</v>
      </c>
      <c r="AH398" s="26">
        <f t="shared" si="1463"/>
        <v>0</v>
      </c>
      <c r="AI398" s="26">
        <f t="shared" si="1463"/>
        <v>0</v>
      </c>
      <c r="AJ398" s="26">
        <f t="shared" si="1463"/>
        <v>92776</v>
      </c>
      <c r="AK398" s="26">
        <f t="shared" si="1463"/>
        <v>0</v>
      </c>
      <c r="AL398" s="26">
        <f t="shared" si="1463"/>
        <v>1335</v>
      </c>
      <c r="AM398" s="26">
        <f t="shared" si="1463"/>
        <v>0</v>
      </c>
      <c r="AN398" s="26">
        <f t="shared" si="1463"/>
        <v>0</v>
      </c>
      <c r="AO398" s="26">
        <f t="shared" si="1463"/>
        <v>0</v>
      </c>
      <c r="AP398" s="26">
        <f t="shared" si="1463"/>
        <v>94111</v>
      </c>
      <c r="AQ398" s="26">
        <f t="shared" si="1463"/>
        <v>0</v>
      </c>
      <c r="AR398" s="26">
        <f t="shared" si="1464"/>
        <v>19898</v>
      </c>
      <c r="AS398" s="26">
        <f t="shared" si="1464"/>
        <v>-18654</v>
      </c>
      <c r="AT398" s="26">
        <f t="shared" si="1464"/>
        <v>0</v>
      </c>
      <c r="AU398" s="26">
        <f t="shared" si="1464"/>
        <v>0</v>
      </c>
      <c r="AV398" s="26">
        <f t="shared" si="1464"/>
        <v>95355</v>
      </c>
      <c r="AW398" s="26">
        <f t="shared" si="1464"/>
        <v>0</v>
      </c>
      <c r="AX398" s="26">
        <f t="shared" si="1464"/>
        <v>0</v>
      </c>
      <c r="AY398" s="26">
        <f t="shared" si="1464"/>
        <v>0</v>
      </c>
      <c r="AZ398" s="26">
        <f t="shared" si="1464"/>
        <v>0</v>
      </c>
      <c r="BA398" s="26">
        <f t="shared" si="1464"/>
        <v>0</v>
      </c>
      <c r="BB398" s="26">
        <f t="shared" si="1464"/>
        <v>95355</v>
      </c>
      <c r="BC398" s="26">
        <f t="shared" si="1464"/>
        <v>0</v>
      </c>
      <c r="BD398" s="26">
        <f t="shared" si="1465"/>
        <v>0</v>
      </c>
      <c r="BE398" s="26">
        <f t="shared" si="1465"/>
        <v>0</v>
      </c>
      <c r="BF398" s="26">
        <f t="shared" si="1465"/>
        <v>0</v>
      </c>
      <c r="BG398" s="26">
        <f t="shared" si="1465"/>
        <v>0</v>
      </c>
      <c r="BH398" s="26">
        <f t="shared" si="1465"/>
        <v>95355</v>
      </c>
      <c r="BI398" s="26">
        <f t="shared" si="1465"/>
        <v>0</v>
      </c>
      <c r="BJ398" s="26">
        <f t="shared" si="1465"/>
        <v>0</v>
      </c>
      <c r="BK398" s="26">
        <f t="shared" si="1465"/>
        <v>0</v>
      </c>
      <c r="BL398" s="26">
        <f t="shared" si="1465"/>
        <v>0</v>
      </c>
      <c r="BM398" s="26">
        <f t="shared" si="1465"/>
        <v>0</v>
      </c>
      <c r="BN398" s="26">
        <f t="shared" si="1465"/>
        <v>95355</v>
      </c>
      <c r="BO398" s="26">
        <f t="shared" si="1465"/>
        <v>0</v>
      </c>
      <c r="BP398" s="26">
        <f t="shared" si="1466"/>
        <v>0</v>
      </c>
      <c r="BQ398" s="26">
        <f t="shared" si="1466"/>
        <v>0</v>
      </c>
      <c r="BR398" s="26">
        <f t="shared" si="1466"/>
        <v>0</v>
      </c>
      <c r="BS398" s="26">
        <f t="shared" si="1466"/>
        <v>0</v>
      </c>
      <c r="BT398" s="26">
        <f t="shared" si="1466"/>
        <v>95355</v>
      </c>
      <c r="BU398" s="26">
        <f t="shared" si="1466"/>
        <v>0</v>
      </c>
      <c r="BV398" s="26">
        <f t="shared" si="1466"/>
        <v>0</v>
      </c>
      <c r="BW398" s="26">
        <f t="shared" si="1466"/>
        <v>0</v>
      </c>
      <c r="BX398" s="26">
        <f t="shared" si="1466"/>
        <v>0</v>
      </c>
      <c r="BY398" s="26">
        <f t="shared" si="1466"/>
        <v>0</v>
      </c>
      <c r="BZ398" s="26">
        <f t="shared" si="1466"/>
        <v>95355</v>
      </c>
      <c r="CA398" s="26">
        <f t="shared" si="1466"/>
        <v>0</v>
      </c>
      <c r="CB398" s="26">
        <f t="shared" si="1467"/>
        <v>0</v>
      </c>
      <c r="CC398" s="26">
        <f t="shared" si="1467"/>
        <v>0</v>
      </c>
      <c r="CD398" s="26">
        <f t="shared" si="1467"/>
        <v>0</v>
      </c>
      <c r="CE398" s="26">
        <f t="shared" si="1467"/>
        <v>0</v>
      </c>
      <c r="CF398" s="26">
        <f t="shared" si="1467"/>
        <v>95355</v>
      </c>
      <c r="CG398" s="26">
        <f t="shared" si="1467"/>
        <v>0</v>
      </c>
      <c r="CH398" s="26">
        <f t="shared" si="1467"/>
        <v>0</v>
      </c>
      <c r="CI398" s="26">
        <f t="shared" si="1467"/>
        <v>0</v>
      </c>
      <c r="CJ398" s="26">
        <f t="shared" si="1467"/>
        <v>0</v>
      </c>
      <c r="CK398" s="26">
        <f t="shared" si="1467"/>
        <v>0</v>
      </c>
      <c r="CL398" s="26">
        <f t="shared" si="1467"/>
        <v>95355</v>
      </c>
      <c r="CM398" s="26">
        <f t="shared" si="1467"/>
        <v>0</v>
      </c>
      <c r="CN398" s="26">
        <f t="shared" si="1468"/>
        <v>0</v>
      </c>
      <c r="CO398" s="26">
        <f t="shared" si="1468"/>
        <v>0</v>
      </c>
      <c r="CP398" s="26">
        <f t="shared" si="1468"/>
        <v>0</v>
      </c>
      <c r="CQ398" s="26">
        <f t="shared" si="1468"/>
        <v>0</v>
      </c>
      <c r="CR398" s="26">
        <f t="shared" si="1468"/>
        <v>95355</v>
      </c>
      <c r="CS398" s="26">
        <f t="shared" si="1468"/>
        <v>0</v>
      </c>
      <c r="CT398" s="26">
        <f t="shared" si="1468"/>
        <v>91614</v>
      </c>
      <c r="CU398" s="26">
        <f t="shared" si="1468"/>
        <v>0</v>
      </c>
      <c r="CV398" s="96">
        <f t="shared" si="1283"/>
        <v>96.076765770017303</v>
      </c>
      <c r="CW398" s="96"/>
    </row>
    <row r="399" spans="1:101" s="9" customFormat="1" ht="49.5">
      <c r="A399" s="34" t="s">
        <v>178</v>
      </c>
      <c r="B399" s="24" t="s">
        <v>55</v>
      </c>
      <c r="C399" s="24" t="s">
        <v>59</v>
      </c>
      <c r="D399" s="35" t="s">
        <v>507</v>
      </c>
      <c r="E399" s="24" t="s">
        <v>177</v>
      </c>
      <c r="F399" s="26">
        <f>18654+28856</f>
        <v>47510</v>
      </c>
      <c r="G399" s="26"/>
      <c r="H399" s="28">
        <v>27265</v>
      </c>
      <c r="I399" s="72"/>
      <c r="J399" s="72"/>
      <c r="K399" s="72"/>
      <c r="L399" s="26">
        <f>F399+H399+I399+J399+K399</f>
        <v>74775</v>
      </c>
      <c r="M399" s="26">
        <f>G399+K399</f>
        <v>0</v>
      </c>
      <c r="N399" s="28"/>
      <c r="O399" s="72"/>
      <c r="P399" s="72"/>
      <c r="Q399" s="72"/>
      <c r="R399" s="26">
        <f>L399+N399+O399+P399+Q399</f>
        <v>74775</v>
      </c>
      <c r="S399" s="26">
        <f>M399+Q399</f>
        <v>0</v>
      </c>
      <c r="T399" s="28"/>
      <c r="U399" s="72"/>
      <c r="V399" s="72"/>
      <c r="W399" s="72"/>
      <c r="X399" s="26">
        <f>R399+T399+U399+V399+W399</f>
        <v>74775</v>
      </c>
      <c r="Y399" s="26">
        <f>S399+W399</f>
        <v>0</v>
      </c>
      <c r="Z399" s="28">
        <v>18001</v>
      </c>
      <c r="AA399" s="72"/>
      <c r="AB399" s="72"/>
      <c r="AC399" s="72"/>
      <c r="AD399" s="26">
        <f>X399+Z399+AA399+AB399+AC399</f>
        <v>92776</v>
      </c>
      <c r="AE399" s="26">
        <f>Y399+AC399</f>
        <v>0</v>
      </c>
      <c r="AF399" s="28"/>
      <c r="AG399" s="72"/>
      <c r="AH399" s="72"/>
      <c r="AI399" s="72"/>
      <c r="AJ399" s="26">
        <f>AD399+AF399+AG399+AH399+AI399</f>
        <v>92776</v>
      </c>
      <c r="AK399" s="26">
        <f>AE399+AI399</f>
        <v>0</v>
      </c>
      <c r="AL399" s="72">
        <f>1335</f>
        <v>1335</v>
      </c>
      <c r="AM399" s="72"/>
      <c r="AN399" s="72"/>
      <c r="AO399" s="72"/>
      <c r="AP399" s="26">
        <f>AJ399+AL399+AM399+AN399+AO399</f>
        <v>94111</v>
      </c>
      <c r="AQ399" s="26">
        <f>AK399+AO399</f>
        <v>0</v>
      </c>
      <c r="AR399" s="26">
        <v>19898</v>
      </c>
      <c r="AS399" s="26">
        <f>-6549-12105</f>
        <v>-18654</v>
      </c>
      <c r="AT399" s="72"/>
      <c r="AU399" s="72"/>
      <c r="AV399" s="26">
        <f>AP399+AR399+AS399+AT399+AU399</f>
        <v>95355</v>
      </c>
      <c r="AW399" s="26">
        <f>AQ399+AU399</f>
        <v>0</v>
      </c>
      <c r="AX399" s="26"/>
      <c r="AY399" s="26"/>
      <c r="AZ399" s="72"/>
      <c r="BA399" s="72"/>
      <c r="BB399" s="26">
        <f>AV399+AX399+AY399+AZ399+BA399</f>
        <v>95355</v>
      </c>
      <c r="BC399" s="26">
        <f>AW399+BA399</f>
        <v>0</v>
      </c>
      <c r="BD399" s="26"/>
      <c r="BE399" s="26"/>
      <c r="BF399" s="72"/>
      <c r="BG399" s="72"/>
      <c r="BH399" s="26">
        <f>BB399+BD399+BE399+BF399+BG399</f>
        <v>95355</v>
      </c>
      <c r="BI399" s="26">
        <f>BC399+BG399</f>
        <v>0</v>
      </c>
      <c r="BJ399" s="72"/>
      <c r="BK399" s="72"/>
      <c r="BL399" s="72"/>
      <c r="BM399" s="72"/>
      <c r="BN399" s="26">
        <f>BH399+BJ399+BK399+BL399+BM399</f>
        <v>95355</v>
      </c>
      <c r="BO399" s="26">
        <f>BI399+BM399</f>
        <v>0</v>
      </c>
      <c r="BP399" s="72"/>
      <c r="BQ399" s="72"/>
      <c r="BR399" s="72"/>
      <c r="BS399" s="72"/>
      <c r="BT399" s="26">
        <f>BN399+BP399+BQ399+BR399+BS399</f>
        <v>95355</v>
      </c>
      <c r="BU399" s="26">
        <f>BO399+BS399</f>
        <v>0</v>
      </c>
      <c r="BV399" s="72"/>
      <c r="BW399" s="72"/>
      <c r="BX399" s="72"/>
      <c r="BY399" s="72"/>
      <c r="BZ399" s="26">
        <f>BT399+BV399+BW399+BX399+BY399</f>
        <v>95355</v>
      </c>
      <c r="CA399" s="26">
        <f>BU399+BY399</f>
        <v>0</v>
      </c>
      <c r="CB399" s="72"/>
      <c r="CC399" s="72"/>
      <c r="CD399" s="72"/>
      <c r="CE399" s="72"/>
      <c r="CF399" s="26">
        <f>BZ399+CB399+CC399+CD399+CE399</f>
        <v>95355</v>
      </c>
      <c r="CG399" s="26">
        <f>CA399+CE399</f>
        <v>0</v>
      </c>
      <c r="CH399" s="72"/>
      <c r="CI399" s="72"/>
      <c r="CJ399" s="72"/>
      <c r="CK399" s="72"/>
      <c r="CL399" s="26">
        <f>CF399+CH399+CI399+CJ399+CK399</f>
        <v>95355</v>
      </c>
      <c r="CM399" s="26">
        <f>CG399+CK399</f>
        <v>0</v>
      </c>
      <c r="CN399" s="72"/>
      <c r="CO399" s="72"/>
      <c r="CP399" s="72"/>
      <c r="CQ399" s="72"/>
      <c r="CR399" s="26">
        <f>CL399+CN399+CO399+CP399+CQ399</f>
        <v>95355</v>
      </c>
      <c r="CS399" s="26">
        <f>CM399+CQ399</f>
        <v>0</v>
      </c>
      <c r="CT399" s="26">
        <v>91614</v>
      </c>
      <c r="CU399" s="26"/>
      <c r="CV399" s="96">
        <f t="shared" si="1283"/>
        <v>96.076765770017303</v>
      </c>
      <c r="CW399" s="96"/>
    </row>
    <row r="400" spans="1:101" s="9" customFormat="1" ht="66">
      <c r="A400" s="34" t="s">
        <v>709</v>
      </c>
      <c r="B400" s="24" t="s">
        <v>55</v>
      </c>
      <c r="C400" s="24" t="s">
        <v>59</v>
      </c>
      <c r="D400" s="35" t="s">
        <v>708</v>
      </c>
      <c r="E400" s="24"/>
      <c r="F400" s="26"/>
      <c r="G400" s="26"/>
      <c r="H400" s="28"/>
      <c r="I400" s="72"/>
      <c r="J400" s="72"/>
      <c r="K400" s="72"/>
      <c r="L400" s="26"/>
      <c r="M400" s="26"/>
      <c r="N400" s="28"/>
      <c r="O400" s="72"/>
      <c r="P400" s="72"/>
      <c r="Q400" s="72"/>
      <c r="R400" s="26"/>
      <c r="S400" s="26"/>
      <c r="T400" s="28"/>
      <c r="U400" s="72"/>
      <c r="V400" s="72"/>
      <c r="W400" s="72"/>
      <c r="X400" s="26"/>
      <c r="Y400" s="26"/>
      <c r="Z400" s="28"/>
      <c r="AA400" s="72"/>
      <c r="AB400" s="72"/>
      <c r="AC400" s="72"/>
      <c r="AD400" s="26"/>
      <c r="AE400" s="26"/>
      <c r="AF400" s="28"/>
      <c r="AG400" s="72"/>
      <c r="AH400" s="72"/>
      <c r="AI400" s="72"/>
      <c r="AJ400" s="26"/>
      <c r="AK400" s="26"/>
      <c r="AL400" s="72"/>
      <c r="AM400" s="72"/>
      <c r="AN400" s="72"/>
      <c r="AO400" s="72"/>
      <c r="AP400" s="26"/>
      <c r="AQ400" s="26"/>
      <c r="AR400" s="26">
        <f>AR401</f>
        <v>5990</v>
      </c>
      <c r="AS400" s="26">
        <f t="shared" ref="AS400:AU400" si="1469">AS401</f>
        <v>0</v>
      </c>
      <c r="AT400" s="26">
        <f t="shared" si="1469"/>
        <v>0</v>
      </c>
      <c r="AU400" s="26">
        <f t="shared" si="1469"/>
        <v>0</v>
      </c>
      <c r="AV400" s="26">
        <f>AV401</f>
        <v>5990</v>
      </c>
      <c r="AW400" s="26"/>
      <c r="AX400" s="26">
        <f>AX401</f>
        <v>0</v>
      </c>
      <c r="AY400" s="26">
        <f t="shared" ref="AY400:BB403" si="1470">AY401</f>
        <v>0</v>
      </c>
      <c r="AZ400" s="26">
        <f t="shared" si="1470"/>
        <v>0</v>
      </c>
      <c r="BA400" s="26">
        <f t="shared" si="1470"/>
        <v>0</v>
      </c>
      <c r="BB400" s="26">
        <f>BB401</f>
        <v>5990</v>
      </c>
      <c r="BC400" s="26"/>
      <c r="BD400" s="26">
        <f>BD401</f>
        <v>0</v>
      </c>
      <c r="BE400" s="26">
        <f t="shared" ref="BE400:BH403" si="1471">BE401</f>
        <v>0</v>
      </c>
      <c r="BF400" s="26">
        <f t="shared" si="1471"/>
        <v>0</v>
      </c>
      <c r="BG400" s="26">
        <f t="shared" si="1471"/>
        <v>0</v>
      </c>
      <c r="BH400" s="26">
        <f>BH401</f>
        <v>5990</v>
      </c>
      <c r="BI400" s="26"/>
      <c r="BJ400" s="26">
        <f t="shared" ref="BJ400:BY403" si="1472">BJ401</f>
        <v>0</v>
      </c>
      <c r="BK400" s="26">
        <f t="shared" si="1472"/>
        <v>-704</v>
      </c>
      <c r="BL400" s="26">
        <f t="shared" si="1472"/>
        <v>0</v>
      </c>
      <c r="BM400" s="26">
        <f t="shared" si="1472"/>
        <v>0</v>
      </c>
      <c r="BN400" s="26">
        <f>BN401</f>
        <v>5286</v>
      </c>
      <c r="BO400" s="26"/>
      <c r="BP400" s="26">
        <f t="shared" si="1472"/>
        <v>0</v>
      </c>
      <c r="BQ400" s="26">
        <f t="shared" si="1472"/>
        <v>0</v>
      </c>
      <c r="BR400" s="26">
        <f t="shared" si="1472"/>
        <v>0</v>
      </c>
      <c r="BS400" s="26">
        <f t="shared" si="1472"/>
        <v>0</v>
      </c>
      <c r="BT400" s="26">
        <f>BT401</f>
        <v>5286</v>
      </c>
      <c r="BU400" s="26"/>
      <c r="BV400" s="26">
        <f t="shared" si="1472"/>
        <v>0</v>
      </c>
      <c r="BW400" s="26">
        <f t="shared" si="1472"/>
        <v>0</v>
      </c>
      <c r="BX400" s="26">
        <f t="shared" si="1472"/>
        <v>0</v>
      </c>
      <c r="BY400" s="26">
        <f t="shared" si="1472"/>
        <v>0</v>
      </c>
      <c r="BZ400" s="26">
        <f>BZ401</f>
        <v>5286</v>
      </c>
      <c r="CA400" s="26"/>
      <c r="CB400" s="26">
        <f t="shared" ref="CB400:CQ403" si="1473">CB401</f>
        <v>0</v>
      </c>
      <c r="CC400" s="26">
        <f t="shared" si="1473"/>
        <v>0</v>
      </c>
      <c r="CD400" s="26">
        <f t="shared" si="1473"/>
        <v>0</v>
      </c>
      <c r="CE400" s="26">
        <f t="shared" si="1473"/>
        <v>0</v>
      </c>
      <c r="CF400" s="26">
        <f>CF401</f>
        <v>5286</v>
      </c>
      <c r="CG400" s="26"/>
      <c r="CH400" s="26">
        <f t="shared" si="1473"/>
        <v>0</v>
      </c>
      <c r="CI400" s="26">
        <f t="shared" si="1473"/>
        <v>0</v>
      </c>
      <c r="CJ400" s="26">
        <f t="shared" si="1473"/>
        <v>-703</v>
      </c>
      <c r="CK400" s="26">
        <f t="shared" si="1473"/>
        <v>0</v>
      </c>
      <c r="CL400" s="26">
        <f>CL401</f>
        <v>4583</v>
      </c>
      <c r="CM400" s="26"/>
      <c r="CN400" s="26">
        <f t="shared" si="1473"/>
        <v>0</v>
      </c>
      <c r="CO400" s="26">
        <f t="shared" si="1473"/>
        <v>0</v>
      </c>
      <c r="CP400" s="26">
        <f t="shared" si="1473"/>
        <v>0</v>
      </c>
      <c r="CQ400" s="26">
        <f t="shared" si="1473"/>
        <v>0</v>
      </c>
      <c r="CR400" s="26">
        <f>CR401</f>
        <v>4583</v>
      </c>
      <c r="CS400" s="26">
        <f t="shared" ref="CS400:CU401" si="1474">CS401</f>
        <v>0</v>
      </c>
      <c r="CT400" s="26">
        <f t="shared" si="1474"/>
        <v>4437</v>
      </c>
      <c r="CU400" s="26">
        <f t="shared" si="1474"/>
        <v>0</v>
      </c>
      <c r="CV400" s="96">
        <f t="shared" si="1283"/>
        <v>96.814313768274047</v>
      </c>
      <c r="CW400" s="96"/>
    </row>
    <row r="401" spans="1:101" s="9" customFormat="1" ht="21" customHeight="1">
      <c r="A401" s="23" t="s">
        <v>79</v>
      </c>
      <c r="B401" s="28" t="str">
        <f>B399</f>
        <v>04</v>
      </c>
      <c r="C401" s="24" t="s">
        <v>59</v>
      </c>
      <c r="D401" s="24" t="s">
        <v>706</v>
      </c>
      <c r="E401" s="24"/>
      <c r="F401" s="24"/>
      <c r="G401" s="26"/>
      <c r="H401" s="28"/>
      <c r="I401" s="72"/>
      <c r="J401" s="72"/>
      <c r="K401" s="72"/>
      <c r="L401" s="26"/>
      <c r="M401" s="26"/>
      <c r="N401" s="28"/>
      <c r="O401" s="72"/>
      <c r="P401" s="72"/>
      <c r="Q401" s="72"/>
      <c r="R401" s="26"/>
      <c r="S401" s="26"/>
      <c r="T401" s="28"/>
      <c r="U401" s="72"/>
      <c r="V401" s="72"/>
      <c r="W401" s="72"/>
      <c r="X401" s="26"/>
      <c r="Y401" s="26"/>
      <c r="Z401" s="28"/>
      <c r="AA401" s="72"/>
      <c r="AB401" s="72"/>
      <c r="AC401" s="72"/>
      <c r="AD401" s="26"/>
      <c r="AE401" s="26"/>
      <c r="AF401" s="28"/>
      <c r="AG401" s="72"/>
      <c r="AH401" s="72"/>
      <c r="AI401" s="72"/>
      <c r="AJ401" s="26"/>
      <c r="AK401" s="26"/>
      <c r="AL401" s="72"/>
      <c r="AM401" s="72"/>
      <c r="AN401" s="72"/>
      <c r="AO401" s="72"/>
      <c r="AP401" s="26"/>
      <c r="AQ401" s="26"/>
      <c r="AR401" s="26">
        <f>AR402</f>
        <v>5990</v>
      </c>
      <c r="AS401" s="26">
        <f t="shared" ref="AS401:AV403" si="1475">AS402</f>
        <v>0</v>
      </c>
      <c r="AT401" s="26">
        <f t="shared" si="1475"/>
        <v>0</v>
      </c>
      <c r="AU401" s="26">
        <f t="shared" si="1475"/>
        <v>0</v>
      </c>
      <c r="AV401" s="26">
        <f>AV402</f>
        <v>5990</v>
      </c>
      <c r="AW401" s="26"/>
      <c r="AX401" s="26">
        <f>AX402</f>
        <v>0</v>
      </c>
      <c r="AY401" s="26">
        <f t="shared" si="1470"/>
        <v>0</v>
      </c>
      <c r="AZ401" s="26">
        <f t="shared" si="1470"/>
        <v>0</v>
      </c>
      <c r="BA401" s="26">
        <f t="shared" si="1470"/>
        <v>0</v>
      </c>
      <c r="BB401" s="26">
        <f>BB402</f>
        <v>5990</v>
      </c>
      <c r="BC401" s="26"/>
      <c r="BD401" s="26">
        <f>BD402</f>
        <v>0</v>
      </c>
      <c r="BE401" s="26">
        <f t="shared" si="1471"/>
        <v>0</v>
      </c>
      <c r="BF401" s="26">
        <f t="shared" si="1471"/>
        <v>0</v>
      </c>
      <c r="BG401" s="26">
        <f t="shared" si="1471"/>
        <v>0</v>
      </c>
      <c r="BH401" s="26">
        <f>BH402</f>
        <v>5990</v>
      </c>
      <c r="BI401" s="26"/>
      <c r="BJ401" s="26">
        <f t="shared" si="1472"/>
        <v>0</v>
      </c>
      <c r="BK401" s="26">
        <f t="shared" si="1472"/>
        <v>-704</v>
      </c>
      <c r="BL401" s="26">
        <f t="shared" si="1472"/>
        <v>0</v>
      </c>
      <c r="BM401" s="26">
        <f t="shared" si="1472"/>
        <v>0</v>
      </c>
      <c r="BN401" s="26">
        <f>BN402</f>
        <v>5286</v>
      </c>
      <c r="BO401" s="26"/>
      <c r="BP401" s="26">
        <f t="shared" si="1472"/>
        <v>0</v>
      </c>
      <c r="BQ401" s="26">
        <f t="shared" si="1472"/>
        <v>0</v>
      </c>
      <c r="BR401" s="26">
        <f t="shared" si="1472"/>
        <v>0</v>
      </c>
      <c r="BS401" s="26">
        <f t="shared" si="1472"/>
        <v>0</v>
      </c>
      <c r="BT401" s="26">
        <f>BT402</f>
        <v>5286</v>
      </c>
      <c r="BU401" s="26"/>
      <c r="BV401" s="26">
        <f t="shared" si="1472"/>
        <v>0</v>
      </c>
      <c r="BW401" s="26">
        <f t="shared" si="1472"/>
        <v>0</v>
      </c>
      <c r="BX401" s="26">
        <f t="shared" si="1472"/>
        <v>0</v>
      </c>
      <c r="BY401" s="26">
        <f t="shared" si="1472"/>
        <v>0</v>
      </c>
      <c r="BZ401" s="26">
        <f>BZ402</f>
        <v>5286</v>
      </c>
      <c r="CA401" s="26"/>
      <c r="CB401" s="26">
        <f t="shared" si="1473"/>
        <v>0</v>
      </c>
      <c r="CC401" s="26">
        <f t="shared" si="1473"/>
        <v>0</v>
      </c>
      <c r="CD401" s="26">
        <f t="shared" si="1473"/>
        <v>0</v>
      </c>
      <c r="CE401" s="26">
        <f t="shared" si="1473"/>
        <v>0</v>
      </c>
      <c r="CF401" s="26">
        <f>CF402</f>
        <v>5286</v>
      </c>
      <c r="CG401" s="26"/>
      <c r="CH401" s="26">
        <f t="shared" si="1473"/>
        <v>0</v>
      </c>
      <c r="CI401" s="26">
        <f t="shared" si="1473"/>
        <v>0</v>
      </c>
      <c r="CJ401" s="26">
        <f t="shared" si="1473"/>
        <v>-703</v>
      </c>
      <c r="CK401" s="26">
        <f t="shared" si="1473"/>
        <v>0</v>
      </c>
      <c r="CL401" s="26">
        <f>CL402</f>
        <v>4583</v>
      </c>
      <c r="CM401" s="26"/>
      <c r="CN401" s="26">
        <f t="shared" si="1473"/>
        <v>0</v>
      </c>
      <c r="CO401" s="26">
        <f t="shared" si="1473"/>
        <v>0</v>
      </c>
      <c r="CP401" s="26">
        <f t="shared" si="1473"/>
        <v>0</v>
      </c>
      <c r="CQ401" s="26">
        <f t="shared" si="1473"/>
        <v>0</v>
      </c>
      <c r="CR401" s="26">
        <f>CR402</f>
        <v>4583</v>
      </c>
      <c r="CS401" s="26">
        <f t="shared" si="1474"/>
        <v>0</v>
      </c>
      <c r="CT401" s="26">
        <f t="shared" si="1474"/>
        <v>4437</v>
      </c>
      <c r="CU401" s="26">
        <f t="shared" si="1474"/>
        <v>0</v>
      </c>
      <c r="CV401" s="96">
        <f t="shared" si="1283"/>
        <v>96.814313768274047</v>
      </c>
      <c r="CW401" s="96"/>
    </row>
    <row r="402" spans="1:101" s="9" customFormat="1" ht="16.5">
      <c r="A402" s="36" t="s">
        <v>104</v>
      </c>
      <c r="B402" s="28" t="str">
        <f t="shared" ref="B402:B404" si="1476">B401</f>
        <v>04</v>
      </c>
      <c r="C402" s="24" t="s">
        <v>59</v>
      </c>
      <c r="D402" s="24" t="s">
        <v>707</v>
      </c>
      <c r="E402" s="24"/>
      <c r="F402" s="24"/>
      <c r="G402" s="26"/>
      <c r="H402" s="28"/>
      <c r="I402" s="72"/>
      <c r="J402" s="72"/>
      <c r="K402" s="72"/>
      <c r="L402" s="26"/>
      <c r="M402" s="26"/>
      <c r="N402" s="28"/>
      <c r="O402" s="72"/>
      <c r="P402" s="72"/>
      <c r="Q402" s="72"/>
      <c r="R402" s="26"/>
      <c r="S402" s="26"/>
      <c r="T402" s="28"/>
      <c r="U402" s="72"/>
      <c r="V402" s="72"/>
      <c r="W402" s="72"/>
      <c r="X402" s="26"/>
      <c r="Y402" s="26"/>
      <c r="Z402" s="28"/>
      <c r="AA402" s="72"/>
      <c r="AB402" s="72"/>
      <c r="AC402" s="72"/>
      <c r="AD402" s="26"/>
      <c r="AE402" s="26"/>
      <c r="AF402" s="28"/>
      <c r="AG402" s="72"/>
      <c r="AH402" s="72"/>
      <c r="AI402" s="72"/>
      <c r="AJ402" s="26"/>
      <c r="AK402" s="26"/>
      <c r="AL402" s="72"/>
      <c r="AM402" s="72"/>
      <c r="AN402" s="72"/>
      <c r="AO402" s="72"/>
      <c r="AP402" s="26"/>
      <c r="AQ402" s="26"/>
      <c r="AR402" s="26">
        <f>AR403</f>
        <v>5990</v>
      </c>
      <c r="AS402" s="26">
        <f t="shared" si="1475"/>
        <v>0</v>
      </c>
      <c r="AT402" s="26">
        <f t="shared" si="1475"/>
        <v>0</v>
      </c>
      <c r="AU402" s="26">
        <f t="shared" si="1475"/>
        <v>0</v>
      </c>
      <c r="AV402" s="26">
        <f t="shared" si="1475"/>
        <v>5990</v>
      </c>
      <c r="AW402" s="26"/>
      <c r="AX402" s="26">
        <f>AX403</f>
        <v>0</v>
      </c>
      <c r="AY402" s="26">
        <f t="shared" si="1470"/>
        <v>0</v>
      </c>
      <c r="AZ402" s="26">
        <f t="shared" si="1470"/>
        <v>0</v>
      </c>
      <c r="BA402" s="26">
        <f t="shared" si="1470"/>
        <v>0</v>
      </c>
      <c r="BB402" s="26">
        <f t="shared" si="1470"/>
        <v>5990</v>
      </c>
      <c r="BC402" s="26"/>
      <c r="BD402" s="26">
        <f>BD403</f>
        <v>0</v>
      </c>
      <c r="BE402" s="26">
        <f t="shared" si="1471"/>
        <v>0</v>
      </c>
      <c r="BF402" s="26">
        <f t="shared" si="1471"/>
        <v>0</v>
      </c>
      <c r="BG402" s="26">
        <f t="shared" si="1471"/>
        <v>0</v>
      </c>
      <c r="BH402" s="26">
        <f t="shared" si="1471"/>
        <v>5990</v>
      </c>
      <c r="BI402" s="26"/>
      <c r="BJ402" s="26">
        <f t="shared" si="1472"/>
        <v>0</v>
      </c>
      <c r="BK402" s="26">
        <f t="shared" si="1472"/>
        <v>-704</v>
      </c>
      <c r="BL402" s="26">
        <f t="shared" si="1472"/>
        <v>0</v>
      </c>
      <c r="BM402" s="26">
        <f t="shared" si="1472"/>
        <v>0</v>
      </c>
      <c r="BN402" s="26">
        <f t="shared" si="1472"/>
        <v>5286</v>
      </c>
      <c r="BO402" s="26"/>
      <c r="BP402" s="26">
        <f t="shared" si="1472"/>
        <v>0</v>
      </c>
      <c r="BQ402" s="26">
        <f t="shared" si="1472"/>
        <v>0</v>
      </c>
      <c r="BR402" s="26">
        <f t="shared" si="1472"/>
        <v>0</v>
      </c>
      <c r="BS402" s="26">
        <f t="shared" si="1472"/>
        <v>0</v>
      </c>
      <c r="BT402" s="26">
        <f t="shared" si="1472"/>
        <v>5286</v>
      </c>
      <c r="BU402" s="26"/>
      <c r="BV402" s="26">
        <f t="shared" si="1472"/>
        <v>0</v>
      </c>
      <c r="BW402" s="26">
        <f t="shared" si="1472"/>
        <v>0</v>
      </c>
      <c r="BX402" s="26">
        <f t="shared" si="1472"/>
        <v>0</v>
      </c>
      <c r="BY402" s="26">
        <f t="shared" si="1472"/>
        <v>0</v>
      </c>
      <c r="BZ402" s="26">
        <f t="shared" ref="BV402:BZ403" si="1477">BZ403</f>
        <v>5286</v>
      </c>
      <c r="CA402" s="26"/>
      <c r="CB402" s="26">
        <f t="shared" si="1473"/>
        <v>0</v>
      </c>
      <c r="CC402" s="26">
        <f t="shared" si="1473"/>
        <v>0</v>
      </c>
      <c r="CD402" s="26">
        <f t="shared" si="1473"/>
        <v>0</v>
      </c>
      <c r="CE402" s="26">
        <f t="shared" si="1473"/>
        <v>0</v>
      </c>
      <c r="CF402" s="26">
        <f t="shared" si="1473"/>
        <v>5286</v>
      </c>
      <c r="CG402" s="26"/>
      <c r="CH402" s="26">
        <f t="shared" si="1473"/>
        <v>0</v>
      </c>
      <c r="CI402" s="26">
        <f t="shared" si="1473"/>
        <v>0</v>
      </c>
      <c r="CJ402" s="26">
        <f t="shared" si="1473"/>
        <v>-703</v>
      </c>
      <c r="CK402" s="26">
        <f t="shared" si="1473"/>
        <v>0</v>
      </c>
      <c r="CL402" s="26">
        <f t="shared" si="1473"/>
        <v>4583</v>
      </c>
      <c r="CM402" s="26"/>
      <c r="CN402" s="26">
        <f t="shared" si="1473"/>
        <v>0</v>
      </c>
      <c r="CO402" s="26">
        <f t="shared" si="1473"/>
        <v>0</v>
      </c>
      <c r="CP402" s="26">
        <f t="shared" si="1473"/>
        <v>0</v>
      </c>
      <c r="CQ402" s="26">
        <f t="shared" si="1473"/>
        <v>0</v>
      </c>
      <c r="CR402" s="26">
        <f t="shared" ref="CN402:CU403" si="1478">CR403</f>
        <v>4583</v>
      </c>
      <c r="CS402" s="26">
        <f t="shared" si="1478"/>
        <v>0</v>
      </c>
      <c r="CT402" s="26">
        <f t="shared" si="1478"/>
        <v>4437</v>
      </c>
      <c r="CU402" s="26">
        <f t="shared" si="1478"/>
        <v>0</v>
      </c>
      <c r="CV402" s="96">
        <f t="shared" si="1283"/>
        <v>96.814313768274047</v>
      </c>
      <c r="CW402" s="96"/>
    </row>
    <row r="403" spans="1:101" s="9" customFormat="1" ht="33">
      <c r="A403" s="23" t="s">
        <v>583</v>
      </c>
      <c r="B403" s="28" t="str">
        <f t="shared" si="1476"/>
        <v>04</v>
      </c>
      <c r="C403" s="24" t="s">
        <v>59</v>
      </c>
      <c r="D403" s="24" t="s">
        <v>707</v>
      </c>
      <c r="E403" s="24" t="s">
        <v>81</v>
      </c>
      <c r="F403" s="24" t="s">
        <v>81</v>
      </c>
      <c r="G403" s="26"/>
      <c r="H403" s="28"/>
      <c r="I403" s="72"/>
      <c r="J403" s="72"/>
      <c r="K403" s="72"/>
      <c r="L403" s="26"/>
      <c r="M403" s="26"/>
      <c r="N403" s="28"/>
      <c r="O403" s="72"/>
      <c r="P403" s="72"/>
      <c r="Q403" s="72"/>
      <c r="R403" s="26"/>
      <c r="S403" s="26"/>
      <c r="T403" s="28"/>
      <c r="U403" s="72"/>
      <c r="V403" s="72"/>
      <c r="W403" s="72"/>
      <c r="X403" s="26"/>
      <c r="Y403" s="26"/>
      <c r="Z403" s="28"/>
      <c r="AA403" s="72"/>
      <c r="AB403" s="72"/>
      <c r="AC403" s="72"/>
      <c r="AD403" s="26"/>
      <c r="AE403" s="26"/>
      <c r="AF403" s="28"/>
      <c r="AG403" s="72"/>
      <c r="AH403" s="72"/>
      <c r="AI403" s="72"/>
      <c r="AJ403" s="26"/>
      <c r="AK403" s="26"/>
      <c r="AL403" s="72"/>
      <c r="AM403" s="72"/>
      <c r="AN403" s="72"/>
      <c r="AO403" s="72"/>
      <c r="AP403" s="26"/>
      <c r="AQ403" s="26"/>
      <c r="AR403" s="26">
        <f>AR404</f>
        <v>5990</v>
      </c>
      <c r="AS403" s="26">
        <f t="shared" si="1475"/>
        <v>0</v>
      </c>
      <c r="AT403" s="26">
        <f t="shared" si="1475"/>
        <v>0</v>
      </c>
      <c r="AU403" s="26">
        <f t="shared" si="1475"/>
        <v>0</v>
      </c>
      <c r="AV403" s="26">
        <f t="shared" si="1475"/>
        <v>5990</v>
      </c>
      <c r="AW403" s="26"/>
      <c r="AX403" s="26">
        <f>AX404</f>
        <v>0</v>
      </c>
      <c r="AY403" s="26">
        <f t="shared" si="1470"/>
        <v>0</v>
      </c>
      <c r="AZ403" s="26">
        <f t="shared" si="1470"/>
        <v>0</v>
      </c>
      <c r="BA403" s="26">
        <f t="shared" si="1470"/>
        <v>0</v>
      </c>
      <c r="BB403" s="26">
        <f t="shared" si="1470"/>
        <v>5990</v>
      </c>
      <c r="BC403" s="26"/>
      <c r="BD403" s="26">
        <f>BD404</f>
        <v>0</v>
      </c>
      <c r="BE403" s="26">
        <f t="shared" si="1471"/>
        <v>0</v>
      </c>
      <c r="BF403" s="26">
        <f t="shared" si="1471"/>
        <v>0</v>
      </c>
      <c r="BG403" s="26">
        <f t="shared" si="1471"/>
        <v>0</v>
      </c>
      <c r="BH403" s="26">
        <f t="shared" si="1471"/>
        <v>5990</v>
      </c>
      <c r="BI403" s="26"/>
      <c r="BJ403" s="26">
        <f t="shared" si="1472"/>
        <v>0</v>
      </c>
      <c r="BK403" s="26">
        <f t="shared" si="1472"/>
        <v>-704</v>
      </c>
      <c r="BL403" s="26">
        <f t="shared" si="1472"/>
        <v>0</v>
      </c>
      <c r="BM403" s="26">
        <f t="shared" si="1472"/>
        <v>0</v>
      </c>
      <c r="BN403" s="26">
        <f t="shared" si="1472"/>
        <v>5286</v>
      </c>
      <c r="BO403" s="26"/>
      <c r="BP403" s="26">
        <f t="shared" si="1472"/>
        <v>0</v>
      </c>
      <c r="BQ403" s="26">
        <f t="shared" si="1472"/>
        <v>0</v>
      </c>
      <c r="BR403" s="26">
        <f t="shared" si="1472"/>
        <v>0</v>
      </c>
      <c r="BS403" s="26">
        <f t="shared" si="1472"/>
        <v>0</v>
      </c>
      <c r="BT403" s="26">
        <f t="shared" si="1472"/>
        <v>5286</v>
      </c>
      <c r="BU403" s="26"/>
      <c r="BV403" s="26">
        <f t="shared" si="1477"/>
        <v>0</v>
      </c>
      <c r="BW403" s="26">
        <f t="shared" si="1477"/>
        <v>0</v>
      </c>
      <c r="BX403" s="26">
        <f t="shared" si="1477"/>
        <v>0</v>
      </c>
      <c r="BY403" s="26">
        <f t="shared" si="1477"/>
        <v>0</v>
      </c>
      <c r="BZ403" s="26">
        <f t="shared" si="1477"/>
        <v>5286</v>
      </c>
      <c r="CA403" s="26"/>
      <c r="CB403" s="26">
        <f t="shared" si="1473"/>
        <v>0</v>
      </c>
      <c r="CC403" s="26">
        <f t="shared" si="1473"/>
        <v>0</v>
      </c>
      <c r="CD403" s="26">
        <f t="shared" si="1473"/>
        <v>0</v>
      </c>
      <c r="CE403" s="26">
        <f t="shared" si="1473"/>
        <v>0</v>
      </c>
      <c r="CF403" s="26">
        <f t="shared" si="1473"/>
        <v>5286</v>
      </c>
      <c r="CG403" s="26"/>
      <c r="CH403" s="26">
        <f t="shared" si="1473"/>
        <v>0</v>
      </c>
      <c r="CI403" s="26">
        <f t="shared" si="1473"/>
        <v>0</v>
      </c>
      <c r="CJ403" s="26">
        <f t="shared" si="1473"/>
        <v>-703</v>
      </c>
      <c r="CK403" s="26">
        <f t="shared" si="1473"/>
        <v>0</v>
      </c>
      <c r="CL403" s="26">
        <f t="shared" si="1473"/>
        <v>4583</v>
      </c>
      <c r="CM403" s="26"/>
      <c r="CN403" s="26">
        <f t="shared" si="1478"/>
        <v>0</v>
      </c>
      <c r="CO403" s="26">
        <f t="shared" si="1478"/>
        <v>0</v>
      </c>
      <c r="CP403" s="26">
        <f t="shared" si="1478"/>
        <v>0</v>
      </c>
      <c r="CQ403" s="26">
        <f t="shared" si="1478"/>
        <v>0</v>
      </c>
      <c r="CR403" s="26">
        <f t="shared" si="1478"/>
        <v>4583</v>
      </c>
      <c r="CS403" s="26">
        <f t="shared" si="1478"/>
        <v>0</v>
      </c>
      <c r="CT403" s="26">
        <f t="shared" si="1478"/>
        <v>4437</v>
      </c>
      <c r="CU403" s="26">
        <f t="shared" si="1478"/>
        <v>0</v>
      </c>
      <c r="CV403" s="96">
        <f t="shared" si="1283"/>
        <v>96.814313768274047</v>
      </c>
      <c r="CW403" s="96"/>
    </row>
    <row r="404" spans="1:101" s="9" customFormat="1" ht="49.5">
      <c r="A404" s="23" t="s">
        <v>178</v>
      </c>
      <c r="B404" s="28" t="str">
        <f t="shared" si="1476"/>
        <v>04</v>
      </c>
      <c r="C404" s="24" t="s">
        <v>59</v>
      </c>
      <c r="D404" s="24" t="s">
        <v>707</v>
      </c>
      <c r="E404" s="24" t="s">
        <v>177</v>
      </c>
      <c r="F404" s="24" t="s">
        <v>177</v>
      </c>
      <c r="G404" s="26"/>
      <c r="H404" s="28"/>
      <c r="I404" s="72"/>
      <c r="J404" s="72"/>
      <c r="K404" s="72"/>
      <c r="L404" s="26"/>
      <c r="M404" s="26"/>
      <c r="N404" s="28"/>
      <c r="O404" s="72"/>
      <c r="P404" s="72"/>
      <c r="Q404" s="72"/>
      <c r="R404" s="26"/>
      <c r="S404" s="26"/>
      <c r="T404" s="28"/>
      <c r="U404" s="72"/>
      <c r="V404" s="72"/>
      <c r="W404" s="72"/>
      <c r="X404" s="26"/>
      <c r="Y404" s="26"/>
      <c r="Z404" s="28"/>
      <c r="AA404" s="72"/>
      <c r="AB404" s="72"/>
      <c r="AC404" s="72"/>
      <c r="AD404" s="26"/>
      <c r="AE404" s="26"/>
      <c r="AF404" s="28"/>
      <c r="AG404" s="72"/>
      <c r="AH404" s="72"/>
      <c r="AI404" s="72"/>
      <c r="AJ404" s="26"/>
      <c r="AK404" s="26"/>
      <c r="AL404" s="72"/>
      <c r="AM404" s="72"/>
      <c r="AN404" s="72"/>
      <c r="AO404" s="72"/>
      <c r="AP404" s="26"/>
      <c r="AQ404" s="26"/>
      <c r="AR404" s="26">
        <v>5990</v>
      </c>
      <c r="AS404" s="26"/>
      <c r="AT404" s="72"/>
      <c r="AU404" s="72"/>
      <c r="AV404" s="26">
        <f>AR404+AS404+AT404</f>
        <v>5990</v>
      </c>
      <c r="AW404" s="26">
        <f>AU404</f>
        <v>0</v>
      </c>
      <c r="AX404" s="26"/>
      <c r="AY404" s="26"/>
      <c r="AZ404" s="72"/>
      <c r="BA404" s="72"/>
      <c r="BB404" s="26">
        <f>AV404+AX404+AY404+AZ404+BA404</f>
        <v>5990</v>
      </c>
      <c r="BC404" s="26">
        <f>AW404+BA404</f>
        <v>0</v>
      </c>
      <c r="BD404" s="26"/>
      <c r="BE404" s="26"/>
      <c r="BF404" s="72"/>
      <c r="BG404" s="72"/>
      <c r="BH404" s="26">
        <f>BB404+BD404+BE404+BF404+BG404</f>
        <v>5990</v>
      </c>
      <c r="BI404" s="26">
        <f>BC404+BG404</f>
        <v>0</v>
      </c>
      <c r="BJ404" s="72"/>
      <c r="BK404" s="72">
        <v>-704</v>
      </c>
      <c r="BL404" s="72"/>
      <c r="BM404" s="72"/>
      <c r="BN404" s="26">
        <f>BH404+BJ404+BK404+BL404+BM404</f>
        <v>5286</v>
      </c>
      <c r="BO404" s="26">
        <f>BI404+BM404</f>
        <v>0</v>
      </c>
      <c r="BP404" s="72"/>
      <c r="BQ404" s="72"/>
      <c r="BR404" s="72"/>
      <c r="BS404" s="72"/>
      <c r="BT404" s="26">
        <f>BN404+BP404+BQ404+BR404+BS404</f>
        <v>5286</v>
      </c>
      <c r="BU404" s="26">
        <f>BO404+BS404</f>
        <v>0</v>
      </c>
      <c r="BV404" s="72"/>
      <c r="BW404" s="72"/>
      <c r="BX404" s="72"/>
      <c r="BY404" s="72"/>
      <c r="BZ404" s="26">
        <f>BT404+BV404+BW404+BX404+BY404</f>
        <v>5286</v>
      </c>
      <c r="CA404" s="26">
        <f>BU404+BY404</f>
        <v>0</v>
      </c>
      <c r="CB404" s="72"/>
      <c r="CC404" s="72"/>
      <c r="CD404" s="72"/>
      <c r="CE404" s="72"/>
      <c r="CF404" s="26">
        <f>BZ404+CB404+CC404+CD404+CE404</f>
        <v>5286</v>
      </c>
      <c r="CG404" s="26">
        <f>CA404+CE404</f>
        <v>0</v>
      </c>
      <c r="CH404" s="72"/>
      <c r="CI404" s="72"/>
      <c r="CJ404" s="72">
        <v>-703</v>
      </c>
      <c r="CK404" s="72"/>
      <c r="CL404" s="26">
        <f>CF404+CH404+CI404+CJ404+CK404</f>
        <v>4583</v>
      </c>
      <c r="CM404" s="26">
        <f>CG404+CK404</f>
        <v>0</v>
      </c>
      <c r="CN404" s="72"/>
      <c r="CO404" s="72"/>
      <c r="CP404" s="72"/>
      <c r="CQ404" s="72"/>
      <c r="CR404" s="26">
        <f>CL404+CN404+CO404+CP404+CQ404</f>
        <v>4583</v>
      </c>
      <c r="CS404" s="26">
        <f>CM404+CQ404</f>
        <v>0</v>
      </c>
      <c r="CT404" s="26">
        <v>4437</v>
      </c>
      <c r="CU404" s="26"/>
      <c r="CV404" s="96">
        <f t="shared" si="1283"/>
        <v>96.814313768274047</v>
      </c>
      <c r="CW404" s="96"/>
    </row>
    <row r="405" spans="1:101" s="9" customFormat="1" ht="34.5">
      <c r="A405" s="23" t="s">
        <v>165</v>
      </c>
      <c r="B405" s="24" t="s">
        <v>55</v>
      </c>
      <c r="C405" s="24" t="s">
        <v>59</v>
      </c>
      <c r="D405" s="35" t="s">
        <v>466</v>
      </c>
      <c r="E405" s="24"/>
      <c r="F405" s="26">
        <f>F406+F410</f>
        <v>159142</v>
      </c>
      <c r="G405" s="26">
        <f t="shared" ref="G405:M405" si="1479">G406+G410</f>
        <v>0</v>
      </c>
      <c r="H405" s="26">
        <f t="shared" si="1479"/>
        <v>0</v>
      </c>
      <c r="I405" s="26">
        <f t="shared" si="1479"/>
        <v>0</v>
      </c>
      <c r="J405" s="26">
        <f t="shared" si="1479"/>
        <v>0</v>
      </c>
      <c r="K405" s="26">
        <f t="shared" si="1479"/>
        <v>0</v>
      </c>
      <c r="L405" s="26">
        <f t="shared" si="1479"/>
        <v>159142</v>
      </c>
      <c r="M405" s="26">
        <f t="shared" si="1479"/>
        <v>0</v>
      </c>
      <c r="N405" s="26">
        <f t="shared" ref="N405:S405" si="1480">N406+N410</f>
        <v>0</v>
      </c>
      <c r="O405" s="26">
        <f t="shared" si="1480"/>
        <v>0</v>
      </c>
      <c r="P405" s="26">
        <f t="shared" si="1480"/>
        <v>0</v>
      </c>
      <c r="Q405" s="26">
        <f t="shared" si="1480"/>
        <v>0</v>
      </c>
      <c r="R405" s="26">
        <f t="shared" si="1480"/>
        <v>159142</v>
      </c>
      <c r="S405" s="26">
        <f t="shared" si="1480"/>
        <v>0</v>
      </c>
      <c r="T405" s="26">
        <f t="shared" ref="T405:Y405" si="1481">T406+T410</f>
        <v>0</v>
      </c>
      <c r="U405" s="26">
        <f t="shared" si="1481"/>
        <v>0</v>
      </c>
      <c r="V405" s="26">
        <f t="shared" si="1481"/>
        <v>0</v>
      </c>
      <c r="W405" s="26">
        <f t="shared" si="1481"/>
        <v>0</v>
      </c>
      <c r="X405" s="26">
        <f t="shared" si="1481"/>
        <v>159142</v>
      </c>
      <c r="Y405" s="26">
        <f t="shared" si="1481"/>
        <v>0</v>
      </c>
      <c r="Z405" s="26">
        <f t="shared" ref="Z405:AE405" si="1482">Z406+Z410</f>
        <v>0</v>
      </c>
      <c r="AA405" s="26">
        <f t="shared" si="1482"/>
        <v>-73</v>
      </c>
      <c r="AB405" s="26">
        <f t="shared" si="1482"/>
        <v>-595</v>
      </c>
      <c r="AC405" s="26">
        <f t="shared" si="1482"/>
        <v>0</v>
      </c>
      <c r="AD405" s="26">
        <f t="shared" si="1482"/>
        <v>158474</v>
      </c>
      <c r="AE405" s="26">
        <f t="shared" si="1482"/>
        <v>0</v>
      </c>
      <c r="AF405" s="26">
        <f t="shared" ref="AF405:AL405" si="1483">AF406+AF410</f>
        <v>0</v>
      </c>
      <c r="AG405" s="26">
        <f t="shared" si="1483"/>
        <v>0</v>
      </c>
      <c r="AH405" s="26">
        <f t="shared" si="1483"/>
        <v>0</v>
      </c>
      <c r="AI405" s="26">
        <f t="shared" si="1483"/>
        <v>0</v>
      </c>
      <c r="AJ405" s="26">
        <f t="shared" si="1483"/>
        <v>158474</v>
      </c>
      <c r="AK405" s="26">
        <f t="shared" si="1483"/>
        <v>0</v>
      </c>
      <c r="AL405" s="26">
        <f t="shared" si="1483"/>
        <v>0</v>
      </c>
      <c r="AM405" s="26">
        <f t="shared" ref="AM405:AO405" si="1484">AM406+AM410</f>
        <v>0</v>
      </c>
      <c r="AN405" s="26">
        <f t="shared" ref="AN405:AS405" si="1485">AN406+AN410</f>
        <v>0</v>
      </c>
      <c r="AO405" s="26">
        <f t="shared" si="1484"/>
        <v>0</v>
      </c>
      <c r="AP405" s="26">
        <f t="shared" si="1485"/>
        <v>158474</v>
      </c>
      <c r="AQ405" s="26">
        <f t="shared" si="1485"/>
        <v>0</v>
      </c>
      <c r="AR405" s="26">
        <f t="shared" si="1485"/>
        <v>0</v>
      </c>
      <c r="AS405" s="26">
        <f t="shared" si="1485"/>
        <v>0</v>
      </c>
      <c r="AT405" s="26">
        <f t="shared" ref="AT405:AY405" si="1486">AT406+AT410</f>
        <v>0</v>
      </c>
      <c r="AU405" s="26">
        <f t="shared" si="1486"/>
        <v>0</v>
      </c>
      <c r="AV405" s="26">
        <f t="shared" si="1486"/>
        <v>158474</v>
      </c>
      <c r="AW405" s="26">
        <f t="shared" si="1486"/>
        <v>0</v>
      </c>
      <c r="AX405" s="26">
        <f t="shared" si="1486"/>
        <v>0</v>
      </c>
      <c r="AY405" s="26">
        <f t="shared" si="1486"/>
        <v>0</v>
      </c>
      <c r="AZ405" s="26">
        <f t="shared" ref="AZ405:BE405" si="1487">AZ406+AZ410</f>
        <v>0</v>
      </c>
      <c r="BA405" s="26">
        <f t="shared" si="1487"/>
        <v>0</v>
      </c>
      <c r="BB405" s="26">
        <f t="shared" si="1487"/>
        <v>158474</v>
      </c>
      <c r="BC405" s="26">
        <f t="shared" si="1487"/>
        <v>0</v>
      </c>
      <c r="BD405" s="26">
        <f t="shared" si="1487"/>
        <v>62</v>
      </c>
      <c r="BE405" s="26">
        <f t="shared" si="1487"/>
        <v>-321</v>
      </c>
      <c r="BF405" s="26">
        <f t="shared" ref="BF405:BJ405" si="1488">BF406+BF410</f>
        <v>0</v>
      </c>
      <c r="BG405" s="26">
        <f t="shared" si="1488"/>
        <v>0</v>
      </c>
      <c r="BH405" s="26">
        <f t="shared" si="1488"/>
        <v>158215</v>
      </c>
      <c r="BI405" s="26">
        <f t="shared" si="1488"/>
        <v>0</v>
      </c>
      <c r="BJ405" s="26">
        <f t="shared" si="1488"/>
        <v>932</v>
      </c>
      <c r="BK405" s="26">
        <f t="shared" ref="BK405:BM405" si="1489">BK406+BK410</f>
        <v>-495</v>
      </c>
      <c r="BL405" s="26">
        <f t="shared" ref="BL405:BQ405" si="1490">BL406+BL410</f>
        <v>0</v>
      </c>
      <c r="BM405" s="26">
        <f t="shared" si="1489"/>
        <v>0</v>
      </c>
      <c r="BN405" s="26">
        <f t="shared" si="1490"/>
        <v>158652</v>
      </c>
      <c r="BO405" s="26">
        <f t="shared" si="1490"/>
        <v>0</v>
      </c>
      <c r="BP405" s="26">
        <f t="shared" si="1490"/>
        <v>0</v>
      </c>
      <c r="BQ405" s="26">
        <f t="shared" si="1490"/>
        <v>0</v>
      </c>
      <c r="BR405" s="26">
        <f t="shared" ref="BR405:BW405" si="1491">BR406+BR410</f>
        <v>0</v>
      </c>
      <c r="BS405" s="26">
        <f t="shared" si="1491"/>
        <v>0</v>
      </c>
      <c r="BT405" s="26">
        <f t="shared" si="1491"/>
        <v>158652</v>
      </c>
      <c r="BU405" s="26">
        <f t="shared" si="1491"/>
        <v>0</v>
      </c>
      <c r="BV405" s="26">
        <f t="shared" si="1491"/>
        <v>0</v>
      </c>
      <c r="BW405" s="26">
        <f t="shared" si="1491"/>
        <v>0</v>
      </c>
      <c r="BX405" s="26">
        <f t="shared" ref="BX405:CC405" si="1492">BX406+BX410</f>
        <v>0</v>
      </c>
      <c r="BY405" s="26">
        <f t="shared" si="1492"/>
        <v>0</v>
      </c>
      <c r="BZ405" s="26">
        <f t="shared" si="1492"/>
        <v>158652</v>
      </c>
      <c r="CA405" s="26">
        <f t="shared" si="1492"/>
        <v>0</v>
      </c>
      <c r="CB405" s="26">
        <f t="shared" si="1492"/>
        <v>0</v>
      </c>
      <c r="CC405" s="26">
        <f t="shared" si="1492"/>
        <v>0</v>
      </c>
      <c r="CD405" s="26">
        <f t="shared" ref="CD405:CI405" si="1493">CD406+CD410</f>
        <v>0</v>
      </c>
      <c r="CE405" s="26">
        <f t="shared" si="1493"/>
        <v>0</v>
      </c>
      <c r="CF405" s="26">
        <f t="shared" si="1493"/>
        <v>158652</v>
      </c>
      <c r="CG405" s="26">
        <f t="shared" si="1493"/>
        <v>0</v>
      </c>
      <c r="CH405" s="26">
        <f t="shared" si="1493"/>
        <v>0</v>
      </c>
      <c r="CI405" s="26">
        <f t="shared" si="1493"/>
        <v>-949</v>
      </c>
      <c r="CJ405" s="26">
        <f t="shared" ref="CJ405:CO405" si="1494">CJ406+CJ410</f>
        <v>-708</v>
      </c>
      <c r="CK405" s="26">
        <f t="shared" si="1494"/>
        <v>0</v>
      </c>
      <c r="CL405" s="26">
        <f t="shared" si="1494"/>
        <v>156995</v>
      </c>
      <c r="CM405" s="26">
        <f t="shared" si="1494"/>
        <v>0</v>
      </c>
      <c r="CN405" s="26">
        <f t="shared" si="1494"/>
        <v>0</v>
      </c>
      <c r="CO405" s="26">
        <f t="shared" si="1494"/>
        <v>0</v>
      </c>
      <c r="CP405" s="26">
        <f t="shared" ref="CP405:CR405" si="1495">CP406+CP410</f>
        <v>0</v>
      </c>
      <c r="CQ405" s="26">
        <f t="shared" si="1495"/>
        <v>0</v>
      </c>
      <c r="CR405" s="26">
        <f t="shared" si="1495"/>
        <v>156995</v>
      </c>
      <c r="CS405" s="26">
        <f t="shared" ref="CS405:CU405" si="1496">CS406+CS410</f>
        <v>0</v>
      </c>
      <c r="CT405" s="26">
        <f t="shared" si="1496"/>
        <v>156308</v>
      </c>
      <c r="CU405" s="26">
        <f t="shared" si="1496"/>
        <v>0</v>
      </c>
      <c r="CV405" s="96">
        <f t="shared" si="1283"/>
        <v>99.562406446065168</v>
      </c>
      <c r="CW405" s="96"/>
    </row>
    <row r="406" spans="1:101" s="9" customFormat="1" ht="19.5" customHeight="1">
      <c r="A406" s="61" t="s">
        <v>79</v>
      </c>
      <c r="B406" s="24" t="s">
        <v>55</v>
      </c>
      <c r="C406" s="24" t="s">
        <v>59</v>
      </c>
      <c r="D406" s="35" t="s">
        <v>467</v>
      </c>
      <c r="E406" s="24"/>
      <c r="F406" s="26">
        <f>F407</f>
        <v>92743</v>
      </c>
      <c r="G406" s="26">
        <f t="shared" ref="G406:Z408" si="1497">G407</f>
        <v>0</v>
      </c>
      <c r="H406" s="26">
        <f t="shared" si="1497"/>
        <v>0</v>
      </c>
      <c r="I406" s="26">
        <f t="shared" si="1497"/>
        <v>0</v>
      </c>
      <c r="J406" s="26">
        <f t="shared" si="1497"/>
        <v>0</v>
      </c>
      <c r="K406" s="26">
        <f t="shared" si="1497"/>
        <v>0</v>
      </c>
      <c r="L406" s="26">
        <f t="shared" si="1497"/>
        <v>92743</v>
      </c>
      <c r="M406" s="26">
        <f t="shared" si="1497"/>
        <v>0</v>
      </c>
      <c r="N406" s="26">
        <f t="shared" si="1497"/>
        <v>0</v>
      </c>
      <c r="O406" s="26">
        <f t="shared" si="1497"/>
        <v>0</v>
      </c>
      <c r="P406" s="26">
        <f t="shared" si="1497"/>
        <v>0</v>
      </c>
      <c r="Q406" s="26">
        <f t="shared" si="1497"/>
        <v>0</v>
      </c>
      <c r="R406" s="26">
        <f t="shared" si="1497"/>
        <v>92743</v>
      </c>
      <c r="S406" s="26">
        <f t="shared" si="1497"/>
        <v>0</v>
      </c>
      <c r="T406" s="26">
        <f t="shared" si="1497"/>
        <v>0</v>
      </c>
      <c r="U406" s="26">
        <f t="shared" si="1497"/>
        <v>0</v>
      </c>
      <c r="V406" s="26">
        <f t="shared" si="1497"/>
        <v>0</v>
      </c>
      <c r="W406" s="26">
        <f t="shared" si="1497"/>
        <v>0</v>
      </c>
      <c r="X406" s="26">
        <f t="shared" si="1497"/>
        <v>92743</v>
      </c>
      <c r="Y406" s="26">
        <f t="shared" si="1497"/>
        <v>0</v>
      </c>
      <c r="Z406" s="26">
        <f t="shared" si="1497"/>
        <v>0</v>
      </c>
      <c r="AA406" s="26">
        <f t="shared" ref="Z406:AO408" si="1498">AA407</f>
        <v>0</v>
      </c>
      <c r="AB406" s="26">
        <f t="shared" si="1498"/>
        <v>0</v>
      </c>
      <c r="AC406" s="26">
        <f t="shared" si="1498"/>
        <v>0</v>
      </c>
      <c r="AD406" s="26">
        <f t="shared" si="1498"/>
        <v>92743</v>
      </c>
      <c r="AE406" s="26">
        <f t="shared" si="1498"/>
        <v>0</v>
      </c>
      <c r="AF406" s="26">
        <f t="shared" si="1498"/>
        <v>0</v>
      </c>
      <c r="AG406" s="26">
        <f t="shared" si="1498"/>
        <v>0</v>
      </c>
      <c r="AH406" s="26">
        <f t="shared" si="1498"/>
        <v>0</v>
      </c>
      <c r="AI406" s="26">
        <f t="shared" si="1498"/>
        <v>0</v>
      </c>
      <c r="AJ406" s="26">
        <f t="shared" si="1498"/>
        <v>92743</v>
      </c>
      <c r="AK406" s="26">
        <f t="shared" si="1498"/>
        <v>0</v>
      </c>
      <c r="AL406" s="26">
        <f t="shared" si="1498"/>
        <v>0</v>
      </c>
      <c r="AM406" s="26">
        <f t="shared" si="1498"/>
        <v>0</v>
      </c>
      <c r="AN406" s="26">
        <f t="shared" si="1498"/>
        <v>0</v>
      </c>
      <c r="AO406" s="26">
        <f t="shared" si="1498"/>
        <v>0</v>
      </c>
      <c r="AP406" s="26">
        <f t="shared" ref="AL406:BD408" si="1499">AP407</f>
        <v>92743</v>
      </c>
      <c r="AQ406" s="26">
        <f t="shared" si="1499"/>
        <v>0</v>
      </c>
      <c r="AR406" s="26">
        <f t="shared" si="1499"/>
        <v>0</v>
      </c>
      <c r="AS406" s="26">
        <f t="shared" si="1499"/>
        <v>0</v>
      </c>
      <c r="AT406" s="26">
        <f t="shared" si="1499"/>
        <v>0</v>
      </c>
      <c r="AU406" s="26">
        <f t="shared" si="1499"/>
        <v>0</v>
      </c>
      <c r="AV406" s="26">
        <f t="shared" si="1499"/>
        <v>92743</v>
      </c>
      <c r="AW406" s="26">
        <f t="shared" si="1499"/>
        <v>0</v>
      </c>
      <c r="AX406" s="26">
        <f t="shared" si="1499"/>
        <v>0</v>
      </c>
      <c r="AY406" s="26">
        <f t="shared" si="1499"/>
        <v>0</v>
      </c>
      <c r="AZ406" s="26">
        <f t="shared" si="1499"/>
        <v>0</v>
      </c>
      <c r="BA406" s="26">
        <f t="shared" si="1499"/>
        <v>0</v>
      </c>
      <c r="BB406" s="26">
        <f t="shared" si="1499"/>
        <v>92743</v>
      </c>
      <c r="BC406" s="26">
        <f t="shared" ref="BB406:BC408" si="1500">BC407</f>
        <v>0</v>
      </c>
      <c r="BD406" s="26">
        <f t="shared" si="1499"/>
        <v>0</v>
      </c>
      <c r="BE406" s="26">
        <f t="shared" ref="BD406:BS408" si="1501">BE407</f>
        <v>-58</v>
      </c>
      <c r="BF406" s="26">
        <f t="shared" si="1501"/>
        <v>0</v>
      </c>
      <c r="BG406" s="26">
        <f t="shared" si="1501"/>
        <v>0</v>
      </c>
      <c r="BH406" s="26">
        <f t="shared" si="1501"/>
        <v>92685</v>
      </c>
      <c r="BI406" s="26">
        <f t="shared" si="1501"/>
        <v>0</v>
      </c>
      <c r="BJ406" s="26">
        <f t="shared" si="1501"/>
        <v>0</v>
      </c>
      <c r="BK406" s="26">
        <f t="shared" si="1501"/>
        <v>0</v>
      </c>
      <c r="BL406" s="26">
        <f t="shared" si="1501"/>
        <v>0</v>
      </c>
      <c r="BM406" s="26">
        <f t="shared" si="1501"/>
        <v>0</v>
      </c>
      <c r="BN406" s="26">
        <f t="shared" si="1501"/>
        <v>92685</v>
      </c>
      <c r="BO406" s="26">
        <f t="shared" si="1501"/>
        <v>0</v>
      </c>
      <c r="BP406" s="26">
        <f t="shared" si="1501"/>
        <v>0</v>
      </c>
      <c r="BQ406" s="26">
        <f t="shared" si="1501"/>
        <v>0</v>
      </c>
      <c r="BR406" s="26">
        <f t="shared" si="1501"/>
        <v>0</v>
      </c>
      <c r="BS406" s="26">
        <f t="shared" si="1501"/>
        <v>0</v>
      </c>
      <c r="BT406" s="26">
        <f t="shared" ref="BP406:CE408" si="1502">BT407</f>
        <v>92685</v>
      </c>
      <c r="BU406" s="26">
        <f t="shared" si="1502"/>
        <v>0</v>
      </c>
      <c r="BV406" s="26">
        <f t="shared" si="1502"/>
        <v>0</v>
      </c>
      <c r="BW406" s="26">
        <f t="shared" si="1502"/>
        <v>0</v>
      </c>
      <c r="BX406" s="26">
        <f t="shared" si="1502"/>
        <v>0</v>
      </c>
      <c r="BY406" s="26">
        <f t="shared" si="1502"/>
        <v>0</v>
      </c>
      <c r="BZ406" s="26">
        <f t="shared" si="1502"/>
        <v>92685</v>
      </c>
      <c r="CA406" s="26">
        <f t="shared" si="1502"/>
        <v>0</v>
      </c>
      <c r="CB406" s="26">
        <f t="shared" si="1502"/>
        <v>0</v>
      </c>
      <c r="CC406" s="26">
        <f t="shared" si="1502"/>
        <v>0</v>
      </c>
      <c r="CD406" s="26">
        <f t="shared" si="1502"/>
        <v>0</v>
      </c>
      <c r="CE406" s="26">
        <f t="shared" si="1502"/>
        <v>0</v>
      </c>
      <c r="CF406" s="26">
        <f t="shared" ref="CB406:CQ408" si="1503">CF407</f>
        <v>92685</v>
      </c>
      <c r="CG406" s="26">
        <f t="shared" si="1503"/>
        <v>0</v>
      </c>
      <c r="CH406" s="26">
        <f t="shared" si="1503"/>
        <v>0</v>
      </c>
      <c r="CI406" s="26">
        <f t="shared" si="1503"/>
        <v>-949</v>
      </c>
      <c r="CJ406" s="26">
        <f t="shared" si="1503"/>
        <v>-60</v>
      </c>
      <c r="CK406" s="26">
        <f t="shared" si="1503"/>
        <v>0</v>
      </c>
      <c r="CL406" s="26">
        <f t="shared" si="1503"/>
        <v>91676</v>
      </c>
      <c r="CM406" s="26">
        <f t="shared" si="1503"/>
        <v>0</v>
      </c>
      <c r="CN406" s="26">
        <f t="shared" si="1503"/>
        <v>0</v>
      </c>
      <c r="CO406" s="26">
        <f t="shared" si="1503"/>
        <v>0</v>
      </c>
      <c r="CP406" s="26">
        <f t="shared" si="1503"/>
        <v>0</v>
      </c>
      <c r="CQ406" s="26">
        <f t="shared" si="1503"/>
        <v>0</v>
      </c>
      <c r="CR406" s="26">
        <f t="shared" ref="CN406:CU408" si="1504">CR407</f>
        <v>91676</v>
      </c>
      <c r="CS406" s="26">
        <f t="shared" si="1504"/>
        <v>0</v>
      </c>
      <c r="CT406" s="26">
        <f t="shared" si="1504"/>
        <v>91542</v>
      </c>
      <c r="CU406" s="26">
        <f t="shared" si="1504"/>
        <v>0</v>
      </c>
      <c r="CV406" s="96">
        <f t="shared" si="1283"/>
        <v>99.853833064269821</v>
      </c>
      <c r="CW406" s="96"/>
    </row>
    <row r="407" spans="1:101" s="9" customFormat="1" ht="21" customHeight="1">
      <c r="A407" s="23" t="s">
        <v>104</v>
      </c>
      <c r="B407" s="24" t="s">
        <v>55</v>
      </c>
      <c r="C407" s="24" t="s">
        <v>59</v>
      </c>
      <c r="D407" s="35" t="s">
        <v>468</v>
      </c>
      <c r="E407" s="24"/>
      <c r="F407" s="26">
        <f t="shared" ref="F407:U408" si="1505">F408</f>
        <v>92743</v>
      </c>
      <c r="G407" s="26">
        <f t="shared" si="1505"/>
        <v>0</v>
      </c>
      <c r="H407" s="26">
        <f t="shared" si="1505"/>
        <v>0</v>
      </c>
      <c r="I407" s="26">
        <f t="shared" si="1505"/>
        <v>0</v>
      </c>
      <c r="J407" s="26">
        <f t="shared" si="1505"/>
        <v>0</v>
      </c>
      <c r="K407" s="26">
        <f t="shared" si="1505"/>
        <v>0</v>
      </c>
      <c r="L407" s="26">
        <f t="shared" si="1505"/>
        <v>92743</v>
      </c>
      <c r="M407" s="26">
        <f t="shared" si="1505"/>
        <v>0</v>
      </c>
      <c r="N407" s="26">
        <f t="shared" si="1505"/>
        <v>0</v>
      </c>
      <c r="O407" s="26">
        <f t="shared" si="1505"/>
        <v>0</v>
      </c>
      <c r="P407" s="26">
        <f t="shared" si="1505"/>
        <v>0</v>
      </c>
      <c r="Q407" s="26">
        <f t="shared" si="1505"/>
        <v>0</v>
      </c>
      <c r="R407" s="26">
        <f t="shared" si="1505"/>
        <v>92743</v>
      </c>
      <c r="S407" s="26">
        <f t="shared" si="1505"/>
        <v>0</v>
      </c>
      <c r="T407" s="26">
        <f t="shared" si="1505"/>
        <v>0</v>
      </c>
      <c r="U407" s="26">
        <f t="shared" si="1505"/>
        <v>0</v>
      </c>
      <c r="V407" s="26">
        <f t="shared" si="1497"/>
        <v>0</v>
      </c>
      <c r="W407" s="26">
        <f t="shared" si="1497"/>
        <v>0</v>
      </c>
      <c r="X407" s="26">
        <f t="shared" si="1497"/>
        <v>92743</v>
      </c>
      <c r="Y407" s="26">
        <f t="shared" si="1497"/>
        <v>0</v>
      </c>
      <c r="Z407" s="26">
        <f t="shared" si="1497"/>
        <v>0</v>
      </c>
      <c r="AA407" s="26">
        <f t="shared" si="1498"/>
        <v>0</v>
      </c>
      <c r="AB407" s="26">
        <f t="shared" si="1498"/>
        <v>0</v>
      </c>
      <c r="AC407" s="26">
        <f t="shared" si="1498"/>
        <v>0</v>
      </c>
      <c r="AD407" s="26">
        <f t="shared" si="1498"/>
        <v>92743</v>
      </c>
      <c r="AE407" s="26">
        <f t="shared" si="1498"/>
        <v>0</v>
      </c>
      <c r="AF407" s="26">
        <f t="shared" si="1498"/>
        <v>0</v>
      </c>
      <c r="AG407" s="26">
        <f t="shared" si="1498"/>
        <v>0</v>
      </c>
      <c r="AH407" s="26">
        <f t="shared" si="1498"/>
        <v>0</v>
      </c>
      <c r="AI407" s="26">
        <f t="shared" si="1498"/>
        <v>0</v>
      </c>
      <c r="AJ407" s="26">
        <f t="shared" si="1498"/>
        <v>92743</v>
      </c>
      <c r="AK407" s="26">
        <f t="shared" si="1498"/>
        <v>0</v>
      </c>
      <c r="AL407" s="26">
        <f t="shared" si="1499"/>
        <v>0</v>
      </c>
      <c r="AM407" s="26">
        <f t="shared" si="1499"/>
        <v>0</v>
      </c>
      <c r="AN407" s="26">
        <f t="shared" si="1499"/>
        <v>0</v>
      </c>
      <c r="AO407" s="26">
        <f t="shared" si="1499"/>
        <v>0</v>
      </c>
      <c r="AP407" s="26">
        <f t="shared" si="1499"/>
        <v>92743</v>
      </c>
      <c r="AQ407" s="26">
        <f t="shared" si="1499"/>
        <v>0</v>
      </c>
      <c r="AR407" s="26">
        <f t="shared" si="1499"/>
        <v>0</v>
      </c>
      <c r="AS407" s="26">
        <f t="shared" si="1499"/>
        <v>0</v>
      </c>
      <c r="AT407" s="26">
        <f t="shared" si="1499"/>
        <v>0</v>
      </c>
      <c r="AU407" s="26">
        <f t="shared" si="1499"/>
        <v>0</v>
      </c>
      <c r="AV407" s="26">
        <f t="shared" si="1499"/>
        <v>92743</v>
      </c>
      <c r="AW407" s="26">
        <f t="shared" si="1499"/>
        <v>0</v>
      </c>
      <c r="AX407" s="26">
        <f t="shared" si="1499"/>
        <v>0</v>
      </c>
      <c r="AY407" s="26">
        <f t="shared" si="1499"/>
        <v>0</v>
      </c>
      <c r="AZ407" s="26">
        <f t="shared" si="1499"/>
        <v>0</v>
      </c>
      <c r="BA407" s="26">
        <f t="shared" si="1499"/>
        <v>0</v>
      </c>
      <c r="BB407" s="26">
        <f t="shared" si="1500"/>
        <v>92743</v>
      </c>
      <c r="BC407" s="26">
        <f t="shared" si="1500"/>
        <v>0</v>
      </c>
      <c r="BD407" s="26">
        <f t="shared" si="1501"/>
        <v>0</v>
      </c>
      <c r="BE407" s="26">
        <f t="shared" si="1501"/>
        <v>-58</v>
      </c>
      <c r="BF407" s="26">
        <f t="shared" si="1501"/>
        <v>0</v>
      </c>
      <c r="BG407" s="26">
        <f t="shared" si="1501"/>
        <v>0</v>
      </c>
      <c r="BH407" s="26">
        <f t="shared" si="1501"/>
        <v>92685</v>
      </c>
      <c r="BI407" s="26">
        <f t="shared" si="1501"/>
        <v>0</v>
      </c>
      <c r="BJ407" s="26">
        <f t="shared" si="1501"/>
        <v>0</v>
      </c>
      <c r="BK407" s="26">
        <f t="shared" si="1501"/>
        <v>0</v>
      </c>
      <c r="BL407" s="26">
        <f t="shared" si="1501"/>
        <v>0</v>
      </c>
      <c r="BM407" s="26">
        <f t="shared" si="1501"/>
        <v>0</v>
      </c>
      <c r="BN407" s="26">
        <f t="shared" si="1501"/>
        <v>92685</v>
      </c>
      <c r="BO407" s="26">
        <f t="shared" si="1501"/>
        <v>0</v>
      </c>
      <c r="BP407" s="26">
        <f t="shared" si="1502"/>
        <v>0</v>
      </c>
      <c r="BQ407" s="26">
        <f t="shared" si="1502"/>
        <v>0</v>
      </c>
      <c r="BR407" s="26">
        <f t="shared" si="1502"/>
        <v>0</v>
      </c>
      <c r="BS407" s="26">
        <f t="shared" si="1502"/>
        <v>0</v>
      </c>
      <c r="BT407" s="26">
        <f t="shared" si="1502"/>
        <v>92685</v>
      </c>
      <c r="BU407" s="26">
        <f t="shared" si="1502"/>
        <v>0</v>
      </c>
      <c r="BV407" s="26">
        <f t="shared" si="1502"/>
        <v>0</v>
      </c>
      <c r="BW407" s="26">
        <f t="shared" si="1502"/>
        <v>0</v>
      </c>
      <c r="BX407" s="26">
        <f t="shared" si="1502"/>
        <v>0</v>
      </c>
      <c r="BY407" s="26">
        <f t="shared" si="1502"/>
        <v>0</v>
      </c>
      <c r="BZ407" s="26">
        <f t="shared" si="1502"/>
        <v>92685</v>
      </c>
      <c r="CA407" s="26">
        <f t="shared" si="1502"/>
        <v>0</v>
      </c>
      <c r="CB407" s="26">
        <f t="shared" si="1503"/>
        <v>0</v>
      </c>
      <c r="CC407" s="26">
        <f t="shared" si="1503"/>
        <v>0</v>
      </c>
      <c r="CD407" s="26">
        <f t="shared" si="1503"/>
        <v>0</v>
      </c>
      <c r="CE407" s="26">
        <f t="shared" si="1503"/>
        <v>0</v>
      </c>
      <c r="CF407" s="26">
        <f t="shared" si="1503"/>
        <v>92685</v>
      </c>
      <c r="CG407" s="26">
        <f t="shared" si="1503"/>
        <v>0</v>
      </c>
      <c r="CH407" s="26">
        <f t="shared" si="1503"/>
        <v>0</v>
      </c>
      <c r="CI407" s="26">
        <f t="shared" si="1503"/>
        <v>-949</v>
      </c>
      <c r="CJ407" s="26">
        <f t="shared" si="1503"/>
        <v>-60</v>
      </c>
      <c r="CK407" s="26">
        <f t="shared" si="1503"/>
        <v>0</v>
      </c>
      <c r="CL407" s="26">
        <f t="shared" si="1503"/>
        <v>91676</v>
      </c>
      <c r="CM407" s="26">
        <f t="shared" si="1503"/>
        <v>0</v>
      </c>
      <c r="CN407" s="26">
        <f t="shared" si="1504"/>
        <v>0</v>
      </c>
      <c r="CO407" s="26">
        <f t="shared" si="1504"/>
        <v>0</v>
      </c>
      <c r="CP407" s="26">
        <f t="shared" si="1504"/>
        <v>0</v>
      </c>
      <c r="CQ407" s="26">
        <f t="shared" si="1504"/>
        <v>0</v>
      </c>
      <c r="CR407" s="26">
        <f t="shared" si="1504"/>
        <v>91676</v>
      </c>
      <c r="CS407" s="26">
        <f t="shared" si="1504"/>
        <v>0</v>
      </c>
      <c r="CT407" s="26">
        <f t="shared" si="1504"/>
        <v>91542</v>
      </c>
      <c r="CU407" s="26">
        <f t="shared" si="1504"/>
        <v>0</v>
      </c>
      <c r="CV407" s="96">
        <f t="shared" si="1283"/>
        <v>99.853833064269821</v>
      </c>
      <c r="CW407" s="96"/>
    </row>
    <row r="408" spans="1:101" s="9" customFormat="1" ht="36" customHeight="1">
      <c r="A408" s="36" t="s">
        <v>486</v>
      </c>
      <c r="B408" s="24" t="s">
        <v>55</v>
      </c>
      <c r="C408" s="24" t="s">
        <v>59</v>
      </c>
      <c r="D408" s="35" t="s">
        <v>468</v>
      </c>
      <c r="E408" s="24" t="s">
        <v>81</v>
      </c>
      <c r="F408" s="26">
        <f t="shared" si="1505"/>
        <v>92743</v>
      </c>
      <c r="G408" s="26">
        <f t="shared" si="1505"/>
        <v>0</v>
      </c>
      <c r="H408" s="26">
        <f t="shared" si="1505"/>
        <v>0</v>
      </c>
      <c r="I408" s="26">
        <f t="shared" si="1505"/>
        <v>0</v>
      </c>
      <c r="J408" s="26">
        <f t="shared" si="1505"/>
        <v>0</v>
      </c>
      <c r="K408" s="26">
        <f t="shared" si="1505"/>
        <v>0</v>
      </c>
      <c r="L408" s="26">
        <f t="shared" si="1505"/>
        <v>92743</v>
      </c>
      <c r="M408" s="26">
        <f t="shared" si="1505"/>
        <v>0</v>
      </c>
      <c r="N408" s="26">
        <f t="shared" si="1505"/>
        <v>0</v>
      </c>
      <c r="O408" s="26">
        <f t="shared" si="1505"/>
        <v>0</v>
      </c>
      <c r="P408" s="26">
        <f t="shared" si="1505"/>
        <v>0</v>
      </c>
      <c r="Q408" s="26">
        <f t="shared" si="1505"/>
        <v>0</v>
      </c>
      <c r="R408" s="26">
        <f t="shared" si="1505"/>
        <v>92743</v>
      </c>
      <c r="S408" s="26">
        <f t="shared" si="1505"/>
        <v>0</v>
      </c>
      <c r="T408" s="26">
        <f t="shared" si="1497"/>
        <v>0</v>
      </c>
      <c r="U408" s="26">
        <f t="shared" si="1497"/>
        <v>0</v>
      </c>
      <c r="V408" s="26">
        <f t="shared" si="1497"/>
        <v>0</v>
      </c>
      <c r="W408" s="26">
        <f t="shared" si="1497"/>
        <v>0</v>
      </c>
      <c r="X408" s="26">
        <f t="shared" si="1497"/>
        <v>92743</v>
      </c>
      <c r="Y408" s="26">
        <f t="shared" si="1497"/>
        <v>0</v>
      </c>
      <c r="Z408" s="26">
        <f t="shared" si="1498"/>
        <v>0</v>
      </c>
      <c r="AA408" s="26">
        <f t="shared" si="1498"/>
        <v>0</v>
      </c>
      <c r="AB408" s="26">
        <f t="shared" si="1498"/>
        <v>0</v>
      </c>
      <c r="AC408" s="26">
        <f t="shared" si="1498"/>
        <v>0</v>
      </c>
      <c r="AD408" s="26">
        <f t="shared" si="1498"/>
        <v>92743</v>
      </c>
      <c r="AE408" s="26">
        <f t="shared" si="1498"/>
        <v>0</v>
      </c>
      <c r="AF408" s="26">
        <f t="shared" si="1498"/>
        <v>0</v>
      </c>
      <c r="AG408" s="26">
        <f t="shared" si="1498"/>
        <v>0</v>
      </c>
      <c r="AH408" s="26">
        <f t="shared" si="1498"/>
        <v>0</v>
      </c>
      <c r="AI408" s="26">
        <f t="shared" si="1498"/>
        <v>0</v>
      </c>
      <c r="AJ408" s="26">
        <f t="shared" si="1498"/>
        <v>92743</v>
      </c>
      <c r="AK408" s="26">
        <f t="shared" si="1498"/>
        <v>0</v>
      </c>
      <c r="AL408" s="26">
        <f t="shared" si="1499"/>
        <v>0</v>
      </c>
      <c r="AM408" s="26">
        <f t="shared" si="1499"/>
        <v>0</v>
      </c>
      <c r="AN408" s="26">
        <f t="shared" si="1499"/>
        <v>0</v>
      </c>
      <c r="AO408" s="26">
        <f t="shared" si="1499"/>
        <v>0</v>
      </c>
      <c r="AP408" s="26">
        <f t="shared" si="1499"/>
        <v>92743</v>
      </c>
      <c r="AQ408" s="26">
        <f t="shared" si="1499"/>
        <v>0</v>
      </c>
      <c r="AR408" s="26">
        <f t="shared" si="1499"/>
        <v>0</v>
      </c>
      <c r="AS408" s="26">
        <f t="shared" si="1499"/>
        <v>0</v>
      </c>
      <c r="AT408" s="26">
        <f t="shared" si="1499"/>
        <v>0</v>
      </c>
      <c r="AU408" s="26">
        <f t="shared" si="1499"/>
        <v>0</v>
      </c>
      <c r="AV408" s="26">
        <f t="shared" si="1499"/>
        <v>92743</v>
      </c>
      <c r="AW408" s="26">
        <f t="shared" si="1499"/>
        <v>0</v>
      </c>
      <c r="AX408" s="26">
        <f t="shared" si="1499"/>
        <v>0</v>
      </c>
      <c r="AY408" s="26">
        <f t="shared" si="1499"/>
        <v>0</v>
      </c>
      <c r="AZ408" s="26">
        <f t="shared" si="1499"/>
        <v>0</v>
      </c>
      <c r="BA408" s="26">
        <f t="shared" si="1499"/>
        <v>0</v>
      </c>
      <c r="BB408" s="26">
        <f t="shared" si="1500"/>
        <v>92743</v>
      </c>
      <c r="BC408" s="26">
        <f t="shared" si="1500"/>
        <v>0</v>
      </c>
      <c r="BD408" s="26">
        <f t="shared" si="1501"/>
        <v>0</v>
      </c>
      <c r="BE408" s="26">
        <f t="shared" si="1501"/>
        <v>-58</v>
      </c>
      <c r="BF408" s="26">
        <f t="shared" si="1501"/>
        <v>0</v>
      </c>
      <c r="BG408" s="26">
        <f t="shared" si="1501"/>
        <v>0</v>
      </c>
      <c r="BH408" s="26">
        <f t="shared" si="1501"/>
        <v>92685</v>
      </c>
      <c r="BI408" s="26">
        <f t="shared" si="1501"/>
        <v>0</v>
      </c>
      <c r="BJ408" s="26">
        <f t="shared" si="1501"/>
        <v>0</v>
      </c>
      <c r="BK408" s="26">
        <f t="shared" si="1501"/>
        <v>0</v>
      </c>
      <c r="BL408" s="26">
        <f t="shared" si="1501"/>
        <v>0</v>
      </c>
      <c r="BM408" s="26">
        <f t="shared" si="1501"/>
        <v>0</v>
      </c>
      <c r="BN408" s="26">
        <f t="shared" si="1501"/>
        <v>92685</v>
      </c>
      <c r="BO408" s="26">
        <f t="shared" si="1501"/>
        <v>0</v>
      </c>
      <c r="BP408" s="26">
        <f t="shared" si="1502"/>
        <v>0</v>
      </c>
      <c r="BQ408" s="26">
        <f t="shared" si="1502"/>
        <v>0</v>
      </c>
      <c r="BR408" s="26">
        <f t="shared" si="1502"/>
        <v>0</v>
      </c>
      <c r="BS408" s="26">
        <f t="shared" si="1502"/>
        <v>0</v>
      </c>
      <c r="BT408" s="26">
        <f t="shared" si="1502"/>
        <v>92685</v>
      </c>
      <c r="BU408" s="26">
        <f t="shared" si="1502"/>
        <v>0</v>
      </c>
      <c r="BV408" s="26">
        <f t="shared" si="1502"/>
        <v>0</v>
      </c>
      <c r="BW408" s="26">
        <f t="shared" si="1502"/>
        <v>0</v>
      </c>
      <c r="BX408" s="26">
        <f t="shared" si="1502"/>
        <v>0</v>
      </c>
      <c r="BY408" s="26">
        <f t="shared" si="1502"/>
        <v>0</v>
      </c>
      <c r="BZ408" s="26">
        <f t="shared" si="1502"/>
        <v>92685</v>
      </c>
      <c r="CA408" s="26">
        <f t="shared" si="1502"/>
        <v>0</v>
      </c>
      <c r="CB408" s="26">
        <f t="shared" si="1503"/>
        <v>0</v>
      </c>
      <c r="CC408" s="26">
        <f t="shared" si="1503"/>
        <v>0</v>
      </c>
      <c r="CD408" s="26">
        <f t="shared" si="1503"/>
        <v>0</v>
      </c>
      <c r="CE408" s="26">
        <f t="shared" si="1503"/>
        <v>0</v>
      </c>
      <c r="CF408" s="26">
        <f t="shared" si="1503"/>
        <v>92685</v>
      </c>
      <c r="CG408" s="26">
        <f t="shared" si="1503"/>
        <v>0</v>
      </c>
      <c r="CH408" s="26">
        <f t="shared" si="1503"/>
        <v>0</v>
      </c>
      <c r="CI408" s="26">
        <f t="shared" si="1503"/>
        <v>-949</v>
      </c>
      <c r="CJ408" s="26">
        <f t="shared" si="1503"/>
        <v>-60</v>
      </c>
      <c r="CK408" s="26">
        <f t="shared" si="1503"/>
        <v>0</v>
      </c>
      <c r="CL408" s="26">
        <f t="shared" si="1503"/>
        <v>91676</v>
      </c>
      <c r="CM408" s="26">
        <f t="shared" si="1503"/>
        <v>0</v>
      </c>
      <c r="CN408" s="26">
        <f t="shared" si="1504"/>
        <v>0</v>
      </c>
      <c r="CO408" s="26">
        <f t="shared" si="1504"/>
        <v>0</v>
      </c>
      <c r="CP408" s="26">
        <f t="shared" si="1504"/>
        <v>0</v>
      </c>
      <c r="CQ408" s="26">
        <f t="shared" si="1504"/>
        <v>0</v>
      </c>
      <c r="CR408" s="26">
        <f t="shared" si="1504"/>
        <v>91676</v>
      </c>
      <c r="CS408" s="26">
        <f t="shared" si="1504"/>
        <v>0</v>
      </c>
      <c r="CT408" s="26">
        <f t="shared" si="1504"/>
        <v>91542</v>
      </c>
      <c r="CU408" s="26">
        <f t="shared" si="1504"/>
        <v>0</v>
      </c>
      <c r="CV408" s="96">
        <f t="shared" si="1283"/>
        <v>99.853833064269821</v>
      </c>
      <c r="CW408" s="96"/>
    </row>
    <row r="409" spans="1:101" s="9" customFormat="1" ht="55.5" customHeight="1">
      <c r="A409" s="34" t="s">
        <v>178</v>
      </c>
      <c r="B409" s="24" t="s">
        <v>55</v>
      </c>
      <c r="C409" s="24" t="s">
        <v>59</v>
      </c>
      <c r="D409" s="35" t="s">
        <v>468</v>
      </c>
      <c r="E409" s="24" t="s">
        <v>177</v>
      </c>
      <c r="F409" s="26">
        <v>92743</v>
      </c>
      <c r="G409" s="26"/>
      <c r="H409" s="72"/>
      <c r="I409" s="72"/>
      <c r="J409" s="72"/>
      <c r="K409" s="72"/>
      <c r="L409" s="26">
        <f>F409+H409+I409+J409+K409</f>
        <v>92743</v>
      </c>
      <c r="M409" s="26">
        <f>G409+K409</f>
        <v>0</v>
      </c>
      <c r="N409" s="72"/>
      <c r="O409" s="72"/>
      <c r="P409" s="72"/>
      <c r="Q409" s="72"/>
      <c r="R409" s="26">
        <f>L409+N409+O409+P409+Q409</f>
        <v>92743</v>
      </c>
      <c r="S409" s="26">
        <f>M409+Q409</f>
        <v>0</v>
      </c>
      <c r="T409" s="72"/>
      <c r="U409" s="72"/>
      <c r="V409" s="72"/>
      <c r="W409" s="72"/>
      <c r="X409" s="26">
        <f>R409+T409+U409+V409+W409</f>
        <v>92743</v>
      </c>
      <c r="Y409" s="26">
        <f>S409+W409</f>
        <v>0</v>
      </c>
      <c r="Z409" s="72"/>
      <c r="AA409" s="72"/>
      <c r="AB409" s="72"/>
      <c r="AC409" s="72"/>
      <c r="AD409" s="26">
        <f>X409+Z409+AA409+AB409+AC409</f>
        <v>92743</v>
      </c>
      <c r="AE409" s="26">
        <f>Y409+AC409</f>
        <v>0</v>
      </c>
      <c r="AF409" s="72"/>
      <c r="AG409" s="72"/>
      <c r="AH409" s="72"/>
      <c r="AI409" s="72"/>
      <c r="AJ409" s="26">
        <f>AD409+AF409+AG409+AH409+AI409</f>
        <v>92743</v>
      </c>
      <c r="AK409" s="26">
        <f>AE409+AI409</f>
        <v>0</v>
      </c>
      <c r="AL409" s="72"/>
      <c r="AM409" s="72"/>
      <c r="AN409" s="72"/>
      <c r="AO409" s="72"/>
      <c r="AP409" s="26">
        <f>AJ409+AL409+AM409+AN409+AO409</f>
        <v>92743</v>
      </c>
      <c r="AQ409" s="26">
        <f>AK409+AO409</f>
        <v>0</v>
      </c>
      <c r="AR409" s="72"/>
      <c r="AS409" s="72"/>
      <c r="AT409" s="72"/>
      <c r="AU409" s="72"/>
      <c r="AV409" s="26">
        <f>AP409+AR409+AS409+AT409+AU409</f>
        <v>92743</v>
      </c>
      <c r="AW409" s="26">
        <f>AQ409+AU409</f>
        <v>0</v>
      </c>
      <c r="AX409" s="72"/>
      <c r="AY409" s="72"/>
      <c r="AZ409" s="72"/>
      <c r="BA409" s="72"/>
      <c r="BB409" s="26">
        <f>AV409+AX409+AY409+AZ409+BA409</f>
        <v>92743</v>
      </c>
      <c r="BC409" s="26">
        <f>AW409+BA409</f>
        <v>0</v>
      </c>
      <c r="BD409" s="72"/>
      <c r="BE409" s="72">
        <v>-58</v>
      </c>
      <c r="BF409" s="72"/>
      <c r="BG409" s="72"/>
      <c r="BH409" s="26">
        <f>BB409+BD409+BE409+BF409+BG409</f>
        <v>92685</v>
      </c>
      <c r="BI409" s="26">
        <f>BC409+BG409</f>
        <v>0</v>
      </c>
      <c r="BJ409" s="72"/>
      <c r="BK409" s="72"/>
      <c r="BL409" s="72"/>
      <c r="BM409" s="72"/>
      <c r="BN409" s="26">
        <f>BH409+BJ409+BK409+BL409+BM409</f>
        <v>92685</v>
      </c>
      <c r="BO409" s="26">
        <f>BI409+BM409</f>
        <v>0</v>
      </c>
      <c r="BP409" s="72"/>
      <c r="BQ409" s="72"/>
      <c r="BR409" s="72"/>
      <c r="BS409" s="72"/>
      <c r="BT409" s="26">
        <f>BN409+BP409+BQ409+BR409+BS409</f>
        <v>92685</v>
      </c>
      <c r="BU409" s="26">
        <f>BO409+BS409</f>
        <v>0</v>
      </c>
      <c r="BV409" s="72"/>
      <c r="BW409" s="72"/>
      <c r="BX409" s="72"/>
      <c r="BY409" s="72"/>
      <c r="BZ409" s="26">
        <f>BT409+BV409+BW409+BX409+BY409</f>
        <v>92685</v>
      </c>
      <c r="CA409" s="26">
        <f>BU409+BY409</f>
        <v>0</v>
      </c>
      <c r="CB409" s="72"/>
      <c r="CC409" s="72"/>
      <c r="CD409" s="72"/>
      <c r="CE409" s="72"/>
      <c r="CF409" s="26">
        <f>BZ409+CB409+CC409+CD409+CE409</f>
        <v>92685</v>
      </c>
      <c r="CG409" s="26">
        <f>CA409+CE409</f>
        <v>0</v>
      </c>
      <c r="CH409" s="72"/>
      <c r="CI409" s="72">
        <v>-949</v>
      </c>
      <c r="CJ409" s="72">
        <v>-60</v>
      </c>
      <c r="CK409" s="72"/>
      <c r="CL409" s="26">
        <f>CF409+CH409+CI409+CJ409+CK409</f>
        <v>91676</v>
      </c>
      <c r="CM409" s="26">
        <f>CG409+CK409</f>
        <v>0</v>
      </c>
      <c r="CN409" s="72"/>
      <c r="CO409" s="72"/>
      <c r="CP409" s="72"/>
      <c r="CQ409" s="72"/>
      <c r="CR409" s="26">
        <f>CL409+CN409+CO409+CP409+CQ409</f>
        <v>91676</v>
      </c>
      <c r="CS409" s="26">
        <f>CM409+CQ409</f>
        <v>0</v>
      </c>
      <c r="CT409" s="26">
        <v>91542</v>
      </c>
      <c r="CU409" s="26"/>
      <c r="CV409" s="96">
        <f t="shared" ref="CV409:CV472" si="1506">CT409/CR409*100</f>
        <v>99.853833064269821</v>
      </c>
      <c r="CW409" s="96"/>
    </row>
    <row r="410" spans="1:101" s="9" customFormat="1" ht="33">
      <c r="A410" s="23" t="s">
        <v>228</v>
      </c>
      <c r="B410" s="24" t="s">
        <v>55</v>
      </c>
      <c r="C410" s="24" t="s">
        <v>59</v>
      </c>
      <c r="D410" s="35" t="s">
        <v>469</v>
      </c>
      <c r="E410" s="24"/>
      <c r="F410" s="26">
        <f t="shared" ref="F410:AR410" si="1507">F411</f>
        <v>66399</v>
      </c>
      <c r="G410" s="26">
        <f t="shared" si="1507"/>
        <v>0</v>
      </c>
      <c r="H410" s="26">
        <f t="shared" si="1507"/>
        <v>0</v>
      </c>
      <c r="I410" s="26">
        <f t="shared" si="1507"/>
        <v>0</v>
      </c>
      <c r="J410" s="26">
        <f t="shared" si="1507"/>
        <v>0</v>
      </c>
      <c r="K410" s="26">
        <f t="shared" si="1507"/>
        <v>0</v>
      </c>
      <c r="L410" s="26">
        <f t="shared" si="1507"/>
        <v>66399</v>
      </c>
      <c r="M410" s="26">
        <f t="shared" si="1507"/>
        <v>0</v>
      </c>
      <c r="N410" s="26">
        <f t="shared" si="1507"/>
        <v>0</v>
      </c>
      <c r="O410" s="26">
        <f t="shared" si="1507"/>
        <v>0</v>
      </c>
      <c r="P410" s="26">
        <f t="shared" si="1507"/>
        <v>0</v>
      </c>
      <c r="Q410" s="26">
        <f t="shared" si="1507"/>
        <v>0</v>
      </c>
      <c r="R410" s="26">
        <f t="shared" si="1507"/>
        <v>66399</v>
      </c>
      <c r="S410" s="26">
        <f t="shared" si="1507"/>
        <v>0</v>
      </c>
      <c r="T410" s="26">
        <f t="shared" si="1507"/>
        <v>0</v>
      </c>
      <c r="U410" s="26">
        <f t="shared" si="1507"/>
        <v>0</v>
      </c>
      <c r="V410" s="26">
        <f t="shared" si="1507"/>
        <v>0</v>
      </c>
      <c r="W410" s="26">
        <f t="shared" si="1507"/>
        <v>0</v>
      </c>
      <c r="X410" s="26">
        <f t="shared" si="1507"/>
        <v>66399</v>
      </c>
      <c r="Y410" s="26">
        <f t="shared" si="1507"/>
        <v>0</v>
      </c>
      <c r="Z410" s="26">
        <f t="shared" si="1507"/>
        <v>0</v>
      </c>
      <c r="AA410" s="26">
        <f t="shared" si="1507"/>
        <v>-73</v>
      </c>
      <c r="AB410" s="26">
        <f t="shared" si="1507"/>
        <v>-595</v>
      </c>
      <c r="AC410" s="26">
        <f t="shared" si="1507"/>
        <v>0</v>
      </c>
      <c r="AD410" s="26">
        <f t="shared" si="1507"/>
        <v>65731</v>
      </c>
      <c r="AE410" s="26">
        <f t="shared" si="1507"/>
        <v>0</v>
      </c>
      <c r="AF410" s="26">
        <f t="shared" si="1507"/>
        <v>0</v>
      </c>
      <c r="AG410" s="26">
        <f t="shared" si="1507"/>
        <v>0</v>
      </c>
      <c r="AH410" s="26">
        <f t="shared" si="1507"/>
        <v>0</v>
      </c>
      <c r="AI410" s="26">
        <f t="shared" si="1507"/>
        <v>0</v>
      </c>
      <c r="AJ410" s="26">
        <f t="shared" si="1507"/>
        <v>65731</v>
      </c>
      <c r="AK410" s="26">
        <f t="shared" si="1507"/>
        <v>0</v>
      </c>
      <c r="AL410" s="26">
        <f t="shared" si="1507"/>
        <v>0</v>
      </c>
      <c r="AM410" s="26">
        <f t="shared" si="1507"/>
        <v>0</v>
      </c>
      <c r="AN410" s="26">
        <f t="shared" si="1507"/>
        <v>0</v>
      </c>
      <c r="AO410" s="26">
        <f t="shared" si="1507"/>
        <v>0</v>
      </c>
      <c r="AP410" s="26">
        <f t="shared" si="1507"/>
        <v>65731</v>
      </c>
      <c r="AQ410" s="26">
        <f t="shared" si="1507"/>
        <v>0</v>
      </c>
      <c r="AR410" s="26">
        <f t="shared" si="1507"/>
        <v>0</v>
      </c>
      <c r="AS410" s="26">
        <f t="shared" ref="AS410:CU410" si="1508">AS411</f>
        <v>0</v>
      </c>
      <c r="AT410" s="26">
        <f t="shared" si="1508"/>
        <v>0</v>
      </c>
      <c r="AU410" s="26">
        <f t="shared" si="1508"/>
        <v>0</v>
      </c>
      <c r="AV410" s="26">
        <f t="shared" si="1508"/>
        <v>65731</v>
      </c>
      <c r="AW410" s="26">
        <f t="shared" si="1508"/>
        <v>0</v>
      </c>
      <c r="AX410" s="26">
        <f t="shared" si="1508"/>
        <v>0</v>
      </c>
      <c r="AY410" s="26">
        <f t="shared" si="1508"/>
        <v>0</v>
      </c>
      <c r="AZ410" s="26">
        <f t="shared" si="1508"/>
        <v>0</v>
      </c>
      <c r="BA410" s="26">
        <f t="shared" si="1508"/>
        <v>0</v>
      </c>
      <c r="BB410" s="26">
        <f t="shared" si="1508"/>
        <v>65731</v>
      </c>
      <c r="BC410" s="26">
        <f t="shared" si="1508"/>
        <v>0</v>
      </c>
      <c r="BD410" s="26">
        <f t="shared" si="1508"/>
        <v>62</v>
      </c>
      <c r="BE410" s="26">
        <f t="shared" si="1508"/>
        <v>-263</v>
      </c>
      <c r="BF410" s="26">
        <f t="shared" si="1508"/>
        <v>0</v>
      </c>
      <c r="BG410" s="26">
        <f t="shared" si="1508"/>
        <v>0</v>
      </c>
      <c r="BH410" s="26">
        <f t="shared" si="1508"/>
        <v>65530</v>
      </c>
      <c r="BI410" s="26">
        <f t="shared" si="1508"/>
        <v>0</v>
      </c>
      <c r="BJ410" s="26">
        <f t="shared" si="1508"/>
        <v>932</v>
      </c>
      <c r="BK410" s="26">
        <f t="shared" si="1508"/>
        <v>-495</v>
      </c>
      <c r="BL410" s="26">
        <f t="shared" si="1508"/>
        <v>0</v>
      </c>
      <c r="BM410" s="26">
        <f t="shared" si="1508"/>
        <v>0</v>
      </c>
      <c r="BN410" s="26">
        <f t="shared" si="1508"/>
        <v>65967</v>
      </c>
      <c r="BO410" s="26">
        <f t="shared" si="1508"/>
        <v>0</v>
      </c>
      <c r="BP410" s="26">
        <f t="shared" si="1508"/>
        <v>0</v>
      </c>
      <c r="BQ410" s="26">
        <f t="shared" si="1508"/>
        <v>0</v>
      </c>
      <c r="BR410" s="26">
        <f t="shared" si="1508"/>
        <v>0</v>
      </c>
      <c r="BS410" s="26">
        <f t="shared" si="1508"/>
        <v>0</v>
      </c>
      <c r="BT410" s="26">
        <f t="shared" si="1508"/>
        <v>65967</v>
      </c>
      <c r="BU410" s="26">
        <f t="shared" si="1508"/>
        <v>0</v>
      </c>
      <c r="BV410" s="26">
        <f t="shared" si="1508"/>
        <v>0</v>
      </c>
      <c r="BW410" s="26">
        <f t="shared" si="1508"/>
        <v>0</v>
      </c>
      <c r="BX410" s="26">
        <f t="shared" si="1508"/>
        <v>0</v>
      </c>
      <c r="BY410" s="26">
        <f t="shared" si="1508"/>
        <v>0</v>
      </c>
      <c r="BZ410" s="26">
        <f t="shared" si="1508"/>
        <v>65967</v>
      </c>
      <c r="CA410" s="26">
        <f t="shared" si="1508"/>
        <v>0</v>
      </c>
      <c r="CB410" s="26">
        <f t="shared" si="1508"/>
        <v>0</v>
      </c>
      <c r="CC410" s="26">
        <f t="shared" si="1508"/>
        <v>0</v>
      </c>
      <c r="CD410" s="26">
        <f t="shared" si="1508"/>
        <v>0</v>
      </c>
      <c r="CE410" s="26">
        <f t="shared" si="1508"/>
        <v>0</v>
      </c>
      <c r="CF410" s="26">
        <f t="shared" si="1508"/>
        <v>65967</v>
      </c>
      <c r="CG410" s="26">
        <f t="shared" si="1508"/>
        <v>0</v>
      </c>
      <c r="CH410" s="26">
        <f t="shared" si="1508"/>
        <v>0</v>
      </c>
      <c r="CI410" s="26">
        <f t="shared" si="1508"/>
        <v>0</v>
      </c>
      <c r="CJ410" s="26">
        <f t="shared" si="1508"/>
        <v>-648</v>
      </c>
      <c r="CK410" s="26">
        <f t="shared" si="1508"/>
        <v>0</v>
      </c>
      <c r="CL410" s="26">
        <f t="shared" si="1508"/>
        <v>65319</v>
      </c>
      <c r="CM410" s="26">
        <f t="shared" si="1508"/>
        <v>0</v>
      </c>
      <c r="CN410" s="26">
        <f t="shared" si="1508"/>
        <v>0</v>
      </c>
      <c r="CO410" s="26">
        <f t="shared" si="1508"/>
        <v>0</v>
      </c>
      <c r="CP410" s="26">
        <f t="shared" si="1508"/>
        <v>0</v>
      </c>
      <c r="CQ410" s="26">
        <f t="shared" si="1508"/>
        <v>0</v>
      </c>
      <c r="CR410" s="26">
        <f t="shared" si="1508"/>
        <v>65319</v>
      </c>
      <c r="CS410" s="26">
        <f t="shared" si="1508"/>
        <v>0</v>
      </c>
      <c r="CT410" s="26">
        <f t="shared" si="1508"/>
        <v>64766</v>
      </c>
      <c r="CU410" s="26">
        <f t="shared" si="1508"/>
        <v>0</v>
      </c>
      <c r="CV410" s="96">
        <f t="shared" si="1506"/>
        <v>99.153385691758913</v>
      </c>
      <c r="CW410" s="96"/>
    </row>
    <row r="411" spans="1:101" s="9" customFormat="1" ht="33">
      <c r="A411" s="23" t="s">
        <v>105</v>
      </c>
      <c r="B411" s="24" t="s">
        <v>55</v>
      </c>
      <c r="C411" s="24" t="s">
        <v>59</v>
      </c>
      <c r="D411" s="35" t="s">
        <v>470</v>
      </c>
      <c r="E411" s="24"/>
      <c r="F411" s="26">
        <f t="shared" ref="F411" si="1509">F412+F414+F416</f>
        <v>66399</v>
      </c>
      <c r="G411" s="26">
        <f t="shared" ref="G411:M411" si="1510">G412+G414+G416</f>
        <v>0</v>
      </c>
      <c r="H411" s="26">
        <f t="shared" si="1510"/>
        <v>0</v>
      </c>
      <c r="I411" s="26">
        <f t="shared" si="1510"/>
        <v>0</v>
      </c>
      <c r="J411" s="26">
        <f t="shared" si="1510"/>
        <v>0</v>
      </c>
      <c r="K411" s="26">
        <f t="shared" si="1510"/>
        <v>0</v>
      </c>
      <c r="L411" s="26">
        <f t="shared" si="1510"/>
        <v>66399</v>
      </c>
      <c r="M411" s="26">
        <f t="shared" si="1510"/>
        <v>0</v>
      </c>
      <c r="N411" s="26">
        <f t="shared" ref="N411:S411" si="1511">N412+N414+N416</f>
        <v>0</v>
      </c>
      <c r="O411" s="26">
        <f t="shared" si="1511"/>
        <v>0</v>
      </c>
      <c r="P411" s="26">
        <f t="shared" si="1511"/>
        <v>0</v>
      </c>
      <c r="Q411" s="26">
        <f t="shared" si="1511"/>
        <v>0</v>
      </c>
      <c r="R411" s="26">
        <f t="shared" si="1511"/>
        <v>66399</v>
      </c>
      <c r="S411" s="26">
        <f t="shared" si="1511"/>
        <v>0</v>
      </c>
      <c r="T411" s="26">
        <f t="shared" ref="T411:Y411" si="1512">T412+T414+T416</f>
        <v>0</v>
      </c>
      <c r="U411" s="26">
        <f t="shared" si="1512"/>
        <v>0</v>
      </c>
      <c r="V411" s="26">
        <f t="shared" si="1512"/>
        <v>0</v>
      </c>
      <c r="W411" s="26">
        <f t="shared" si="1512"/>
        <v>0</v>
      </c>
      <c r="X411" s="26">
        <f t="shared" si="1512"/>
        <v>66399</v>
      </c>
      <c r="Y411" s="26">
        <f t="shared" si="1512"/>
        <v>0</v>
      </c>
      <c r="Z411" s="26">
        <f t="shared" ref="Z411:AE411" si="1513">Z412+Z414+Z416</f>
        <v>0</v>
      </c>
      <c r="AA411" s="26">
        <f t="shared" si="1513"/>
        <v>-73</v>
      </c>
      <c r="AB411" s="26">
        <f t="shared" si="1513"/>
        <v>-595</v>
      </c>
      <c r="AC411" s="26">
        <f t="shared" si="1513"/>
        <v>0</v>
      </c>
      <c r="AD411" s="26">
        <f t="shared" si="1513"/>
        <v>65731</v>
      </c>
      <c r="AE411" s="26">
        <f t="shared" si="1513"/>
        <v>0</v>
      </c>
      <c r="AF411" s="26">
        <f t="shared" ref="AF411:AL411" si="1514">AF412+AF414+AF416</f>
        <v>0</v>
      </c>
      <c r="AG411" s="26">
        <f t="shared" si="1514"/>
        <v>0</v>
      </c>
      <c r="AH411" s="26">
        <f t="shared" si="1514"/>
        <v>0</v>
      </c>
      <c r="AI411" s="26">
        <f t="shared" si="1514"/>
        <v>0</v>
      </c>
      <c r="AJ411" s="26">
        <f t="shared" si="1514"/>
        <v>65731</v>
      </c>
      <c r="AK411" s="26">
        <f t="shared" si="1514"/>
        <v>0</v>
      </c>
      <c r="AL411" s="26">
        <f t="shared" si="1514"/>
        <v>0</v>
      </c>
      <c r="AM411" s="26">
        <f t="shared" ref="AM411:AO411" si="1515">AM412+AM414+AM416</f>
        <v>0</v>
      </c>
      <c r="AN411" s="26">
        <f t="shared" ref="AN411:AS411" si="1516">AN412+AN414+AN416</f>
        <v>0</v>
      </c>
      <c r="AO411" s="26">
        <f t="shared" si="1515"/>
        <v>0</v>
      </c>
      <c r="AP411" s="26">
        <f t="shared" si="1516"/>
        <v>65731</v>
      </c>
      <c r="AQ411" s="26">
        <f t="shared" si="1516"/>
        <v>0</v>
      </c>
      <c r="AR411" s="26">
        <f t="shared" si="1516"/>
        <v>0</v>
      </c>
      <c r="AS411" s="26">
        <f t="shared" si="1516"/>
        <v>0</v>
      </c>
      <c r="AT411" s="26">
        <f t="shared" ref="AT411:AY411" si="1517">AT412+AT414+AT416</f>
        <v>0</v>
      </c>
      <c r="AU411" s="26">
        <f t="shared" si="1517"/>
        <v>0</v>
      </c>
      <c r="AV411" s="26">
        <f t="shared" si="1517"/>
        <v>65731</v>
      </c>
      <c r="AW411" s="26">
        <f t="shared" si="1517"/>
        <v>0</v>
      </c>
      <c r="AX411" s="26">
        <f t="shared" si="1517"/>
        <v>0</v>
      </c>
      <c r="AY411" s="26">
        <f t="shared" si="1517"/>
        <v>0</v>
      </c>
      <c r="AZ411" s="26">
        <f t="shared" ref="AZ411:BE411" si="1518">AZ412+AZ414+AZ416</f>
        <v>0</v>
      </c>
      <c r="BA411" s="26">
        <f t="shared" si="1518"/>
        <v>0</v>
      </c>
      <c r="BB411" s="26">
        <f t="shared" si="1518"/>
        <v>65731</v>
      </c>
      <c r="BC411" s="26">
        <f t="shared" si="1518"/>
        <v>0</v>
      </c>
      <c r="BD411" s="26">
        <f t="shared" si="1518"/>
        <v>62</v>
      </c>
      <c r="BE411" s="26">
        <f t="shared" si="1518"/>
        <v>-263</v>
      </c>
      <c r="BF411" s="26">
        <f t="shared" ref="BF411:BJ411" si="1519">BF412+BF414+BF416</f>
        <v>0</v>
      </c>
      <c r="BG411" s="26">
        <f t="shared" si="1519"/>
        <v>0</v>
      </c>
      <c r="BH411" s="26">
        <f t="shared" si="1519"/>
        <v>65530</v>
      </c>
      <c r="BI411" s="26">
        <f t="shared" si="1519"/>
        <v>0</v>
      </c>
      <c r="BJ411" s="26">
        <f t="shared" si="1519"/>
        <v>932</v>
      </c>
      <c r="BK411" s="26">
        <f t="shared" ref="BK411:BM411" si="1520">BK412+BK414+BK416</f>
        <v>-495</v>
      </c>
      <c r="BL411" s="26">
        <f t="shared" ref="BL411:BQ411" si="1521">BL412+BL414+BL416</f>
        <v>0</v>
      </c>
      <c r="BM411" s="26">
        <f t="shared" si="1520"/>
        <v>0</v>
      </c>
      <c r="BN411" s="26">
        <f t="shared" si="1521"/>
        <v>65967</v>
      </c>
      <c r="BO411" s="26">
        <f t="shared" si="1521"/>
        <v>0</v>
      </c>
      <c r="BP411" s="26">
        <f t="shared" si="1521"/>
        <v>0</v>
      </c>
      <c r="BQ411" s="26">
        <f t="shared" si="1521"/>
        <v>0</v>
      </c>
      <c r="BR411" s="26">
        <f t="shared" ref="BR411:BW411" si="1522">BR412+BR414+BR416</f>
        <v>0</v>
      </c>
      <c r="BS411" s="26">
        <f t="shared" si="1522"/>
        <v>0</v>
      </c>
      <c r="BT411" s="26">
        <f t="shared" si="1522"/>
        <v>65967</v>
      </c>
      <c r="BU411" s="26">
        <f t="shared" si="1522"/>
        <v>0</v>
      </c>
      <c r="BV411" s="26">
        <f t="shared" si="1522"/>
        <v>0</v>
      </c>
      <c r="BW411" s="26">
        <f t="shared" si="1522"/>
        <v>0</v>
      </c>
      <c r="BX411" s="26">
        <f t="shared" ref="BX411:CC411" si="1523">BX412+BX414+BX416</f>
        <v>0</v>
      </c>
      <c r="BY411" s="26">
        <f t="shared" si="1523"/>
        <v>0</v>
      </c>
      <c r="BZ411" s="26">
        <f t="shared" si="1523"/>
        <v>65967</v>
      </c>
      <c r="CA411" s="26">
        <f t="shared" si="1523"/>
        <v>0</v>
      </c>
      <c r="CB411" s="26">
        <f t="shared" si="1523"/>
        <v>0</v>
      </c>
      <c r="CC411" s="26">
        <f t="shared" si="1523"/>
        <v>0</v>
      </c>
      <c r="CD411" s="26">
        <f t="shared" ref="CD411:CI411" si="1524">CD412+CD414+CD416</f>
        <v>0</v>
      </c>
      <c r="CE411" s="26">
        <f t="shared" si="1524"/>
        <v>0</v>
      </c>
      <c r="CF411" s="26">
        <f t="shared" si="1524"/>
        <v>65967</v>
      </c>
      <c r="CG411" s="26">
        <f t="shared" si="1524"/>
        <v>0</v>
      </c>
      <c r="CH411" s="26">
        <f t="shared" si="1524"/>
        <v>0</v>
      </c>
      <c r="CI411" s="26">
        <f t="shared" si="1524"/>
        <v>0</v>
      </c>
      <c r="CJ411" s="26">
        <f t="shared" ref="CJ411:CO411" si="1525">CJ412+CJ414+CJ416</f>
        <v>-648</v>
      </c>
      <c r="CK411" s="26">
        <f t="shared" si="1525"/>
        <v>0</v>
      </c>
      <c r="CL411" s="26">
        <f t="shared" si="1525"/>
        <v>65319</v>
      </c>
      <c r="CM411" s="26">
        <f t="shared" si="1525"/>
        <v>0</v>
      </c>
      <c r="CN411" s="26">
        <f t="shared" si="1525"/>
        <v>0</v>
      </c>
      <c r="CO411" s="26">
        <f t="shared" si="1525"/>
        <v>0</v>
      </c>
      <c r="CP411" s="26">
        <f t="shared" ref="CP411:CR411" si="1526">CP412+CP414+CP416</f>
        <v>0</v>
      </c>
      <c r="CQ411" s="26">
        <f t="shared" si="1526"/>
        <v>0</v>
      </c>
      <c r="CR411" s="26">
        <f t="shared" si="1526"/>
        <v>65319</v>
      </c>
      <c r="CS411" s="26">
        <f t="shared" ref="CS411:CU411" si="1527">CS412+CS414+CS416</f>
        <v>0</v>
      </c>
      <c r="CT411" s="26">
        <f t="shared" si="1527"/>
        <v>64766</v>
      </c>
      <c r="CU411" s="26">
        <f t="shared" si="1527"/>
        <v>0</v>
      </c>
      <c r="CV411" s="96">
        <f t="shared" si="1506"/>
        <v>99.153385691758913</v>
      </c>
      <c r="CW411" s="96"/>
    </row>
    <row r="412" spans="1:101" s="9" customFormat="1" ht="86.25" customHeight="1">
      <c r="A412" s="23" t="s">
        <v>518</v>
      </c>
      <c r="B412" s="24" t="s">
        <v>55</v>
      </c>
      <c r="C412" s="24" t="s">
        <v>59</v>
      </c>
      <c r="D412" s="35" t="s">
        <v>470</v>
      </c>
      <c r="E412" s="24" t="s">
        <v>106</v>
      </c>
      <c r="F412" s="26">
        <f t="shared" ref="F412:AR412" si="1528">F413</f>
        <v>14144</v>
      </c>
      <c r="G412" s="26">
        <f t="shared" si="1528"/>
        <v>0</v>
      </c>
      <c r="H412" s="26">
        <f t="shared" si="1528"/>
        <v>0</v>
      </c>
      <c r="I412" s="26">
        <f t="shared" si="1528"/>
        <v>0</v>
      </c>
      <c r="J412" s="26">
        <f t="shared" si="1528"/>
        <v>0</v>
      </c>
      <c r="K412" s="26">
        <f t="shared" si="1528"/>
        <v>0</v>
      </c>
      <c r="L412" s="26">
        <f t="shared" si="1528"/>
        <v>14144</v>
      </c>
      <c r="M412" s="26">
        <f t="shared" si="1528"/>
        <v>0</v>
      </c>
      <c r="N412" s="26">
        <f t="shared" si="1528"/>
        <v>0</v>
      </c>
      <c r="O412" s="26">
        <f t="shared" si="1528"/>
        <v>0</v>
      </c>
      <c r="P412" s="26">
        <f t="shared" si="1528"/>
        <v>0</v>
      </c>
      <c r="Q412" s="26">
        <f t="shared" si="1528"/>
        <v>0</v>
      </c>
      <c r="R412" s="26">
        <f t="shared" si="1528"/>
        <v>14144</v>
      </c>
      <c r="S412" s="26">
        <f t="shared" si="1528"/>
        <v>0</v>
      </c>
      <c r="T412" s="26">
        <f t="shared" si="1528"/>
        <v>0</v>
      </c>
      <c r="U412" s="26">
        <f t="shared" si="1528"/>
        <v>0</v>
      </c>
      <c r="V412" s="26">
        <f t="shared" si="1528"/>
        <v>0</v>
      </c>
      <c r="W412" s="26">
        <f t="shared" si="1528"/>
        <v>0</v>
      </c>
      <c r="X412" s="26">
        <f t="shared" si="1528"/>
        <v>14144</v>
      </c>
      <c r="Y412" s="26">
        <f t="shared" si="1528"/>
        <v>0</v>
      </c>
      <c r="Z412" s="26">
        <f t="shared" si="1528"/>
        <v>0</v>
      </c>
      <c r="AA412" s="26">
        <f t="shared" si="1528"/>
        <v>0</v>
      </c>
      <c r="AB412" s="26">
        <f t="shared" si="1528"/>
        <v>-365</v>
      </c>
      <c r="AC412" s="26">
        <f t="shared" si="1528"/>
        <v>0</v>
      </c>
      <c r="AD412" s="26">
        <f t="shared" si="1528"/>
        <v>13779</v>
      </c>
      <c r="AE412" s="26">
        <f t="shared" si="1528"/>
        <v>0</v>
      </c>
      <c r="AF412" s="26">
        <f t="shared" si="1528"/>
        <v>0</v>
      </c>
      <c r="AG412" s="26">
        <f t="shared" si="1528"/>
        <v>0</v>
      </c>
      <c r="AH412" s="26">
        <f t="shared" si="1528"/>
        <v>0</v>
      </c>
      <c r="AI412" s="26">
        <f t="shared" si="1528"/>
        <v>0</v>
      </c>
      <c r="AJ412" s="26">
        <f t="shared" si="1528"/>
        <v>13779</v>
      </c>
      <c r="AK412" s="26">
        <f t="shared" si="1528"/>
        <v>0</v>
      </c>
      <c r="AL412" s="26">
        <f t="shared" si="1528"/>
        <v>0</v>
      </c>
      <c r="AM412" s="26">
        <f t="shared" si="1528"/>
        <v>0</v>
      </c>
      <c r="AN412" s="26">
        <f t="shared" si="1528"/>
        <v>0</v>
      </c>
      <c r="AO412" s="26">
        <f t="shared" si="1528"/>
        <v>0</v>
      </c>
      <c r="AP412" s="26">
        <f t="shared" si="1528"/>
        <v>13779</v>
      </c>
      <c r="AQ412" s="26">
        <f t="shared" si="1528"/>
        <v>0</v>
      </c>
      <c r="AR412" s="26">
        <f t="shared" si="1528"/>
        <v>0</v>
      </c>
      <c r="AS412" s="26">
        <f t="shared" ref="AS412:CU412" si="1529">AS413</f>
        <v>0</v>
      </c>
      <c r="AT412" s="26">
        <f t="shared" si="1529"/>
        <v>0</v>
      </c>
      <c r="AU412" s="26">
        <f t="shared" si="1529"/>
        <v>0</v>
      </c>
      <c r="AV412" s="26">
        <f t="shared" si="1529"/>
        <v>13779</v>
      </c>
      <c r="AW412" s="26">
        <f t="shared" si="1529"/>
        <v>0</v>
      </c>
      <c r="AX412" s="26">
        <f t="shared" si="1529"/>
        <v>0</v>
      </c>
      <c r="AY412" s="26">
        <f t="shared" si="1529"/>
        <v>0</v>
      </c>
      <c r="AZ412" s="26">
        <f t="shared" si="1529"/>
        <v>0</v>
      </c>
      <c r="BA412" s="26">
        <f t="shared" si="1529"/>
        <v>0</v>
      </c>
      <c r="BB412" s="26">
        <f t="shared" si="1529"/>
        <v>13779</v>
      </c>
      <c r="BC412" s="26">
        <f t="shared" si="1529"/>
        <v>0</v>
      </c>
      <c r="BD412" s="26">
        <f t="shared" si="1529"/>
        <v>0</v>
      </c>
      <c r="BE412" s="26">
        <f t="shared" si="1529"/>
        <v>0</v>
      </c>
      <c r="BF412" s="26">
        <f t="shared" si="1529"/>
        <v>0</v>
      </c>
      <c r="BG412" s="26">
        <f t="shared" si="1529"/>
        <v>0</v>
      </c>
      <c r="BH412" s="26">
        <f t="shared" si="1529"/>
        <v>13779</v>
      </c>
      <c r="BI412" s="26">
        <f t="shared" si="1529"/>
        <v>0</v>
      </c>
      <c r="BJ412" s="26">
        <f t="shared" si="1529"/>
        <v>0</v>
      </c>
      <c r="BK412" s="26">
        <f t="shared" si="1529"/>
        <v>0</v>
      </c>
      <c r="BL412" s="26">
        <f t="shared" si="1529"/>
        <v>0</v>
      </c>
      <c r="BM412" s="26">
        <f t="shared" si="1529"/>
        <v>0</v>
      </c>
      <c r="BN412" s="26">
        <f t="shared" si="1529"/>
        <v>13779</v>
      </c>
      <c r="BO412" s="26">
        <f t="shared" si="1529"/>
        <v>0</v>
      </c>
      <c r="BP412" s="26">
        <f t="shared" si="1529"/>
        <v>0</v>
      </c>
      <c r="BQ412" s="26">
        <f t="shared" si="1529"/>
        <v>0</v>
      </c>
      <c r="BR412" s="26">
        <f t="shared" si="1529"/>
        <v>0</v>
      </c>
      <c r="BS412" s="26">
        <f t="shared" si="1529"/>
        <v>0</v>
      </c>
      <c r="BT412" s="26">
        <f t="shared" si="1529"/>
        <v>13779</v>
      </c>
      <c r="BU412" s="26">
        <f t="shared" si="1529"/>
        <v>0</v>
      </c>
      <c r="BV412" s="26">
        <f t="shared" si="1529"/>
        <v>0</v>
      </c>
      <c r="BW412" s="26">
        <f t="shared" si="1529"/>
        <v>0</v>
      </c>
      <c r="BX412" s="26">
        <f t="shared" si="1529"/>
        <v>0</v>
      </c>
      <c r="BY412" s="26">
        <f t="shared" si="1529"/>
        <v>0</v>
      </c>
      <c r="BZ412" s="26">
        <f t="shared" si="1529"/>
        <v>13779</v>
      </c>
      <c r="CA412" s="26">
        <f t="shared" si="1529"/>
        <v>0</v>
      </c>
      <c r="CB412" s="26">
        <f t="shared" si="1529"/>
        <v>0</v>
      </c>
      <c r="CC412" s="26">
        <f t="shared" si="1529"/>
        <v>0</v>
      </c>
      <c r="CD412" s="26">
        <f t="shared" si="1529"/>
        <v>0</v>
      </c>
      <c r="CE412" s="26">
        <f t="shared" si="1529"/>
        <v>0</v>
      </c>
      <c r="CF412" s="26">
        <f t="shared" si="1529"/>
        <v>13779</v>
      </c>
      <c r="CG412" s="26">
        <f t="shared" si="1529"/>
        <v>0</v>
      </c>
      <c r="CH412" s="26">
        <f t="shared" si="1529"/>
        <v>0</v>
      </c>
      <c r="CI412" s="26">
        <f t="shared" si="1529"/>
        <v>0</v>
      </c>
      <c r="CJ412" s="26">
        <f t="shared" si="1529"/>
        <v>0</v>
      </c>
      <c r="CK412" s="26">
        <f t="shared" si="1529"/>
        <v>0</v>
      </c>
      <c r="CL412" s="26">
        <f t="shared" si="1529"/>
        <v>13779</v>
      </c>
      <c r="CM412" s="26">
        <f t="shared" si="1529"/>
        <v>0</v>
      </c>
      <c r="CN412" s="26">
        <f t="shared" si="1529"/>
        <v>0</v>
      </c>
      <c r="CO412" s="26">
        <f t="shared" si="1529"/>
        <v>0</v>
      </c>
      <c r="CP412" s="26">
        <f t="shared" si="1529"/>
        <v>0</v>
      </c>
      <c r="CQ412" s="26">
        <f t="shared" si="1529"/>
        <v>0</v>
      </c>
      <c r="CR412" s="26">
        <f t="shared" si="1529"/>
        <v>13779</v>
      </c>
      <c r="CS412" s="26">
        <f t="shared" si="1529"/>
        <v>0</v>
      </c>
      <c r="CT412" s="26">
        <f t="shared" si="1529"/>
        <v>13779</v>
      </c>
      <c r="CU412" s="26">
        <f t="shared" si="1529"/>
        <v>0</v>
      </c>
      <c r="CV412" s="96">
        <f t="shared" si="1506"/>
        <v>100</v>
      </c>
      <c r="CW412" s="96"/>
    </row>
    <row r="413" spans="1:101" s="9" customFormat="1" ht="39" customHeight="1">
      <c r="A413" s="27" t="s">
        <v>188</v>
      </c>
      <c r="B413" s="24" t="s">
        <v>55</v>
      </c>
      <c r="C413" s="24" t="s">
        <v>59</v>
      </c>
      <c r="D413" s="35" t="s">
        <v>470</v>
      </c>
      <c r="E413" s="24" t="s">
        <v>187</v>
      </c>
      <c r="F413" s="26">
        <v>14144</v>
      </c>
      <c r="G413" s="26"/>
      <c r="H413" s="72"/>
      <c r="I413" s="72"/>
      <c r="J413" s="72"/>
      <c r="K413" s="72"/>
      <c r="L413" s="26">
        <f>F413+H413+I413+J413+K413</f>
        <v>14144</v>
      </c>
      <c r="M413" s="26">
        <f>G413+K413</f>
        <v>0</v>
      </c>
      <c r="N413" s="72"/>
      <c r="O413" s="72"/>
      <c r="P413" s="72"/>
      <c r="Q413" s="72"/>
      <c r="R413" s="26">
        <f>L413+N413+O413+P413+Q413</f>
        <v>14144</v>
      </c>
      <c r="S413" s="26">
        <f>M413+Q413</f>
        <v>0</v>
      </c>
      <c r="T413" s="72"/>
      <c r="U413" s="72"/>
      <c r="V413" s="72"/>
      <c r="W413" s="72"/>
      <c r="X413" s="26">
        <f>R413+T413+U413+V413+W413</f>
        <v>14144</v>
      </c>
      <c r="Y413" s="26">
        <f>S413+W413</f>
        <v>0</v>
      </c>
      <c r="Z413" s="72"/>
      <c r="AA413" s="66"/>
      <c r="AB413" s="66">
        <v>-365</v>
      </c>
      <c r="AC413" s="72"/>
      <c r="AD413" s="26">
        <f>X413+Z413+AA413+AB413+AC413</f>
        <v>13779</v>
      </c>
      <c r="AE413" s="26">
        <f>Y413+AC413</f>
        <v>0</v>
      </c>
      <c r="AF413" s="72"/>
      <c r="AG413" s="66"/>
      <c r="AH413" s="66"/>
      <c r="AI413" s="72"/>
      <c r="AJ413" s="26">
        <f>AD413+AF413+AG413+AH413+AI413</f>
        <v>13779</v>
      </c>
      <c r="AK413" s="26">
        <f>AE413+AI413</f>
        <v>0</v>
      </c>
      <c r="AL413" s="66"/>
      <c r="AM413" s="66"/>
      <c r="AN413" s="66"/>
      <c r="AO413" s="66"/>
      <c r="AP413" s="26">
        <f>AJ413+AL413+AM413+AN413+AO413</f>
        <v>13779</v>
      </c>
      <c r="AQ413" s="26">
        <f>AK413+AO413</f>
        <v>0</v>
      </c>
      <c r="AR413" s="66"/>
      <c r="AS413" s="66"/>
      <c r="AT413" s="66"/>
      <c r="AU413" s="66"/>
      <c r="AV413" s="26">
        <f>AP413+AR413+AS413+AT413+AU413</f>
        <v>13779</v>
      </c>
      <c r="AW413" s="26">
        <f>AQ413+AU413</f>
        <v>0</v>
      </c>
      <c r="AX413" s="66"/>
      <c r="AY413" s="66"/>
      <c r="AZ413" s="66"/>
      <c r="BA413" s="66"/>
      <c r="BB413" s="26">
        <f>AV413+AX413+AY413+AZ413+BA413</f>
        <v>13779</v>
      </c>
      <c r="BC413" s="26">
        <f>AW413+BA413</f>
        <v>0</v>
      </c>
      <c r="BD413" s="66"/>
      <c r="BE413" s="66"/>
      <c r="BF413" s="66"/>
      <c r="BG413" s="66"/>
      <c r="BH413" s="26">
        <f>BB413+BD413+BE413+BF413+BG413</f>
        <v>13779</v>
      </c>
      <c r="BI413" s="26">
        <f>BC413+BG413</f>
        <v>0</v>
      </c>
      <c r="BJ413" s="66"/>
      <c r="BK413" s="66"/>
      <c r="BL413" s="66"/>
      <c r="BM413" s="66"/>
      <c r="BN413" s="26">
        <f>BH413+BJ413+BK413+BL413+BM413</f>
        <v>13779</v>
      </c>
      <c r="BO413" s="26">
        <f>BI413+BM413</f>
        <v>0</v>
      </c>
      <c r="BP413" s="66"/>
      <c r="BQ413" s="66"/>
      <c r="BR413" s="66"/>
      <c r="BS413" s="66"/>
      <c r="BT413" s="26">
        <f>BN413+BP413+BQ413+BR413+BS413</f>
        <v>13779</v>
      </c>
      <c r="BU413" s="26">
        <f>BO413+BS413</f>
        <v>0</v>
      </c>
      <c r="BV413" s="66"/>
      <c r="BW413" s="66"/>
      <c r="BX413" s="66"/>
      <c r="BY413" s="66"/>
      <c r="BZ413" s="26">
        <f>BT413+BV413+BW413+BX413+BY413</f>
        <v>13779</v>
      </c>
      <c r="CA413" s="26">
        <f>BU413+BY413</f>
        <v>0</v>
      </c>
      <c r="CB413" s="66"/>
      <c r="CC413" s="66"/>
      <c r="CD413" s="66"/>
      <c r="CE413" s="66"/>
      <c r="CF413" s="26">
        <f>BZ413+CB413+CC413+CD413+CE413</f>
        <v>13779</v>
      </c>
      <c r="CG413" s="26">
        <f>CA413+CE413</f>
        <v>0</v>
      </c>
      <c r="CH413" s="66"/>
      <c r="CI413" s="66"/>
      <c r="CJ413" s="66"/>
      <c r="CK413" s="66"/>
      <c r="CL413" s="26">
        <f>CF413+CH413+CI413+CJ413+CK413</f>
        <v>13779</v>
      </c>
      <c r="CM413" s="26">
        <f>CG413+CK413</f>
        <v>0</v>
      </c>
      <c r="CN413" s="66"/>
      <c r="CO413" s="66"/>
      <c r="CP413" s="66"/>
      <c r="CQ413" s="66"/>
      <c r="CR413" s="26">
        <f>CL413+CN413+CO413+CP413+CQ413</f>
        <v>13779</v>
      </c>
      <c r="CS413" s="26">
        <f>CM413+CQ413</f>
        <v>0</v>
      </c>
      <c r="CT413" s="26">
        <v>13779</v>
      </c>
      <c r="CU413" s="26"/>
      <c r="CV413" s="96">
        <f t="shared" si="1506"/>
        <v>100</v>
      </c>
      <c r="CW413" s="96"/>
    </row>
    <row r="414" spans="1:101" s="9" customFormat="1" ht="33">
      <c r="A414" s="36" t="s">
        <v>486</v>
      </c>
      <c r="B414" s="24" t="s">
        <v>55</v>
      </c>
      <c r="C414" s="24" t="s">
        <v>59</v>
      </c>
      <c r="D414" s="35" t="s">
        <v>470</v>
      </c>
      <c r="E414" s="24" t="s">
        <v>81</v>
      </c>
      <c r="F414" s="26">
        <f t="shared" ref="F414:AR414" si="1530">F415</f>
        <v>51163</v>
      </c>
      <c r="G414" s="26">
        <f t="shared" si="1530"/>
        <v>0</v>
      </c>
      <c r="H414" s="26">
        <f t="shared" si="1530"/>
        <v>0</v>
      </c>
      <c r="I414" s="26">
        <f t="shared" si="1530"/>
        <v>0</v>
      </c>
      <c r="J414" s="26">
        <f t="shared" si="1530"/>
        <v>0</v>
      </c>
      <c r="K414" s="26">
        <f t="shared" si="1530"/>
        <v>0</v>
      </c>
      <c r="L414" s="26">
        <f t="shared" si="1530"/>
        <v>51163</v>
      </c>
      <c r="M414" s="26">
        <f t="shared" si="1530"/>
        <v>0</v>
      </c>
      <c r="N414" s="26">
        <f t="shared" si="1530"/>
        <v>0</v>
      </c>
      <c r="O414" s="26">
        <f t="shared" si="1530"/>
        <v>0</v>
      </c>
      <c r="P414" s="26">
        <f t="shared" si="1530"/>
        <v>0</v>
      </c>
      <c r="Q414" s="26">
        <f t="shared" si="1530"/>
        <v>0</v>
      </c>
      <c r="R414" s="26">
        <f t="shared" si="1530"/>
        <v>51163</v>
      </c>
      <c r="S414" s="26">
        <f t="shared" si="1530"/>
        <v>0</v>
      </c>
      <c r="T414" s="26">
        <f t="shared" si="1530"/>
        <v>0</v>
      </c>
      <c r="U414" s="26">
        <f t="shared" si="1530"/>
        <v>0</v>
      </c>
      <c r="V414" s="26">
        <f t="shared" si="1530"/>
        <v>0</v>
      </c>
      <c r="W414" s="26">
        <f t="shared" si="1530"/>
        <v>0</v>
      </c>
      <c r="X414" s="26">
        <f t="shared" si="1530"/>
        <v>51163</v>
      </c>
      <c r="Y414" s="26">
        <f t="shared" si="1530"/>
        <v>0</v>
      </c>
      <c r="Z414" s="26">
        <f t="shared" si="1530"/>
        <v>0</v>
      </c>
      <c r="AA414" s="26">
        <f t="shared" si="1530"/>
        <v>-73</v>
      </c>
      <c r="AB414" s="26">
        <f t="shared" si="1530"/>
        <v>-230</v>
      </c>
      <c r="AC414" s="26">
        <f t="shared" si="1530"/>
        <v>0</v>
      </c>
      <c r="AD414" s="26">
        <f t="shared" si="1530"/>
        <v>50860</v>
      </c>
      <c r="AE414" s="26">
        <f t="shared" si="1530"/>
        <v>0</v>
      </c>
      <c r="AF414" s="26">
        <f t="shared" si="1530"/>
        <v>0</v>
      </c>
      <c r="AG414" s="26">
        <f t="shared" si="1530"/>
        <v>0</v>
      </c>
      <c r="AH414" s="26">
        <f t="shared" si="1530"/>
        <v>0</v>
      </c>
      <c r="AI414" s="26">
        <f t="shared" si="1530"/>
        <v>0</v>
      </c>
      <c r="AJ414" s="26">
        <f t="shared" si="1530"/>
        <v>50860</v>
      </c>
      <c r="AK414" s="26">
        <f t="shared" si="1530"/>
        <v>0</v>
      </c>
      <c r="AL414" s="26">
        <f t="shared" si="1530"/>
        <v>0</v>
      </c>
      <c r="AM414" s="26">
        <f t="shared" si="1530"/>
        <v>0</v>
      </c>
      <c r="AN414" s="26">
        <f t="shared" si="1530"/>
        <v>0</v>
      </c>
      <c r="AO414" s="26">
        <f t="shared" si="1530"/>
        <v>0</v>
      </c>
      <c r="AP414" s="26">
        <f t="shared" si="1530"/>
        <v>50860</v>
      </c>
      <c r="AQ414" s="26">
        <f t="shared" si="1530"/>
        <v>0</v>
      </c>
      <c r="AR414" s="26">
        <f t="shared" si="1530"/>
        <v>0</v>
      </c>
      <c r="AS414" s="26">
        <f t="shared" ref="AS414:CU414" si="1531">AS415</f>
        <v>0</v>
      </c>
      <c r="AT414" s="26">
        <f t="shared" si="1531"/>
        <v>0</v>
      </c>
      <c r="AU414" s="26">
        <f t="shared" si="1531"/>
        <v>0</v>
      </c>
      <c r="AV414" s="26">
        <f t="shared" si="1531"/>
        <v>50860</v>
      </c>
      <c r="AW414" s="26">
        <f t="shared" si="1531"/>
        <v>0</v>
      </c>
      <c r="AX414" s="26">
        <f t="shared" si="1531"/>
        <v>0</v>
      </c>
      <c r="AY414" s="26">
        <f t="shared" si="1531"/>
        <v>0</v>
      </c>
      <c r="AZ414" s="26">
        <f t="shared" si="1531"/>
        <v>0</v>
      </c>
      <c r="BA414" s="26">
        <f t="shared" si="1531"/>
        <v>0</v>
      </c>
      <c r="BB414" s="26">
        <f t="shared" si="1531"/>
        <v>50860</v>
      </c>
      <c r="BC414" s="26">
        <f t="shared" si="1531"/>
        <v>0</v>
      </c>
      <c r="BD414" s="26">
        <f t="shared" si="1531"/>
        <v>0</v>
      </c>
      <c r="BE414" s="26">
        <f t="shared" si="1531"/>
        <v>-263</v>
      </c>
      <c r="BF414" s="26">
        <f t="shared" si="1531"/>
        <v>0</v>
      </c>
      <c r="BG414" s="26">
        <f t="shared" si="1531"/>
        <v>0</v>
      </c>
      <c r="BH414" s="26">
        <f t="shared" si="1531"/>
        <v>50597</v>
      </c>
      <c r="BI414" s="26">
        <f t="shared" si="1531"/>
        <v>0</v>
      </c>
      <c r="BJ414" s="26">
        <f t="shared" si="1531"/>
        <v>932</v>
      </c>
      <c r="BK414" s="26">
        <f t="shared" si="1531"/>
        <v>-501</v>
      </c>
      <c r="BL414" s="26">
        <f t="shared" si="1531"/>
        <v>0</v>
      </c>
      <c r="BM414" s="26">
        <f t="shared" si="1531"/>
        <v>0</v>
      </c>
      <c r="BN414" s="26">
        <f t="shared" si="1531"/>
        <v>51028</v>
      </c>
      <c r="BO414" s="26">
        <f t="shared" si="1531"/>
        <v>0</v>
      </c>
      <c r="BP414" s="26">
        <f t="shared" si="1531"/>
        <v>0</v>
      </c>
      <c r="BQ414" s="26">
        <f t="shared" si="1531"/>
        <v>0</v>
      </c>
      <c r="BR414" s="26">
        <f t="shared" si="1531"/>
        <v>0</v>
      </c>
      <c r="BS414" s="26">
        <f t="shared" si="1531"/>
        <v>0</v>
      </c>
      <c r="BT414" s="26">
        <f t="shared" si="1531"/>
        <v>51028</v>
      </c>
      <c r="BU414" s="26">
        <f t="shared" si="1531"/>
        <v>0</v>
      </c>
      <c r="BV414" s="26">
        <f t="shared" si="1531"/>
        <v>0</v>
      </c>
      <c r="BW414" s="26">
        <f t="shared" si="1531"/>
        <v>0</v>
      </c>
      <c r="BX414" s="26">
        <f t="shared" si="1531"/>
        <v>0</v>
      </c>
      <c r="BY414" s="26">
        <f t="shared" si="1531"/>
        <v>0</v>
      </c>
      <c r="BZ414" s="26">
        <f t="shared" si="1531"/>
        <v>51028</v>
      </c>
      <c r="CA414" s="26">
        <f t="shared" si="1531"/>
        <v>0</v>
      </c>
      <c r="CB414" s="26">
        <f t="shared" si="1531"/>
        <v>0</v>
      </c>
      <c r="CC414" s="26">
        <f t="shared" si="1531"/>
        <v>0</v>
      </c>
      <c r="CD414" s="26">
        <f t="shared" si="1531"/>
        <v>0</v>
      </c>
      <c r="CE414" s="26">
        <f t="shared" si="1531"/>
        <v>0</v>
      </c>
      <c r="CF414" s="26">
        <f t="shared" si="1531"/>
        <v>51028</v>
      </c>
      <c r="CG414" s="26">
        <f t="shared" si="1531"/>
        <v>0</v>
      </c>
      <c r="CH414" s="26">
        <f t="shared" si="1531"/>
        <v>0</v>
      </c>
      <c r="CI414" s="26">
        <f t="shared" si="1531"/>
        <v>-66</v>
      </c>
      <c r="CJ414" s="26">
        <f t="shared" si="1531"/>
        <v>-648</v>
      </c>
      <c r="CK414" s="26">
        <f t="shared" si="1531"/>
        <v>0</v>
      </c>
      <c r="CL414" s="26">
        <f t="shared" si="1531"/>
        <v>50314</v>
      </c>
      <c r="CM414" s="26">
        <f t="shared" si="1531"/>
        <v>0</v>
      </c>
      <c r="CN414" s="26">
        <f t="shared" si="1531"/>
        <v>0</v>
      </c>
      <c r="CO414" s="26">
        <f t="shared" si="1531"/>
        <v>0</v>
      </c>
      <c r="CP414" s="26">
        <f t="shared" si="1531"/>
        <v>0</v>
      </c>
      <c r="CQ414" s="26">
        <f t="shared" si="1531"/>
        <v>0</v>
      </c>
      <c r="CR414" s="26">
        <f t="shared" si="1531"/>
        <v>50314</v>
      </c>
      <c r="CS414" s="26">
        <f t="shared" si="1531"/>
        <v>0</v>
      </c>
      <c r="CT414" s="26">
        <f t="shared" si="1531"/>
        <v>49764</v>
      </c>
      <c r="CU414" s="26">
        <f t="shared" si="1531"/>
        <v>0</v>
      </c>
      <c r="CV414" s="96">
        <f t="shared" si="1506"/>
        <v>98.906864888500223</v>
      </c>
      <c r="CW414" s="96"/>
    </row>
    <row r="415" spans="1:101" s="9" customFormat="1" ht="55.5" customHeight="1">
      <c r="A415" s="34" t="s">
        <v>178</v>
      </c>
      <c r="B415" s="24" t="s">
        <v>55</v>
      </c>
      <c r="C415" s="24" t="s">
        <v>59</v>
      </c>
      <c r="D415" s="35" t="s">
        <v>470</v>
      </c>
      <c r="E415" s="24" t="s">
        <v>177</v>
      </c>
      <c r="F415" s="26">
        <v>51163</v>
      </c>
      <c r="G415" s="26"/>
      <c r="H415" s="72"/>
      <c r="I415" s="72"/>
      <c r="J415" s="72"/>
      <c r="K415" s="72"/>
      <c r="L415" s="26">
        <f>F415+H415+I415+J415+K415</f>
        <v>51163</v>
      </c>
      <c r="M415" s="26">
        <f>G415+K415</f>
        <v>0</v>
      </c>
      <c r="N415" s="72"/>
      <c r="O415" s="72"/>
      <c r="P415" s="72"/>
      <c r="Q415" s="72"/>
      <c r="R415" s="26">
        <f>L415+N415+O415+P415+Q415</f>
        <v>51163</v>
      </c>
      <c r="S415" s="26">
        <f>M415+Q415</f>
        <v>0</v>
      </c>
      <c r="T415" s="72"/>
      <c r="U415" s="72"/>
      <c r="V415" s="72"/>
      <c r="W415" s="72"/>
      <c r="X415" s="26">
        <f>R415+T415+U415+V415+W415</f>
        <v>51163</v>
      </c>
      <c r="Y415" s="26">
        <f>S415+W415</f>
        <v>0</v>
      </c>
      <c r="Z415" s="72"/>
      <c r="AA415" s="66">
        <v>-73</v>
      </c>
      <c r="AB415" s="66">
        <v>-230</v>
      </c>
      <c r="AC415" s="72"/>
      <c r="AD415" s="26">
        <f>X415+Z415+AA415+AB415+AC415</f>
        <v>50860</v>
      </c>
      <c r="AE415" s="26">
        <f>Y415+AC415</f>
        <v>0</v>
      </c>
      <c r="AF415" s="72"/>
      <c r="AG415" s="66"/>
      <c r="AH415" s="66"/>
      <c r="AI415" s="72"/>
      <c r="AJ415" s="26">
        <f>AD415+AF415+AG415+AH415+AI415</f>
        <v>50860</v>
      </c>
      <c r="AK415" s="26">
        <f>AE415+AI415</f>
        <v>0</v>
      </c>
      <c r="AL415" s="66"/>
      <c r="AM415" s="66"/>
      <c r="AN415" s="66"/>
      <c r="AO415" s="66"/>
      <c r="AP415" s="26">
        <f>AJ415+AL415+AM415+AN415+AO415</f>
        <v>50860</v>
      </c>
      <c r="AQ415" s="26">
        <f>AK415+AO415</f>
        <v>0</v>
      </c>
      <c r="AR415" s="66"/>
      <c r="AS415" s="66"/>
      <c r="AT415" s="66"/>
      <c r="AU415" s="66"/>
      <c r="AV415" s="26">
        <f>AP415+AR415+AS415+AT415+AU415</f>
        <v>50860</v>
      </c>
      <c r="AW415" s="26">
        <f>AQ415+AU415</f>
        <v>0</v>
      </c>
      <c r="AX415" s="66"/>
      <c r="AY415" s="66"/>
      <c r="AZ415" s="66"/>
      <c r="BA415" s="66"/>
      <c r="BB415" s="26">
        <f>AV415+AX415+AY415+AZ415+BA415</f>
        <v>50860</v>
      </c>
      <c r="BC415" s="26">
        <f>AW415+BA415</f>
        <v>0</v>
      </c>
      <c r="BD415" s="66"/>
      <c r="BE415" s="66">
        <v>-263</v>
      </c>
      <c r="BF415" s="66"/>
      <c r="BG415" s="66"/>
      <c r="BH415" s="26">
        <f>BB415+BD415+BE415+BF415+BG415</f>
        <v>50597</v>
      </c>
      <c r="BI415" s="26">
        <f>BC415+BG415</f>
        <v>0</v>
      </c>
      <c r="BJ415" s="66">
        <v>932</v>
      </c>
      <c r="BK415" s="66">
        <v>-501</v>
      </c>
      <c r="BL415" s="66"/>
      <c r="BM415" s="66"/>
      <c r="BN415" s="26">
        <f>BH415+BJ415+BK415+BL415+BM415</f>
        <v>51028</v>
      </c>
      <c r="BO415" s="26">
        <f>BI415+BM415</f>
        <v>0</v>
      </c>
      <c r="BP415" s="66"/>
      <c r="BQ415" s="66"/>
      <c r="BR415" s="66"/>
      <c r="BS415" s="66"/>
      <c r="BT415" s="26">
        <f>BN415+BP415+BQ415+BR415+BS415</f>
        <v>51028</v>
      </c>
      <c r="BU415" s="26">
        <f>BO415+BS415</f>
        <v>0</v>
      </c>
      <c r="BV415" s="66"/>
      <c r="BW415" s="66"/>
      <c r="BX415" s="66"/>
      <c r="BY415" s="66"/>
      <c r="BZ415" s="26">
        <f>BT415+BV415+BW415+BX415+BY415</f>
        <v>51028</v>
      </c>
      <c r="CA415" s="26">
        <f>BU415+BY415</f>
        <v>0</v>
      </c>
      <c r="CB415" s="66"/>
      <c r="CC415" s="66"/>
      <c r="CD415" s="66"/>
      <c r="CE415" s="66"/>
      <c r="CF415" s="26">
        <f>BZ415+CB415+CC415+CD415+CE415</f>
        <v>51028</v>
      </c>
      <c r="CG415" s="26">
        <f>CA415+CE415</f>
        <v>0</v>
      </c>
      <c r="CH415" s="66"/>
      <c r="CI415" s="66">
        <v>-66</v>
      </c>
      <c r="CJ415" s="66">
        <v>-648</v>
      </c>
      <c r="CK415" s="66"/>
      <c r="CL415" s="26">
        <f>CF415+CH415+CI415+CJ415+CK415</f>
        <v>50314</v>
      </c>
      <c r="CM415" s="26">
        <f>CG415+CK415</f>
        <v>0</v>
      </c>
      <c r="CN415" s="66"/>
      <c r="CO415" s="66"/>
      <c r="CP415" s="66"/>
      <c r="CQ415" s="66"/>
      <c r="CR415" s="26">
        <f>CL415+CN415+CO415+CP415+CQ415</f>
        <v>50314</v>
      </c>
      <c r="CS415" s="26">
        <f>CM415+CQ415</f>
        <v>0</v>
      </c>
      <c r="CT415" s="26">
        <v>49764</v>
      </c>
      <c r="CU415" s="26"/>
      <c r="CV415" s="96">
        <f t="shared" si="1506"/>
        <v>98.906864888500223</v>
      </c>
      <c r="CW415" s="96"/>
    </row>
    <row r="416" spans="1:101" s="9" customFormat="1" ht="16.5">
      <c r="A416" s="27" t="s">
        <v>100</v>
      </c>
      <c r="B416" s="24" t="s">
        <v>55</v>
      </c>
      <c r="C416" s="24" t="s">
        <v>59</v>
      </c>
      <c r="D416" s="35" t="s">
        <v>470</v>
      </c>
      <c r="E416" s="24" t="s">
        <v>101</v>
      </c>
      <c r="F416" s="26">
        <f t="shared" ref="F416:AK416" si="1532">F418</f>
        <v>1092</v>
      </c>
      <c r="G416" s="26">
        <f t="shared" si="1532"/>
        <v>0</v>
      </c>
      <c r="H416" s="26">
        <f t="shared" si="1532"/>
        <v>0</v>
      </c>
      <c r="I416" s="26">
        <f t="shared" si="1532"/>
        <v>0</v>
      </c>
      <c r="J416" s="26">
        <f t="shared" si="1532"/>
        <v>0</v>
      </c>
      <c r="K416" s="26">
        <f t="shared" si="1532"/>
        <v>0</v>
      </c>
      <c r="L416" s="26">
        <f t="shared" si="1532"/>
        <v>1092</v>
      </c>
      <c r="M416" s="26">
        <f t="shared" si="1532"/>
        <v>0</v>
      </c>
      <c r="N416" s="26">
        <f t="shared" si="1532"/>
        <v>0</v>
      </c>
      <c r="O416" s="26">
        <f t="shared" si="1532"/>
        <v>0</v>
      </c>
      <c r="P416" s="26">
        <f t="shared" si="1532"/>
        <v>0</v>
      </c>
      <c r="Q416" s="26">
        <f t="shared" si="1532"/>
        <v>0</v>
      </c>
      <c r="R416" s="26">
        <f t="shared" si="1532"/>
        <v>1092</v>
      </c>
      <c r="S416" s="26">
        <f t="shared" si="1532"/>
        <v>0</v>
      </c>
      <c r="T416" s="26">
        <f t="shared" si="1532"/>
        <v>0</v>
      </c>
      <c r="U416" s="26">
        <f t="shared" si="1532"/>
        <v>0</v>
      </c>
      <c r="V416" s="26">
        <f t="shared" si="1532"/>
        <v>0</v>
      </c>
      <c r="W416" s="26">
        <f t="shared" si="1532"/>
        <v>0</v>
      </c>
      <c r="X416" s="26">
        <f t="shared" si="1532"/>
        <v>1092</v>
      </c>
      <c r="Y416" s="26">
        <f t="shared" si="1532"/>
        <v>0</v>
      </c>
      <c r="Z416" s="26">
        <f t="shared" si="1532"/>
        <v>0</v>
      </c>
      <c r="AA416" s="26">
        <f t="shared" si="1532"/>
        <v>0</v>
      </c>
      <c r="AB416" s="26">
        <f t="shared" si="1532"/>
        <v>0</v>
      </c>
      <c r="AC416" s="26">
        <f t="shared" si="1532"/>
        <v>0</v>
      </c>
      <c r="AD416" s="26">
        <f t="shared" si="1532"/>
        <v>1092</v>
      </c>
      <c r="AE416" s="26">
        <f t="shared" si="1532"/>
        <v>0</v>
      </c>
      <c r="AF416" s="26">
        <f t="shared" si="1532"/>
        <v>0</v>
      </c>
      <c r="AG416" s="26">
        <f t="shared" si="1532"/>
        <v>0</v>
      </c>
      <c r="AH416" s="26">
        <f t="shared" si="1532"/>
        <v>0</v>
      </c>
      <c r="AI416" s="26">
        <f t="shared" si="1532"/>
        <v>0</v>
      </c>
      <c r="AJ416" s="26">
        <f t="shared" si="1532"/>
        <v>1092</v>
      </c>
      <c r="AK416" s="26">
        <f t="shared" si="1532"/>
        <v>0</v>
      </c>
      <c r="AL416" s="26">
        <f t="shared" ref="AL416:BC416" si="1533">AL418</f>
        <v>0</v>
      </c>
      <c r="AM416" s="26">
        <f t="shared" si="1533"/>
        <v>0</v>
      </c>
      <c r="AN416" s="26">
        <f t="shared" si="1533"/>
        <v>0</v>
      </c>
      <c r="AO416" s="26">
        <f t="shared" si="1533"/>
        <v>0</v>
      </c>
      <c r="AP416" s="26">
        <f t="shared" si="1533"/>
        <v>1092</v>
      </c>
      <c r="AQ416" s="26">
        <f t="shared" si="1533"/>
        <v>0</v>
      </c>
      <c r="AR416" s="26">
        <f t="shared" si="1533"/>
        <v>0</v>
      </c>
      <c r="AS416" s="26">
        <f t="shared" si="1533"/>
        <v>0</v>
      </c>
      <c r="AT416" s="26">
        <f t="shared" si="1533"/>
        <v>0</v>
      </c>
      <c r="AU416" s="26">
        <f t="shared" si="1533"/>
        <v>0</v>
      </c>
      <c r="AV416" s="26">
        <f t="shared" si="1533"/>
        <v>1092</v>
      </c>
      <c r="AW416" s="26">
        <f t="shared" si="1533"/>
        <v>0</v>
      </c>
      <c r="AX416" s="26">
        <f t="shared" si="1533"/>
        <v>0</v>
      </c>
      <c r="AY416" s="26">
        <f t="shared" si="1533"/>
        <v>0</v>
      </c>
      <c r="AZ416" s="26">
        <f t="shared" si="1533"/>
        <v>0</v>
      </c>
      <c r="BA416" s="26">
        <f t="shared" si="1533"/>
        <v>0</v>
      </c>
      <c r="BB416" s="26">
        <f t="shared" si="1533"/>
        <v>1092</v>
      </c>
      <c r="BC416" s="26">
        <f t="shared" si="1533"/>
        <v>0</v>
      </c>
      <c r="BD416" s="26">
        <f>BD418+BD417</f>
        <v>62</v>
      </c>
      <c r="BE416" s="26">
        <f t="shared" ref="BE416:BJ416" si="1534">BE418+BE417</f>
        <v>0</v>
      </c>
      <c r="BF416" s="26">
        <f t="shared" si="1534"/>
        <v>0</v>
      </c>
      <c r="BG416" s="26">
        <f t="shared" si="1534"/>
        <v>0</v>
      </c>
      <c r="BH416" s="26">
        <f t="shared" si="1534"/>
        <v>1154</v>
      </c>
      <c r="BI416" s="26">
        <f t="shared" si="1534"/>
        <v>0</v>
      </c>
      <c r="BJ416" s="26">
        <f t="shared" si="1534"/>
        <v>0</v>
      </c>
      <c r="BK416" s="26">
        <f t="shared" ref="BK416:BM416" si="1535">BK418+BK417</f>
        <v>6</v>
      </c>
      <c r="BL416" s="26">
        <f t="shared" ref="BL416:BQ416" si="1536">BL418+BL417</f>
        <v>0</v>
      </c>
      <c r="BM416" s="26">
        <f t="shared" si="1535"/>
        <v>0</v>
      </c>
      <c r="BN416" s="26">
        <f t="shared" si="1536"/>
        <v>1160</v>
      </c>
      <c r="BO416" s="26">
        <f t="shared" si="1536"/>
        <v>0</v>
      </c>
      <c r="BP416" s="26">
        <f t="shared" si="1536"/>
        <v>0</v>
      </c>
      <c r="BQ416" s="26">
        <f t="shared" si="1536"/>
        <v>0</v>
      </c>
      <c r="BR416" s="26">
        <f t="shared" ref="BR416:BW416" si="1537">BR418+BR417</f>
        <v>0</v>
      </c>
      <c r="BS416" s="26">
        <f t="shared" si="1537"/>
        <v>0</v>
      </c>
      <c r="BT416" s="26">
        <f t="shared" si="1537"/>
        <v>1160</v>
      </c>
      <c r="BU416" s="26">
        <f t="shared" si="1537"/>
        <v>0</v>
      </c>
      <c r="BV416" s="26">
        <f t="shared" si="1537"/>
        <v>0</v>
      </c>
      <c r="BW416" s="26">
        <f t="shared" si="1537"/>
        <v>0</v>
      </c>
      <c r="BX416" s="26">
        <f t="shared" ref="BX416:CC416" si="1538">BX418+BX417</f>
        <v>0</v>
      </c>
      <c r="BY416" s="26">
        <f t="shared" si="1538"/>
        <v>0</v>
      </c>
      <c r="BZ416" s="26">
        <f t="shared" si="1538"/>
        <v>1160</v>
      </c>
      <c r="CA416" s="26">
        <f t="shared" si="1538"/>
        <v>0</v>
      </c>
      <c r="CB416" s="26">
        <f t="shared" si="1538"/>
        <v>0</v>
      </c>
      <c r="CC416" s="26">
        <f t="shared" si="1538"/>
        <v>0</v>
      </c>
      <c r="CD416" s="26">
        <f t="shared" ref="CD416:CI416" si="1539">CD418+CD417</f>
        <v>0</v>
      </c>
      <c r="CE416" s="26">
        <f t="shared" si="1539"/>
        <v>0</v>
      </c>
      <c r="CF416" s="26">
        <f t="shared" si="1539"/>
        <v>1160</v>
      </c>
      <c r="CG416" s="26">
        <f t="shared" si="1539"/>
        <v>0</v>
      </c>
      <c r="CH416" s="26">
        <f t="shared" si="1539"/>
        <v>0</v>
      </c>
      <c r="CI416" s="26">
        <f t="shared" si="1539"/>
        <v>66</v>
      </c>
      <c r="CJ416" s="26">
        <f t="shared" ref="CJ416:CO416" si="1540">CJ418+CJ417</f>
        <v>0</v>
      </c>
      <c r="CK416" s="26">
        <f t="shared" si="1540"/>
        <v>0</v>
      </c>
      <c r="CL416" s="26">
        <f t="shared" si="1540"/>
        <v>1226</v>
      </c>
      <c r="CM416" s="26">
        <f t="shared" si="1540"/>
        <v>0</v>
      </c>
      <c r="CN416" s="26">
        <f t="shared" si="1540"/>
        <v>0</v>
      </c>
      <c r="CO416" s="26">
        <f t="shared" si="1540"/>
        <v>0</v>
      </c>
      <c r="CP416" s="26">
        <f t="shared" ref="CP416:CU416" si="1541">CP418+CP417</f>
        <v>0</v>
      </c>
      <c r="CQ416" s="26">
        <f t="shared" si="1541"/>
        <v>0</v>
      </c>
      <c r="CR416" s="26">
        <f t="shared" si="1541"/>
        <v>1226</v>
      </c>
      <c r="CS416" s="26">
        <f t="shared" si="1541"/>
        <v>0</v>
      </c>
      <c r="CT416" s="26">
        <f t="shared" si="1541"/>
        <v>1223</v>
      </c>
      <c r="CU416" s="26">
        <f t="shared" si="1541"/>
        <v>0</v>
      </c>
      <c r="CV416" s="96">
        <f t="shared" si="1506"/>
        <v>99.755301794453516</v>
      </c>
      <c r="CW416" s="96"/>
    </row>
    <row r="417" spans="1:101" s="9" customFormat="1" ht="16.5">
      <c r="A417" s="27" t="s">
        <v>194</v>
      </c>
      <c r="B417" s="24" t="s">
        <v>55</v>
      </c>
      <c r="C417" s="24" t="s">
        <v>59</v>
      </c>
      <c r="D417" s="35" t="s">
        <v>470</v>
      </c>
      <c r="E417" s="24" t="s">
        <v>193</v>
      </c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  <c r="Z417" s="26"/>
      <c r="AA417" s="26"/>
      <c r="AB417" s="26"/>
      <c r="AC417" s="26"/>
      <c r="AD417" s="26"/>
      <c r="AE417" s="26"/>
      <c r="AF417" s="26"/>
      <c r="AG417" s="26"/>
      <c r="AH417" s="26"/>
      <c r="AI417" s="26"/>
      <c r="AJ417" s="26"/>
      <c r="AK417" s="26"/>
      <c r="AL417" s="26"/>
      <c r="AM417" s="26"/>
      <c r="AN417" s="26"/>
      <c r="AO417" s="26"/>
      <c r="AP417" s="26"/>
      <c r="AQ417" s="26"/>
      <c r="AR417" s="26"/>
      <c r="AS417" s="26"/>
      <c r="AT417" s="26"/>
      <c r="AU417" s="26"/>
      <c r="AV417" s="26"/>
      <c r="AW417" s="26"/>
      <c r="AX417" s="26"/>
      <c r="AY417" s="26"/>
      <c r="AZ417" s="26"/>
      <c r="BA417" s="26"/>
      <c r="BB417" s="26"/>
      <c r="BC417" s="26"/>
      <c r="BD417" s="26">
        <v>62</v>
      </c>
      <c r="BE417" s="26"/>
      <c r="BF417" s="26"/>
      <c r="BG417" s="26"/>
      <c r="BH417" s="26">
        <f>BB417+BD417+BE417+BF417+BG417</f>
        <v>62</v>
      </c>
      <c r="BI417" s="26">
        <f>BC417+BG417</f>
        <v>0</v>
      </c>
      <c r="BJ417" s="26"/>
      <c r="BK417" s="26">
        <v>6</v>
      </c>
      <c r="BL417" s="26"/>
      <c r="BM417" s="26"/>
      <c r="BN417" s="26">
        <f>BH417+BJ417+BK417+BL417+BM417</f>
        <v>68</v>
      </c>
      <c r="BO417" s="26">
        <f>BI417+BM417</f>
        <v>0</v>
      </c>
      <c r="BP417" s="26"/>
      <c r="BQ417" s="26"/>
      <c r="BR417" s="26"/>
      <c r="BS417" s="26"/>
      <c r="BT417" s="26">
        <f>BN417+BP417+BQ417+BR417+BS417</f>
        <v>68</v>
      </c>
      <c r="BU417" s="26">
        <f>BO417+BS417</f>
        <v>0</v>
      </c>
      <c r="BV417" s="26"/>
      <c r="BW417" s="26"/>
      <c r="BX417" s="26"/>
      <c r="BY417" s="26"/>
      <c r="BZ417" s="26">
        <f>BT417+BV417+BW417+BX417+BY417</f>
        <v>68</v>
      </c>
      <c r="CA417" s="26">
        <f>BU417+BY417</f>
        <v>0</v>
      </c>
      <c r="CB417" s="26"/>
      <c r="CC417" s="26"/>
      <c r="CD417" s="26"/>
      <c r="CE417" s="26"/>
      <c r="CF417" s="26">
        <f>BZ417+CB417+CC417+CD417+CE417</f>
        <v>68</v>
      </c>
      <c r="CG417" s="26">
        <f>CA417+CE417</f>
        <v>0</v>
      </c>
      <c r="CH417" s="26"/>
      <c r="CI417" s="26"/>
      <c r="CJ417" s="26"/>
      <c r="CK417" s="26"/>
      <c r="CL417" s="26">
        <f>CF417+CH417+CI417+CJ417+CK417</f>
        <v>68</v>
      </c>
      <c r="CM417" s="26">
        <f>CG417+CK417</f>
        <v>0</v>
      </c>
      <c r="CN417" s="26"/>
      <c r="CO417" s="26"/>
      <c r="CP417" s="26"/>
      <c r="CQ417" s="26"/>
      <c r="CR417" s="26">
        <f>CL417+CN417+CO417+CP417+CQ417</f>
        <v>68</v>
      </c>
      <c r="CS417" s="26">
        <f>CM417+CQ417</f>
        <v>0</v>
      </c>
      <c r="CT417" s="26">
        <v>67</v>
      </c>
      <c r="CU417" s="26"/>
      <c r="CV417" s="96">
        <f t="shared" si="1506"/>
        <v>98.529411764705884</v>
      </c>
      <c r="CW417" s="96"/>
    </row>
    <row r="418" spans="1:101" s="9" customFormat="1" ht="16.5">
      <c r="A418" s="23" t="s">
        <v>180</v>
      </c>
      <c r="B418" s="24" t="s">
        <v>55</v>
      </c>
      <c r="C418" s="24" t="s">
        <v>59</v>
      </c>
      <c r="D418" s="35" t="s">
        <v>470</v>
      </c>
      <c r="E418" s="24" t="s">
        <v>179</v>
      </c>
      <c r="F418" s="26">
        <v>1092</v>
      </c>
      <c r="G418" s="26"/>
      <c r="H418" s="72"/>
      <c r="I418" s="72"/>
      <c r="J418" s="72"/>
      <c r="K418" s="72"/>
      <c r="L418" s="26">
        <f>F418+H418+I418+J418+K418</f>
        <v>1092</v>
      </c>
      <c r="M418" s="26">
        <f>G418+K418</f>
        <v>0</v>
      </c>
      <c r="N418" s="72"/>
      <c r="O418" s="72"/>
      <c r="P418" s="72"/>
      <c r="Q418" s="72"/>
      <c r="R418" s="26">
        <f>L418+N418+O418+P418+Q418</f>
        <v>1092</v>
      </c>
      <c r="S418" s="26">
        <f>M418+Q418</f>
        <v>0</v>
      </c>
      <c r="T418" s="72"/>
      <c r="U418" s="72"/>
      <c r="V418" s="72"/>
      <c r="W418" s="72"/>
      <c r="X418" s="26">
        <f>R418+T418+U418+V418+W418</f>
        <v>1092</v>
      </c>
      <c r="Y418" s="26">
        <f>S418+W418</f>
        <v>0</v>
      </c>
      <c r="Z418" s="72"/>
      <c r="AA418" s="72"/>
      <c r="AB418" s="72"/>
      <c r="AC418" s="72"/>
      <c r="AD418" s="26">
        <f>X418+Z418+AA418+AB418+AC418</f>
        <v>1092</v>
      </c>
      <c r="AE418" s="26">
        <f>Y418+AC418</f>
        <v>0</v>
      </c>
      <c r="AF418" s="72"/>
      <c r="AG418" s="72"/>
      <c r="AH418" s="72"/>
      <c r="AI418" s="72"/>
      <c r="AJ418" s="26">
        <f>AD418+AF418+AG418+AH418+AI418</f>
        <v>1092</v>
      </c>
      <c r="AK418" s="26">
        <f>AE418+AI418</f>
        <v>0</v>
      </c>
      <c r="AL418" s="72"/>
      <c r="AM418" s="72"/>
      <c r="AN418" s="72"/>
      <c r="AO418" s="72"/>
      <c r="AP418" s="26">
        <f>AJ418+AL418+AM418+AN418+AO418</f>
        <v>1092</v>
      </c>
      <c r="AQ418" s="26">
        <f>AK418+AO418</f>
        <v>0</v>
      </c>
      <c r="AR418" s="72"/>
      <c r="AS418" s="72"/>
      <c r="AT418" s="72"/>
      <c r="AU418" s="72"/>
      <c r="AV418" s="26">
        <f>AP418+AR418+AS418+AT418+AU418</f>
        <v>1092</v>
      </c>
      <c r="AW418" s="26">
        <f>AQ418+AU418</f>
        <v>0</v>
      </c>
      <c r="AX418" s="72"/>
      <c r="AY418" s="72"/>
      <c r="AZ418" s="72"/>
      <c r="BA418" s="72"/>
      <c r="BB418" s="26">
        <f>AV418+AX418+AY418+AZ418+BA418</f>
        <v>1092</v>
      </c>
      <c r="BC418" s="26">
        <f>AW418+BA418</f>
        <v>0</v>
      </c>
      <c r="BD418" s="72"/>
      <c r="BE418" s="72"/>
      <c r="BF418" s="72"/>
      <c r="BG418" s="72"/>
      <c r="BH418" s="26">
        <f>BB418+BD418+BE418+BF418+BG418</f>
        <v>1092</v>
      </c>
      <c r="BI418" s="26">
        <f>BC418+BG418</f>
        <v>0</v>
      </c>
      <c r="BJ418" s="72"/>
      <c r="BK418" s="72"/>
      <c r="BL418" s="72"/>
      <c r="BM418" s="72"/>
      <c r="BN418" s="26">
        <f>BH418+BJ418+BK418+BL418+BM418</f>
        <v>1092</v>
      </c>
      <c r="BO418" s="26">
        <f>BI418+BM418</f>
        <v>0</v>
      </c>
      <c r="BP418" s="72"/>
      <c r="BQ418" s="72"/>
      <c r="BR418" s="72"/>
      <c r="BS418" s="72"/>
      <c r="BT418" s="26">
        <f>BN418+BP418+BQ418+BR418+BS418</f>
        <v>1092</v>
      </c>
      <c r="BU418" s="26">
        <f>BO418+BS418</f>
        <v>0</v>
      </c>
      <c r="BV418" s="72"/>
      <c r="BW418" s="72"/>
      <c r="BX418" s="72"/>
      <c r="BY418" s="72"/>
      <c r="BZ418" s="26">
        <f>BT418+BV418+BW418+BX418+BY418</f>
        <v>1092</v>
      </c>
      <c r="CA418" s="26">
        <f>BU418+BY418</f>
        <v>0</v>
      </c>
      <c r="CB418" s="72"/>
      <c r="CC418" s="72"/>
      <c r="CD418" s="72"/>
      <c r="CE418" s="72"/>
      <c r="CF418" s="26">
        <f>BZ418+CB418+CC418+CD418+CE418</f>
        <v>1092</v>
      </c>
      <c r="CG418" s="26">
        <f>CA418+CE418</f>
        <v>0</v>
      </c>
      <c r="CH418" s="72"/>
      <c r="CI418" s="72">
        <v>66</v>
      </c>
      <c r="CJ418" s="72"/>
      <c r="CK418" s="72"/>
      <c r="CL418" s="26">
        <f>CF418+CH418+CI418+CJ418+CK418</f>
        <v>1158</v>
      </c>
      <c r="CM418" s="26">
        <f>CG418+CK418</f>
        <v>0</v>
      </c>
      <c r="CN418" s="72"/>
      <c r="CO418" s="72"/>
      <c r="CP418" s="72"/>
      <c r="CQ418" s="72"/>
      <c r="CR418" s="26">
        <f>CL418+CN418+CO418+CP418+CQ418</f>
        <v>1158</v>
      </c>
      <c r="CS418" s="26">
        <f>CM418+CQ418</f>
        <v>0</v>
      </c>
      <c r="CT418" s="26">
        <v>1156</v>
      </c>
      <c r="CU418" s="26"/>
      <c r="CV418" s="96">
        <f t="shared" si="1506"/>
        <v>99.827288428324707</v>
      </c>
      <c r="CW418" s="96"/>
    </row>
    <row r="419" spans="1:101" s="7" customFormat="1" ht="18.75">
      <c r="A419" s="23"/>
      <c r="B419" s="24"/>
      <c r="C419" s="24"/>
      <c r="D419" s="35"/>
      <c r="E419" s="24"/>
      <c r="F419" s="71"/>
      <c r="G419" s="71"/>
      <c r="H419" s="71"/>
      <c r="I419" s="71"/>
      <c r="J419" s="71"/>
      <c r="K419" s="71"/>
      <c r="L419" s="71"/>
      <c r="M419" s="71"/>
      <c r="N419" s="71"/>
      <c r="O419" s="71"/>
      <c r="P419" s="71"/>
      <c r="Q419" s="71"/>
      <c r="R419" s="71"/>
      <c r="S419" s="71"/>
      <c r="T419" s="71"/>
      <c r="U419" s="71"/>
      <c r="V419" s="71"/>
      <c r="W419" s="71"/>
      <c r="X419" s="71"/>
      <c r="Y419" s="71"/>
      <c r="Z419" s="71"/>
      <c r="AA419" s="71"/>
      <c r="AB419" s="71"/>
      <c r="AC419" s="71"/>
      <c r="AD419" s="71"/>
      <c r="AE419" s="71"/>
      <c r="AF419" s="71"/>
      <c r="AG419" s="71"/>
      <c r="AH419" s="71"/>
      <c r="AI419" s="71"/>
      <c r="AJ419" s="71"/>
      <c r="AK419" s="71"/>
      <c r="AL419" s="71"/>
      <c r="AM419" s="71"/>
      <c r="AN419" s="71"/>
      <c r="AO419" s="71"/>
      <c r="AP419" s="71"/>
      <c r="AQ419" s="71"/>
      <c r="AR419" s="71"/>
      <c r="AS419" s="71"/>
      <c r="AT419" s="71"/>
      <c r="AU419" s="71"/>
      <c r="AV419" s="71"/>
      <c r="AW419" s="71"/>
      <c r="AX419" s="71"/>
      <c r="AY419" s="71"/>
      <c r="AZ419" s="71"/>
      <c r="BA419" s="71"/>
      <c r="BB419" s="71"/>
      <c r="BC419" s="71"/>
      <c r="BD419" s="71"/>
      <c r="BE419" s="71"/>
      <c r="BF419" s="71"/>
      <c r="BG419" s="71"/>
      <c r="BH419" s="71"/>
      <c r="BI419" s="71"/>
      <c r="BJ419" s="71"/>
      <c r="BK419" s="71"/>
      <c r="BL419" s="71"/>
      <c r="BM419" s="71"/>
      <c r="BN419" s="71"/>
      <c r="BO419" s="71"/>
      <c r="BP419" s="71"/>
      <c r="BQ419" s="71"/>
      <c r="BR419" s="71"/>
      <c r="BS419" s="71"/>
      <c r="BT419" s="71"/>
      <c r="BU419" s="71"/>
      <c r="BV419" s="71"/>
      <c r="BW419" s="71"/>
      <c r="BX419" s="71"/>
      <c r="BY419" s="71"/>
      <c r="BZ419" s="71"/>
      <c r="CA419" s="71"/>
      <c r="CB419" s="71"/>
      <c r="CC419" s="71"/>
      <c r="CD419" s="71"/>
      <c r="CE419" s="71"/>
      <c r="CF419" s="71"/>
      <c r="CG419" s="71"/>
      <c r="CH419" s="71"/>
      <c r="CI419" s="71"/>
      <c r="CJ419" s="71"/>
      <c r="CK419" s="71"/>
      <c r="CL419" s="71"/>
      <c r="CM419" s="71"/>
      <c r="CN419" s="71"/>
      <c r="CO419" s="71"/>
      <c r="CP419" s="71"/>
      <c r="CQ419" s="71"/>
      <c r="CR419" s="71"/>
      <c r="CS419" s="71"/>
      <c r="CT419" s="82"/>
      <c r="CU419" s="82"/>
      <c r="CV419" s="96"/>
      <c r="CW419" s="96"/>
    </row>
    <row r="420" spans="1:101" s="7" customFormat="1" ht="18.75">
      <c r="A420" s="30" t="s">
        <v>69</v>
      </c>
      <c r="B420" s="20" t="s">
        <v>55</v>
      </c>
      <c r="C420" s="20" t="s">
        <v>11</v>
      </c>
      <c r="D420" s="35"/>
      <c r="E420" s="24"/>
      <c r="F420" s="32">
        <f t="shared" ref="F420:AR420" si="1542">F421</f>
        <v>7402</v>
      </c>
      <c r="G420" s="32">
        <f t="shared" si="1542"/>
        <v>0</v>
      </c>
      <c r="H420" s="32">
        <f t="shared" si="1542"/>
        <v>0</v>
      </c>
      <c r="I420" s="32">
        <f t="shared" si="1542"/>
        <v>0</v>
      </c>
      <c r="J420" s="32">
        <f t="shared" si="1542"/>
        <v>0</v>
      </c>
      <c r="K420" s="32">
        <f t="shared" si="1542"/>
        <v>0</v>
      </c>
      <c r="L420" s="32">
        <f t="shared" si="1542"/>
        <v>7402</v>
      </c>
      <c r="M420" s="32">
        <f t="shared" si="1542"/>
        <v>0</v>
      </c>
      <c r="N420" s="32">
        <f t="shared" si="1542"/>
        <v>0</v>
      </c>
      <c r="O420" s="32">
        <f t="shared" si="1542"/>
        <v>0</v>
      </c>
      <c r="P420" s="32">
        <f t="shared" si="1542"/>
        <v>0</v>
      </c>
      <c r="Q420" s="32">
        <f t="shared" si="1542"/>
        <v>0</v>
      </c>
      <c r="R420" s="32">
        <f t="shared" si="1542"/>
        <v>7402</v>
      </c>
      <c r="S420" s="32">
        <f t="shared" si="1542"/>
        <v>0</v>
      </c>
      <c r="T420" s="32">
        <f t="shared" si="1542"/>
        <v>0</v>
      </c>
      <c r="U420" s="32">
        <f t="shared" si="1542"/>
        <v>0</v>
      </c>
      <c r="V420" s="32">
        <f t="shared" si="1542"/>
        <v>0</v>
      </c>
      <c r="W420" s="32">
        <f t="shared" si="1542"/>
        <v>0</v>
      </c>
      <c r="X420" s="32">
        <f t="shared" si="1542"/>
        <v>7402</v>
      </c>
      <c r="Y420" s="32">
        <f t="shared" si="1542"/>
        <v>0</v>
      </c>
      <c r="Z420" s="32">
        <f t="shared" si="1542"/>
        <v>0</v>
      </c>
      <c r="AA420" s="32">
        <f t="shared" si="1542"/>
        <v>0</v>
      </c>
      <c r="AB420" s="32">
        <f t="shared" si="1542"/>
        <v>-451</v>
      </c>
      <c r="AC420" s="32">
        <f t="shared" si="1542"/>
        <v>0</v>
      </c>
      <c r="AD420" s="32">
        <f t="shared" si="1542"/>
        <v>6951</v>
      </c>
      <c r="AE420" s="32">
        <f t="shared" si="1542"/>
        <v>0</v>
      </c>
      <c r="AF420" s="32">
        <f t="shared" si="1542"/>
        <v>0</v>
      </c>
      <c r="AG420" s="32">
        <f t="shared" si="1542"/>
        <v>0</v>
      </c>
      <c r="AH420" s="32">
        <f t="shared" si="1542"/>
        <v>0</v>
      </c>
      <c r="AI420" s="32">
        <f t="shared" si="1542"/>
        <v>0</v>
      </c>
      <c r="AJ420" s="32">
        <f t="shared" si="1542"/>
        <v>6951</v>
      </c>
      <c r="AK420" s="32">
        <f t="shared" si="1542"/>
        <v>0</v>
      </c>
      <c r="AL420" s="32">
        <f t="shared" si="1542"/>
        <v>0</v>
      </c>
      <c r="AM420" s="32">
        <f t="shared" si="1542"/>
        <v>0</v>
      </c>
      <c r="AN420" s="32">
        <f t="shared" si="1542"/>
        <v>0</v>
      </c>
      <c r="AO420" s="32">
        <f t="shared" si="1542"/>
        <v>0</v>
      </c>
      <c r="AP420" s="32">
        <f t="shared" si="1542"/>
        <v>6951</v>
      </c>
      <c r="AQ420" s="32">
        <f t="shared" si="1542"/>
        <v>0</v>
      </c>
      <c r="AR420" s="32">
        <f t="shared" si="1542"/>
        <v>0</v>
      </c>
      <c r="AS420" s="32">
        <f t="shared" ref="AS420:CU420" si="1543">AS421</f>
        <v>0</v>
      </c>
      <c r="AT420" s="32">
        <f t="shared" si="1543"/>
        <v>0</v>
      </c>
      <c r="AU420" s="32">
        <f t="shared" si="1543"/>
        <v>0</v>
      </c>
      <c r="AV420" s="32">
        <f t="shared" si="1543"/>
        <v>6951</v>
      </c>
      <c r="AW420" s="32">
        <f t="shared" si="1543"/>
        <v>0</v>
      </c>
      <c r="AX420" s="32">
        <f t="shared" si="1543"/>
        <v>0</v>
      </c>
      <c r="AY420" s="32">
        <f t="shared" si="1543"/>
        <v>0</v>
      </c>
      <c r="AZ420" s="32">
        <f t="shared" si="1543"/>
        <v>0</v>
      </c>
      <c r="BA420" s="32">
        <f t="shared" si="1543"/>
        <v>0</v>
      </c>
      <c r="BB420" s="32">
        <f t="shared" si="1543"/>
        <v>6951</v>
      </c>
      <c r="BC420" s="32">
        <f t="shared" si="1543"/>
        <v>0</v>
      </c>
      <c r="BD420" s="32">
        <f t="shared" si="1543"/>
        <v>0</v>
      </c>
      <c r="BE420" s="32">
        <f t="shared" si="1543"/>
        <v>0</v>
      </c>
      <c r="BF420" s="32">
        <f t="shared" si="1543"/>
        <v>0</v>
      </c>
      <c r="BG420" s="32">
        <f t="shared" si="1543"/>
        <v>0</v>
      </c>
      <c r="BH420" s="32">
        <f t="shared" si="1543"/>
        <v>6951</v>
      </c>
      <c r="BI420" s="32">
        <f t="shared" si="1543"/>
        <v>0</v>
      </c>
      <c r="BJ420" s="32">
        <f t="shared" si="1543"/>
        <v>0</v>
      </c>
      <c r="BK420" s="32">
        <f t="shared" si="1543"/>
        <v>0</v>
      </c>
      <c r="BL420" s="32">
        <f t="shared" si="1543"/>
        <v>0</v>
      </c>
      <c r="BM420" s="32">
        <f t="shared" si="1543"/>
        <v>0</v>
      </c>
      <c r="BN420" s="32">
        <f t="shared" si="1543"/>
        <v>6951</v>
      </c>
      <c r="BO420" s="32">
        <f t="shared" si="1543"/>
        <v>0</v>
      </c>
      <c r="BP420" s="32">
        <f t="shared" si="1543"/>
        <v>0</v>
      </c>
      <c r="BQ420" s="32">
        <f t="shared" si="1543"/>
        <v>0</v>
      </c>
      <c r="BR420" s="32">
        <f t="shared" si="1543"/>
        <v>0</v>
      </c>
      <c r="BS420" s="32">
        <f t="shared" si="1543"/>
        <v>0</v>
      </c>
      <c r="BT420" s="32">
        <f t="shared" si="1543"/>
        <v>6951</v>
      </c>
      <c r="BU420" s="32">
        <f t="shared" si="1543"/>
        <v>0</v>
      </c>
      <c r="BV420" s="32">
        <f t="shared" si="1543"/>
        <v>0</v>
      </c>
      <c r="BW420" s="32">
        <f t="shared" si="1543"/>
        <v>0</v>
      </c>
      <c r="BX420" s="32">
        <f t="shared" si="1543"/>
        <v>0</v>
      </c>
      <c r="BY420" s="32">
        <f t="shared" si="1543"/>
        <v>0</v>
      </c>
      <c r="BZ420" s="32">
        <f t="shared" si="1543"/>
        <v>6951</v>
      </c>
      <c r="CA420" s="32">
        <f t="shared" si="1543"/>
        <v>0</v>
      </c>
      <c r="CB420" s="32">
        <f t="shared" si="1543"/>
        <v>0</v>
      </c>
      <c r="CC420" s="32">
        <f t="shared" si="1543"/>
        <v>0</v>
      </c>
      <c r="CD420" s="32">
        <f t="shared" si="1543"/>
        <v>0</v>
      </c>
      <c r="CE420" s="32">
        <f t="shared" si="1543"/>
        <v>0</v>
      </c>
      <c r="CF420" s="32">
        <f t="shared" si="1543"/>
        <v>6951</v>
      </c>
      <c r="CG420" s="32">
        <f t="shared" si="1543"/>
        <v>0</v>
      </c>
      <c r="CH420" s="32">
        <f t="shared" si="1543"/>
        <v>0</v>
      </c>
      <c r="CI420" s="32">
        <f t="shared" si="1543"/>
        <v>0</v>
      </c>
      <c r="CJ420" s="32">
        <f t="shared" si="1543"/>
        <v>0</v>
      </c>
      <c r="CK420" s="32">
        <f t="shared" si="1543"/>
        <v>0</v>
      </c>
      <c r="CL420" s="32">
        <f t="shared" si="1543"/>
        <v>6951</v>
      </c>
      <c r="CM420" s="32">
        <f t="shared" si="1543"/>
        <v>0</v>
      </c>
      <c r="CN420" s="32">
        <f t="shared" si="1543"/>
        <v>0</v>
      </c>
      <c r="CO420" s="32">
        <f t="shared" si="1543"/>
        <v>0</v>
      </c>
      <c r="CP420" s="32">
        <f t="shared" si="1543"/>
        <v>0</v>
      </c>
      <c r="CQ420" s="32">
        <f t="shared" si="1543"/>
        <v>0</v>
      </c>
      <c r="CR420" s="32">
        <f t="shared" si="1543"/>
        <v>6951</v>
      </c>
      <c r="CS420" s="32">
        <f t="shared" si="1543"/>
        <v>0</v>
      </c>
      <c r="CT420" s="32">
        <f t="shared" si="1543"/>
        <v>6362</v>
      </c>
      <c r="CU420" s="32">
        <f t="shared" si="1543"/>
        <v>0</v>
      </c>
      <c r="CV420" s="97">
        <f t="shared" si="1506"/>
        <v>91.526399079269169</v>
      </c>
      <c r="CW420" s="97"/>
    </row>
    <row r="421" spans="1:101" s="7" customFormat="1" ht="68.25" customHeight="1">
      <c r="A421" s="23" t="s">
        <v>515</v>
      </c>
      <c r="B421" s="40" t="s">
        <v>55</v>
      </c>
      <c r="C421" s="40" t="s">
        <v>11</v>
      </c>
      <c r="D421" s="40" t="s">
        <v>255</v>
      </c>
      <c r="E421" s="40"/>
      <c r="F421" s="26">
        <f t="shared" ref="F421" si="1544">F426+F422</f>
        <v>7402</v>
      </c>
      <c r="G421" s="26">
        <f t="shared" ref="G421:M421" si="1545">G426+G422</f>
        <v>0</v>
      </c>
      <c r="H421" s="26">
        <f t="shared" si="1545"/>
        <v>0</v>
      </c>
      <c r="I421" s="26">
        <f t="shared" si="1545"/>
        <v>0</v>
      </c>
      <c r="J421" s="26">
        <f t="shared" si="1545"/>
        <v>0</v>
      </c>
      <c r="K421" s="26">
        <f t="shared" si="1545"/>
        <v>0</v>
      </c>
      <c r="L421" s="26">
        <f t="shared" si="1545"/>
        <v>7402</v>
      </c>
      <c r="M421" s="26">
        <f t="shared" si="1545"/>
        <v>0</v>
      </c>
      <c r="N421" s="26">
        <f t="shared" ref="N421:S421" si="1546">N426+N422</f>
        <v>0</v>
      </c>
      <c r="O421" s="26">
        <f t="shared" si="1546"/>
        <v>0</v>
      </c>
      <c r="P421" s="26">
        <f t="shared" si="1546"/>
        <v>0</v>
      </c>
      <c r="Q421" s="26">
        <f t="shared" si="1546"/>
        <v>0</v>
      </c>
      <c r="R421" s="26">
        <f t="shared" si="1546"/>
        <v>7402</v>
      </c>
      <c r="S421" s="26">
        <f t="shared" si="1546"/>
        <v>0</v>
      </c>
      <c r="T421" s="26">
        <f t="shared" ref="T421:Y421" si="1547">T426+T422</f>
        <v>0</v>
      </c>
      <c r="U421" s="26">
        <f t="shared" si="1547"/>
        <v>0</v>
      </c>
      <c r="V421" s="26">
        <f t="shared" si="1547"/>
        <v>0</v>
      </c>
      <c r="W421" s="26">
        <f t="shared" si="1547"/>
        <v>0</v>
      </c>
      <c r="X421" s="26">
        <f t="shared" si="1547"/>
        <v>7402</v>
      </c>
      <c r="Y421" s="26">
        <f t="shared" si="1547"/>
        <v>0</v>
      </c>
      <c r="Z421" s="26">
        <f t="shared" ref="Z421:AE421" si="1548">Z426+Z422</f>
        <v>0</v>
      </c>
      <c r="AA421" s="26">
        <f t="shared" si="1548"/>
        <v>0</v>
      </c>
      <c r="AB421" s="26">
        <f t="shared" si="1548"/>
        <v>-451</v>
      </c>
      <c r="AC421" s="26">
        <f t="shared" si="1548"/>
        <v>0</v>
      </c>
      <c r="AD421" s="26">
        <f t="shared" si="1548"/>
        <v>6951</v>
      </c>
      <c r="AE421" s="26">
        <f t="shared" si="1548"/>
        <v>0</v>
      </c>
      <c r="AF421" s="26">
        <f t="shared" ref="AF421:AL421" si="1549">AF426+AF422</f>
        <v>0</v>
      </c>
      <c r="AG421" s="26">
        <f t="shared" si="1549"/>
        <v>0</v>
      </c>
      <c r="AH421" s="26">
        <f t="shared" si="1549"/>
        <v>0</v>
      </c>
      <c r="AI421" s="26">
        <f t="shared" si="1549"/>
        <v>0</v>
      </c>
      <c r="AJ421" s="26">
        <f t="shared" si="1549"/>
        <v>6951</v>
      </c>
      <c r="AK421" s="26">
        <f t="shared" si="1549"/>
        <v>0</v>
      </c>
      <c r="AL421" s="26">
        <f t="shared" si="1549"/>
        <v>0</v>
      </c>
      <c r="AM421" s="26">
        <f t="shared" ref="AM421:AO421" si="1550">AM426+AM422</f>
        <v>0</v>
      </c>
      <c r="AN421" s="26">
        <f t="shared" ref="AN421:AS421" si="1551">AN426+AN422</f>
        <v>0</v>
      </c>
      <c r="AO421" s="26">
        <f t="shared" si="1550"/>
        <v>0</v>
      </c>
      <c r="AP421" s="26">
        <f t="shared" si="1551"/>
        <v>6951</v>
      </c>
      <c r="AQ421" s="26">
        <f t="shared" si="1551"/>
        <v>0</v>
      </c>
      <c r="AR421" s="26">
        <f t="shared" si="1551"/>
        <v>0</v>
      </c>
      <c r="AS421" s="26">
        <f t="shared" si="1551"/>
        <v>0</v>
      </c>
      <c r="AT421" s="26">
        <f t="shared" ref="AT421:AY421" si="1552">AT426+AT422</f>
        <v>0</v>
      </c>
      <c r="AU421" s="26">
        <f t="shared" si="1552"/>
        <v>0</v>
      </c>
      <c r="AV421" s="26">
        <f t="shared" si="1552"/>
        <v>6951</v>
      </c>
      <c r="AW421" s="26">
        <f t="shared" si="1552"/>
        <v>0</v>
      </c>
      <c r="AX421" s="26">
        <f t="shared" si="1552"/>
        <v>0</v>
      </c>
      <c r="AY421" s="26">
        <f t="shared" si="1552"/>
        <v>0</v>
      </c>
      <c r="AZ421" s="26">
        <f t="shared" ref="AZ421:BE421" si="1553">AZ426+AZ422</f>
        <v>0</v>
      </c>
      <c r="BA421" s="26">
        <f t="shared" si="1553"/>
        <v>0</v>
      </c>
      <c r="BB421" s="26">
        <f t="shared" si="1553"/>
        <v>6951</v>
      </c>
      <c r="BC421" s="26">
        <f t="shared" si="1553"/>
        <v>0</v>
      </c>
      <c r="BD421" s="26">
        <f t="shared" si="1553"/>
        <v>0</v>
      </c>
      <c r="BE421" s="26">
        <f t="shared" si="1553"/>
        <v>0</v>
      </c>
      <c r="BF421" s="26">
        <f t="shared" ref="BF421:BJ421" si="1554">BF426+BF422</f>
        <v>0</v>
      </c>
      <c r="BG421" s="26">
        <f t="shared" si="1554"/>
        <v>0</v>
      </c>
      <c r="BH421" s="26">
        <f t="shared" si="1554"/>
        <v>6951</v>
      </c>
      <c r="BI421" s="26">
        <f t="shared" si="1554"/>
        <v>0</v>
      </c>
      <c r="BJ421" s="26">
        <f t="shared" si="1554"/>
        <v>0</v>
      </c>
      <c r="BK421" s="26">
        <f t="shared" ref="BK421:BM421" si="1555">BK426+BK422</f>
        <v>0</v>
      </c>
      <c r="BL421" s="26">
        <f t="shared" ref="BL421:BQ421" si="1556">BL426+BL422</f>
        <v>0</v>
      </c>
      <c r="BM421" s="26">
        <f t="shared" si="1555"/>
        <v>0</v>
      </c>
      <c r="BN421" s="26">
        <f t="shared" si="1556"/>
        <v>6951</v>
      </c>
      <c r="BO421" s="26">
        <f t="shared" si="1556"/>
        <v>0</v>
      </c>
      <c r="BP421" s="26">
        <f t="shared" si="1556"/>
        <v>0</v>
      </c>
      <c r="BQ421" s="26">
        <f t="shared" si="1556"/>
        <v>0</v>
      </c>
      <c r="BR421" s="26">
        <f t="shared" ref="BR421:BW421" si="1557">BR426+BR422</f>
        <v>0</v>
      </c>
      <c r="BS421" s="26">
        <f t="shared" si="1557"/>
        <v>0</v>
      </c>
      <c r="BT421" s="26">
        <f t="shared" si="1557"/>
        <v>6951</v>
      </c>
      <c r="BU421" s="26">
        <f t="shared" si="1557"/>
        <v>0</v>
      </c>
      <c r="BV421" s="26">
        <f t="shared" si="1557"/>
        <v>0</v>
      </c>
      <c r="BW421" s="26">
        <f t="shared" si="1557"/>
        <v>0</v>
      </c>
      <c r="BX421" s="26">
        <f t="shared" ref="BX421:CC421" si="1558">BX426+BX422</f>
        <v>0</v>
      </c>
      <c r="BY421" s="26">
        <f t="shared" si="1558"/>
        <v>0</v>
      </c>
      <c r="BZ421" s="26">
        <f t="shared" si="1558"/>
        <v>6951</v>
      </c>
      <c r="CA421" s="26">
        <f t="shared" si="1558"/>
        <v>0</v>
      </c>
      <c r="CB421" s="26">
        <f t="shared" si="1558"/>
        <v>0</v>
      </c>
      <c r="CC421" s="26">
        <f t="shared" si="1558"/>
        <v>0</v>
      </c>
      <c r="CD421" s="26">
        <f t="shared" ref="CD421:CI421" si="1559">CD426+CD422</f>
        <v>0</v>
      </c>
      <c r="CE421" s="26">
        <f t="shared" si="1559"/>
        <v>0</v>
      </c>
      <c r="CF421" s="26">
        <f t="shared" si="1559"/>
        <v>6951</v>
      </c>
      <c r="CG421" s="26">
        <f t="shared" si="1559"/>
        <v>0</v>
      </c>
      <c r="CH421" s="26">
        <f t="shared" si="1559"/>
        <v>0</v>
      </c>
      <c r="CI421" s="26">
        <f t="shared" si="1559"/>
        <v>0</v>
      </c>
      <c r="CJ421" s="26">
        <f t="shared" ref="CJ421:CO421" si="1560">CJ426+CJ422</f>
        <v>0</v>
      </c>
      <c r="CK421" s="26">
        <f t="shared" si="1560"/>
        <v>0</v>
      </c>
      <c r="CL421" s="26">
        <f t="shared" si="1560"/>
        <v>6951</v>
      </c>
      <c r="CM421" s="26">
        <f t="shared" si="1560"/>
        <v>0</v>
      </c>
      <c r="CN421" s="26">
        <f t="shared" si="1560"/>
        <v>0</v>
      </c>
      <c r="CO421" s="26">
        <f t="shared" si="1560"/>
        <v>0</v>
      </c>
      <c r="CP421" s="26">
        <f t="shared" ref="CP421:CR421" si="1561">CP426+CP422</f>
        <v>0</v>
      </c>
      <c r="CQ421" s="26">
        <f t="shared" si="1561"/>
        <v>0</v>
      </c>
      <c r="CR421" s="26">
        <f t="shared" si="1561"/>
        <v>6951</v>
      </c>
      <c r="CS421" s="26">
        <f t="shared" ref="CS421:CU421" si="1562">CS426+CS422</f>
        <v>0</v>
      </c>
      <c r="CT421" s="26">
        <f t="shared" si="1562"/>
        <v>6362</v>
      </c>
      <c r="CU421" s="26">
        <f t="shared" si="1562"/>
        <v>0</v>
      </c>
      <c r="CV421" s="96">
        <f t="shared" si="1506"/>
        <v>91.526399079269169</v>
      </c>
      <c r="CW421" s="96"/>
    </row>
    <row r="422" spans="1:101" s="7" customFormat="1" ht="33.75">
      <c r="A422" s="23" t="s">
        <v>229</v>
      </c>
      <c r="B422" s="40" t="s">
        <v>55</v>
      </c>
      <c r="C422" s="40" t="s">
        <v>11</v>
      </c>
      <c r="D422" s="40" t="s">
        <v>377</v>
      </c>
      <c r="E422" s="40"/>
      <c r="F422" s="26">
        <f t="shared" ref="F422:U424" si="1563">F423</f>
        <v>6813</v>
      </c>
      <c r="G422" s="26">
        <f t="shared" si="1563"/>
        <v>0</v>
      </c>
      <c r="H422" s="26">
        <f t="shared" si="1563"/>
        <v>0</v>
      </c>
      <c r="I422" s="26">
        <f t="shared" si="1563"/>
        <v>0</v>
      </c>
      <c r="J422" s="26">
        <f t="shared" si="1563"/>
        <v>0</v>
      </c>
      <c r="K422" s="26">
        <f t="shared" si="1563"/>
        <v>0</v>
      </c>
      <c r="L422" s="26">
        <f t="shared" si="1563"/>
        <v>6813</v>
      </c>
      <c r="M422" s="26">
        <f t="shared" si="1563"/>
        <v>0</v>
      </c>
      <c r="N422" s="26">
        <f t="shared" si="1563"/>
        <v>0</v>
      </c>
      <c r="O422" s="26">
        <f t="shared" si="1563"/>
        <v>0</v>
      </c>
      <c r="P422" s="26">
        <f t="shared" si="1563"/>
        <v>0</v>
      </c>
      <c r="Q422" s="26">
        <f t="shared" si="1563"/>
        <v>0</v>
      </c>
      <c r="R422" s="26">
        <f t="shared" si="1563"/>
        <v>6813</v>
      </c>
      <c r="S422" s="26">
        <f t="shared" si="1563"/>
        <v>0</v>
      </c>
      <c r="T422" s="26">
        <f t="shared" si="1563"/>
        <v>0</v>
      </c>
      <c r="U422" s="26">
        <f t="shared" si="1563"/>
        <v>0</v>
      </c>
      <c r="V422" s="26">
        <f t="shared" ref="T422:AI424" si="1564">V423</f>
        <v>0</v>
      </c>
      <c r="W422" s="26">
        <f t="shared" si="1564"/>
        <v>0</v>
      </c>
      <c r="X422" s="26">
        <f t="shared" si="1564"/>
        <v>6813</v>
      </c>
      <c r="Y422" s="26">
        <f t="shared" si="1564"/>
        <v>0</v>
      </c>
      <c r="Z422" s="26">
        <f t="shared" si="1564"/>
        <v>0</v>
      </c>
      <c r="AA422" s="26">
        <f t="shared" si="1564"/>
        <v>0</v>
      </c>
      <c r="AB422" s="26">
        <f t="shared" si="1564"/>
        <v>-451</v>
      </c>
      <c r="AC422" s="26">
        <f t="shared" si="1564"/>
        <v>0</v>
      </c>
      <c r="AD422" s="26">
        <f t="shared" si="1564"/>
        <v>6362</v>
      </c>
      <c r="AE422" s="26">
        <f t="shared" si="1564"/>
        <v>0</v>
      </c>
      <c r="AF422" s="26">
        <f t="shared" si="1564"/>
        <v>0</v>
      </c>
      <c r="AG422" s="26">
        <f t="shared" si="1564"/>
        <v>0</v>
      </c>
      <c r="AH422" s="26">
        <f t="shared" si="1564"/>
        <v>0</v>
      </c>
      <c r="AI422" s="26">
        <f t="shared" si="1564"/>
        <v>0</v>
      </c>
      <c r="AJ422" s="26">
        <f t="shared" ref="AF422:AU424" si="1565">AJ423</f>
        <v>6362</v>
      </c>
      <c r="AK422" s="26">
        <f t="shared" si="1565"/>
        <v>0</v>
      </c>
      <c r="AL422" s="26">
        <f t="shared" si="1565"/>
        <v>0</v>
      </c>
      <c r="AM422" s="26">
        <f t="shared" si="1565"/>
        <v>0</v>
      </c>
      <c r="AN422" s="26">
        <f t="shared" si="1565"/>
        <v>0</v>
      </c>
      <c r="AO422" s="26">
        <f t="shared" si="1565"/>
        <v>0</v>
      </c>
      <c r="AP422" s="26">
        <f t="shared" si="1565"/>
        <v>6362</v>
      </c>
      <c r="AQ422" s="26">
        <f t="shared" si="1565"/>
        <v>0</v>
      </c>
      <c r="AR422" s="26">
        <f t="shared" si="1565"/>
        <v>0</v>
      </c>
      <c r="AS422" s="26">
        <f t="shared" si="1565"/>
        <v>0</v>
      </c>
      <c r="AT422" s="26">
        <f t="shared" si="1565"/>
        <v>0</v>
      </c>
      <c r="AU422" s="26">
        <f t="shared" si="1565"/>
        <v>0</v>
      </c>
      <c r="AV422" s="26">
        <f t="shared" ref="AR422:BG424" si="1566">AV423</f>
        <v>6362</v>
      </c>
      <c r="AW422" s="26">
        <f t="shared" si="1566"/>
        <v>0</v>
      </c>
      <c r="AX422" s="26">
        <f t="shared" si="1566"/>
        <v>0</v>
      </c>
      <c r="AY422" s="26">
        <f t="shared" si="1566"/>
        <v>0</v>
      </c>
      <c r="AZ422" s="26">
        <f t="shared" si="1566"/>
        <v>0</v>
      </c>
      <c r="BA422" s="26">
        <f t="shared" si="1566"/>
        <v>0</v>
      </c>
      <c r="BB422" s="26">
        <f t="shared" si="1566"/>
        <v>6362</v>
      </c>
      <c r="BC422" s="26">
        <f t="shared" si="1566"/>
        <v>0</v>
      </c>
      <c r="BD422" s="26">
        <f t="shared" si="1566"/>
        <v>0</v>
      </c>
      <c r="BE422" s="26">
        <f t="shared" si="1566"/>
        <v>0</v>
      </c>
      <c r="BF422" s="26">
        <f t="shared" si="1566"/>
        <v>0</v>
      </c>
      <c r="BG422" s="26">
        <f t="shared" si="1566"/>
        <v>0</v>
      </c>
      <c r="BH422" s="26">
        <f t="shared" ref="BD422:BS424" si="1567">BH423</f>
        <v>6362</v>
      </c>
      <c r="BI422" s="26">
        <f t="shared" si="1567"/>
        <v>0</v>
      </c>
      <c r="BJ422" s="26">
        <f t="shared" si="1567"/>
        <v>0</v>
      </c>
      <c r="BK422" s="26">
        <f t="shared" si="1567"/>
        <v>0</v>
      </c>
      <c r="BL422" s="26">
        <f t="shared" si="1567"/>
        <v>0</v>
      </c>
      <c r="BM422" s="26">
        <f t="shared" si="1567"/>
        <v>0</v>
      </c>
      <c r="BN422" s="26">
        <f t="shared" si="1567"/>
        <v>6362</v>
      </c>
      <c r="BO422" s="26">
        <f t="shared" si="1567"/>
        <v>0</v>
      </c>
      <c r="BP422" s="26">
        <f t="shared" si="1567"/>
        <v>0</v>
      </c>
      <c r="BQ422" s="26">
        <f t="shared" si="1567"/>
        <v>0</v>
      </c>
      <c r="BR422" s="26">
        <f t="shared" si="1567"/>
        <v>0</v>
      </c>
      <c r="BS422" s="26">
        <f t="shared" si="1567"/>
        <v>0</v>
      </c>
      <c r="BT422" s="26">
        <f t="shared" ref="BP422:CE424" si="1568">BT423</f>
        <v>6362</v>
      </c>
      <c r="BU422" s="26">
        <f t="shared" si="1568"/>
        <v>0</v>
      </c>
      <c r="BV422" s="26">
        <f t="shared" si="1568"/>
        <v>0</v>
      </c>
      <c r="BW422" s="26">
        <f t="shared" si="1568"/>
        <v>0</v>
      </c>
      <c r="BX422" s="26">
        <f t="shared" si="1568"/>
        <v>0</v>
      </c>
      <c r="BY422" s="26">
        <f t="shared" si="1568"/>
        <v>0</v>
      </c>
      <c r="BZ422" s="26">
        <f t="shared" si="1568"/>
        <v>6362</v>
      </c>
      <c r="CA422" s="26">
        <f t="shared" si="1568"/>
        <v>0</v>
      </c>
      <c r="CB422" s="26">
        <f t="shared" si="1568"/>
        <v>0</v>
      </c>
      <c r="CC422" s="26">
        <f t="shared" si="1568"/>
        <v>0</v>
      </c>
      <c r="CD422" s="26">
        <f t="shared" si="1568"/>
        <v>0</v>
      </c>
      <c r="CE422" s="26">
        <f t="shared" si="1568"/>
        <v>0</v>
      </c>
      <c r="CF422" s="26">
        <f t="shared" ref="CB422:CQ424" si="1569">CF423</f>
        <v>6362</v>
      </c>
      <c r="CG422" s="26">
        <f t="shared" si="1569"/>
        <v>0</v>
      </c>
      <c r="CH422" s="26">
        <f t="shared" si="1569"/>
        <v>0</v>
      </c>
      <c r="CI422" s="26">
        <f t="shared" si="1569"/>
        <v>0</v>
      </c>
      <c r="CJ422" s="26">
        <f t="shared" si="1569"/>
        <v>0</v>
      </c>
      <c r="CK422" s="26">
        <f t="shared" si="1569"/>
        <v>0</v>
      </c>
      <c r="CL422" s="26">
        <f t="shared" si="1569"/>
        <v>6362</v>
      </c>
      <c r="CM422" s="26">
        <f t="shared" si="1569"/>
        <v>0</v>
      </c>
      <c r="CN422" s="26">
        <f t="shared" si="1569"/>
        <v>0</v>
      </c>
      <c r="CO422" s="26">
        <f t="shared" si="1569"/>
        <v>0</v>
      </c>
      <c r="CP422" s="26">
        <f t="shared" si="1569"/>
        <v>0</v>
      </c>
      <c r="CQ422" s="26">
        <f t="shared" si="1569"/>
        <v>0</v>
      </c>
      <c r="CR422" s="26">
        <f t="shared" ref="CN422:CU424" si="1570">CR423</f>
        <v>6362</v>
      </c>
      <c r="CS422" s="26">
        <f t="shared" si="1570"/>
        <v>0</v>
      </c>
      <c r="CT422" s="26">
        <f t="shared" si="1570"/>
        <v>6362</v>
      </c>
      <c r="CU422" s="26">
        <f t="shared" si="1570"/>
        <v>0</v>
      </c>
      <c r="CV422" s="96">
        <f t="shared" si="1506"/>
        <v>100</v>
      </c>
      <c r="CW422" s="96"/>
    </row>
    <row r="423" spans="1:101" s="7" customFormat="1" ht="33.75">
      <c r="A423" s="34" t="s">
        <v>474</v>
      </c>
      <c r="B423" s="40" t="s">
        <v>55</v>
      </c>
      <c r="C423" s="40" t="s">
        <v>11</v>
      </c>
      <c r="D423" s="40" t="s">
        <v>475</v>
      </c>
      <c r="E423" s="40"/>
      <c r="F423" s="26">
        <f t="shared" si="1563"/>
        <v>6813</v>
      </c>
      <c r="G423" s="26">
        <f t="shared" si="1563"/>
        <v>0</v>
      </c>
      <c r="H423" s="26">
        <f t="shared" si="1563"/>
        <v>0</v>
      </c>
      <c r="I423" s="26">
        <f t="shared" si="1563"/>
        <v>0</v>
      </c>
      <c r="J423" s="26">
        <f t="shared" si="1563"/>
        <v>0</v>
      </c>
      <c r="K423" s="26">
        <f t="shared" si="1563"/>
        <v>0</v>
      </c>
      <c r="L423" s="26">
        <f t="shared" si="1563"/>
        <v>6813</v>
      </c>
      <c r="M423" s="26">
        <f t="shared" si="1563"/>
        <v>0</v>
      </c>
      <c r="N423" s="26">
        <f t="shared" si="1563"/>
        <v>0</v>
      </c>
      <c r="O423" s="26">
        <f t="shared" si="1563"/>
        <v>0</v>
      </c>
      <c r="P423" s="26">
        <f t="shared" si="1563"/>
        <v>0</v>
      </c>
      <c r="Q423" s="26">
        <f t="shared" si="1563"/>
        <v>0</v>
      </c>
      <c r="R423" s="26">
        <f t="shared" si="1563"/>
        <v>6813</v>
      </c>
      <c r="S423" s="26">
        <f t="shared" si="1563"/>
        <v>0</v>
      </c>
      <c r="T423" s="26">
        <f t="shared" si="1564"/>
        <v>0</v>
      </c>
      <c r="U423" s="26">
        <f t="shared" si="1564"/>
        <v>0</v>
      </c>
      <c r="V423" s="26">
        <f t="shared" si="1564"/>
        <v>0</v>
      </c>
      <c r="W423" s="26">
        <f t="shared" si="1564"/>
        <v>0</v>
      </c>
      <c r="X423" s="26">
        <f t="shared" si="1564"/>
        <v>6813</v>
      </c>
      <c r="Y423" s="26">
        <f t="shared" si="1564"/>
        <v>0</v>
      </c>
      <c r="Z423" s="26">
        <f t="shared" si="1564"/>
        <v>0</v>
      </c>
      <c r="AA423" s="26">
        <f t="shared" si="1564"/>
        <v>0</v>
      </c>
      <c r="AB423" s="26">
        <f t="shared" si="1564"/>
        <v>-451</v>
      </c>
      <c r="AC423" s="26">
        <f t="shared" si="1564"/>
        <v>0</v>
      </c>
      <c r="AD423" s="26">
        <f t="shared" si="1564"/>
        <v>6362</v>
      </c>
      <c r="AE423" s="26">
        <f t="shared" si="1564"/>
        <v>0</v>
      </c>
      <c r="AF423" s="26">
        <f t="shared" si="1565"/>
        <v>0</v>
      </c>
      <c r="AG423" s="26">
        <f t="shared" si="1565"/>
        <v>0</v>
      </c>
      <c r="AH423" s="26">
        <f t="shared" si="1565"/>
        <v>0</v>
      </c>
      <c r="AI423" s="26">
        <f t="shared" si="1565"/>
        <v>0</v>
      </c>
      <c r="AJ423" s="26">
        <f t="shared" si="1565"/>
        <v>6362</v>
      </c>
      <c r="AK423" s="26">
        <f t="shared" si="1565"/>
        <v>0</v>
      </c>
      <c r="AL423" s="26">
        <f t="shared" si="1565"/>
        <v>0</v>
      </c>
      <c r="AM423" s="26">
        <f t="shared" si="1565"/>
        <v>0</v>
      </c>
      <c r="AN423" s="26">
        <f t="shared" si="1565"/>
        <v>0</v>
      </c>
      <c r="AO423" s="26">
        <f t="shared" si="1565"/>
        <v>0</v>
      </c>
      <c r="AP423" s="26">
        <f t="shared" si="1565"/>
        <v>6362</v>
      </c>
      <c r="AQ423" s="26">
        <f t="shared" si="1565"/>
        <v>0</v>
      </c>
      <c r="AR423" s="26">
        <f t="shared" si="1566"/>
        <v>0</v>
      </c>
      <c r="AS423" s="26">
        <f t="shared" si="1566"/>
        <v>0</v>
      </c>
      <c r="AT423" s="26">
        <f t="shared" si="1566"/>
        <v>0</v>
      </c>
      <c r="AU423" s="26">
        <f t="shared" si="1566"/>
        <v>0</v>
      </c>
      <c r="AV423" s="26">
        <f t="shared" si="1566"/>
        <v>6362</v>
      </c>
      <c r="AW423" s="26">
        <f t="shared" si="1566"/>
        <v>0</v>
      </c>
      <c r="AX423" s="26">
        <f t="shared" si="1566"/>
        <v>0</v>
      </c>
      <c r="AY423" s="26">
        <f t="shared" si="1566"/>
        <v>0</v>
      </c>
      <c r="AZ423" s="26">
        <f t="shared" si="1566"/>
        <v>0</v>
      </c>
      <c r="BA423" s="26">
        <f t="shared" si="1566"/>
        <v>0</v>
      </c>
      <c r="BB423" s="26">
        <f t="shared" si="1566"/>
        <v>6362</v>
      </c>
      <c r="BC423" s="26">
        <f t="shared" si="1566"/>
        <v>0</v>
      </c>
      <c r="BD423" s="26">
        <f t="shared" si="1567"/>
        <v>0</v>
      </c>
      <c r="BE423" s="26">
        <f t="shared" si="1567"/>
        <v>0</v>
      </c>
      <c r="BF423" s="26">
        <f t="shared" si="1567"/>
        <v>0</v>
      </c>
      <c r="BG423" s="26">
        <f t="shared" si="1567"/>
        <v>0</v>
      </c>
      <c r="BH423" s="26">
        <f t="shared" si="1567"/>
        <v>6362</v>
      </c>
      <c r="BI423" s="26">
        <f t="shared" si="1567"/>
        <v>0</v>
      </c>
      <c r="BJ423" s="26">
        <f t="shared" si="1567"/>
        <v>0</v>
      </c>
      <c r="BK423" s="26">
        <f t="shared" si="1567"/>
        <v>0</v>
      </c>
      <c r="BL423" s="26">
        <f t="shared" si="1567"/>
        <v>0</v>
      </c>
      <c r="BM423" s="26">
        <f t="shared" si="1567"/>
        <v>0</v>
      </c>
      <c r="BN423" s="26">
        <f t="shared" si="1567"/>
        <v>6362</v>
      </c>
      <c r="BO423" s="26">
        <f t="shared" si="1567"/>
        <v>0</v>
      </c>
      <c r="BP423" s="26">
        <f t="shared" si="1568"/>
        <v>0</v>
      </c>
      <c r="BQ423" s="26">
        <f t="shared" si="1568"/>
        <v>0</v>
      </c>
      <c r="BR423" s="26">
        <f t="shared" si="1568"/>
        <v>0</v>
      </c>
      <c r="BS423" s="26">
        <f t="shared" si="1568"/>
        <v>0</v>
      </c>
      <c r="BT423" s="26">
        <f t="shared" si="1568"/>
        <v>6362</v>
      </c>
      <c r="BU423" s="26">
        <f t="shared" si="1568"/>
        <v>0</v>
      </c>
      <c r="BV423" s="26">
        <f t="shared" si="1568"/>
        <v>0</v>
      </c>
      <c r="BW423" s="26">
        <f t="shared" si="1568"/>
        <v>0</v>
      </c>
      <c r="BX423" s="26">
        <f t="shared" si="1568"/>
        <v>0</v>
      </c>
      <c r="BY423" s="26">
        <f t="shared" si="1568"/>
        <v>0</v>
      </c>
      <c r="BZ423" s="26">
        <f t="shared" si="1568"/>
        <v>6362</v>
      </c>
      <c r="CA423" s="26">
        <f t="shared" si="1568"/>
        <v>0</v>
      </c>
      <c r="CB423" s="26">
        <f t="shared" si="1569"/>
        <v>0</v>
      </c>
      <c r="CC423" s="26">
        <f t="shared" si="1569"/>
        <v>0</v>
      </c>
      <c r="CD423" s="26">
        <f t="shared" si="1569"/>
        <v>0</v>
      </c>
      <c r="CE423" s="26">
        <f t="shared" si="1569"/>
        <v>0</v>
      </c>
      <c r="CF423" s="26">
        <f t="shared" si="1569"/>
        <v>6362</v>
      </c>
      <c r="CG423" s="26">
        <f t="shared" si="1569"/>
        <v>0</v>
      </c>
      <c r="CH423" s="26">
        <f t="shared" si="1569"/>
        <v>0</v>
      </c>
      <c r="CI423" s="26">
        <f t="shared" si="1569"/>
        <v>0</v>
      </c>
      <c r="CJ423" s="26">
        <f t="shared" si="1569"/>
        <v>0</v>
      </c>
      <c r="CK423" s="26">
        <f t="shared" si="1569"/>
        <v>0</v>
      </c>
      <c r="CL423" s="26">
        <f t="shared" si="1569"/>
        <v>6362</v>
      </c>
      <c r="CM423" s="26">
        <f t="shared" si="1569"/>
        <v>0</v>
      </c>
      <c r="CN423" s="26">
        <f t="shared" si="1570"/>
        <v>0</v>
      </c>
      <c r="CO423" s="26">
        <f t="shared" si="1570"/>
        <v>0</v>
      </c>
      <c r="CP423" s="26">
        <f t="shared" si="1570"/>
        <v>0</v>
      </c>
      <c r="CQ423" s="26">
        <f t="shared" si="1570"/>
        <v>0</v>
      </c>
      <c r="CR423" s="26">
        <f t="shared" si="1570"/>
        <v>6362</v>
      </c>
      <c r="CS423" s="26">
        <f t="shared" si="1570"/>
        <v>0</v>
      </c>
      <c r="CT423" s="26">
        <f t="shared" si="1570"/>
        <v>6362</v>
      </c>
      <c r="CU423" s="26">
        <f t="shared" si="1570"/>
        <v>0</v>
      </c>
      <c r="CV423" s="96">
        <f t="shared" si="1506"/>
        <v>100</v>
      </c>
      <c r="CW423" s="96"/>
    </row>
    <row r="424" spans="1:101" s="7" customFormat="1" ht="50.25">
      <c r="A424" s="34" t="s">
        <v>84</v>
      </c>
      <c r="B424" s="40" t="s">
        <v>55</v>
      </c>
      <c r="C424" s="40" t="s">
        <v>11</v>
      </c>
      <c r="D424" s="40" t="s">
        <v>475</v>
      </c>
      <c r="E424" s="40" t="s">
        <v>85</v>
      </c>
      <c r="F424" s="26">
        <f t="shared" si="1563"/>
        <v>6813</v>
      </c>
      <c r="G424" s="26">
        <f t="shared" si="1563"/>
        <v>0</v>
      </c>
      <c r="H424" s="26">
        <f t="shared" si="1563"/>
        <v>0</v>
      </c>
      <c r="I424" s="26">
        <f t="shared" si="1563"/>
        <v>0</v>
      </c>
      <c r="J424" s="26">
        <f t="shared" si="1563"/>
        <v>0</v>
      </c>
      <c r="K424" s="26">
        <f t="shared" si="1563"/>
        <v>0</v>
      </c>
      <c r="L424" s="26">
        <f t="shared" si="1563"/>
        <v>6813</v>
      </c>
      <c r="M424" s="26">
        <f t="shared" si="1563"/>
        <v>0</v>
      </c>
      <c r="N424" s="26">
        <f t="shared" si="1563"/>
        <v>0</v>
      </c>
      <c r="O424" s="26">
        <f t="shared" si="1563"/>
        <v>0</v>
      </c>
      <c r="P424" s="26">
        <f t="shared" si="1563"/>
        <v>0</v>
      </c>
      <c r="Q424" s="26">
        <f t="shared" si="1563"/>
        <v>0</v>
      </c>
      <c r="R424" s="26">
        <f t="shared" si="1563"/>
        <v>6813</v>
      </c>
      <c r="S424" s="26">
        <f t="shared" si="1563"/>
        <v>0</v>
      </c>
      <c r="T424" s="26">
        <f t="shared" si="1564"/>
        <v>0</v>
      </c>
      <c r="U424" s="26">
        <f t="shared" si="1564"/>
        <v>0</v>
      </c>
      <c r="V424" s="26">
        <f t="shared" si="1564"/>
        <v>0</v>
      </c>
      <c r="W424" s="26">
        <f t="shared" si="1564"/>
        <v>0</v>
      </c>
      <c r="X424" s="26">
        <f t="shared" si="1564"/>
        <v>6813</v>
      </c>
      <c r="Y424" s="26">
        <f t="shared" si="1564"/>
        <v>0</v>
      </c>
      <c r="Z424" s="26">
        <f t="shared" si="1564"/>
        <v>0</v>
      </c>
      <c r="AA424" s="26">
        <f t="shared" si="1564"/>
        <v>0</v>
      </c>
      <c r="AB424" s="26">
        <f t="shared" si="1564"/>
        <v>-451</v>
      </c>
      <c r="AC424" s="26">
        <f t="shared" si="1564"/>
        <v>0</v>
      </c>
      <c r="AD424" s="26">
        <f t="shared" si="1564"/>
        <v>6362</v>
      </c>
      <c r="AE424" s="26">
        <f t="shared" si="1564"/>
        <v>0</v>
      </c>
      <c r="AF424" s="26">
        <f t="shared" si="1565"/>
        <v>0</v>
      </c>
      <c r="AG424" s="26">
        <f t="shared" si="1565"/>
        <v>0</v>
      </c>
      <c r="AH424" s="26">
        <f t="shared" si="1565"/>
        <v>0</v>
      </c>
      <c r="AI424" s="26">
        <f t="shared" si="1565"/>
        <v>0</v>
      </c>
      <c r="AJ424" s="26">
        <f t="shared" si="1565"/>
        <v>6362</v>
      </c>
      <c r="AK424" s="26">
        <f t="shared" si="1565"/>
        <v>0</v>
      </c>
      <c r="AL424" s="26">
        <f t="shared" si="1565"/>
        <v>0</v>
      </c>
      <c r="AM424" s="26">
        <f t="shared" si="1565"/>
        <v>0</v>
      </c>
      <c r="AN424" s="26">
        <f t="shared" si="1565"/>
        <v>0</v>
      </c>
      <c r="AO424" s="26">
        <f t="shared" si="1565"/>
        <v>0</v>
      </c>
      <c r="AP424" s="26">
        <f t="shared" si="1565"/>
        <v>6362</v>
      </c>
      <c r="AQ424" s="26">
        <f t="shared" si="1565"/>
        <v>0</v>
      </c>
      <c r="AR424" s="26">
        <f t="shared" si="1566"/>
        <v>0</v>
      </c>
      <c r="AS424" s="26">
        <f t="shared" si="1566"/>
        <v>0</v>
      </c>
      <c r="AT424" s="26">
        <f t="shared" si="1566"/>
        <v>0</v>
      </c>
      <c r="AU424" s="26">
        <f t="shared" si="1566"/>
        <v>0</v>
      </c>
      <c r="AV424" s="26">
        <f t="shared" si="1566"/>
        <v>6362</v>
      </c>
      <c r="AW424" s="26">
        <f t="shared" si="1566"/>
        <v>0</v>
      </c>
      <c r="AX424" s="26">
        <f t="shared" si="1566"/>
        <v>0</v>
      </c>
      <c r="AY424" s="26">
        <f t="shared" si="1566"/>
        <v>0</v>
      </c>
      <c r="AZ424" s="26">
        <f t="shared" si="1566"/>
        <v>0</v>
      </c>
      <c r="BA424" s="26">
        <f t="shared" si="1566"/>
        <v>0</v>
      </c>
      <c r="BB424" s="26">
        <f t="shared" si="1566"/>
        <v>6362</v>
      </c>
      <c r="BC424" s="26">
        <f t="shared" si="1566"/>
        <v>0</v>
      </c>
      <c r="BD424" s="26">
        <f t="shared" si="1567"/>
        <v>0</v>
      </c>
      <c r="BE424" s="26">
        <f t="shared" si="1567"/>
        <v>0</v>
      </c>
      <c r="BF424" s="26">
        <f t="shared" si="1567"/>
        <v>0</v>
      </c>
      <c r="BG424" s="26">
        <f t="shared" si="1567"/>
        <v>0</v>
      </c>
      <c r="BH424" s="26">
        <f t="shared" si="1567"/>
        <v>6362</v>
      </c>
      <c r="BI424" s="26">
        <f t="shared" si="1567"/>
        <v>0</v>
      </c>
      <c r="BJ424" s="26">
        <f t="shared" si="1567"/>
        <v>0</v>
      </c>
      <c r="BK424" s="26">
        <f t="shared" si="1567"/>
        <v>0</v>
      </c>
      <c r="BL424" s="26">
        <f t="shared" si="1567"/>
        <v>0</v>
      </c>
      <c r="BM424" s="26">
        <f t="shared" si="1567"/>
        <v>0</v>
      </c>
      <c r="BN424" s="26">
        <f t="shared" si="1567"/>
        <v>6362</v>
      </c>
      <c r="BO424" s="26">
        <f t="shared" si="1567"/>
        <v>0</v>
      </c>
      <c r="BP424" s="26">
        <f t="shared" si="1568"/>
        <v>0</v>
      </c>
      <c r="BQ424" s="26">
        <f t="shared" si="1568"/>
        <v>0</v>
      </c>
      <c r="BR424" s="26">
        <f t="shared" si="1568"/>
        <v>0</v>
      </c>
      <c r="BS424" s="26">
        <f t="shared" si="1568"/>
        <v>0</v>
      </c>
      <c r="BT424" s="26">
        <f t="shared" si="1568"/>
        <v>6362</v>
      </c>
      <c r="BU424" s="26">
        <f t="shared" si="1568"/>
        <v>0</v>
      </c>
      <c r="BV424" s="26">
        <f t="shared" si="1568"/>
        <v>0</v>
      </c>
      <c r="BW424" s="26">
        <f t="shared" si="1568"/>
        <v>0</v>
      </c>
      <c r="BX424" s="26">
        <f t="shared" si="1568"/>
        <v>0</v>
      </c>
      <c r="BY424" s="26">
        <f t="shared" si="1568"/>
        <v>0</v>
      </c>
      <c r="BZ424" s="26">
        <f t="shared" si="1568"/>
        <v>6362</v>
      </c>
      <c r="CA424" s="26">
        <f t="shared" si="1568"/>
        <v>0</v>
      </c>
      <c r="CB424" s="26">
        <f t="shared" si="1569"/>
        <v>0</v>
      </c>
      <c r="CC424" s="26">
        <f t="shared" si="1569"/>
        <v>0</v>
      </c>
      <c r="CD424" s="26">
        <f t="shared" si="1569"/>
        <v>0</v>
      </c>
      <c r="CE424" s="26">
        <f t="shared" si="1569"/>
        <v>0</v>
      </c>
      <c r="CF424" s="26">
        <f t="shared" si="1569"/>
        <v>6362</v>
      </c>
      <c r="CG424" s="26">
        <f t="shared" si="1569"/>
        <v>0</v>
      </c>
      <c r="CH424" s="26">
        <f t="shared" si="1569"/>
        <v>0</v>
      </c>
      <c r="CI424" s="26">
        <f t="shared" si="1569"/>
        <v>0</v>
      </c>
      <c r="CJ424" s="26">
        <f t="shared" si="1569"/>
        <v>0</v>
      </c>
      <c r="CK424" s="26">
        <f t="shared" si="1569"/>
        <v>0</v>
      </c>
      <c r="CL424" s="26">
        <f t="shared" si="1569"/>
        <v>6362</v>
      </c>
      <c r="CM424" s="26">
        <f t="shared" si="1569"/>
        <v>0</v>
      </c>
      <c r="CN424" s="26">
        <f t="shared" si="1570"/>
        <v>0</v>
      </c>
      <c r="CO424" s="26">
        <f t="shared" si="1570"/>
        <v>0</v>
      </c>
      <c r="CP424" s="26">
        <f t="shared" si="1570"/>
        <v>0</v>
      </c>
      <c r="CQ424" s="26">
        <f t="shared" si="1570"/>
        <v>0</v>
      </c>
      <c r="CR424" s="26">
        <f t="shared" si="1570"/>
        <v>6362</v>
      </c>
      <c r="CS424" s="26">
        <f t="shared" si="1570"/>
        <v>0</v>
      </c>
      <c r="CT424" s="26">
        <f t="shared" si="1570"/>
        <v>6362</v>
      </c>
      <c r="CU424" s="26">
        <f t="shared" si="1570"/>
        <v>0</v>
      </c>
      <c r="CV424" s="96">
        <f t="shared" si="1506"/>
        <v>100</v>
      </c>
      <c r="CW424" s="96"/>
    </row>
    <row r="425" spans="1:101" s="7" customFormat="1" ht="18.75">
      <c r="A425" s="34" t="s">
        <v>186</v>
      </c>
      <c r="B425" s="40" t="s">
        <v>55</v>
      </c>
      <c r="C425" s="40" t="s">
        <v>11</v>
      </c>
      <c r="D425" s="40" t="s">
        <v>475</v>
      </c>
      <c r="E425" s="40" t="s">
        <v>185</v>
      </c>
      <c r="F425" s="26">
        <v>6813</v>
      </c>
      <c r="G425" s="26"/>
      <c r="H425" s="71"/>
      <c r="I425" s="71"/>
      <c r="J425" s="71"/>
      <c r="K425" s="71"/>
      <c r="L425" s="26">
        <f>F425+H425+I425+J425+K425</f>
        <v>6813</v>
      </c>
      <c r="M425" s="26">
        <f>G425+K425</f>
        <v>0</v>
      </c>
      <c r="N425" s="71"/>
      <c r="O425" s="71"/>
      <c r="P425" s="71"/>
      <c r="Q425" s="71"/>
      <c r="R425" s="26">
        <f>L425+N425+O425+P425+Q425</f>
        <v>6813</v>
      </c>
      <c r="S425" s="26">
        <f>M425+Q425</f>
        <v>0</v>
      </c>
      <c r="T425" s="71"/>
      <c r="U425" s="71"/>
      <c r="V425" s="71"/>
      <c r="W425" s="71"/>
      <c r="X425" s="26">
        <f>R425+T425+U425+V425+W425</f>
        <v>6813</v>
      </c>
      <c r="Y425" s="26">
        <f>S425+W425</f>
        <v>0</v>
      </c>
      <c r="Z425" s="71"/>
      <c r="AA425" s="71"/>
      <c r="AB425" s="26">
        <v>-451</v>
      </c>
      <c r="AC425" s="71"/>
      <c r="AD425" s="26">
        <f>X425+Z425+AA425+AB425+AC425</f>
        <v>6362</v>
      </c>
      <c r="AE425" s="26">
        <f>Y425+AC425</f>
        <v>0</v>
      </c>
      <c r="AF425" s="71"/>
      <c r="AG425" s="71"/>
      <c r="AH425" s="26"/>
      <c r="AI425" s="71"/>
      <c r="AJ425" s="26">
        <f>AD425+AF425+AG425+AH425+AI425</f>
        <v>6362</v>
      </c>
      <c r="AK425" s="26">
        <f>AE425+AI425</f>
        <v>0</v>
      </c>
      <c r="AL425" s="26"/>
      <c r="AM425" s="26"/>
      <c r="AN425" s="26"/>
      <c r="AO425" s="26"/>
      <c r="AP425" s="26">
        <f>AJ425+AL425+AM425+AN425+AO425</f>
        <v>6362</v>
      </c>
      <c r="AQ425" s="26">
        <f>AK425+AO425</f>
        <v>0</v>
      </c>
      <c r="AR425" s="26"/>
      <c r="AS425" s="26"/>
      <c r="AT425" s="26"/>
      <c r="AU425" s="26"/>
      <c r="AV425" s="26">
        <f>AP425+AR425+AS425+AT425+AU425</f>
        <v>6362</v>
      </c>
      <c r="AW425" s="26">
        <f>AQ425+AU425</f>
        <v>0</v>
      </c>
      <c r="AX425" s="26"/>
      <c r="AY425" s="26"/>
      <c r="AZ425" s="26"/>
      <c r="BA425" s="26"/>
      <c r="BB425" s="26">
        <f>AV425+AX425+AY425+AZ425+BA425</f>
        <v>6362</v>
      </c>
      <c r="BC425" s="26">
        <f>AW425+BA425</f>
        <v>0</v>
      </c>
      <c r="BD425" s="26"/>
      <c r="BE425" s="26"/>
      <c r="BF425" s="26"/>
      <c r="BG425" s="26"/>
      <c r="BH425" s="26">
        <f>BB425+BD425+BE425+BF425+BG425</f>
        <v>6362</v>
      </c>
      <c r="BI425" s="26">
        <f>BC425+BG425</f>
        <v>0</v>
      </c>
      <c r="BJ425" s="26"/>
      <c r="BK425" s="26"/>
      <c r="BL425" s="26"/>
      <c r="BM425" s="26"/>
      <c r="BN425" s="26">
        <f>BH425+BJ425+BK425+BL425+BM425</f>
        <v>6362</v>
      </c>
      <c r="BO425" s="26">
        <f>BI425+BM425</f>
        <v>0</v>
      </c>
      <c r="BP425" s="26"/>
      <c r="BQ425" s="26"/>
      <c r="BR425" s="26"/>
      <c r="BS425" s="26"/>
      <c r="BT425" s="26">
        <f>BN425+BP425+BQ425+BR425+BS425</f>
        <v>6362</v>
      </c>
      <c r="BU425" s="26">
        <f>BO425+BS425</f>
        <v>0</v>
      </c>
      <c r="BV425" s="26"/>
      <c r="BW425" s="26"/>
      <c r="BX425" s="26"/>
      <c r="BY425" s="26"/>
      <c r="BZ425" s="26">
        <f>BT425+BV425+BW425+BX425+BY425</f>
        <v>6362</v>
      </c>
      <c r="CA425" s="26">
        <f>BU425+BY425</f>
        <v>0</v>
      </c>
      <c r="CB425" s="26"/>
      <c r="CC425" s="26"/>
      <c r="CD425" s="26"/>
      <c r="CE425" s="26"/>
      <c r="CF425" s="26">
        <f>BZ425+CB425+CC425+CD425+CE425</f>
        <v>6362</v>
      </c>
      <c r="CG425" s="26">
        <f>CA425+CE425</f>
        <v>0</v>
      </c>
      <c r="CH425" s="26"/>
      <c r="CI425" s="26"/>
      <c r="CJ425" s="26"/>
      <c r="CK425" s="26"/>
      <c r="CL425" s="26">
        <f>CF425+CH425+CI425+CJ425+CK425</f>
        <v>6362</v>
      </c>
      <c r="CM425" s="26">
        <f>CG425+CK425</f>
        <v>0</v>
      </c>
      <c r="CN425" s="26"/>
      <c r="CO425" s="26"/>
      <c r="CP425" s="26"/>
      <c r="CQ425" s="26"/>
      <c r="CR425" s="26">
        <f>CL425+CN425+CO425+CP425+CQ425</f>
        <v>6362</v>
      </c>
      <c r="CS425" s="26">
        <f>CM425+CQ425</f>
        <v>0</v>
      </c>
      <c r="CT425" s="26">
        <v>6362</v>
      </c>
      <c r="CU425" s="82"/>
      <c r="CV425" s="96">
        <f t="shared" si="1506"/>
        <v>100</v>
      </c>
      <c r="CW425" s="96"/>
    </row>
    <row r="426" spans="1:101" s="7" customFormat="1" ht="22.5" customHeight="1">
      <c r="A426" s="61" t="s">
        <v>79</v>
      </c>
      <c r="B426" s="40" t="s">
        <v>55</v>
      </c>
      <c r="C426" s="40" t="s">
        <v>11</v>
      </c>
      <c r="D426" s="40" t="s">
        <v>256</v>
      </c>
      <c r="E426" s="40"/>
      <c r="F426" s="26">
        <f>F427</f>
        <v>589</v>
      </c>
      <c r="G426" s="26">
        <f t="shared" ref="G426:Z428" si="1571">G427</f>
        <v>0</v>
      </c>
      <c r="H426" s="26">
        <f t="shared" si="1571"/>
        <v>0</v>
      </c>
      <c r="I426" s="26">
        <f t="shared" si="1571"/>
        <v>0</v>
      </c>
      <c r="J426" s="26">
        <f t="shared" si="1571"/>
        <v>0</v>
      </c>
      <c r="K426" s="26">
        <f t="shared" si="1571"/>
        <v>0</v>
      </c>
      <c r="L426" s="26">
        <f t="shared" si="1571"/>
        <v>589</v>
      </c>
      <c r="M426" s="26">
        <f t="shared" si="1571"/>
        <v>0</v>
      </c>
      <c r="N426" s="26">
        <f t="shared" si="1571"/>
        <v>0</v>
      </c>
      <c r="O426" s="26">
        <f t="shared" si="1571"/>
        <v>0</v>
      </c>
      <c r="P426" s="26">
        <f t="shared" si="1571"/>
        <v>0</v>
      </c>
      <c r="Q426" s="26">
        <f t="shared" si="1571"/>
        <v>0</v>
      </c>
      <c r="R426" s="26">
        <f t="shared" si="1571"/>
        <v>589</v>
      </c>
      <c r="S426" s="26">
        <f t="shared" si="1571"/>
        <v>0</v>
      </c>
      <c r="T426" s="26">
        <f t="shared" si="1571"/>
        <v>0</v>
      </c>
      <c r="U426" s="26">
        <f t="shared" si="1571"/>
        <v>0</v>
      </c>
      <c r="V426" s="26">
        <f t="shared" si="1571"/>
        <v>0</v>
      </c>
      <c r="W426" s="26">
        <f t="shared" si="1571"/>
        <v>0</v>
      </c>
      <c r="X426" s="26">
        <f t="shared" si="1571"/>
        <v>589</v>
      </c>
      <c r="Y426" s="26">
        <f t="shared" si="1571"/>
        <v>0</v>
      </c>
      <c r="Z426" s="26">
        <f t="shared" si="1571"/>
        <v>0</v>
      </c>
      <c r="AA426" s="26">
        <f t="shared" ref="Z426:AO428" si="1572">AA427</f>
        <v>0</v>
      </c>
      <c r="AB426" s="26">
        <f t="shared" si="1572"/>
        <v>0</v>
      </c>
      <c r="AC426" s="26">
        <f t="shared" si="1572"/>
        <v>0</v>
      </c>
      <c r="AD426" s="26">
        <f t="shared" si="1572"/>
        <v>589</v>
      </c>
      <c r="AE426" s="26">
        <f t="shared" si="1572"/>
        <v>0</v>
      </c>
      <c r="AF426" s="26">
        <f t="shared" si="1572"/>
        <v>0</v>
      </c>
      <c r="AG426" s="26">
        <f t="shared" si="1572"/>
        <v>0</v>
      </c>
      <c r="AH426" s="26">
        <f t="shared" si="1572"/>
        <v>0</v>
      </c>
      <c r="AI426" s="26">
        <f t="shared" si="1572"/>
        <v>0</v>
      </c>
      <c r="AJ426" s="26">
        <f t="shared" si="1572"/>
        <v>589</v>
      </c>
      <c r="AK426" s="26">
        <f t="shared" si="1572"/>
        <v>0</v>
      </c>
      <c r="AL426" s="26">
        <f t="shared" si="1572"/>
        <v>0</v>
      </c>
      <c r="AM426" s="26">
        <f t="shared" si="1572"/>
        <v>0</v>
      </c>
      <c r="AN426" s="26">
        <f t="shared" si="1572"/>
        <v>0</v>
      </c>
      <c r="AO426" s="26">
        <f t="shared" si="1572"/>
        <v>0</v>
      </c>
      <c r="AP426" s="26">
        <f t="shared" ref="AL426:BD428" si="1573">AP427</f>
        <v>589</v>
      </c>
      <c r="AQ426" s="26">
        <f t="shared" si="1573"/>
        <v>0</v>
      </c>
      <c r="AR426" s="26">
        <f t="shared" si="1573"/>
        <v>0</v>
      </c>
      <c r="AS426" s="26">
        <f t="shared" si="1573"/>
        <v>0</v>
      </c>
      <c r="AT426" s="26">
        <f t="shared" si="1573"/>
        <v>0</v>
      </c>
      <c r="AU426" s="26">
        <f t="shared" si="1573"/>
        <v>0</v>
      </c>
      <c r="AV426" s="26">
        <f t="shared" si="1573"/>
        <v>589</v>
      </c>
      <c r="AW426" s="26">
        <f t="shared" si="1573"/>
        <v>0</v>
      </c>
      <c r="AX426" s="26">
        <f t="shared" si="1573"/>
        <v>0</v>
      </c>
      <c r="AY426" s="26">
        <f t="shared" si="1573"/>
        <v>0</v>
      </c>
      <c r="AZ426" s="26">
        <f t="shared" si="1573"/>
        <v>0</v>
      </c>
      <c r="BA426" s="26">
        <f t="shared" si="1573"/>
        <v>0</v>
      </c>
      <c r="BB426" s="26">
        <f t="shared" si="1573"/>
        <v>589</v>
      </c>
      <c r="BC426" s="26">
        <f t="shared" ref="BB426:BC428" si="1574">BC427</f>
        <v>0</v>
      </c>
      <c r="BD426" s="26">
        <f t="shared" si="1573"/>
        <v>0</v>
      </c>
      <c r="BE426" s="26">
        <f t="shared" ref="BD426:BS428" si="1575">BE427</f>
        <v>0</v>
      </c>
      <c r="BF426" s="26">
        <f t="shared" si="1575"/>
        <v>0</v>
      </c>
      <c r="BG426" s="26">
        <f t="shared" si="1575"/>
        <v>0</v>
      </c>
      <c r="BH426" s="26">
        <f t="shared" si="1575"/>
        <v>589</v>
      </c>
      <c r="BI426" s="26">
        <f t="shared" si="1575"/>
        <v>0</v>
      </c>
      <c r="BJ426" s="26">
        <f t="shared" si="1575"/>
        <v>0</v>
      </c>
      <c r="BK426" s="26">
        <f t="shared" si="1575"/>
        <v>0</v>
      </c>
      <c r="BL426" s="26">
        <f t="shared" si="1575"/>
        <v>0</v>
      </c>
      <c r="BM426" s="26">
        <f t="shared" si="1575"/>
        <v>0</v>
      </c>
      <c r="BN426" s="26">
        <f t="shared" si="1575"/>
        <v>589</v>
      </c>
      <c r="BO426" s="26">
        <f t="shared" si="1575"/>
        <v>0</v>
      </c>
      <c r="BP426" s="26">
        <f t="shared" si="1575"/>
        <v>0</v>
      </c>
      <c r="BQ426" s="26">
        <f t="shared" si="1575"/>
        <v>0</v>
      </c>
      <c r="BR426" s="26">
        <f t="shared" si="1575"/>
        <v>0</v>
      </c>
      <c r="BS426" s="26">
        <f t="shared" si="1575"/>
        <v>0</v>
      </c>
      <c r="BT426" s="26">
        <f t="shared" ref="BP426:CE428" si="1576">BT427</f>
        <v>589</v>
      </c>
      <c r="BU426" s="26">
        <f t="shared" si="1576"/>
        <v>0</v>
      </c>
      <c r="BV426" s="26">
        <f t="shared" si="1576"/>
        <v>0</v>
      </c>
      <c r="BW426" s="26">
        <f t="shared" si="1576"/>
        <v>0</v>
      </c>
      <c r="BX426" s="26">
        <f t="shared" si="1576"/>
        <v>0</v>
      </c>
      <c r="BY426" s="26">
        <f t="shared" si="1576"/>
        <v>0</v>
      </c>
      <c r="BZ426" s="26">
        <f t="shared" si="1576"/>
        <v>589</v>
      </c>
      <c r="CA426" s="26">
        <f t="shared" si="1576"/>
        <v>0</v>
      </c>
      <c r="CB426" s="26">
        <f t="shared" si="1576"/>
        <v>0</v>
      </c>
      <c r="CC426" s="26">
        <f t="shared" si="1576"/>
        <v>0</v>
      </c>
      <c r="CD426" s="26">
        <f t="shared" si="1576"/>
        <v>0</v>
      </c>
      <c r="CE426" s="26">
        <f t="shared" si="1576"/>
        <v>0</v>
      </c>
      <c r="CF426" s="26">
        <f t="shared" ref="CB426:CQ428" si="1577">CF427</f>
        <v>589</v>
      </c>
      <c r="CG426" s="26">
        <f t="shared" si="1577"/>
        <v>0</v>
      </c>
      <c r="CH426" s="26">
        <f t="shared" si="1577"/>
        <v>0</v>
      </c>
      <c r="CI426" s="26">
        <f t="shared" si="1577"/>
        <v>0</v>
      </c>
      <c r="CJ426" s="26">
        <f t="shared" si="1577"/>
        <v>0</v>
      </c>
      <c r="CK426" s="26">
        <f t="shared" si="1577"/>
        <v>0</v>
      </c>
      <c r="CL426" s="26">
        <f t="shared" si="1577"/>
        <v>589</v>
      </c>
      <c r="CM426" s="26">
        <f t="shared" si="1577"/>
        <v>0</v>
      </c>
      <c r="CN426" s="26">
        <f t="shared" si="1577"/>
        <v>0</v>
      </c>
      <c r="CO426" s="26">
        <f t="shared" si="1577"/>
        <v>0</v>
      </c>
      <c r="CP426" s="26">
        <f t="shared" si="1577"/>
        <v>0</v>
      </c>
      <c r="CQ426" s="26">
        <f t="shared" si="1577"/>
        <v>0</v>
      </c>
      <c r="CR426" s="26">
        <f t="shared" ref="CN426:CU428" si="1578">CR427</f>
        <v>589</v>
      </c>
      <c r="CS426" s="26">
        <f t="shared" si="1578"/>
        <v>0</v>
      </c>
      <c r="CT426" s="26">
        <f t="shared" si="1578"/>
        <v>0</v>
      </c>
      <c r="CU426" s="26">
        <f t="shared" si="1578"/>
        <v>0</v>
      </c>
      <c r="CV426" s="96">
        <f t="shared" si="1506"/>
        <v>0</v>
      </c>
      <c r="CW426" s="96"/>
    </row>
    <row r="427" spans="1:101" s="7" customFormat="1" ht="33.75">
      <c r="A427" s="61" t="s">
        <v>146</v>
      </c>
      <c r="B427" s="40" t="s">
        <v>55</v>
      </c>
      <c r="C427" s="40" t="s">
        <v>11</v>
      </c>
      <c r="D427" s="40" t="s">
        <v>257</v>
      </c>
      <c r="E427" s="40"/>
      <c r="F427" s="26">
        <f t="shared" ref="F427:U428" si="1579">F428</f>
        <v>589</v>
      </c>
      <c r="G427" s="26">
        <f t="shared" si="1579"/>
        <v>0</v>
      </c>
      <c r="H427" s="26">
        <f t="shared" si="1579"/>
        <v>0</v>
      </c>
      <c r="I427" s="26">
        <f t="shared" si="1579"/>
        <v>0</v>
      </c>
      <c r="J427" s="26">
        <f t="shared" si="1579"/>
        <v>0</v>
      </c>
      <c r="K427" s="26">
        <f t="shared" si="1579"/>
        <v>0</v>
      </c>
      <c r="L427" s="26">
        <f t="shared" si="1579"/>
        <v>589</v>
      </c>
      <c r="M427" s="26">
        <f t="shared" si="1579"/>
        <v>0</v>
      </c>
      <c r="N427" s="26">
        <f t="shared" si="1579"/>
        <v>0</v>
      </c>
      <c r="O427" s="26">
        <f t="shared" si="1579"/>
        <v>0</v>
      </c>
      <c r="P427" s="26">
        <f t="shared" si="1579"/>
        <v>0</v>
      </c>
      <c r="Q427" s="26">
        <f t="shared" si="1579"/>
        <v>0</v>
      </c>
      <c r="R427" s="26">
        <f t="shared" si="1579"/>
        <v>589</v>
      </c>
      <c r="S427" s="26">
        <f t="shared" si="1579"/>
        <v>0</v>
      </c>
      <c r="T427" s="26">
        <f t="shared" si="1579"/>
        <v>0</v>
      </c>
      <c r="U427" s="26">
        <f t="shared" si="1579"/>
        <v>0</v>
      </c>
      <c r="V427" s="26">
        <f t="shared" si="1571"/>
        <v>0</v>
      </c>
      <c r="W427" s="26">
        <f t="shared" si="1571"/>
        <v>0</v>
      </c>
      <c r="X427" s="26">
        <f t="shared" si="1571"/>
        <v>589</v>
      </c>
      <c r="Y427" s="26">
        <f t="shared" si="1571"/>
        <v>0</v>
      </c>
      <c r="Z427" s="26">
        <f t="shared" si="1571"/>
        <v>0</v>
      </c>
      <c r="AA427" s="26">
        <f t="shared" si="1572"/>
        <v>0</v>
      </c>
      <c r="AB427" s="26">
        <f t="shared" si="1572"/>
        <v>0</v>
      </c>
      <c r="AC427" s="26">
        <f t="shared" si="1572"/>
        <v>0</v>
      </c>
      <c r="AD427" s="26">
        <f t="shared" si="1572"/>
        <v>589</v>
      </c>
      <c r="AE427" s="26">
        <f t="shared" si="1572"/>
        <v>0</v>
      </c>
      <c r="AF427" s="26">
        <f t="shared" si="1572"/>
        <v>0</v>
      </c>
      <c r="AG427" s="26">
        <f t="shared" si="1572"/>
        <v>0</v>
      </c>
      <c r="AH427" s="26">
        <f t="shared" si="1572"/>
        <v>0</v>
      </c>
      <c r="AI427" s="26">
        <f t="shared" si="1572"/>
        <v>0</v>
      </c>
      <c r="AJ427" s="26">
        <f t="shared" si="1572"/>
        <v>589</v>
      </c>
      <c r="AK427" s="26">
        <f t="shared" si="1572"/>
        <v>0</v>
      </c>
      <c r="AL427" s="26">
        <f t="shared" si="1573"/>
        <v>0</v>
      </c>
      <c r="AM427" s="26">
        <f t="shared" si="1573"/>
        <v>0</v>
      </c>
      <c r="AN427" s="26">
        <f t="shared" si="1573"/>
        <v>0</v>
      </c>
      <c r="AO427" s="26">
        <f t="shared" si="1573"/>
        <v>0</v>
      </c>
      <c r="AP427" s="26">
        <f t="shared" si="1573"/>
        <v>589</v>
      </c>
      <c r="AQ427" s="26">
        <f t="shared" si="1573"/>
        <v>0</v>
      </c>
      <c r="AR427" s="26">
        <f t="shared" si="1573"/>
        <v>0</v>
      </c>
      <c r="AS427" s="26">
        <f t="shared" si="1573"/>
        <v>0</v>
      </c>
      <c r="AT427" s="26">
        <f t="shared" si="1573"/>
        <v>0</v>
      </c>
      <c r="AU427" s="26">
        <f t="shared" si="1573"/>
        <v>0</v>
      </c>
      <c r="AV427" s="26">
        <f t="shared" si="1573"/>
        <v>589</v>
      </c>
      <c r="AW427" s="26">
        <f t="shared" si="1573"/>
        <v>0</v>
      </c>
      <c r="AX427" s="26">
        <f t="shared" si="1573"/>
        <v>0</v>
      </c>
      <c r="AY427" s="26">
        <f t="shared" si="1573"/>
        <v>0</v>
      </c>
      <c r="AZ427" s="26">
        <f t="shared" si="1573"/>
        <v>0</v>
      </c>
      <c r="BA427" s="26">
        <f t="shared" si="1573"/>
        <v>0</v>
      </c>
      <c r="BB427" s="26">
        <f t="shared" si="1574"/>
        <v>589</v>
      </c>
      <c r="BC427" s="26">
        <f t="shared" si="1574"/>
        <v>0</v>
      </c>
      <c r="BD427" s="26">
        <f t="shared" si="1575"/>
        <v>0</v>
      </c>
      <c r="BE427" s="26">
        <f t="shared" si="1575"/>
        <v>0</v>
      </c>
      <c r="BF427" s="26">
        <f t="shared" si="1575"/>
        <v>0</v>
      </c>
      <c r="BG427" s="26">
        <f t="shared" si="1575"/>
        <v>0</v>
      </c>
      <c r="BH427" s="26">
        <f t="shared" si="1575"/>
        <v>589</v>
      </c>
      <c r="BI427" s="26">
        <f t="shared" si="1575"/>
        <v>0</v>
      </c>
      <c r="BJ427" s="26">
        <f t="shared" si="1575"/>
        <v>0</v>
      </c>
      <c r="BK427" s="26">
        <f t="shared" si="1575"/>
        <v>0</v>
      </c>
      <c r="BL427" s="26">
        <f t="shared" si="1575"/>
        <v>0</v>
      </c>
      <c r="BM427" s="26">
        <f t="shared" si="1575"/>
        <v>0</v>
      </c>
      <c r="BN427" s="26">
        <f t="shared" si="1575"/>
        <v>589</v>
      </c>
      <c r="BO427" s="26">
        <f t="shared" si="1575"/>
        <v>0</v>
      </c>
      <c r="BP427" s="26">
        <f t="shared" si="1576"/>
        <v>0</v>
      </c>
      <c r="BQ427" s="26">
        <f t="shared" si="1576"/>
        <v>0</v>
      </c>
      <c r="BR427" s="26">
        <f t="shared" si="1576"/>
        <v>0</v>
      </c>
      <c r="BS427" s="26">
        <f t="shared" si="1576"/>
        <v>0</v>
      </c>
      <c r="BT427" s="26">
        <f t="shared" si="1576"/>
        <v>589</v>
      </c>
      <c r="BU427" s="26">
        <f t="shared" si="1576"/>
        <v>0</v>
      </c>
      <c r="BV427" s="26">
        <f t="shared" si="1576"/>
        <v>0</v>
      </c>
      <c r="BW427" s="26">
        <f t="shared" si="1576"/>
        <v>0</v>
      </c>
      <c r="BX427" s="26">
        <f t="shared" si="1576"/>
        <v>0</v>
      </c>
      <c r="BY427" s="26">
        <f t="shared" si="1576"/>
        <v>0</v>
      </c>
      <c r="BZ427" s="26">
        <f t="shared" si="1576"/>
        <v>589</v>
      </c>
      <c r="CA427" s="26">
        <f t="shared" si="1576"/>
        <v>0</v>
      </c>
      <c r="CB427" s="26">
        <f t="shared" si="1577"/>
        <v>0</v>
      </c>
      <c r="CC427" s="26">
        <f t="shared" si="1577"/>
        <v>0</v>
      </c>
      <c r="CD427" s="26">
        <f t="shared" si="1577"/>
        <v>0</v>
      </c>
      <c r="CE427" s="26">
        <f t="shared" si="1577"/>
        <v>0</v>
      </c>
      <c r="CF427" s="26">
        <f t="shared" si="1577"/>
        <v>589</v>
      </c>
      <c r="CG427" s="26">
        <f t="shared" si="1577"/>
        <v>0</v>
      </c>
      <c r="CH427" s="26">
        <f t="shared" si="1577"/>
        <v>0</v>
      </c>
      <c r="CI427" s="26">
        <f t="shared" si="1577"/>
        <v>0</v>
      </c>
      <c r="CJ427" s="26">
        <f t="shared" si="1577"/>
        <v>0</v>
      </c>
      <c r="CK427" s="26">
        <f t="shared" si="1577"/>
        <v>0</v>
      </c>
      <c r="CL427" s="26">
        <f t="shared" si="1577"/>
        <v>589</v>
      </c>
      <c r="CM427" s="26">
        <f t="shared" si="1577"/>
        <v>0</v>
      </c>
      <c r="CN427" s="26">
        <f t="shared" si="1578"/>
        <v>0</v>
      </c>
      <c r="CO427" s="26">
        <f t="shared" si="1578"/>
        <v>0</v>
      </c>
      <c r="CP427" s="26">
        <f t="shared" si="1578"/>
        <v>0</v>
      </c>
      <c r="CQ427" s="26">
        <f t="shared" si="1578"/>
        <v>0</v>
      </c>
      <c r="CR427" s="26">
        <f t="shared" si="1578"/>
        <v>589</v>
      </c>
      <c r="CS427" s="26">
        <f t="shared" si="1578"/>
        <v>0</v>
      </c>
      <c r="CT427" s="26">
        <f t="shared" si="1578"/>
        <v>0</v>
      </c>
      <c r="CU427" s="26">
        <f t="shared" si="1578"/>
        <v>0</v>
      </c>
      <c r="CV427" s="96">
        <f t="shared" si="1506"/>
        <v>0</v>
      </c>
      <c r="CW427" s="96"/>
    </row>
    <row r="428" spans="1:101" s="7" customFormat="1" ht="33.75">
      <c r="A428" s="36" t="s">
        <v>486</v>
      </c>
      <c r="B428" s="40" t="s">
        <v>55</v>
      </c>
      <c r="C428" s="40" t="s">
        <v>11</v>
      </c>
      <c r="D428" s="40" t="s">
        <v>257</v>
      </c>
      <c r="E428" s="40" t="s">
        <v>81</v>
      </c>
      <c r="F428" s="26">
        <f t="shared" si="1579"/>
        <v>589</v>
      </c>
      <c r="G428" s="26">
        <f t="shared" si="1579"/>
        <v>0</v>
      </c>
      <c r="H428" s="26">
        <f t="shared" si="1579"/>
        <v>0</v>
      </c>
      <c r="I428" s="26">
        <f t="shared" si="1579"/>
        <v>0</v>
      </c>
      <c r="J428" s="26">
        <f t="shared" si="1579"/>
        <v>0</v>
      </c>
      <c r="K428" s="26">
        <f t="shared" si="1579"/>
        <v>0</v>
      </c>
      <c r="L428" s="26">
        <f t="shared" si="1579"/>
        <v>589</v>
      </c>
      <c r="M428" s="26">
        <f t="shared" si="1579"/>
        <v>0</v>
      </c>
      <c r="N428" s="26">
        <f t="shared" si="1579"/>
        <v>0</v>
      </c>
      <c r="O428" s="26">
        <f t="shared" si="1579"/>
        <v>0</v>
      </c>
      <c r="P428" s="26">
        <f t="shared" si="1579"/>
        <v>0</v>
      </c>
      <c r="Q428" s="26">
        <f t="shared" si="1579"/>
        <v>0</v>
      </c>
      <c r="R428" s="26">
        <f t="shared" si="1579"/>
        <v>589</v>
      </c>
      <c r="S428" s="26">
        <f t="shared" si="1579"/>
        <v>0</v>
      </c>
      <c r="T428" s="26">
        <f t="shared" si="1571"/>
        <v>0</v>
      </c>
      <c r="U428" s="26">
        <f t="shared" si="1571"/>
        <v>0</v>
      </c>
      <c r="V428" s="26">
        <f t="shared" si="1571"/>
        <v>0</v>
      </c>
      <c r="W428" s="26">
        <f t="shared" si="1571"/>
        <v>0</v>
      </c>
      <c r="X428" s="26">
        <f t="shared" si="1571"/>
        <v>589</v>
      </c>
      <c r="Y428" s="26">
        <f t="shared" si="1571"/>
        <v>0</v>
      </c>
      <c r="Z428" s="26">
        <f t="shared" si="1572"/>
        <v>0</v>
      </c>
      <c r="AA428" s="26">
        <f t="shared" si="1572"/>
        <v>0</v>
      </c>
      <c r="AB428" s="26">
        <f t="shared" si="1572"/>
        <v>0</v>
      </c>
      <c r="AC428" s="26">
        <f t="shared" si="1572"/>
        <v>0</v>
      </c>
      <c r="AD428" s="26">
        <f t="shared" si="1572"/>
        <v>589</v>
      </c>
      <c r="AE428" s="26">
        <f t="shared" si="1572"/>
        <v>0</v>
      </c>
      <c r="AF428" s="26">
        <f t="shared" si="1572"/>
        <v>0</v>
      </c>
      <c r="AG428" s="26">
        <f t="shared" si="1572"/>
        <v>0</v>
      </c>
      <c r="AH428" s="26">
        <f t="shared" si="1572"/>
        <v>0</v>
      </c>
      <c r="AI428" s="26">
        <f t="shared" si="1572"/>
        <v>0</v>
      </c>
      <c r="AJ428" s="26">
        <f t="shared" si="1572"/>
        <v>589</v>
      </c>
      <c r="AK428" s="26">
        <f t="shared" si="1572"/>
        <v>0</v>
      </c>
      <c r="AL428" s="26">
        <f t="shared" si="1573"/>
        <v>0</v>
      </c>
      <c r="AM428" s="26">
        <f t="shared" si="1573"/>
        <v>0</v>
      </c>
      <c r="AN428" s="26">
        <f t="shared" si="1573"/>
        <v>0</v>
      </c>
      <c r="AO428" s="26">
        <f t="shared" si="1573"/>
        <v>0</v>
      </c>
      <c r="AP428" s="26">
        <f t="shared" si="1573"/>
        <v>589</v>
      </c>
      <c r="AQ428" s="26">
        <f t="shared" si="1573"/>
        <v>0</v>
      </c>
      <c r="AR428" s="26">
        <f t="shared" si="1573"/>
        <v>0</v>
      </c>
      <c r="AS428" s="26">
        <f t="shared" si="1573"/>
        <v>0</v>
      </c>
      <c r="AT428" s="26">
        <f t="shared" si="1573"/>
        <v>0</v>
      </c>
      <c r="AU428" s="26">
        <f t="shared" si="1573"/>
        <v>0</v>
      </c>
      <c r="AV428" s="26">
        <f t="shared" si="1573"/>
        <v>589</v>
      </c>
      <c r="AW428" s="26">
        <f t="shared" si="1573"/>
        <v>0</v>
      </c>
      <c r="AX428" s="26">
        <f t="shared" si="1573"/>
        <v>0</v>
      </c>
      <c r="AY428" s="26">
        <f t="shared" si="1573"/>
        <v>0</v>
      </c>
      <c r="AZ428" s="26">
        <f t="shared" si="1573"/>
        <v>0</v>
      </c>
      <c r="BA428" s="26">
        <f t="shared" si="1573"/>
        <v>0</v>
      </c>
      <c r="BB428" s="26">
        <f t="shared" si="1574"/>
        <v>589</v>
      </c>
      <c r="BC428" s="26">
        <f t="shared" si="1574"/>
        <v>0</v>
      </c>
      <c r="BD428" s="26">
        <f t="shared" si="1575"/>
        <v>0</v>
      </c>
      <c r="BE428" s="26">
        <f t="shared" si="1575"/>
        <v>0</v>
      </c>
      <c r="BF428" s="26">
        <f t="shared" si="1575"/>
        <v>0</v>
      </c>
      <c r="BG428" s="26">
        <f t="shared" si="1575"/>
        <v>0</v>
      </c>
      <c r="BH428" s="26">
        <f t="shared" si="1575"/>
        <v>589</v>
      </c>
      <c r="BI428" s="26">
        <f t="shared" si="1575"/>
        <v>0</v>
      </c>
      <c r="BJ428" s="26">
        <f t="shared" si="1575"/>
        <v>0</v>
      </c>
      <c r="BK428" s="26">
        <f t="shared" si="1575"/>
        <v>0</v>
      </c>
      <c r="BL428" s="26">
        <f t="shared" si="1575"/>
        <v>0</v>
      </c>
      <c r="BM428" s="26">
        <f t="shared" si="1575"/>
        <v>0</v>
      </c>
      <c r="BN428" s="26">
        <f t="shared" si="1575"/>
        <v>589</v>
      </c>
      <c r="BO428" s="26">
        <f t="shared" si="1575"/>
        <v>0</v>
      </c>
      <c r="BP428" s="26">
        <f t="shared" si="1576"/>
        <v>0</v>
      </c>
      <c r="BQ428" s="26">
        <f t="shared" si="1576"/>
        <v>0</v>
      </c>
      <c r="BR428" s="26">
        <f t="shared" si="1576"/>
        <v>0</v>
      </c>
      <c r="BS428" s="26">
        <f t="shared" si="1576"/>
        <v>0</v>
      </c>
      <c r="BT428" s="26">
        <f t="shared" si="1576"/>
        <v>589</v>
      </c>
      <c r="BU428" s="26">
        <f t="shared" si="1576"/>
        <v>0</v>
      </c>
      <c r="BV428" s="26">
        <f t="shared" si="1576"/>
        <v>0</v>
      </c>
      <c r="BW428" s="26">
        <f t="shared" si="1576"/>
        <v>0</v>
      </c>
      <c r="BX428" s="26">
        <f t="shared" si="1576"/>
        <v>0</v>
      </c>
      <c r="BY428" s="26">
        <f t="shared" si="1576"/>
        <v>0</v>
      </c>
      <c r="BZ428" s="26">
        <f t="shared" si="1576"/>
        <v>589</v>
      </c>
      <c r="CA428" s="26">
        <f t="shared" si="1576"/>
        <v>0</v>
      </c>
      <c r="CB428" s="26">
        <f t="shared" si="1577"/>
        <v>0</v>
      </c>
      <c r="CC428" s="26">
        <f t="shared" si="1577"/>
        <v>0</v>
      </c>
      <c r="CD428" s="26">
        <f t="shared" si="1577"/>
        <v>0</v>
      </c>
      <c r="CE428" s="26">
        <f t="shared" si="1577"/>
        <v>0</v>
      </c>
      <c r="CF428" s="26">
        <f t="shared" si="1577"/>
        <v>589</v>
      </c>
      <c r="CG428" s="26">
        <f t="shared" si="1577"/>
        <v>0</v>
      </c>
      <c r="CH428" s="26">
        <f t="shared" si="1577"/>
        <v>0</v>
      </c>
      <c r="CI428" s="26">
        <f t="shared" si="1577"/>
        <v>0</v>
      </c>
      <c r="CJ428" s="26">
        <f t="shared" si="1577"/>
        <v>0</v>
      </c>
      <c r="CK428" s="26">
        <f t="shared" si="1577"/>
        <v>0</v>
      </c>
      <c r="CL428" s="26">
        <f t="shared" si="1577"/>
        <v>589</v>
      </c>
      <c r="CM428" s="26">
        <f t="shared" si="1577"/>
        <v>0</v>
      </c>
      <c r="CN428" s="26">
        <f t="shared" si="1578"/>
        <v>0</v>
      </c>
      <c r="CO428" s="26">
        <f t="shared" si="1578"/>
        <v>0</v>
      </c>
      <c r="CP428" s="26">
        <f t="shared" si="1578"/>
        <v>0</v>
      </c>
      <c r="CQ428" s="26">
        <f t="shared" si="1578"/>
        <v>0</v>
      </c>
      <c r="CR428" s="26">
        <f t="shared" si="1578"/>
        <v>589</v>
      </c>
      <c r="CS428" s="26">
        <f t="shared" si="1578"/>
        <v>0</v>
      </c>
      <c r="CT428" s="26">
        <f t="shared" si="1578"/>
        <v>0</v>
      </c>
      <c r="CU428" s="26">
        <f t="shared" si="1578"/>
        <v>0</v>
      </c>
      <c r="CV428" s="96">
        <f t="shared" si="1506"/>
        <v>0</v>
      </c>
      <c r="CW428" s="96"/>
    </row>
    <row r="429" spans="1:101" s="7" customFormat="1" ht="50.25">
      <c r="A429" s="34" t="s">
        <v>178</v>
      </c>
      <c r="B429" s="40" t="s">
        <v>55</v>
      </c>
      <c r="C429" s="40" t="s">
        <v>11</v>
      </c>
      <c r="D429" s="40" t="s">
        <v>257</v>
      </c>
      <c r="E429" s="40" t="s">
        <v>177</v>
      </c>
      <c r="F429" s="26">
        <v>589</v>
      </c>
      <c r="G429" s="26"/>
      <c r="H429" s="71"/>
      <c r="I429" s="71"/>
      <c r="J429" s="71"/>
      <c r="K429" s="71"/>
      <c r="L429" s="26">
        <f>F429+H429+I429+J429+K429</f>
        <v>589</v>
      </c>
      <c r="M429" s="26">
        <f>G429+K429</f>
        <v>0</v>
      </c>
      <c r="N429" s="71"/>
      <c r="O429" s="71"/>
      <c r="P429" s="71"/>
      <c r="Q429" s="71"/>
      <c r="R429" s="26">
        <f>L429+N429+O429+P429+Q429</f>
        <v>589</v>
      </c>
      <c r="S429" s="26">
        <f>M429+Q429</f>
        <v>0</v>
      </c>
      <c r="T429" s="71"/>
      <c r="U429" s="71"/>
      <c r="V429" s="71"/>
      <c r="W429" s="71"/>
      <c r="X429" s="26">
        <f>R429+T429+U429+V429+W429</f>
        <v>589</v>
      </c>
      <c r="Y429" s="26">
        <f>S429+W429</f>
        <v>0</v>
      </c>
      <c r="Z429" s="71"/>
      <c r="AA429" s="71"/>
      <c r="AB429" s="71"/>
      <c r="AC429" s="71"/>
      <c r="AD429" s="26">
        <f>X429+Z429+AA429+AB429+AC429</f>
        <v>589</v>
      </c>
      <c r="AE429" s="26">
        <f>Y429+AC429</f>
        <v>0</v>
      </c>
      <c r="AF429" s="71"/>
      <c r="AG429" s="71"/>
      <c r="AH429" s="71"/>
      <c r="AI429" s="71"/>
      <c r="AJ429" s="26">
        <f>AD429+AF429+AG429+AH429+AI429</f>
        <v>589</v>
      </c>
      <c r="AK429" s="26">
        <f>AE429+AI429</f>
        <v>0</v>
      </c>
      <c r="AL429" s="71"/>
      <c r="AM429" s="71"/>
      <c r="AN429" s="71"/>
      <c r="AO429" s="71"/>
      <c r="AP429" s="26">
        <f>AJ429+AL429+AM429+AN429+AO429</f>
        <v>589</v>
      </c>
      <c r="AQ429" s="26">
        <f>AK429+AO429</f>
        <v>0</v>
      </c>
      <c r="AR429" s="71"/>
      <c r="AS429" s="71"/>
      <c r="AT429" s="71"/>
      <c r="AU429" s="71"/>
      <c r="AV429" s="26">
        <f>AP429+AR429+AS429+AT429+AU429</f>
        <v>589</v>
      </c>
      <c r="AW429" s="26">
        <f>AQ429+AU429</f>
        <v>0</v>
      </c>
      <c r="AX429" s="71"/>
      <c r="AY429" s="71"/>
      <c r="AZ429" s="71"/>
      <c r="BA429" s="71"/>
      <c r="BB429" s="26">
        <f>AV429+AX429+AY429+AZ429+BA429</f>
        <v>589</v>
      </c>
      <c r="BC429" s="26">
        <f>AW429+BA429</f>
        <v>0</v>
      </c>
      <c r="BD429" s="71"/>
      <c r="BE429" s="71"/>
      <c r="BF429" s="71"/>
      <c r="BG429" s="71"/>
      <c r="BH429" s="26">
        <f>BB429+BD429+BE429+BF429+BG429</f>
        <v>589</v>
      </c>
      <c r="BI429" s="26">
        <f>BC429+BG429</f>
        <v>0</v>
      </c>
      <c r="BJ429" s="71"/>
      <c r="BK429" s="71"/>
      <c r="BL429" s="71"/>
      <c r="BM429" s="71"/>
      <c r="BN429" s="26">
        <f>BH429+BJ429+BK429+BL429+BM429</f>
        <v>589</v>
      </c>
      <c r="BO429" s="26">
        <f>BI429+BM429</f>
        <v>0</v>
      </c>
      <c r="BP429" s="71"/>
      <c r="BQ429" s="71"/>
      <c r="BR429" s="71"/>
      <c r="BS429" s="71"/>
      <c r="BT429" s="26">
        <f>BN429+BP429+BQ429+BR429+BS429</f>
        <v>589</v>
      </c>
      <c r="BU429" s="26">
        <f>BO429+BS429</f>
        <v>0</v>
      </c>
      <c r="BV429" s="71"/>
      <c r="BW429" s="71"/>
      <c r="BX429" s="71"/>
      <c r="BY429" s="71"/>
      <c r="BZ429" s="26">
        <f>BT429+BV429+BW429+BX429+BY429</f>
        <v>589</v>
      </c>
      <c r="CA429" s="26">
        <f>BU429+BY429</f>
        <v>0</v>
      </c>
      <c r="CB429" s="71"/>
      <c r="CC429" s="71"/>
      <c r="CD429" s="71"/>
      <c r="CE429" s="71"/>
      <c r="CF429" s="26">
        <f>BZ429+CB429+CC429+CD429+CE429</f>
        <v>589</v>
      </c>
      <c r="CG429" s="26">
        <f>CA429+CE429</f>
        <v>0</v>
      </c>
      <c r="CH429" s="71"/>
      <c r="CI429" s="71"/>
      <c r="CJ429" s="71"/>
      <c r="CK429" s="71"/>
      <c r="CL429" s="26">
        <f>CF429+CH429+CI429+CJ429+CK429</f>
        <v>589</v>
      </c>
      <c r="CM429" s="26">
        <f>CG429+CK429</f>
        <v>0</v>
      </c>
      <c r="CN429" s="71"/>
      <c r="CO429" s="71"/>
      <c r="CP429" s="71"/>
      <c r="CQ429" s="71"/>
      <c r="CR429" s="26">
        <f>CL429+CN429+CO429+CP429+CQ429</f>
        <v>589</v>
      </c>
      <c r="CS429" s="26">
        <f>CM429+CQ429</f>
        <v>0</v>
      </c>
      <c r="CT429" s="82"/>
      <c r="CU429" s="82"/>
      <c r="CV429" s="96">
        <f t="shared" si="1506"/>
        <v>0</v>
      </c>
      <c r="CW429" s="96"/>
    </row>
    <row r="430" spans="1:101" s="7" customFormat="1" ht="18.75">
      <c r="A430" s="27"/>
      <c r="B430" s="40"/>
      <c r="C430" s="40"/>
      <c r="D430" s="40"/>
      <c r="E430" s="40"/>
      <c r="F430" s="71"/>
      <c r="G430" s="71"/>
      <c r="H430" s="71"/>
      <c r="I430" s="71"/>
      <c r="J430" s="71"/>
      <c r="K430" s="71"/>
      <c r="L430" s="71"/>
      <c r="M430" s="71"/>
      <c r="N430" s="71"/>
      <c r="O430" s="71"/>
      <c r="P430" s="71"/>
      <c r="Q430" s="71"/>
      <c r="R430" s="71"/>
      <c r="S430" s="71"/>
      <c r="T430" s="71"/>
      <c r="U430" s="71"/>
      <c r="V430" s="71"/>
      <c r="W430" s="71"/>
      <c r="X430" s="71"/>
      <c r="Y430" s="71"/>
      <c r="Z430" s="71"/>
      <c r="AA430" s="71"/>
      <c r="AB430" s="71"/>
      <c r="AC430" s="71"/>
      <c r="AD430" s="71"/>
      <c r="AE430" s="71"/>
      <c r="AF430" s="71"/>
      <c r="AG430" s="71"/>
      <c r="AH430" s="71"/>
      <c r="AI430" s="71"/>
      <c r="AJ430" s="71"/>
      <c r="AK430" s="71"/>
      <c r="AL430" s="71"/>
      <c r="AM430" s="71"/>
      <c r="AN430" s="71"/>
      <c r="AO430" s="71"/>
      <c r="AP430" s="71"/>
      <c r="AQ430" s="71"/>
      <c r="AR430" s="71"/>
      <c r="AS430" s="71"/>
      <c r="AT430" s="71"/>
      <c r="AU430" s="71"/>
      <c r="AV430" s="71"/>
      <c r="AW430" s="71"/>
      <c r="AX430" s="71"/>
      <c r="AY430" s="71"/>
      <c r="AZ430" s="71"/>
      <c r="BA430" s="71"/>
      <c r="BB430" s="71"/>
      <c r="BC430" s="71"/>
      <c r="BD430" s="71"/>
      <c r="BE430" s="71"/>
      <c r="BF430" s="71"/>
      <c r="BG430" s="71"/>
      <c r="BH430" s="71"/>
      <c r="BI430" s="71"/>
      <c r="BJ430" s="71"/>
      <c r="BK430" s="71"/>
      <c r="BL430" s="71"/>
      <c r="BM430" s="71"/>
      <c r="BN430" s="71"/>
      <c r="BO430" s="71"/>
      <c r="BP430" s="71"/>
      <c r="BQ430" s="71"/>
      <c r="BR430" s="71"/>
      <c r="BS430" s="71"/>
      <c r="BT430" s="71"/>
      <c r="BU430" s="71"/>
      <c r="BV430" s="71"/>
      <c r="BW430" s="71"/>
      <c r="BX430" s="71"/>
      <c r="BY430" s="71"/>
      <c r="BZ430" s="71"/>
      <c r="CA430" s="71"/>
      <c r="CB430" s="71"/>
      <c r="CC430" s="71"/>
      <c r="CD430" s="71"/>
      <c r="CE430" s="71"/>
      <c r="CF430" s="71"/>
      <c r="CG430" s="71"/>
      <c r="CH430" s="71"/>
      <c r="CI430" s="71"/>
      <c r="CJ430" s="71"/>
      <c r="CK430" s="71"/>
      <c r="CL430" s="71"/>
      <c r="CM430" s="71"/>
      <c r="CN430" s="71"/>
      <c r="CO430" s="71"/>
      <c r="CP430" s="71"/>
      <c r="CQ430" s="71"/>
      <c r="CR430" s="71"/>
      <c r="CS430" s="71"/>
      <c r="CT430" s="82"/>
      <c r="CU430" s="82"/>
      <c r="CV430" s="96"/>
      <c r="CW430" s="96"/>
    </row>
    <row r="431" spans="1:101" s="8" customFormat="1" ht="37.5">
      <c r="A431" s="30" t="s">
        <v>27</v>
      </c>
      <c r="B431" s="20" t="s">
        <v>55</v>
      </c>
      <c r="C431" s="20" t="s">
        <v>58</v>
      </c>
      <c r="D431" s="31"/>
      <c r="E431" s="20"/>
      <c r="F431" s="32">
        <f>F432+F444+F471+F477+F482</f>
        <v>157336</v>
      </c>
      <c r="G431" s="32">
        <f t="shared" ref="G431:M431" si="1580">G432+G444+G471+G477+G482</f>
        <v>0</v>
      </c>
      <c r="H431" s="32">
        <f t="shared" si="1580"/>
        <v>0</v>
      </c>
      <c r="I431" s="32">
        <f t="shared" si="1580"/>
        <v>0</v>
      </c>
      <c r="J431" s="32">
        <f t="shared" si="1580"/>
        <v>0</v>
      </c>
      <c r="K431" s="32">
        <f t="shared" si="1580"/>
        <v>0</v>
      </c>
      <c r="L431" s="32">
        <f t="shared" si="1580"/>
        <v>157336</v>
      </c>
      <c r="M431" s="32">
        <f t="shared" si="1580"/>
        <v>0</v>
      </c>
      <c r="N431" s="32">
        <f t="shared" ref="N431:S431" si="1581">N432+N444+N471+N477+N482</f>
        <v>0</v>
      </c>
      <c r="O431" s="32">
        <f t="shared" si="1581"/>
        <v>0</v>
      </c>
      <c r="P431" s="32">
        <f t="shared" si="1581"/>
        <v>0</v>
      </c>
      <c r="Q431" s="32">
        <f t="shared" si="1581"/>
        <v>0</v>
      </c>
      <c r="R431" s="32">
        <f t="shared" si="1581"/>
        <v>157336</v>
      </c>
      <c r="S431" s="32">
        <f t="shared" si="1581"/>
        <v>0</v>
      </c>
      <c r="T431" s="32">
        <f t="shared" ref="T431:Y431" si="1582">T432+T444+T471+T477+T482</f>
        <v>2823</v>
      </c>
      <c r="U431" s="32">
        <f t="shared" si="1582"/>
        <v>0</v>
      </c>
      <c r="V431" s="32">
        <f t="shared" si="1582"/>
        <v>0</v>
      </c>
      <c r="W431" s="32">
        <f t="shared" si="1582"/>
        <v>0</v>
      </c>
      <c r="X431" s="32">
        <f t="shared" si="1582"/>
        <v>160159</v>
      </c>
      <c r="Y431" s="32">
        <f t="shared" si="1582"/>
        <v>0</v>
      </c>
      <c r="Z431" s="32">
        <f t="shared" ref="Z431:AE431" si="1583">Z432+Z444+Z471+Z477+Z482</f>
        <v>1745</v>
      </c>
      <c r="AA431" s="32">
        <f t="shared" si="1583"/>
        <v>0</v>
      </c>
      <c r="AB431" s="32">
        <f t="shared" si="1583"/>
        <v>-993</v>
      </c>
      <c r="AC431" s="32">
        <f t="shared" si="1583"/>
        <v>0</v>
      </c>
      <c r="AD431" s="32">
        <f t="shared" si="1583"/>
        <v>160911</v>
      </c>
      <c r="AE431" s="32">
        <f t="shared" si="1583"/>
        <v>0</v>
      </c>
      <c r="AF431" s="32">
        <f t="shared" ref="AF431:AL431" si="1584">AF432+AF444+AF471+AF477+AF482</f>
        <v>0</v>
      </c>
      <c r="AG431" s="32">
        <f t="shared" si="1584"/>
        <v>0</v>
      </c>
      <c r="AH431" s="32">
        <f t="shared" si="1584"/>
        <v>0</v>
      </c>
      <c r="AI431" s="32">
        <f t="shared" si="1584"/>
        <v>0</v>
      </c>
      <c r="AJ431" s="32">
        <f t="shared" si="1584"/>
        <v>160911</v>
      </c>
      <c r="AK431" s="32">
        <f t="shared" si="1584"/>
        <v>0</v>
      </c>
      <c r="AL431" s="32">
        <f t="shared" si="1584"/>
        <v>0</v>
      </c>
      <c r="AM431" s="32">
        <f t="shared" ref="AM431:AO431" si="1585">AM432+AM444+AM471+AM477+AM482</f>
        <v>0</v>
      </c>
      <c r="AN431" s="32">
        <f t="shared" ref="AN431:AS431" si="1586">AN432+AN444+AN471+AN477+AN482</f>
        <v>0</v>
      </c>
      <c r="AO431" s="32">
        <f t="shared" si="1585"/>
        <v>0</v>
      </c>
      <c r="AP431" s="32">
        <f t="shared" si="1586"/>
        <v>160911</v>
      </c>
      <c r="AQ431" s="32">
        <f t="shared" si="1586"/>
        <v>0</v>
      </c>
      <c r="AR431" s="32">
        <f t="shared" si="1586"/>
        <v>0</v>
      </c>
      <c r="AS431" s="32">
        <f t="shared" si="1586"/>
        <v>0</v>
      </c>
      <c r="AT431" s="32">
        <f t="shared" ref="AT431:AY431" si="1587">AT432+AT444+AT471+AT477+AT482</f>
        <v>0</v>
      </c>
      <c r="AU431" s="32">
        <f t="shared" si="1587"/>
        <v>0</v>
      </c>
      <c r="AV431" s="32">
        <f t="shared" si="1587"/>
        <v>160911</v>
      </c>
      <c r="AW431" s="32">
        <f t="shared" si="1587"/>
        <v>0</v>
      </c>
      <c r="AX431" s="32">
        <f t="shared" si="1587"/>
        <v>193</v>
      </c>
      <c r="AY431" s="32">
        <f t="shared" si="1587"/>
        <v>-176</v>
      </c>
      <c r="AZ431" s="32">
        <f t="shared" ref="AZ431:BE431" si="1588">AZ432+AZ444+AZ471+AZ477+AZ482</f>
        <v>0</v>
      </c>
      <c r="BA431" s="32">
        <f t="shared" si="1588"/>
        <v>20649</v>
      </c>
      <c r="BB431" s="32">
        <f>BB432+BB444+BB471+BB477+BB482</f>
        <v>181577</v>
      </c>
      <c r="BC431" s="32">
        <f t="shared" si="1588"/>
        <v>20649</v>
      </c>
      <c r="BD431" s="32">
        <f t="shared" si="1588"/>
        <v>0</v>
      </c>
      <c r="BE431" s="32">
        <f t="shared" si="1588"/>
        <v>0</v>
      </c>
      <c r="BF431" s="32">
        <f t="shared" ref="BF431:BG431" si="1589">BF432+BF444+BF471+BF477+BF482</f>
        <v>0</v>
      </c>
      <c r="BG431" s="32">
        <f t="shared" si="1589"/>
        <v>0</v>
      </c>
      <c r="BH431" s="32">
        <f>BH432+BH444+BH471+BH477+BH482</f>
        <v>181577</v>
      </c>
      <c r="BI431" s="32">
        <f t="shared" ref="BI431:BL431" si="1590">BI432+BI444+BI471+BI477+BI482</f>
        <v>20649</v>
      </c>
      <c r="BJ431" s="32">
        <f t="shared" si="1590"/>
        <v>0</v>
      </c>
      <c r="BK431" s="32">
        <f t="shared" ref="BK431:BM431" si="1591">BK432+BK444+BK471+BK477+BK482</f>
        <v>-2700</v>
      </c>
      <c r="BL431" s="32">
        <f t="shared" si="1590"/>
        <v>0</v>
      </c>
      <c r="BM431" s="32">
        <f t="shared" si="1591"/>
        <v>0</v>
      </c>
      <c r="BN431" s="32">
        <f>BN432+BN444+BN471+BN477+BN482</f>
        <v>178877</v>
      </c>
      <c r="BO431" s="32">
        <f t="shared" ref="BO431:BS431" si="1592">BO432+BO444+BO471+BO477+BO482</f>
        <v>20649</v>
      </c>
      <c r="BP431" s="32">
        <f t="shared" si="1592"/>
        <v>0</v>
      </c>
      <c r="BQ431" s="32">
        <f t="shared" si="1592"/>
        <v>0</v>
      </c>
      <c r="BR431" s="32">
        <f t="shared" si="1592"/>
        <v>0</v>
      </c>
      <c r="BS431" s="32">
        <f t="shared" si="1592"/>
        <v>0</v>
      </c>
      <c r="BT431" s="32">
        <f>BT432+BT444+BT471+BT477+BT482</f>
        <v>178877</v>
      </c>
      <c r="BU431" s="32">
        <f t="shared" ref="BU431:BY431" si="1593">BU432+BU444+BU471+BU477+BU482</f>
        <v>20649</v>
      </c>
      <c r="BV431" s="32">
        <f t="shared" si="1593"/>
        <v>0</v>
      </c>
      <c r="BW431" s="32">
        <f t="shared" si="1593"/>
        <v>0</v>
      </c>
      <c r="BX431" s="32">
        <f t="shared" si="1593"/>
        <v>0</v>
      </c>
      <c r="BY431" s="32">
        <f t="shared" si="1593"/>
        <v>0</v>
      </c>
      <c r="BZ431" s="32">
        <f>BZ432+BZ444+BZ471+BZ477+BZ482</f>
        <v>178877</v>
      </c>
      <c r="CA431" s="32">
        <f t="shared" ref="CA431:CE431" si="1594">CA432+CA444+CA471+CA477+CA482</f>
        <v>20649</v>
      </c>
      <c r="CB431" s="32">
        <f t="shared" si="1594"/>
        <v>0</v>
      </c>
      <c r="CC431" s="32">
        <f t="shared" si="1594"/>
        <v>0</v>
      </c>
      <c r="CD431" s="32">
        <f t="shared" si="1594"/>
        <v>0</v>
      </c>
      <c r="CE431" s="32">
        <f t="shared" si="1594"/>
        <v>0</v>
      </c>
      <c r="CF431" s="32">
        <f>CF432+CF444+CF471+CF477+CF482</f>
        <v>178877</v>
      </c>
      <c r="CG431" s="32">
        <f t="shared" ref="CG431:CK431" si="1595">CG432+CG444+CG471+CG477+CG482</f>
        <v>20649</v>
      </c>
      <c r="CH431" s="32">
        <f t="shared" si="1595"/>
        <v>0</v>
      </c>
      <c r="CI431" s="32">
        <f t="shared" si="1595"/>
        <v>0</v>
      </c>
      <c r="CJ431" s="32">
        <f t="shared" si="1595"/>
        <v>-826</v>
      </c>
      <c r="CK431" s="32">
        <f t="shared" si="1595"/>
        <v>0</v>
      </c>
      <c r="CL431" s="32">
        <f>CL432+CL444+CL471+CL477+CL482</f>
        <v>178051</v>
      </c>
      <c r="CM431" s="32">
        <f t="shared" ref="CM431:CQ431" si="1596">CM432+CM444+CM471+CM477+CM482</f>
        <v>20649</v>
      </c>
      <c r="CN431" s="32">
        <f t="shared" si="1596"/>
        <v>0</v>
      </c>
      <c r="CO431" s="32">
        <f t="shared" si="1596"/>
        <v>0</v>
      </c>
      <c r="CP431" s="32">
        <f t="shared" si="1596"/>
        <v>0</v>
      </c>
      <c r="CQ431" s="32">
        <f t="shared" si="1596"/>
        <v>0</v>
      </c>
      <c r="CR431" s="32">
        <f>CR432+CR444+CR471+CR477+CR482</f>
        <v>178051</v>
      </c>
      <c r="CS431" s="32">
        <f t="shared" ref="CS431:CU431" si="1597">CS432+CS444+CS471+CS477+CS482</f>
        <v>20649</v>
      </c>
      <c r="CT431" s="32">
        <f t="shared" si="1597"/>
        <v>147722</v>
      </c>
      <c r="CU431" s="32">
        <f t="shared" si="1597"/>
        <v>20649</v>
      </c>
      <c r="CV431" s="97">
        <f t="shared" si="1506"/>
        <v>82.966116449781254</v>
      </c>
      <c r="CW431" s="97">
        <f t="shared" ref="CW431:CW470" si="1598">CU431/CS431*100</f>
        <v>100</v>
      </c>
    </row>
    <row r="432" spans="1:101" s="8" customFormat="1" ht="50.25">
      <c r="A432" s="36" t="s">
        <v>531</v>
      </c>
      <c r="B432" s="24" t="s">
        <v>55</v>
      </c>
      <c r="C432" s="24" t="s">
        <v>58</v>
      </c>
      <c r="D432" s="24" t="s">
        <v>272</v>
      </c>
      <c r="E432" s="20"/>
      <c r="F432" s="58">
        <f>F433+F437</f>
        <v>40647</v>
      </c>
      <c r="G432" s="58">
        <f t="shared" ref="G432:M432" si="1599">G433+G437</f>
        <v>0</v>
      </c>
      <c r="H432" s="58">
        <f t="shared" si="1599"/>
        <v>0</v>
      </c>
      <c r="I432" s="58">
        <f t="shared" si="1599"/>
        <v>0</v>
      </c>
      <c r="J432" s="58">
        <f t="shared" si="1599"/>
        <v>0</v>
      </c>
      <c r="K432" s="58">
        <f t="shared" si="1599"/>
        <v>0</v>
      </c>
      <c r="L432" s="58">
        <f t="shared" si="1599"/>
        <v>40647</v>
      </c>
      <c r="M432" s="58">
        <f t="shared" si="1599"/>
        <v>0</v>
      </c>
      <c r="N432" s="58">
        <f t="shared" ref="N432:S432" si="1600">N433+N437</f>
        <v>0</v>
      </c>
      <c r="O432" s="58">
        <f t="shared" si="1600"/>
        <v>0</v>
      </c>
      <c r="P432" s="58">
        <f t="shared" si="1600"/>
        <v>0</v>
      </c>
      <c r="Q432" s="58">
        <f t="shared" si="1600"/>
        <v>0</v>
      </c>
      <c r="R432" s="58">
        <f t="shared" si="1600"/>
        <v>40647</v>
      </c>
      <c r="S432" s="58">
        <f t="shared" si="1600"/>
        <v>0</v>
      </c>
      <c r="T432" s="58">
        <f t="shared" ref="T432:Y432" si="1601">T433+T437</f>
        <v>0</v>
      </c>
      <c r="U432" s="58">
        <f t="shared" si="1601"/>
        <v>0</v>
      </c>
      <c r="V432" s="58">
        <f t="shared" si="1601"/>
        <v>0</v>
      </c>
      <c r="W432" s="58">
        <f t="shared" si="1601"/>
        <v>0</v>
      </c>
      <c r="X432" s="58">
        <f t="shared" si="1601"/>
        <v>40647</v>
      </c>
      <c r="Y432" s="58">
        <f t="shared" si="1601"/>
        <v>0</v>
      </c>
      <c r="Z432" s="58">
        <f t="shared" ref="Z432:AE432" si="1602">Z433+Z437</f>
        <v>1745</v>
      </c>
      <c r="AA432" s="58">
        <f t="shared" si="1602"/>
        <v>0</v>
      </c>
      <c r="AB432" s="58">
        <f t="shared" si="1602"/>
        <v>-465</v>
      </c>
      <c r="AC432" s="58">
        <f t="shared" si="1602"/>
        <v>0</v>
      </c>
      <c r="AD432" s="58">
        <f t="shared" si="1602"/>
        <v>41927</v>
      </c>
      <c r="AE432" s="58">
        <f t="shared" si="1602"/>
        <v>0</v>
      </c>
      <c r="AF432" s="58">
        <f t="shared" ref="AF432:AL432" si="1603">AF433+AF437</f>
        <v>0</v>
      </c>
      <c r="AG432" s="58">
        <f t="shared" si="1603"/>
        <v>0</v>
      </c>
      <c r="AH432" s="58">
        <f t="shared" si="1603"/>
        <v>0</v>
      </c>
      <c r="AI432" s="58">
        <f t="shared" si="1603"/>
        <v>0</v>
      </c>
      <c r="AJ432" s="58">
        <f t="shared" si="1603"/>
        <v>41927</v>
      </c>
      <c r="AK432" s="58">
        <f t="shared" si="1603"/>
        <v>0</v>
      </c>
      <c r="AL432" s="58">
        <f t="shared" si="1603"/>
        <v>0</v>
      </c>
      <c r="AM432" s="58">
        <f t="shared" ref="AM432:AO432" si="1604">AM433+AM437</f>
        <v>0</v>
      </c>
      <c r="AN432" s="58">
        <f t="shared" ref="AN432:AS432" si="1605">AN433+AN437</f>
        <v>0</v>
      </c>
      <c r="AO432" s="58">
        <f t="shared" si="1604"/>
        <v>0</v>
      </c>
      <c r="AP432" s="58">
        <f t="shared" si="1605"/>
        <v>41927</v>
      </c>
      <c r="AQ432" s="58">
        <f t="shared" si="1605"/>
        <v>0</v>
      </c>
      <c r="AR432" s="58">
        <f t="shared" si="1605"/>
        <v>0</v>
      </c>
      <c r="AS432" s="58">
        <f t="shared" si="1605"/>
        <v>0</v>
      </c>
      <c r="AT432" s="58">
        <f t="shared" ref="AT432:AY432" si="1606">AT433+AT437</f>
        <v>0</v>
      </c>
      <c r="AU432" s="58">
        <f t="shared" si="1606"/>
        <v>0</v>
      </c>
      <c r="AV432" s="58">
        <f t="shared" si="1606"/>
        <v>41927</v>
      </c>
      <c r="AW432" s="58">
        <f t="shared" si="1606"/>
        <v>0</v>
      </c>
      <c r="AX432" s="58">
        <f t="shared" si="1606"/>
        <v>193</v>
      </c>
      <c r="AY432" s="58">
        <f t="shared" si="1606"/>
        <v>-176</v>
      </c>
      <c r="AZ432" s="58">
        <f t="shared" ref="AZ432:BE432" si="1607">AZ433+AZ437</f>
        <v>0</v>
      </c>
      <c r="BA432" s="58">
        <f t="shared" si="1607"/>
        <v>0</v>
      </c>
      <c r="BB432" s="58">
        <f t="shared" si="1607"/>
        <v>41944</v>
      </c>
      <c r="BC432" s="58">
        <f t="shared" si="1607"/>
        <v>0</v>
      </c>
      <c r="BD432" s="58">
        <f t="shared" si="1607"/>
        <v>0</v>
      </c>
      <c r="BE432" s="58">
        <f t="shared" si="1607"/>
        <v>0</v>
      </c>
      <c r="BF432" s="58">
        <f t="shared" ref="BF432:BJ432" si="1608">BF433+BF437</f>
        <v>0</v>
      </c>
      <c r="BG432" s="58">
        <f t="shared" si="1608"/>
        <v>0</v>
      </c>
      <c r="BH432" s="58">
        <f t="shared" si="1608"/>
        <v>41944</v>
      </c>
      <c r="BI432" s="58">
        <f t="shared" si="1608"/>
        <v>0</v>
      </c>
      <c r="BJ432" s="58">
        <f t="shared" si="1608"/>
        <v>0</v>
      </c>
      <c r="BK432" s="58">
        <f t="shared" ref="BK432:BM432" si="1609">BK433+BK437</f>
        <v>-2700</v>
      </c>
      <c r="BL432" s="58">
        <f t="shared" ref="BL432:BQ432" si="1610">BL433+BL437</f>
        <v>0</v>
      </c>
      <c r="BM432" s="58">
        <f t="shared" si="1609"/>
        <v>0</v>
      </c>
      <c r="BN432" s="58">
        <f t="shared" si="1610"/>
        <v>39244</v>
      </c>
      <c r="BO432" s="58">
        <f t="shared" si="1610"/>
        <v>0</v>
      </c>
      <c r="BP432" s="58">
        <f t="shared" si="1610"/>
        <v>0</v>
      </c>
      <c r="BQ432" s="58">
        <f t="shared" si="1610"/>
        <v>0</v>
      </c>
      <c r="BR432" s="58">
        <f t="shared" ref="BR432:BW432" si="1611">BR433+BR437</f>
        <v>0</v>
      </c>
      <c r="BS432" s="58">
        <f t="shared" si="1611"/>
        <v>0</v>
      </c>
      <c r="BT432" s="58">
        <f t="shared" si="1611"/>
        <v>39244</v>
      </c>
      <c r="BU432" s="58">
        <f t="shared" si="1611"/>
        <v>0</v>
      </c>
      <c r="BV432" s="58">
        <f t="shared" si="1611"/>
        <v>0</v>
      </c>
      <c r="BW432" s="58">
        <f t="shared" si="1611"/>
        <v>0</v>
      </c>
      <c r="BX432" s="58">
        <f t="shared" ref="BX432:CC432" si="1612">BX433+BX437</f>
        <v>0</v>
      </c>
      <c r="BY432" s="58">
        <f t="shared" si="1612"/>
        <v>0</v>
      </c>
      <c r="BZ432" s="58">
        <f t="shared" si="1612"/>
        <v>39244</v>
      </c>
      <c r="CA432" s="58">
        <f t="shared" si="1612"/>
        <v>0</v>
      </c>
      <c r="CB432" s="58">
        <f t="shared" si="1612"/>
        <v>0</v>
      </c>
      <c r="CC432" s="58">
        <f t="shared" si="1612"/>
        <v>0</v>
      </c>
      <c r="CD432" s="58">
        <f t="shared" ref="CD432:CI432" si="1613">CD433+CD437</f>
        <v>0</v>
      </c>
      <c r="CE432" s="58">
        <f t="shared" si="1613"/>
        <v>0</v>
      </c>
      <c r="CF432" s="58">
        <f t="shared" si="1613"/>
        <v>39244</v>
      </c>
      <c r="CG432" s="58">
        <f t="shared" si="1613"/>
        <v>0</v>
      </c>
      <c r="CH432" s="58">
        <f t="shared" si="1613"/>
        <v>0</v>
      </c>
      <c r="CI432" s="58">
        <f t="shared" si="1613"/>
        <v>0</v>
      </c>
      <c r="CJ432" s="58">
        <f t="shared" ref="CJ432:CO432" si="1614">CJ433+CJ437</f>
        <v>-826</v>
      </c>
      <c r="CK432" s="58">
        <f t="shared" si="1614"/>
        <v>0</v>
      </c>
      <c r="CL432" s="58">
        <f t="shared" si="1614"/>
        <v>38418</v>
      </c>
      <c r="CM432" s="58">
        <f t="shared" si="1614"/>
        <v>0</v>
      </c>
      <c r="CN432" s="58">
        <f t="shared" si="1614"/>
        <v>0</v>
      </c>
      <c r="CO432" s="58">
        <f t="shared" si="1614"/>
        <v>0</v>
      </c>
      <c r="CP432" s="58">
        <f t="shared" ref="CP432:CR432" si="1615">CP433+CP437</f>
        <v>0</v>
      </c>
      <c r="CQ432" s="58">
        <f t="shared" si="1615"/>
        <v>0</v>
      </c>
      <c r="CR432" s="58">
        <f t="shared" si="1615"/>
        <v>38418</v>
      </c>
      <c r="CS432" s="58">
        <f t="shared" ref="CS432:CU432" si="1616">CS433+CS437</f>
        <v>0</v>
      </c>
      <c r="CT432" s="58">
        <f t="shared" si="1616"/>
        <v>8284</v>
      </c>
      <c r="CU432" s="58">
        <f t="shared" si="1616"/>
        <v>0</v>
      </c>
      <c r="CV432" s="96">
        <f t="shared" si="1506"/>
        <v>21.562809099901088</v>
      </c>
      <c r="CW432" s="96"/>
    </row>
    <row r="433" spans="1:101" s="8" customFormat="1" ht="33.75">
      <c r="A433" s="36" t="s">
        <v>229</v>
      </c>
      <c r="B433" s="24" t="s">
        <v>55</v>
      </c>
      <c r="C433" s="24" t="s">
        <v>58</v>
      </c>
      <c r="D433" s="24" t="s">
        <v>532</v>
      </c>
      <c r="E433" s="20"/>
      <c r="F433" s="58">
        <f t="shared" ref="F433:U435" si="1617">F434</f>
        <v>6488</v>
      </c>
      <c r="G433" s="58">
        <f t="shared" si="1617"/>
        <v>0</v>
      </c>
      <c r="H433" s="58">
        <f t="shared" si="1617"/>
        <v>0</v>
      </c>
      <c r="I433" s="58">
        <f t="shared" si="1617"/>
        <v>0</v>
      </c>
      <c r="J433" s="58">
        <f t="shared" si="1617"/>
        <v>0</v>
      </c>
      <c r="K433" s="58">
        <f t="shared" si="1617"/>
        <v>0</v>
      </c>
      <c r="L433" s="58">
        <f t="shared" si="1617"/>
        <v>6488</v>
      </c>
      <c r="M433" s="58">
        <f t="shared" si="1617"/>
        <v>0</v>
      </c>
      <c r="N433" s="58">
        <f t="shared" si="1617"/>
        <v>0</v>
      </c>
      <c r="O433" s="58">
        <f t="shared" si="1617"/>
        <v>0</v>
      </c>
      <c r="P433" s="58">
        <f t="shared" si="1617"/>
        <v>0</v>
      </c>
      <c r="Q433" s="58">
        <f t="shared" si="1617"/>
        <v>0</v>
      </c>
      <c r="R433" s="58">
        <f t="shared" si="1617"/>
        <v>6488</v>
      </c>
      <c r="S433" s="58">
        <f t="shared" si="1617"/>
        <v>0</v>
      </c>
      <c r="T433" s="58">
        <f t="shared" si="1617"/>
        <v>0</v>
      </c>
      <c r="U433" s="58">
        <f t="shared" si="1617"/>
        <v>0</v>
      </c>
      <c r="V433" s="58">
        <f t="shared" ref="T433:AI435" si="1618">V434</f>
        <v>0</v>
      </c>
      <c r="W433" s="58">
        <f t="shared" si="1618"/>
        <v>0</v>
      </c>
      <c r="X433" s="58">
        <f t="shared" si="1618"/>
        <v>6488</v>
      </c>
      <c r="Y433" s="58">
        <f t="shared" si="1618"/>
        <v>0</v>
      </c>
      <c r="Z433" s="58">
        <f t="shared" si="1618"/>
        <v>0</v>
      </c>
      <c r="AA433" s="58">
        <f t="shared" si="1618"/>
        <v>0</v>
      </c>
      <c r="AB433" s="58">
        <f t="shared" si="1618"/>
        <v>-465</v>
      </c>
      <c r="AC433" s="58">
        <f t="shared" si="1618"/>
        <v>0</v>
      </c>
      <c r="AD433" s="58">
        <f t="shared" si="1618"/>
        <v>6023</v>
      </c>
      <c r="AE433" s="58">
        <f t="shared" si="1618"/>
        <v>0</v>
      </c>
      <c r="AF433" s="58">
        <f t="shared" si="1618"/>
        <v>0</v>
      </c>
      <c r="AG433" s="58">
        <f t="shared" si="1618"/>
        <v>0</v>
      </c>
      <c r="AH433" s="58">
        <f t="shared" si="1618"/>
        <v>0</v>
      </c>
      <c r="AI433" s="58">
        <f t="shared" si="1618"/>
        <v>0</v>
      </c>
      <c r="AJ433" s="58">
        <f t="shared" ref="AF433:AU435" si="1619">AJ434</f>
        <v>6023</v>
      </c>
      <c r="AK433" s="58">
        <f t="shared" si="1619"/>
        <v>0</v>
      </c>
      <c r="AL433" s="58">
        <f t="shared" si="1619"/>
        <v>0</v>
      </c>
      <c r="AM433" s="58">
        <f t="shared" si="1619"/>
        <v>0</v>
      </c>
      <c r="AN433" s="58">
        <f t="shared" si="1619"/>
        <v>0</v>
      </c>
      <c r="AO433" s="58">
        <f t="shared" si="1619"/>
        <v>0</v>
      </c>
      <c r="AP433" s="58">
        <f t="shared" si="1619"/>
        <v>6023</v>
      </c>
      <c r="AQ433" s="58">
        <f t="shared" si="1619"/>
        <v>0</v>
      </c>
      <c r="AR433" s="58">
        <f t="shared" si="1619"/>
        <v>0</v>
      </c>
      <c r="AS433" s="58">
        <f t="shared" si="1619"/>
        <v>0</v>
      </c>
      <c r="AT433" s="58">
        <f t="shared" si="1619"/>
        <v>0</v>
      </c>
      <c r="AU433" s="58">
        <f t="shared" si="1619"/>
        <v>0</v>
      </c>
      <c r="AV433" s="58">
        <f t="shared" ref="AR433:BG435" si="1620">AV434</f>
        <v>6023</v>
      </c>
      <c r="AW433" s="58">
        <f t="shared" si="1620"/>
        <v>0</v>
      </c>
      <c r="AX433" s="58">
        <f t="shared" si="1620"/>
        <v>0</v>
      </c>
      <c r="AY433" s="58">
        <f t="shared" si="1620"/>
        <v>0</v>
      </c>
      <c r="AZ433" s="58">
        <f t="shared" si="1620"/>
        <v>0</v>
      </c>
      <c r="BA433" s="58">
        <f t="shared" si="1620"/>
        <v>0</v>
      </c>
      <c r="BB433" s="58">
        <f t="shared" si="1620"/>
        <v>6023</v>
      </c>
      <c r="BC433" s="58">
        <f t="shared" si="1620"/>
        <v>0</v>
      </c>
      <c r="BD433" s="58">
        <f t="shared" si="1620"/>
        <v>0</v>
      </c>
      <c r="BE433" s="58">
        <f t="shared" si="1620"/>
        <v>0</v>
      </c>
      <c r="BF433" s="58">
        <f t="shared" si="1620"/>
        <v>0</v>
      </c>
      <c r="BG433" s="58">
        <f t="shared" si="1620"/>
        <v>0</v>
      </c>
      <c r="BH433" s="58">
        <f t="shared" ref="BD433:BS435" si="1621">BH434</f>
        <v>6023</v>
      </c>
      <c r="BI433" s="58">
        <f t="shared" si="1621"/>
        <v>0</v>
      </c>
      <c r="BJ433" s="58">
        <f t="shared" si="1621"/>
        <v>0</v>
      </c>
      <c r="BK433" s="58">
        <f t="shared" si="1621"/>
        <v>0</v>
      </c>
      <c r="BL433" s="58">
        <f t="shared" si="1621"/>
        <v>0</v>
      </c>
      <c r="BM433" s="58">
        <f t="shared" si="1621"/>
        <v>0</v>
      </c>
      <c r="BN433" s="58">
        <f t="shared" si="1621"/>
        <v>6023</v>
      </c>
      <c r="BO433" s="58">
        <f t="shared" si="1621"/>
        <v>0</v>
      </c>
      <c r="BP433" s="58">
        <f t="shared" si="1621"/>
        <v>0</v>
      </c>
      <c r="BQ433" s="58">
        <f t="shared" si="1621"/>
        <v>0</v>
      </c>
      <c r="BR433" s="58">
        <f t="shared" si="1621"/>
        <v>0</v>
      </c>
      <c r="BS433" s="58">
        <f t="shared" si="1621"/>
        <v>0</v>
      </c>
      <c r="BT433" s="58">
        <f t="shared" ref="BP433:CE435" si="1622">BT434</f>
        <v>6023</v>
      </c>
      <c r="BU433" s="58">
        <f t="shared" si="1622"/>
        <v>0</v>
      </c>
      <c r="BV433" s="58">
        <f t="shared" si="1622"/>
        <v>0</v>
      </c>
      <c r="BW433" s="58">
        <f t="shared" si="1622"/>
        <v>0</v>
      </c>
      <c r="BX433" s="58">
        <f t="shared" si="1622"/>
        <v>0</v>
      </c>
      <c r="BY433" s="58">
        <f t="shared" si="1622"/>
        <v>0</v>
      </c>
      <c r="BZ433" s="58">
        <f t="shared" si="1622"/>
        <v>6023</v>
      </c>
      <c r="CA433" s="58">
        <f t="shared" si="1622"/>
        <v>0</v>
      </c>
      <c r="CB433" s="58">
        <f t="shared" si="1622"/>
        <v>0</v>
      </c>
      <c r="CC433" s="58">
        <f t="shared" si="1622"/>
        <v>0</v>
      </c>
      <c r="CD433" s="58">
        <f t="shared" si="1622"/>
        <v>0</v>
      </c>
      <c r="CE433" s="58">
        <f t="shared" si="1622"/>
        <v>0</v>
      </c>
      <c r="CF433" s="58">
        <f t="shared" ref="CB433:CQ435" si="1623">CF434</f>
        <v>6023</v>
      </c>
      <c r="CG433" s="58">
        <f t="shared" si="1623"/>
        <v>0</v>
      </c>
      <c r="CH433" s="58">
        <f t="shared" si="1623"/>
        <v>0</v>
      </c>
      <c r="CI433" s="58">
        <f t="shared" si="1623"/>
        <v>51</v>
      </c>
      <c r="CJ433" s="58">
        <f t="shared" si="1623"/>
        <v>0</v>
      </c>
      <c r="CK433" s="58">
        <f t="shared" si="1623"/>
        <v>0</v>
      </c>
      <c r="CL433" s="58">
        <f t="shared" si="1623"/>
        <v>6074</v>
      </c>
      <c r="CM433" s="58">
        <f t="shared" si="1623"/>
        <v>0</v>
      </c>
      <c r="CN433" s="58">
        <f t="shared" si="1623"/>
        <v>0</v>
      </c>
      <c r="CO433" s="58">
        <f t="shared" si="1623"/>
        <v>0</v>
      </c>
      <c r="CP433" s="58">
        <f t="shared" si="1623"/>
        <v>0</v>
      </c>
      <c r="CQ433" s="58">
        <f t="shared" si="1623"/>
        <v>0</v>
      </c>
      <c r="CR433" s="58">
        <f t="shared" ref="CN433:CU435" si="1624">CR434</f>
        <v>6074</v>
      </c>
      <c r="CS433" s="58">
        <f t="shared" si="1624"/>
        <v>0</v>
      </c>
      <c r="CT433" s="58">
        <f t="shared" si="1624"/>
        <v>6074</v>
      </c>
      <c r="CU433" s="58">
        <f t="shared" si="1624"/>
        <v>0</v>
      </c>
      <c r="CV433" s="96">
        <f t="shared" si="1506"/>
        <v>100</v>
      </c>
      <c r="CW433" s="96"/>
    </row>
    <row r="434" spans="1:101" s="8" customFormat="1" ht="33.75">
      <c r="A434" s="36" t="s">
        <v>83</v>
      </c>
      <c r="B434" s="24" t="s">
        <v>55</v>
      </c>
      <c r="C434" s="24" t="s">
        <v>58</v>
      </c>
      <c r="D434" s="24" t="s">
        <v>533</v>
      </c>
      <c r="E434" s="20"/>
      <c r="F434" s="58">
        <f t="shared" si="1617"/>
        <v>6488</v>
      </c>
      <c r="G434" s="58">
        <f t="shared" si="1617"/>
        <v>0</v>
      </c>
      <c r="H434" s="58">
        <f t="shared" si="1617"/>
        <v>0</v>
      </c>
      <c r="I434" s="58">
        <f t="shared" si="1617"/>
        <v>0</v>
      </c>
      <c r="J434" s="58">
        <f t="shared" si="1617"/>
        <v>0</v>
      </c>
      <c r="K434" s="58">
        <f t="shared" si="1617"/>
        <v>0</v>
      </c>
      <c r="L434" s="58">
        <f t="shared" si="1617"/>
        <v>6488</v>
      </c>
      <c r="M434" s="58">
        <f t="shared" si="1617"/>
        <v>0</v>
      </c>
      <c r="N434" s="58">
        <f t="shared" si="1617"/>
        <v>0</v>
      </c>
      <c r="O434" s="58">
        <f t="shared" si="1617"/>
        <v>0</v>
      </c>
      <c r="P434" s="58">
        <f t="shared" si="1617"/>
        <v>0</v>
      </c>
      <c r="Q434" s="58">
        <f t="shared" si="1617"/>
        <v>0</v>
      </c>
      <c r="R434" s="58">
        <f t="shared" si="1617"/>
        <v>6488</v>
      </c>
      <c r="S434" s="58">
        <f t="shared" si="1617"/>
        <v>0</v>
      </c>
      <c r="T434" s="58">
        <f t="shared" si="1618"/>
        <v>0</v>
      </c>
      <c r="U434" s="58">
        <f t="shared" si="1618"/>
        <v>0</v>
      </c>
      <c r="V434" s="58">
        <f t="shared" si="1618"/>
        <v>0</v>
      </c>
      <c r="W434" s="58">
        <f t="shared" si="1618"/>
        <v>0</v>
      </c>
      <c r="X434" s="58">
        <f t="shared" si="1618"/>
        <v>6488</v>
      </c>
      <c r="Y434" s="58">
        <f t="shared" si="1618"/>
        <v>0</v>
      </c>
      <c r="Z434" s="58">
        <f t="shared" si="1618"/>
        <v>0</v>
      </c>
      <c r="AA434" s="58">
        <f t="shared" si="1618"/>
        <v>0</v>
      </c>
      <c r="AB434" s="58">
        <f t="shared" si="1618"/>
        <v>-465</v>
      </c>
      <c r="AC434" s="58">
        <f t="shared" si="1618"/>
        <v>0</v>
      </c>
      <c r="AD434" s="58">
        <f t="shared" si="1618"/>
        <v>6023</v>
      </c>
      <c r="AE434" s="58">
        <f t="shared" si="1618"/>
        <v>0</v>
      </c>
      <c r="AF434" s="58">
        <f t="shared" si="1619"/>
        <v>0</v>
      </c>
      <c r="AG434" s="58">
        <f t="shared" si="1619"/>
        <v>0</v>
      </c>
      <c r="AH434" s="58">
        <f t="shared" si="1619"/>
        <v>0</v>
      </c>
      <c r="AI434" s="58">
        <f t="shared" si="1619"/>
        <v>0</v>
      </c>
      <c r="AJ434" s="58">
        <f t="shared" si="1619"/>
        <v>6023</v>
      </c>
      <c r="AK434" s="58">
        <f t="shared" si="1619"/>
        <v>0</v>
      </c>
      <c r="AL434" s="58">
        <f t="shared" si="1619"/>
        <v>0</v>
      </c>
      <c r="AM434" s="58">
        <f t="shared" si="1619"/>
        <v>0</v>
      </c>
      <c r="AN434" s="58">
        <f t="shared" si="1619"/>
        <v>0</v>
      </c>
      <c r="AO434" s="58">
        <f t="shared" si="1619"/>
        <v>0</v>
      </c>
      <c r="AP434" s="58">
        <f t="shared" si="1619"/>
        <v>6023</v>
      </c>
      <c r="AQ434" s="58">
        <f t="shared" si="1619"/>
        <v>0</v>
      </c>
      <c r="AR434" s="58">
        <f t="shared" si="1620"/>
        <v>0</v>
      </c>
      <c r="AS434" s="58">
        <f t="shared" si="1620"/>
        <v>0</v>
      </c>
      <c r="AT434" s="58">
        <f t="shared" si="1620"/>
        <v>0</v>
      </c>
      <c r="AU434" s="58">
        <f t="shared" si="1620"/>
        <v>0</v>
      </c>
      <c r="AV434" s="58">
        <f t="shared" si="1620"/>
        <v>6023</v>
      </c>
      <c r="AW434" s="58">
        <f t="shared" si="1620"/>
        <v>0</v>
      </c>
      <c r="AX434" s="58">
        <f t="shared" si="1620"/>
        <v>0</v>
      </c>
      <c r="AY434" s="58">
        <f t="shared" si="1620"/>
        <v>0</v>
      </c>
      <c r="AZ434" s="58">
        <f t="shared" si="1620"/>
        <v>0</v>
      </c>
      <c r="BA434" s="58">
        <f t="shared" si="1620"/>
        <v>0</v>
      </c>
      <c r="BB434" s="58">
        <f t="shared" si="1620"/>
        <v>6023</v>
      </c>
      <c r="BC434" s="58">
        <f t="shared" si="1620"/>
        <v>0</v>
      </c>
      <c r="BD434" s="58">
        <f t="shared" si="1621"/>
        <v>0</v>
      </c>
      <c r="BE434" s="58">
        <f t="shared" si="1621"/>
        <v>0</v>
      </c>
      <c r="BF434" s="58">
        <f t="shared" si="1621"/>
        <v>0</v>
      </c>
      <c r="BG434" s="58">
        <f t="shared" si="1621"/>
        <v>0</v>
      </c>
      <c r="BH434" s="58">
        <f t="shared" si="1621"/>
        <v>6023</v>
      </c>
      <c r="BI434" s="58">
        <f t="shared" si="1621"/>
        <v>0</v>
      </c>
      <c r="BJ434" s="58">
        <f t="shared" si="1621"/>
        <v>0</v>
      </c>
      <c r="BK434" s="58">
        <f t="shared" si="1621"/>
        <v>0</v>
      </c>
      <c r="BL434" s="58">
        <f t="shared" si="1621"/>
        <v>0</v>
      </c>
      <c r="BM434" s="58">
        <f t="shared" si="1621"/>
        <v>0</v>
      </c>
      <c r="BN434" s="58">
        <f t="shared" si="1621"/>
        <v>6023</v>
      </c>
      <c r="BO434" s="58">
        <f t="shared" si="1621"/>
        <v>0</v>
      </c>
      <c r="BP434" s="58">
        <f t="shared" si="1622"/>
        <v>0</v>
      </c>
      <c r="BQ434" s="58">
        <f t="shared" si="1622"/>
        <v>0</v>
      </c>
      <c r="BR434" s="58">
        <f t="shared" si="1622"/>
        <v>0</v>
      </c>
      <c r="BS434" s="58">
        <f t="shared" si="1622"/>
        <v>0</v>
      </c>
      <c r="BT434" s="58">
        <f t="shared" si="1622"/>
        <v>6023</v>
      </c>
      <c r="BU434" s="58">
        <f t="shared" si="1622"/>
        <v>0</v>
      </c>
      <c r="BV434" s="58">
        <f t="shared" si="1622"/>
        <v>0</v>
      </c>
      <c r="BW434" s="58">
        <f t="shared" si="1622"/>
        <v>0</v>
      </c>
      <c r="BX434" s="58">
        <f t="shared" si="1622"/>
        <v>0</v>
      </c>
      <c r="BY434" s="58">
        <f t="shared" si="1622"/>
        <v>0</v>
      </c>
      <c r="BZ434" s="58">
        <f t="shared" si="1622"/>
        <v>6023</v>
      </c>
      <c r="CA434" s="58">
        <f t="shared" si="1622"/>
        <v>0</v>
      </c>
      <c r="CB434" s="58">
        <f t="shared" si="1623"/>
        <v>0</v>
      </c>
      <c r="CC434" s="58">
        <f t="shared" si="1623"/>
        <v>0</v>
      </c>
      <c r="CD434" s="58">
        <f t="shared" si="1623"/>
        <v>0</v>
      </c>
      <c r="CE434" s="58">
        <f t="shared" si="1623"/>
        <v>0</v>
      </c>
      <c r="CF434" s="58">
        <f t="shared" si="1623"/>
        <v>6023</v>
      </c>
      <c r="CG434" s="58">
        <f t="shared" si="1623"/>
        <v>0</v>
      </c>
      <c r="CH434" s="58">
        <f t="shared" si="1623"/>
        <v>0</v>
      </c>
      <c r="CI434" s="58">
        <f t="shared" si="1623"/>
        <v>51</v>
      </c>
      <c r="CJ434" s="58">
        <f t="shared" si="1623"/>
        <v>0</v>
      </c>
      <c r="CK434" s="58">
        <f t="shared" si="1623"/>
        <v>0</v>
      </c>
      <c r="CL434" s="58">
        <f t="shared" si="1623"/>
        <v>6074</v>
      </c>
      <c r="CM434" s="58">
        <f t="shared" si="1623"/>
        <v>0</v>
      </c>
      <c r="CN434" s="58">
        <f t="shared" si="1624"/>
        <v>0</v>
      </c>
      <c r="CO434" s="58">
        <f t="shared" si="1624"/>
        <v>0</v>
      </c>
      <c r="CP434" s="58">
        <f t="shared" si="1624"/>
        <v>0</v>
      </c>
      <c r="CQ434" s="58">
        <f t="shared" si="1624"/>
        <v>0</v>
      </c>
      <c r="CR434" s="58">
        <f t="shared" si="1624"/>
        <v>6074</v>
      </c>
      <c r="CS434" s="58">
        <f t="shared" si="1624"/>
        <v>0</v>
      </c>
      <c r="CT434" s="58">
        <f t="shared" si="1624"/>
        <v>6074</v>
      </c>
      <c r="CU434" s="58">
        <f t="shared" si="1624"/>
        <v>0</v>
      </c>
      <c r="CV434" s="96">
        <f t="shared" si="1506"/>
        <v>100</v>
      </c>
      <c r="CW434" s="96"/>
    </row>
    <row r="435" spans="1:101" s="8" customFormat="1" ht="49.5">
      <c r="A435" s="36" t="s">
        <v>84</v>
      </c>
      <c r="B435" s="24" t="s">
        <v>55</v>
      </c>
      <c r="C435" s="24" t="s">
        <v>58</v>
      </c>
      <c r="D435" s="24" t="s">
        <v>533</v>
      </c>
      <c r="E435" s="24" t="s">
        <v>85</v>
      </c>
      <c r="F435" s="58">
        <f t="shared" si="1617"/>
        <v>6488</v>
      </c>
      <c r="G435" s="58">
        <f t="shared" si="1617"/>
        <v>0</v>
      </c>
      <c r="H435" s="58">
        <f t="shared" si="1617"/>
        <v>0</v>
      </c>
      <c r="I435" s="58">
        <f t="shared" si="1617"/>
        <v>0</v>
      </c>
      <c r="J435" s="58">
        <f t="shared" si="1617"/>
        <v>0</v>
      </c>
      <c r="K435" s="58">
        <f t="shared" si="1617"/>
        <v>0</v>
      </c>
      <c r="L435" s="58">
        <f t="shared" si="1617"/>
        <v>6488</v>
      </c>
      <c r="M435" s="58">
        <f t="shared" si="1617"/>
        <v>0</v>
      </c>
      <c r="N435" s="58">
        <f t="shared" si="1617"/>
        <v>0</v>
      </c>
      <c r="O435" s="58">
        <f t="shared" si="1617"/>
        <v>0</v>
      </c>
      <c r="P435" s="58">
        <f t="shared" si="1617"/>
        <v>0</v>
      </c>
      <c r="Q435" s="58">
        <f t="shared" si="1617"/>
        <v>0</v>
      </c>
      <c r="R435" s="58">
        <f t="shared" si="1617"/>
        <v>6488</v>
      </c>
      <c r="S435" s="58">
        <f t="shared" si="1617"/>
        <v>0</v>
      </c>
      <c r="T435" s="58">
        <f t="shared" si="1618"/>
        <v>0</v>
      </c>
      <c r="U435" s="58">
        <f t="shared" si="1618"/>
        <v>0</v>
      </c>
      <c r="V435" s="58">
        <f t="shared" si="1618"/>
        <v>0</v>
      </c>
      <c r="W435" s="58">
        <f t="shared" si="1618"/>
        <v>0</v>
      </c>
      <c r="X435" s="58">
        <f t="shared" si="1618"/>
        <v>6488</v>
      </c>
      <c r="Y435" s="58">
        <f t="shared" si="1618"/>
        <v>0</v>
      </c>
      <c r="Z435" s="58">
        <f t="shared" si="1618"/>
        <v>0</v>
      </c>
      <c r="AA435" s="58">
        <f t="shared" si="1618"/>
        <v>0</v>
      </c>
      <c r="AB435" s="58">
        <f t="shared" si="1618"/>
        <v>-465</v>
      </c>
      <c r="AC435" s="58">
        <f t="shared" si="1618"/>
        <v>0</v>
      </c>
      <c r="AD435" s="58">
        <f t="shared" si="1618"/>
        <v>6023</v>
      </c>
      <c r="AE435" s="58">
        <f t="shared" si="1618"/>
        <v>0</v>
      </c>
      <c r="AF435" s="58">
        <f t="shared" si="1619"/>
        <v>0</v>
      </c>
      <c r="AG435" s="58">
        <f t="shared" si="1619"/>
        <v>0</v>
      </c>
      <c r="AH435" s="58">
        <f t="shared" si="1619"/>
        <v>0</v>
      </c>
      <c r="AI435" s="58">
        <f t="shared" si="1619"/>
        <v>0</v>
      </c>
      <c r="AJ435" s="58">
        <f t="shared" si="1619"/>
        <v>6023</v>
      </c>
      <c r="AK435" s="58">
        <f t="shared" si="1619"/>
        <v>0</v>
      </c>
      <c r="AL435" s="58">
        <f t="shared" si="1619"/>
        <v>0</v>
      </c>
      <c r="AM435" s="58">
        <f t="shared" si="1619"/>
        <v>0</v>
      </c>
      <c r="AN435" s="58">
        <f t="shared" si="1619"/>
        <v>0</v>
      </c>
      <c r="AO435" s="58">
        <f t="shared" si="1619"/>
        <v>0</v>
      </c>
      <c r="AP435" s="58">
        <f t="shared" si="1619"/>
        <v>6023</v>
      </c>
      <c r="AQ435" s="58">
        <f t="shared" si="1619"/>
        <v>0</v>
      </c>
      <c r="AR435" s="58">
        <f t="shared" si="1620"/>
        <v>0</v>
      </c>
      <c r="AS435" s="58">
        <f t="shared" si="1620"/>
        <v>0</v>
      </c>
      <c r="AT435" s="58">
        <f t="shared" si="1620"/>
        <v>0</v>
      </c>
      <c r="AU435" s="58">
        <f t="shared" si="1620"/>
        <v>0</v>
      </c>
      <c r="AV435" s="58">
        <f t="shared" si="1620"/>
        <v>6023</v>
      </c>
      <c r="AW435" s="58">
        <f t="shared" si="1620"/>
        <v>0</v>
      </c>
      <c r="AX435" s="58">
        <f t="shared" si="1620"/>
        <v>0</v>
      </c>
      <c r="AY435" s="58">
        <f t="shared" si="1620"/>
        <v>0</v>
      </c>
      <c r="AZ435" s="58">
        <f t="shared" si="1620"/>
        <v>0</v>
      </c>
      <c r="BA435" s="58">
        <f t="shared" si="1620"/>
        <v>0</v>
      </c>
      <c r="BB435" s="58">
        <f t="shared" si="1620"/>
        <v>6023</v>
      </c>
      <c r="BC435" s="58">
        <f t="shared" si="1620"/>
        <v>0</v>
      </c>
      <c r="BD435" s="58">
        <f t="shared" si="1621"/>
        <v>0</v>
      </c>
      <c r="BE435" s="58">
        <f t="shared" si="1621"/>
        <v>0</v>
      </c>
      <c r="BF435" s="58">
        <f t="shared" si="1621"/>
        <v>0</v>
      </c>
      <c r="BG435" s="58">
        <f t="shared" si="1621"/>
        <v>0</v>
      </c>
      <c r="BH435" s="58">
        <f t="shared" si="1621"/>
        <v>6023</v>
      </c>
      <c r="BI435" s="58">
        <f t="shared" si="1621"/>
        <v>0</v>
      </c>
      <c r="BJ435" s="58">
        <f t="shared" si="1621"/>
        <v>0</v>
      </c>
      <c r="BK435" s="58">
        <f t="shared" si="1621"/>
        <v>0</v>
      </c>
      <c r="BL435" s="58">
        <f t="shared" si="1621"/>
        <v>0</v>
      </c>
      <c r="BM435" s="58">
        <f t="shared" si="1621"/>
        <v>0</v>
      </c>
      <c r="BN435" s="58">
        <f t="shared" si="1621"/>
        <v>6023</v>
      </c>
      <c r="BO435" s="58">
        <f t="shared" si="1621"/>
        <v>0</v>
      </c>
      <c r="BP435" s="58">
        <f t="shared" si="1622"/>
        <v>0</v>
      </c>
      <c r="BQ435" s="58">
        <f t="shared" si="1622"/>
        <v>0</v>
      </c>
      <c r="BR435" s="58">
        <f t="shared" si="1622"/>
        <v>0</v>
      </c>
      <c r="BS435" s="58">
        <f t="shared" si="1622"/>
        <v>0</v>
      </c>
      <c r="BT435" s="58">
        <f t="shared" si="1622"/>
        <v>6023</v>
      </c>
      <c r="BU435" s="58">
        <f t="shared" si="1622"/>
        <v>0</v>
      </c>
      <c r="BV435" s="58">
        <f t="shared" si="1622"/>
        <v>0</v>
      </c>
      <c r="BW435" s="58">
        <f t="shared" si="1622"/>
        <v>0</v>
      </c>
      <c r="BX435" s="58">
        <f t="shared" si="1622"/>
        <v>0</v>
      </c>
      <c r="BY435" s="58">
        <f t="shared" si="1622"/>
        <v>0</v>
      </c>
      <c r="BZ435" s="58">
        <f t="shared" si="1622"/>
        <v>6023</v>
      </c>
      <c r="CA435" s="58">
        <f t="shared" si="1622"/>
        <v>0</v>
      </c>
      <c r="CB435" s="58">
        <f t="shared" si="1623"/>
        <v>0</v>
      </c>
      <c r="CC435" s="58">
        <f t="shared" si="1623"/>
        <v>0</v>
      </c>
      <c r="CD435" s="58">
        <f t="shared" si="1623"/>
        <v>0</v>
      </c>
      <c r="CE435" s="58">
        <f t="shared" si="1623"/>
        <v>0</v>
      </c>
      <c r="CF435" s="58">
        <f t="shared" si="1623"/>
        <v>6023</v>
      </c>
      <c r="CG435" s="58">
        <f t="shared" si="1623"/>
        <v>0</v>
      </c>
      <c r="CH435" s="58">
        <f t="shared" si="1623"/>
        <v>0</v>
      </c>
      <c r="CI435" s="58">
        <f t="shared" si="1623"/>
        <v>51</v>
      </c>
      <c r="CJ435" s="58">
        <f t="shared" si="1623"/>
        <v>0</v>
      </c>
      <c r="CK435" s="58">
        <f t="shared" si="1623"/>
        <v>0</v>
      </c>
      <c r="CL435" s="58">
        <f t="shared" si="1623"/>
        <v>6074</v>
      </c>
      <c r="CM435" s="58">
        <f t="shared" si="1623"/>
        <v>0</v>
      </c>
      <c r="CN435" s="58">
        <f t="shared" si="1624"/>
        <v>0</v>
      </c>
      <c r="CO435" s="58">
        <f t="shared" si="1624"/>
        <v>0</v>
      </c>
      <c r="CP435" s="58">
        <f t="shared" si="1624"/>
        <v>0</v>
      </c>
      <c r="CQ435" s="58">
        <f t="shared" si="1624"/>
        <v>0</v>
      </c>
      <c r="CR435" s="58">
        <f t="shared" si="1624"/>
        <v>6074</v>
      </c>
      <c r="CS435" s="58">
        <f t="shared" si="1624"/>
        <v>0</v>
      </c>
      <c r="CT435" s="58">
        <f t="shared" si="1624"/>
        <v>6074</v>
      </c>
      <c r="CU435" s="58">
        <f t="shared" si="1624"/>
        <v>0</v>
      </c>
      <c r="CV435" s="96">
        <f t="shared" si="1506"/>
        <v>100</v>
      </c>
      <c r="CW435" s="96"/>
    </row>
    <row r="436" spans="1:101" s="8" customFormat="1" ht="16.5">
      <c r="A436" s="36" t="s">
        <v>186</v>
      </c>
      <c r="B436" s="24" t="s">
        <v>55</v>
      </c>
      <c r="C436" s="24" t="s">
        <v>58</v>
      </c>
      <c r="D436" s="24" t="s">
        <v>533</v>
      </c>
      <c r="E436" s="24" t="s">
        <v>185</v>
      </c>
      <c r="F436" s="58">
        <v>6488</v>
      </c>
      <c r="G436" s="90"/>
      <c r="H436" s="79"/>
      <c r="I436" s="79"/>
      <c r="J436" s="79"/>
      <c r="K436" s="79"/>
      <c r="L436" s="26">
        <f>F436+H436+I436+J436+K436</f>
        <v>6488</v>
      </c>
      <c r="M436" s="26">
        <f>G436+K436</f>
        <v>0</v>
      </c>
      <c r="N436" s="79"/>
      <c r="O436" s="79"/>
      <c r="P436" s="79"/>
      <c r="Q436" s="79"/>
      <c r="R436" s="26">
        <f>L436+N436+O436+P436+Q436</f>
        <v>6488</v>
      </c>
      <c r="S436" s="26">
        <f>M436+Q436</f>
        <v>0</v>
      </c>
      <c r="T436" s="79"/>
      <c r="U436" s="79"/>
      <c r="V436" s="79"/>
      <c r="W436" s="79"/>
      <c r="X436" s="26">
        <f>R436+T436+U436+V436+W436</f>
        <v>6488</v>
      </c>
      <c r="Y436" s="26">
        <f>S436+W436</f>
        <v>0</v>
      </c>
      <c r="Z436" s="79"/>
      <c r="AA436" s="79"/>
      <c r="AB436" s="58">
        <v>-465</v>
      </c>
      <c r="AC436" s="79"/>
      <c r="AD436" s="26">
        <f>X436+Z436+AA436+AB436+AC436</f>
        <v>6023</v>
      </c>
      <c r="AE436" s="26">
        <f>Y436+AC436</f>
        <v>0</v>
      </c>
      <c r="AF436" s="79"/>
      <c r="AG436" s="79"/>
      <c r="AH436" s="58"/>
      <c r="AI436" s="79"/>
      <c r="AJ436" s="26">
        <f>AD436+AF436+AG436+AH436+AI436</f>
        <v>6023</v>
      </c>
      <c r="AK436" s="26">
        <f>AE436+AI436</f>
        <v>0</v>
      </c>
      <c r="AL436" s="58"/>
      <c r="AM436" s="58"/>
      <c r="AN436" s="58"/>
      <c r="AO436" s="58"/>
      <c r="AP436" s="26">
        <f>AJ436+AL436+AM436+AN436+AO436</f>
        <v>6023</v>
      </c>
      <c r="AQ436" s="26">
        <f>AK436+AO436</f>
        <v>0</v>
      </c>
      <c r="AR436" s="58"/>
      <c r="AS436" s="58"/>
      <c r="AT436" s="58"/>
      <c r="AU436" s="58"/>
      <c r="AV436" s="26">
        <f>AP436+AR436+AS436+AT436+AU436</f>
        <v>6023</v>
      </c>
      <c r="AW436" s="26">
        <f>AQ436+AU436</f>
        <v>0</v>
      </c>
      <c r="AX436" s="58"/>
      <c r="AY436" s="58"/>
      <c r="AZ436" s="58"/>
      <c r="BA436" s="58"/>
      <c r="BB436" s="26">
        <f>AV436+AX436+AY436+AZ436+BA436</f>
        <v>6023</v>
      </c>
      <c r="BC436" s="26">
        <f>AW436+BA436</f>
        <v>0</v>
      </c>
      <c r="BD436" s="58"/>
      <c r="BE436" s="58"/>
      <c r="BF436" s="58"/>
      <c r="BG436" s="58"/>
      <c r="BH436" s="26">
        <f>BB436+BD436+BE436+BF436+BG436</f>
        <v>6023</v>
      </c>
      <c r="BI436" s="26">
        <f>BC436+BG436</f>
        <v>0</v>
      </c>
      <c r="BJ436" s="58"/>
      <c r="BK436" s="58"/>
      <c r="BL436" s="58"/>
      <c r="BM436" s="58"/>
      <c r="BN436" s="26">
        <f>BH436+BJ436+BK436+BL436+BM436</f>
        <v>6023</v>
      </c>
      <c r="BO436" s="26">
        <f>BI436+BM436</f>
        <v>0</v>
      </c>
      <c r="BP436" s="58"/>
      <c r="BQ436" s="58"/>
      <c r="BR436" s="58"/>
      <c r="BS436" s="58"/>
      <c r="BT436" s="26">
        <f>BN436+BP436+BQ436+BR436+BS436</f>
        <v>6023</v>
      </c>
      <c r="BU436" s="26">
        <f>BO436+BS436</f>
        <v>0</v>
      </c>
      <c r="BV436" s="58"/>
      <c r="BW436" s="58"/>
      <c r="BX436" s="58"/>
      <c r="BY436" s="58"/>
      <c r="BZ436" s="26">
        <f>BT436+BV436+BW436+BX436+BY436</f>
        <v>6023</v>
      </c>
      <c r="CA436" s="26">
        <f>BU436+BY436</f>
        <v>0</v>
      </c>
      <c r="CB436" s="58"/>
      <c r="CC436" s="58"/>
      <c r="CD436" s="58"/>
      <c r="CE436" s="58"/>
      <c r="CF436" s="26">
        <f>BZ436+CB436+CC436+CD436+CE436</f>
        <v>6023</v>
      </c>
      <c r="CG436" s="26">
        <f>CA436+CE436</f>
        <v>0</v>
      </c>
      <c r="CH436" s="58"/>
      <c r="CI436" s="58">
        <v>51</v>
      </c>
      <c r="CJ436" s="58"/>
      <c r="CK436" s="58"/>
      <c r="CL436" s="26">
        <f>CF436+CH436+CI436+CJ436+CK436</f>
        <v>6074</v>
      </c>
      <c r="CM436" s="26">
        <f>CG436+CK436</f>
        <v>0</v>
      </c>
      <c r="CN436" s="58"/>
      <c r="CO436" s="58"/>
      <c r="CP436" s="58"/>
      <c r="CQ436" s="58"/>
      <c r="CR436" s="26">
        <f>CL436+CN436+CO436+CP436+CQ436</f>
        <v>6074</v>
      </c>
      <c r="CS436" s="26">
        <f>CM436+CQ436</f>
        <v>0</v>
      </c>
      <c r="CT436" s="58">
        <v>6074</v>
      </c>
      <c r="CU436" s="100"/>
      <c r="CV436" s="96">
        <f t="shared" si="1506"/>
        <v>100</v>
      </c>
      <c r="CW436" s="96"/>
    </row>
    <row r="437" spans="1:101" s="8" customFormat="1" ht="21.75" customHeight="1">
      <c r="A437" s="36" t="s">
        <v>79</v>
      </c>
      <c r="B437" s="24" t="s">
        <v>55</v>
      </c>
      <c r="C437" s="24" t="s">
        <v>58</v>
      </c>
      <c r="D437" s="24" t="s">
        <v>273</v>
      </c>
      <c r="E437" s="24"/>
      <c r="F437" s="58">
        <f>F438+F441</f>
        <v>34159</v>
      </c>
      <c r="G437" s="58">
        <f t="shared" ref="G437:M437" si="1625">G438+G441</f>
        <v>0</v>
      </c>
      <c r="H437" s="58">
        <f t="shared" si="1625"/>
        <v>0</v>
      </c>
      <c r="I437" s="58">
        <f t="shared" si="1625"/>
        <v>0</v>
      </c>
      <c r="J437" s="58">
        <f t="shared" si="1625"/>
        <v>0</v>
      </c>
      <c r="K437" s="58">
        <f t="shared" si="1625"/>
        <v>0</v>
      </c>
      <c r="L437" s="58">
        <f t="shared" si="1625"/>
        <v>34159</v>
      </c>
      <c r="M437" s="58">
        <f t="shared" si="1625"/>
        <v>0</v>
      </c>
      <c r="N437" s="58">
        <f t="shared" ref="N437:S437" si="1626">N438+N441</f>
        <v>0</v>
      </c>
      <c r="O437" s="58">
        <f t="shared" si="1626"/>
        <v>0</v>
      </c>
      <c r="P437" s="58">
        <f t="shared" si="1626"/>
        <v>0</v>
      </c>
      <c r="Q437" s="58">
        <f t="shared" si="1626"/>
        <v>0</v>
      </c>
      <c r="R437" s="58">
        <f t="shared" si="1626"/>
        <v>34159</v>
      </c>
      <c r="S437" s="58">
        <f t="shared" si="1626"/>
        <v>0</v>
      </c>
      <c r="T437" s="58">
        <f t="shared" ref="T437:Y437" si="1627">T438+T441</f>
        <v>0</v>
      </c>
      <c r="U437" s="58">
        <f t="shared" si="1627"/>
        <v>0</v>
      </c>
      <c r="V437" s="58">
        <f t="shared" si="1627"/>
        <v>0</v>
      </c>
      <c r="W437" s="58">
        <f t="shared" si="1627"/>
        <v>0</v>
      </c>
      <c r="X437" s="58">
        <f t="shared" si="1627"/>
        <v>34159</v>
      </c>
      <c r="Y437" s="58">
        <f t="shared" si="1627"/>
        <v>0</v>
      </c>
      <c r="Z437" s="58">
        <f t="shared" ref="Z437:AE437" si="1628">Z438+Z441</f>
        <v>1745</v>
      </c>
      <c r="AA437" s="58">
        <f t="shared" si="1628"/>
        <v>0</v>
      </c>
      <c r="AB437" s="58">
        <f t="shared" si="1628"/>
        <v>0</v>
      </c>
      <c r="AC437" s="58">
        <f t="shared" si="1628"/>
        <v>0</v>
      </c>
      <c r="AD437" s="58">
        <f t="shared" si="1628"/>
        <v>35904</v>
      </c>
      <c r="AE437" s="58">
        <f t="shared" si="1628"/>
        <v>0</v>
      </c>
      <c r="AF437" s="58">
        <f t="shared" ref="AF437:AL437" si="1629">AF438+AF441</f>
        <v>0</v>
      </c>
      <c r="AG437" s="58">
        <f t="shared" si="1629"/>
        <v>0</v>
      </c>
      <c r="AH437" s="58">
        <f t="shared" si="1629"/>
        <v>0</v>
      </c>
      <c r="AI437" s="58">
        <f t="shared" si="1629"/>
        <v>0</v>
      </c>
      <c r="AJ437" s="58">
        <f t="shared" si="1629"/>
        <v>35904</v>
      </c>
      <c r="AK437" s="58">
        <f t="shared" si="1629"/>
        <v>0</v>
      </c>
      <c r="AL437" s="58">
        <f t="shared" si="1629"/>
        <v>0</v>
      </c>
      <c r="AM437" s="58">
        <f t="shared" ref="AM437:AO437" si="1630">AM438+AM441</f>
        <v>0</v>
      </c>
      <c r="AN437" s="58">
        <f t="shared" ref="AN437:AS437" si="1631">AN438+AN441</f>
        <v>0</v>
      </c>
      <c r="AO437" s="58">
        <f t="shared" si="1630"/>
        <v>0</v>
      </c>
      <c r="AP437" s="58">
        <f t="shared" si="1631"/>
        <v>35904</v>
      </c>
      <c r="AQ437" s="58">
        <f t="shared" si="1631"/>
        <v>0</v>
      </c>
      <c r="AR437" s="58">
        <f t="shared" si="1631"/>
        <v>0</v>
      </c>
      <c r="AS437" s="58">
        <f t="shared" si="1631"/>
        <v>0</v>
      </c>
      <c r="AT437" s="58">
        <f t="shared" ref="AT437:AY437" si="1632">AT438+AT441</f>
        <v>0</v>
      </c>
      <c r="AU437" s="58">
        <f t="shared" si="1632"/>
        <v>0</v>
      </c>
      <c r="AV437" s="58">
        <f t="shared" si="1632"/>
        <v>35904</v>
      </c>
      <c r="AW437" s="58">
        <f t="shared" si="1632"/>
        <v>0</v>
      </c>
      <c r="AX437" s="58">
        <f t="shared" si="1632"/>
        <v>193</v>
      </c>
      <c r="AY437" s="58">
        <f t="shared" si="1632"/>
        <v>-176</v>
      </c>
      <c r="AZ437" s="58">
        <f t="shared" ref="AZ437:BE437" si="1633">AZ438+AZ441</f>
        <v>0</v>
      </c>
      <c r="BA437" s="58">
        <f t="shared" si="1633"/>
        <v>0</v>
      </c>
      <c r="BB437" s="58">
        <f t="shared" si="1633"/>
        <v>35921</v>
      </c>
      <c r="BC437" s="58">
        <f t="shared" si="1633"/>
        <v>0</v>
      </c>
      <c r="BD437" s="58">
        <f t="shared" si="1633"/>
        <v>0</v>
      </c>
      <c r="BE437" s="58">
        <f t="shared" si="1633"/>
        <v>0</v>
      </c>
      <c r="BF437" s="58">
        <f t="shared" ref="BF437:BJ437" si="1634">BF438+BF441</f>
        <v>0</v>
      </c>
      <c r="BG437" s="58">
        <f t="shared" si="1634"/>
        <v>0</v>
      </c>
      <c r="BH437" s="58">
        <f t="shared" si="1634"/>
        <v>35921</v>
      </c>
      <c r="BI437" s="58">
        <f t="shared" si="1634"/>
        <v>0</v>
      </c>
      <c r="BJ437" s="58">
        <f t="shared" si="1634"/>
        <v>0</v>
      </c>
      <c r="BK437" s="58">
        <f t="shared" ref="BK437:BM437" si="1635">BK438+BK441</f>
        <v>-2700</v>
      </c>
      <c r="BL437" s="58">
        <f t="shared" ref="BL437:BQ437" si="1636">BL438+BL441</f>
        <v>0</v>
      </c>
      <c r="BM437" s="58">
        <f t="shared" si="1635"/>
        <v>0</v>
      </c>
      <c r="BN437" s="58">
        <f t="shared" si="1636"/>
        <v>33221</v>
      </c>
      <c r="BO437" s="58">
        <f t="shared" si="1636"/>
        <v>0</v>
      </c>
      <c r="BP437" s="58">
        <f t="shared" si="1636"/>
        <v>0</v>
      </c>
      <c r="BQ437" s="58">
        <f t="shared" si="1636"/>
        <v>0</v>
      </c>
      <c r="BR437" s="58">
        <f t="shared" ref="BR437:BW437" si="1637">BR438+BR441</f>
        <v>0</v>
      </c>
      <c r="BS437" s="58">
        <f t="shared" si="1637"/>
        <v>0</v>
      </c>
      <c r="BT437" s="58">
        <f t="shared" si="1637"/>
        <v>33221</v>
      </c>
      <c r="BU437" s="58">
        <f t="shared" si="1637"/>
        <v>0</v>
      </c>
      <c r="BV437" s="58">
        <f t="shared" si="1637"/>
        <v>0</v>
      </c>
      <c r="BW437" s="58">
        <f t="shared" si="1637"/>
        <v>0</v>
      </c>
      <c r="BX437" s="58">
        <f t="shared" ref="BX437:CC437" si="1638">BX438+BX441</f>
        <v>0</v>
      </c>
      <c r="BY437" s="58">
        <f t="shared" si="1638"/>
        <v>0</v>
      </c>
      <c r="BZ437" s="58">
        <f t="shared" si="1638"/>
        <v>33221</v>
      </c>
      <c r="CA437" s="58">
        <f t="shared" si="1638"/>
        <v>0</v>
      </c>
      <c r="CB437" s="58">
        <f t="shared" si="1638"/>
        <v>0</v>
      </c>
      <c r="CC437" s="58">
        <f t="shared" si="1638"/>
        <v>0</v>
      </c>
      <c r="CD437" s="58">
        <f t="shared" ref="CD437:CI437" si="1639">CD438+CD441</f>
        <v>0</v>
      </c>
      <c r="CE437" s="58">
        <f t="shared" si="1639"/>
        <v>0</v>
      </c>
      <c r="CF437" s="58">
        <f t="shared" si="1639"/>
        <v>33221</v>
      </c>
      <c r="CG437" s="58">
        <f t="shared" si="1639"/>
        <v>0</v>
      </c>
      <c r="CH437" s="58">
        <f t="shared" si="1639"/>
        <v>0</v>
      </c>
      <c r="CI437" s="58">
        <f t="shared" si="1639"/>
        <v>-51</v>
      </c>
      <c r="CJ437" s="58">
        <f t="shared" ref="CJ437:CO437" si="1640">CJ438+CJ441</f>
        <v>-826</v>
      </c>
      <c r="CK437" s="58">
        <f t="shared" si="1640"/>
        <v>0</v>
      </c>
      <c r="CL437" s="58">
        <f t="shared" si="1640"/>
        <v>32344</v>
      </c>
      <c r="CM437" s="58">
        <f t="shared" si="1640"/>
        <v>0</v>
      </c>
      <c r="CN437" s="58">
        <f t="shared" si="1640"/>
        <v>0</v>
      </c>
      <c r="CO437" s="58">
        <f t="shared" si="1640"/>
        <v>0</v>
      </c>
      <c r="CP437" s="58">
        <f t="shared" ref="CP437:CR437" si="1641">CP438+CP441</f>
        <v>0</v>
      </c>
      <c r="CQ437" s="58">
        <f t="shared" si="1641"/>
        <v>0</v>
      </c>
      <c r="CR437" s="58">
        <f t="shared" si="1641"/>
        <v>32344</v>
      </c>
      <c r="CS437" s="58">
        <f t="shared" ref="CS437:CU437" si="1642">CS438+CS441</f>
        <v>0</v>
      </c>
      <c r="CT437" s="58">
        <f t="shared" si="1642"/>
        <v>2210</v>
      </c>
      <c r="CU437" s="58">
        <f t="shared" si="1642"/>
        <v>0</v>
      </c>
      <c r="CV437" s="96">
        <f t="shared" si="1506"/>
        <v>6.832797427652733</v>
      </c>
      <c r="CW437" s="96"/>
    </row>
    <row r="438" spans="1:101" s="8" customFormat="1" ht="16.5">
      <c r="A438" s="36" t="s">
        <v>80</v>
      </c>
      <c r="B438" s="24" t="s">
        <v>55</v>
      </c>
      <c r="C438" s="24" t="s">
        <v>58</v>
      </c>
      <c r="D438" s="24" t="s">
        <v>534</v>
      </c>
      <c r="E438" s="24"/>
      <c r="F438" s="58">
        <f t="shared" ref="F438:U439" si="1643">F439</f>
        <v>32994</v>
      </c>
      <c r="G438" s="58">
        <f t="shared" si="1643"/>
        <v>0</v>
      </c>
      <c r="H438" s="58">
        <f t="shared" si="1643"/>
        <v>0</v>
      </c>
      <c r="I438" s="58">
        <f t="shared" si="1643"/>
        <v>0</v>
      </c>
      <c r="J438" s="58">
        <f t="shared" si="1643"/>
        <v>0</v>
      </c>
      <c r="K438" s="58">
        <f t="shared" si="1643"/>
        <v>0</v>
      </c>
      <c r="L438" s="58">
        <f t="shared" si="1643"/>
        <v>32994</v>
      </c>
      <c r="M438" s="58">
        <f t="shared" si="1643"/>
        <v>0</v>
      </c>
      <c r="N438" s="58">
        <f t="shared" si="1643"/>
        <v>0</v>
      </c>
      <c r="O438" s="58">
        <f t="shared" si="1643"/>
        <v>0</v>
      </c>
      <c r="P438" s="58">
        <f t="shared" si="1643"/>
        <v>0</v>
      </c>
      <c r="Q438" s="58">
        <f t="shared" si="1643"/>
        <v>0</v>
      </c>
      <c r="R438" s="58">
        <f t="shared" si="1643"/>
        <v>32994</v>
      </c>
      <c r="S438" s="58">
        <f t="shared" si="1643"/>
        <v>0</v>
      </c>
      <c r="T438" s="58">
        <f t="shared" si="1643"/>
        <v>0</v>
      </c>
      <c r="U438" s="58">
        <f t="shared" si="1643"/>
        <v>0</v>
      </c>
      <c r="V438" s="58">
        <f t="shared" ref="T438:AI439" si="1644">V439</f>
        <v>0</v>
      </c>
      <c r="W438" s="58">
        <f t="shared" si="1644"/>
        <v>0</v>
      </c>
      <c r="X438" s="58">
        <f t="shared" si="1644"/>
        <v>32994</v>
      </c>
      <c r="Y438" s="58">
        <f t="shared" si="1644"/>
        <v>0</v>
      </c>
      <c r="Z438" s="58">
        <f t="shared" si="1644"/>
        <v>1745</v>
      </c>
      <c r="AA438" s="58">
        <f t="shared" si="1644"/>
        <v>0</v>
      </c>
      <c r="AB438" s="58">
        <f t="shared" si="1644"/>
        <v>0</v>
      </c>
      <c r="AC438" s="58">
        <f t="shared" si="1644"/>
        <v>0</v>
      </c>
      <c r="AD438" s="58">
        <f t="shared" si="1644"/>
        <v>34739</v>
      </c>
      <c r="AE438" s="58">
        <f t="shared" si="1644"/>
        <v>0</v>
      </c>
      <c r="AF438" s="58">
        <f t="shared" si="1644"/>
        <v>0</v>
      </c>
      <c r="AG438" s="58">
        <f t="shared" si="1644"/>
        <v>0</v>
      </c>
      <c r="AH438" s="58">
        <f t="shared" si="1644"/>
        <v>0</v>
      </c>
      <c r="AI438" s="58">
        <f t="shared" si="1644"/>
        <v>0</v>
      </c>
      <c r="AJ438" s="58">
        <f t="shared" ref="AF438:AU439" si="1645">AJ439</f>
        <v>34739</v>
      </c>
      <c r="AK438" s="58">
        <f t="shared" si="1645"/>
        <v>0</v>
      </c>
      <c r="AL438" s="58">
        <f t="shared" si="1645"/>
        <v>0</v>
      </c>
      <c r="AM438" s="58">
        <f t="shared" si="1645"/>
        <v>0</v>
      </c>
      <c r="AN438" s="58">
        <f t="shared" si="1645"/>
        <v>0</v>
      </c>
      <c r="AO438" s="58">
        <f t="shared" si="1645"/>
        <v>0</v>
      </c>
      <c r="AP438" s="58">
        <f t="shared" si="1645"/>
        <v>34739</v>
      </c>
      <c r="AQ438" s="58">
        <f t="shared" si="1645"/>
        <v>0</v>
      </c>
      <c r="AR438" s="58">
        <f t="shared" si="1645"/>
        <v>0</v>
      </c>
      <c r="AS438" s="58">
        <f t="shared" si="1645"/>
        <v>0</v>
      </c>
      <c r="AT438" s="58">
        <f t="shared" si="1645"/>
        <v>0</v>
      </c>
      <c r="AU438" s="58">
        <f t="shared" si="1645"/>
        <v>0</v>
      </c>
      <c r="AV438" s="58">
        <f t="shared" ref="AR438:BG439" si="1646">AV439</f>
        <v>34739</v>
      </c>
      <c r="AW438" s="58">
        <f t="shared" si="1646"/>
        <v>0</v>
      </c>
      <c r="AX438" s="58">
        <f t="shared" si="1646"/>
        <v>193</v>
      </c>
      <c r="AY438" s="58">
        <f t="shared" si="1646"/>
        <v>-176</v>
      </c>
      <c r="AZ438" s="58">
        <f t="shared" si="1646"/>
        <v>0</v>
      </c>
      <c r="BA438" s="58">
        <f t="shared" si="1646"/>
        <v>0</v>
      </c>
      <c r="BB438" s="58">
        <f t="shared" si="1646"/>
        <v>34756</v>
      </c>
      <c r="BC438" s="58">
        <f t="shared" si="1646"/>
        <v>0</v>
      </c>
      <c r="BD438" s="58">
        <f t="shared" si="1646"/>
        <v>0</v>
      </c>
      <c r="BE438" s="58">
        <f t="shared" si="1646"/>
        <v>0</v>
      </c>
      <c r="BF438" s="58">
        <f t="shared" si="1646"/>
        <v>0</v>
      </c>
      <c r="BG438" s="58">
        <f t="shared" si="1646"/>
        <v>0</v>
      </c>
      <c r="BH438" s="58">
        <f t="shared" ref="BD438:BS439" si="1647">BH439</f>
        <v>34756</v>
      </c>
      <c r="BI438" s="58">
        <f t="shared" si="1647"/>
        <v>0</v>
      </c>
      <c r="BJ438" s="58">
        <f t="shared" si="1647"/>
        <v>0</v>
      </c>
      <c r="BK438" s="58">
        <f t="shared" si="1647"/>
        <v>-2700</v>
      </c>
      <c r="BL438" s="58">
        <f t="shared" si="1647"/>
        <v>0</v>
      </c>
      <c r="BM438" s="58">
        <f t="shared" si="1647"/>
        <v>0</v>
      </c>
      <c r="BN438" s="58">
        <f t="shared" si="1647"/>
        <v>32056</v>
      </c>
      <c r="BO438" s="58">
        <f t="shared" si="1647"/>
        <v>0</v>
      </c>
      <c r="BP438" s="58">
        <f t="shared" si="1647"/>
        <v>0</v>
      </c>
      <c r="BQ438" s="58">
        <f t="shared" si="1647"/>
        <v>0</v>
      </c>
      <c r="BR438" s="58">
        <f t="shared" si="1647"/>
        <v>0</v>
      </c>
      <c r="BS438" s="58">
        <f t="shared" si="1647"/>
        <v>0</v>
      </c>
      <c r="BT438" s="58">
        <f t="shared" ref="BP438:CE439" si="1648">BT439</f>
        <v>32056</v>
      </c>
      <c r="BU438" s="58">
        <f t="shared" si="1648"/>
        <v>0</v>
      </c>
      <c r="BV438" s="58">
        <f t="shared" si="1648"/>
        <v>0</v>
      </c>
      <c r="BW438" s="58">
        <f t="shared" si="1648"/>
        <v>0</v>
      </c>
      <c r="BX438" s="58">
        <f t="shared" si="1648"/>
        <v>0</v>
      </c>
      <c r="BY438" s="58">
        <f t="shared" si="1648"/>
        <v>0</v>
      </c>
      <c r="BZ438" s="58">
        <f t="shared" si="1648"/>
        <v>32056</v>
      </c>
      <c r="CA438" s="58">
        <f t="shared" si="1648"/>
        <v>0</v>
      </c>
      <c r="CB438" s="58">
        <f t="shared" si="1648"/>
        <v>0</v>
      </c>
      <c r="CC438" s="58">
        <f t="shared" si="1648"/>
        <v>0</v>
      </c>
      <c r="CD438" s="58">
        <f t="shared" si="1648"/>
        <v>0</v>
      </c>
      <c r="CE438" s="58">
        <f t="shared" si="1648"/>
        <v>0</v>
      </c>
      <c r="CF438" s="58">
        <f t="shared" ref="CB438:CQ439" si="1649">CF439</f>
        <v>32056</v>
      </c>
      <c r="CG438" s="58">
        <f t="shared" si="1649"/>
        <v>0</v>
      </c>
      <c r="CH438" s="58">
        <f t="shared" si="1649"/>
        <v>0</v>
      </c>
      <c r="CI438" s="58">
        <f t="shared" si="1649"/>
        <v>-52</v>
      </c>
      <c r="CJ438" s="58">
        <f t="shared" si="1649"/>
        <v>-826</v>
      </c>
      <c r="CK438" s="58">
        <f t="shared" si="1649"/>
        <v>0</v>
      </c>
      <c r="CL438" s="58">
        <f t="shared" si="1649"/>
        <v>31178</v>
      </c>
      <c r="CM438" s="58">
        <f t="shared" si="1649"/>
        <v>0</v>
      </c>
      <c r="CN438" s="58">
        <f t="shared" si="1649"/>
        <v>0</v>
      </c>
      <c r="CO438" s="58">
        <f t="shared" si="1649"/>
        <v>0</v>
      </c>
      <c r="CP438" s="58">
        <f t="shared" si="1649"/>
        <v>0</v>
      </c>
      <c r="CQ438" s="58">
        <f t="shared" si="1649"/>
        <v>0</v>
      </c>
      <c r="CR438" s="58">
        <f t="shared" ref="CN438:CU439" si="1650">CR439</f>
        <v>31178</v>
      </c>
      <c r="CS438" s="58">
        <f t="shared" si="1650"/>
        <v>0</v>
      </c>
      <c r="CT438" s="58">
        <f t="shared" si="1650"/>
        <v>1045</v>
      </c>
      <c r="CU438" s="58">
        <f t="shared" si="1650"/>
        <v>0</v>
      </c>
      <c r="CV438" s="96">
        <f t="shared" si="1506"/>
        <v>3.3517223683366475</v>
      </c>
      <c r="CW438" s="96"/>
    </row>
    <row r="439" spans="1:101" s="8" customFormat="1" ht="33">
      <c r="A439" s="36" t="s">
        <v>486</v>
      </c>
      <c r="B439" s="24" t="s">
        <v>55</v>
      </c>
      <c r="C439" s="24" t="s">
        <v>58</v>
      </c>
      <c r="D439" s="24" t="s">
        <v>534</v>
      </c>
      <c r="E439" s="24" t="s">
        <v>81</v>
      </c>
      <c r="F439" s="58">
        <f t="shared" si="1643"/>
        <v>32994</v>
      </c>
      <c r="G439" s="58">
        <f t="shared" si="1643"/>
        <v>0</v>
      </c>
      <c r="H439" s="58">
        <f t="shared" si="1643"/>
        <v>0</v>
      </c>
      <c r="I439" s="58">
        <f t="shared" si="1643"/>
        <v>0</v>
      </c>
      <c r="J439" s="58">
        <f t="shared" si="1643"/>
        <v>0</v>
      </c>
      <c r="K439" s="58">
        <f t="shared" si="1643"/>
        <v>0</v>
      </c>
      <c r="L439" s="58">
        <f t="shared" si="1643"/>
        <v>32994</v>
      </c>
      <c r="M439" s="58">
        <f t="shared" si="1643"/>
        <v>0</v>
      </c>
      <c r="N439" s="58">
        <f t="shared" si="1643"/>
        <v>0</v>
      </c>
      <c r="O439" s="58">
        <f t="shared" si="1643"/>
        <v>0</v>
      </c>
      <c r="P439" s="58">
        <f t="shared" si="1643"/>
        <v>0</v>
      </c>
      <c r="Q439" s="58">
        <f t="shared" si="1643"/>
        <v>0</v>
      </c>
      <c r="R439" s="58">
        <f t="shared" si="1643"/>
        <v>32994</v>
      </c>
      <c r="S439" s="58">
        <f t="shared" si="1643"/>
        <v>0</v>
      </c>
      <c r="T439" s="58">
        <f t="shared" si="1644"/>
        <v>0</v>
      </c>
      <c r="U439" s="58">
        <f t="shared" si="1644"/>
        <v>0</v>
      </c>
      <c r="V439" s="58">
        <f t="shared" si="1644"/>
        <v>0</v>
      </c>
      <c r="W439" s="58">
        <f t="shared" si="1644"/>
        <v>0</v>
      </c>
      <c r="X439" s="58">
        <f t="shared" si="1644"/>
        <v>32994</v>
      </c>
      <c r="Y439" s="58">
        <f t="shared" si="1644"/>
        <v>0</v>
      </c>
      <c r="Z439" s="58">
        <f t="shared" si="1644"/>
        <v>1745</v>
      </c>
      <c r="AA439" s="58">
        <f t="shared" si="1644"/>
        <v>0</v>
      </c>
      <c r="AB439" s="58">
        <f t="shared" si="1644"/>
        <v>0</v>
      </c>
      <c r="AC439" s="58">
        <f t="shared" si="1644"/>
        <v>0</v>
      </c>
      <c r="AD439" s="58">
        <f t="shared" si="1644"/>
        <v>34739</v>
      </c>
      <c r="AE439" s="58">
        <f t="shared" si="1644"/>
        <v>0</v>
      </c>
      <c r="AF439" s="58">
        <f t="shared" si="1645"/>
        <v>0</v>
      </c>
      <c r="AG439" s="58">
        <f t="shared" si="1645"/>
        <v>0</v>
      </c>
      <c r="AH439" s="58">
        <f t="shared" si="1645"/>
        <v>0</v>
      </c>
      <c r="AI439" s="58">
        <f t="shared" si="1645"/>
        <v>0</v>
      </c>
      <c r="AJ439" s="58">
        <f t="shared" si="1645"/>
        <v>34739</v>
      </c>
      <c r="AK439" s="58">
        <f t="shared" si="1645"/>
        <v>0</v>
      </c>
      <c r="AL439" s="58">
        <f t="shared" si="1645"/>
        <v>0</v>
      </c>
      <c r="AM439" s="58">
        <f t="shared" si="1645"/>
        <v>0</v>
      </c>
      <c r="AN439" s="58">
        <f t="shared" si="1645"/>
        <v>0</v>
      </c>
      <c r="AO439" s="58">
        <f t="shared" si="1645"/>
        <v>0</v>
      </c>
      <c r="AP439" s="58">
        <f t="shared" si="1645"/>
        <v>34739</v>
      </c>
      <c r="AQ439" s="58">
        <f t="shared" si="1645"/>
        <v>0</v>
      </c>
      <c r="AR439" s="58">
        <f t="shared" si="1646"/>
        <v>0</v>
      </c>
      <c r="AS439" s="58">
        <f t="shared" si="1646"/>
        <v>0</v>
      </c>
      <c r="AT439" s="58">
        <f t="shared" si="1646"/>
        <v>0</v>
      </c>
      <c r="AU439" s="58">
        <f t="shared" si="1646"/>
        <v>0</v>
      </c>
      <c r="AV439" s="58">
        <f t="shared" si="1646"/>
        <v>34739</v>
      </c>
      <c r="AW439" s="58">
        <f t="shared" si="1646"/>
        <v>0</v>
      </c>
      <c r="AX439" s="58">
        <f t="shared" si="1646"/>
        <v>193</v>
      </c>
      <c r="AY439" s="58">
        <f t="shared" si="1646"/>
        <v>-176</v>
      </c>
      <c r="AZ439" s="58">
        <f t="shared" si="1646"/>
        <v>0</v>
      </c>
      <c r="BA439" s="58">
        <f t="shared" si="1646"/>
        <v>0</v>
      </c>
      <c r="BB439" s="58">
        <f t="shared" si="1646"/>
        <v>34756</v>
      </c>
      <c r="BC439" s="58">
        <f t="shared" si="1646"/>
        <v>0</v>
      </c>
      <c r="BD439" s="58">
        <f t="shared" si="1647"/>
        <v>0</v>
      </c>
      <c r="BE439" s="58">
        <f t="shared" si="1647"/>
        <v>0</v>
      </c>
      <c r="BF439" s="58">
        <f t="shared" si="1647"/>
        <v>0</v>
      </c>
      <c r="BG439" s="58">
        <f t="shared" si="1647"/>
        <v>0</v>
      </c>
      <c r="BH439" s="58">
        <f t="shared" si="1647"/>
        <v>34756</v>
      </c>
      <c r="BI439" s="58">
        <f t="shared" si="1647"/>
        <v>0</v>
      </c>
      <c r="BJ439" s="58">
        <f t="shared" si="1647"/>
        <v>0</v>
      </c>
      <c r="BK439" s="58">
        <f t="shared" si="1647"/>
        <v>-2700</v>
      </c>
      <c r="BL439" s="58">
        <f t="shared" si="1647"/>
        <v>0</v>
      </c>
      <c r="BM439" s="58">
        <f t="shared" si="1647"/>
        <v>0</v>
      </c>
      <c r="BN439" s="58">
        <f t="shared" si="1647"/>
        <v>32056</v>
      </c>
      <c r="BO439" s="58">
        <f t="shared" si="1647"/>
        <v>0</v>
      </c>
      <c r="BP439" s="58">
        <f t="shared" si="1648"/>
        <v>0</v>
      </c>
      <c r="BQ439" s="58">
        <f t="shared" si="1648"/>
        <v>0</v>
      </c>
      <c r="BR439" s="58">
        <f t="shared" si="1648"/>
        <v>0</v>
      </c>
      <c r="BS439" s="58">
        <f t="shared" si="1648"/>
        <v>0</v>
      </c>
      <c r="BT439" s="58">
        <f t="shared" si="1648"/>
        <v>32056</v>
      </c>
      <c r="BU439" s="58">
        <f t="shared" si="1648"/>
        <v>0</v>
      </c>
      <c r="BV439" s="58">
        <f t="shared" si="1648"/>
        <v>0</v>
      </c>
      <c r="BW439" s="58">
        <f t="shared" si="1648"/>
        <v>0</v>
      </c>
      <c r="BX439" s="58">
        <f t="shared" si="1648"/>
        <v>0</v>
      </c>
      <c r="BY439" s="58">
        <f t="shared" si="1648"/>
        <v>0</v>
      </c>
      <c r="BZ439" s="58">
        <f t="shared" si="1648"/>
        <v>32056</v>
      </c>
      <c r="CA439" s="58">
        <f t="shared" si="1648"/>
        <v>0</v>
      </c>
      <c r="CB439" s="58">
        <f t="shared" si="1649"/>
        <v>0</v>
      </c>
      <c r="CC439" s="58">
        <f t="shared" si="1649"/>
        <v>0</v>
      </c>
      <c r="CD439" s="58">
        <f t="shared" si="1649"/>
        <v>0</v>
      </c>
      <c r="CE439" s="58">
        <f t="shared" si="1649"/>
        <v>0</v>
      </c>
      <c r="CF439" s="58">
        <f t="shared" si="1649"/>
        <v>32056</v>
      </c>
      <c r="CG439" s="58">
        <f t="shared" si="1649"/>
        <v>0</v>
      </c>
      <c r="CH439" s="58">
        <f t="shared" si="1649"/>
        <v>0</v>
      </c>
      <c r="CI439" s="58">
        <f t="shared" si="1649"/>
        <v>-52</v>
      </c>
      <c r="CJ439" s="58">
        <f t="shared" si="1649"/>
        <v>-826</v>
      </c>
      <c r="CK439" s="58">
        <f t="shared" si="1649"/>
        <v>0</v>
      </c>
      <c r="CL439" s="58">
        <f t="shared" si="1649"/>
        <v>31178</v>
      </c>
      <c r="CM439" s="58">
        <f t="shared" si="1649"/>
        <v>0</v>
      </c>
      <c r="CN439" s="58">
        <f t="shared" si="1650"/>
        <v>0</v>
      </c>
      <c r="CO439" s="58">
        <f t="shared" si="1650"/>
        <v>0</v>
      </c>
      <c r="CP439" s="58">
        <f t="shared" si="1650"/>
        <v>0</v>
      </c>
      <c r="CQ439" s="58">
        <f t="shared" si="1650"/>
        <v>0</v>
      </c>
      <c r="CR439" s="58">
        <f t="shared" si="1650"/>
        <v>31178</v>
      </c>
      <c r="CS439" s="58">
        <f t="shared" si="1650"/>
        <v>0</v>
      </c>
      <c r="CT439" s="58">
        <f t="shared" si="1650"/>
        <v>1045</v>
      </c>
      <c r="CU439" s="58">
        <f t="shared" si="1650"/>
        <v>0</v>
      </c>
      <c r="CV439" s="96">
        <f t="shared" si="1506"/>
        <v>3.3517223683366475</v>
      </c>
      <c r="CW439" s="96"/>
    </row>
    <row r="440" spans="1:101" s="8" customFormat="1" ht="49.5">
      <c r="A440" s="36" t="s">
        <v>178</v>
      </c>
      <c r="B440" s="24" t="s">
        <v>55</v>
      </c>
      <c r="C440" s="24" t="s">
        <v>58</v>
      </c>
      <c r="D440" s="24" t="s">
        <v>534</v>
      </c>
      <c r="E440" s="24" t="s">
        <v>177</v>
      </c>
      <c r="F440" s="58">
        <v>32994</v>
      </c>
      <c r="G440" s="90"/>
      <c r="H440" s="79"/>
      <c r="I440" s="79"/>
      <c r="J440" s="79"/>
      <c r="K440" s="79"/>
      <c r="L440" s="26">
        <f>F440+H440+I440+J440+K440</f>
        <v>32994</v>
      </c>
      <c r="M440" s="26">
        <f>G440+K440</f>
        <v>0</v>
      </c>
      <c r="N440" s="79"/>
      <c r="O440" s="79"/>
      <c r="P440" s="79"/>
      <c r="Q440" s="79"/>
      <c r="R440" s="26">
        <f>L440+N440+O440+P440+Q440</f>
        <v>32994</v>
      </c>
      <c r="S440" s="26">
        <f>M440+Q440</f>
        <v>0</v>
      </c>
      <c r="T440" s="79"/>
      <c r="U440" s="79"/>
      <c r="V440" s="79"/>
      <c r="W440" s="79"/>
      <c r="X440" s="26">
        <f>R440+T440+U440+V440+W440</f>
        <v>32994</v>
      </c>
      <c r="Y440" s="26">
        <f>S440+W440</f>
        <v>0</v>
      </c>
      <c r="Z440" s="58">
        <v>1745</v>
      </c>
      <c r="AA440" s="91"/>
      <c r="AB440" s="79"/>
      <c r="AC440" s="79"/>
      <c r="AD440" s="26">
        <f>X440+Z440+AA440+AB440+AC440</f>
        <v>34739</v>
      </c>
      <c r="AE440" s="26">
        <f>Y440+AC440</f>
        <v>0</v>
      </c>
      <c r="AF440" s="58"/>
      <c r="AG440" s="91"/>
      <c r="AH440" s="79"/>
      <c r="AI440" s="79"/>
      <c r="AJ440" s="26">
        <f>AD440+AF440+AG440+AH440+AI440</f>
        <v>34739</v>
      </c>
      <c r="AK440" s="26">
        <f>AE440+AI440</f>
        <v>0</v>
      </c>
      <c r="AL440" s="79"/>
      <c r="AM440" s="79"/>
      <c r="AN440" s="79"/>
      <c r="AO440" s="79"/>
      <c r="AP440" s="26">
        <f>AJ440+AL440+AM440+AN440+AO440</f>
        <v>34739</v>
      </c>
      <c r="AQ440" s="26">
        <f>AK440+AO440</f>
        <v>0</v>
      </c>
      <c r="AR440" s="79"/>
      <c r="AS440" s="79"/>
      <c r="AT440" s="79"/>
      <c r="AU440" s="79"/>
      <c r="AV440" s="26">
        <f>AP440+AR440+AS440+AT440+AU440</f>
        <v>34739</v>
      </c>
      <c r="AW440" s="26">
        <f>AQ440+AU440</f>
        <v>0</v>
      </c>
      <c r="AX440" s="26">
        <v>193</v>
      </c>
      <c r="AY440" s="26">
        <v>-176</v>
      </c>
      <c r="AZ440" s="79"/>
      <c r="BA440" s="79"/>
      <c r="BB440" s="26">
        <f>AV440+AX440+AY440+AZ440+BA440</f>
        <v>34756</v>
      </c>
      <c r="BC440" s="26">
        <f>AW440+BA440</f>
        <v>0</v>
      </c>
      <c r="BD440" s="26"/>
      <c r="BE440" s="26"/>
      <c r="BF440" s="79"/>
      <c r="BG440" s="79"/>
      <c r="BH440" s="26">
        <f>BB440+BD440+BE440+BF440+BG440</f>
        <v>34756</v>
      </c>
      <c r="BI440" s="26">
        <f>BC440+BG440</f>
        <v>0</v>
      </c>
      <c r="BJ440" s="79"/>
      <c r="BK440" s="79">
        <v>-2700</v>
      </c>
      <c r="BL440" s="79"/>
      <c r="BM440" s="79"/>
      <c r="BN440" s="26">
        <f>BH440+BJ440+BK440+BL440+BM440</f>
        <v>32056</v>
      </c>
      <c r="BO440" s="26">
        <f>BI440+BM440</f>
        <v>0</v>
      </c>
      <c r="BP440" s="79"/>
      <c r="BQ440" s="79"/>
      <c r="BR440" s="79"/>
      <c r="BS440" s="79"/>
      <c r="BT440" s="26">
        <f>BN440+BP440+BQ440+BR440+BS440</f>
        <v>32056</v>
      </c>
      <c r="BU440" s="26">
        <f>BO440+BS440</f>
        <v>0</v>
      </c>
      <c r="BV440" s="79"/>
      <c r="BW440" s="79"/>
      <c r="BX440" s="79"/>
      <c r="BY440" s="79"/>
      <c r="BZ440" s="26">
        <f>BT440+BV440+BW440+BX440+BY440</f>
        <v>32056</v>
      </c>
      <c r="CA440" s="26">
        <f>BU440+BY440</f>
        <v>0</v>
      </c>
      <c r="CB440" s="79"/>
      <c r="CC440" s="79"/>
      <c r="CD440" s="79"/>
      <c r="CE440" s="79"/>
      <c r="CF440" s="26">
        <f>BZ440+CB440+CC440+CD440+CE440</f>
        <v>32056</v>
      </c>
      <c r="CG440" s="26">
        <f>CA440+CE440</f>
        <v>0</v>
      </c>
      <c r="CH440" s="79"/>
      <c r="CI440" s="79">
        <v>-52</v>
      </c>
      <c r="CJ440" s="79">
        <v>-826</v>
      </c>
      <c r="CK440" s="79"/>
      <c r="CL440" s="26">
        <f>CF440+CH440+CI440+CJ440+CK440</f>
        <v>31178</v>
      </c>
      <c r="CM440" s="26">
        <f>CG440+CK440</f>
        <v>0</v>
      </c>
      <c r="CN440" s="79"/>
      <c r="CO440" s="79"/>
      <c r="CP440" s="79"/>
      <c r="CQ440" s="79"/>
      <c r="CR440" s="26">
        <f>CL440+CN440+CO440+CP440+CQ440</f>
        <v>31178</v>
      </c>
      <c r="CS440" s="26">
        <f>CM440+CQ440</f>
        <v>0</v>
      </c>
      <c r="CT440" s="58">
        <v>1045</v>
      </c>
      <c r="CU440" s="100"/>
      <c r="CV440" s="96">
        <f t="shared" si="1506"/>
        <v>3.3517223683366475</v>
      </c>
      <c r="CW440" s="96"/>
    </row>
    <row r="441" spans="1:101" s="8" customFormat="1" ht="33">
      <c r="A441" s="36" t="s">
        <v>549</v>
      </c>
      <c r="B441" s="24" t="s">
        <v>55</v>
      </c>
      <c r="C441" s="24" t="s">
        <v>58</v>
      </c>
      <c r="D441" s="24" t="s">
        <v>548</v>
      </c>
      <c r="E441" s="24"/>
      <c r="F441" s="58">
        <f>F442</f>
        <v>1165</v>
      </c>
      <c r="G441" s="58">
        <f t="shared" ref="G441:V442" si="1651">G442</f>
        <v>0</v>
      </c>
      <c r="H441" s="58">
        <f t="shared" si="1651"/>
        <v>0</v>
      </c>
      <c r="I441" s="58">
        <f t="shared" si="1651"/>
        <v>0</v>
      </c>
      <c r="J441" s="58">
        <f t="shared" si="1651"/>
        <v>0</v>
      </c>
      <c r="K441" s="58">
        <f t="shared" si="1651"/>
        <v>0</v>
      </c>
      <c r="L441" s="58">
        <f t="shared" si="1651"/>
        <v>1165</v>
      </c>
      <c r="M441" s="58">
        <f t="shared" si="1651"/>
        <v>0</v>
      </c>
      <c r="N441" s="58">
        <f t="shared" si="1651"/>
        <v>0</v>
      </c>
      <c r="O441" s="58">
        <f t="shared" si="1651"/>
        <v>0</v>
      </c>
      <c r="P441" s="58">
        <f t="shared" si="1651"/>
        <v>0</v>
      </c>
      <c r="Q441" s="58">
        <f t="shared" si="1651"/>
        <v>0</v>
      </c>
      <c r="R441" s="58">
        <f t="shared" si="1651"/>
        <v>1165</v>
      </c>
      <c r="S441" s="58">
        <f t="shared" si="1651"/>
        <v>0</v>
      </c>
      <c r="T441" s="58">
        <f t="shared" si="1651"/>
        <v>0</v>
      </c>
      <c r="U441" s="58">
        <f t="shared" si="1651"/>
        <v>0</v>
      </c>
      <c r="V441" s="58">
        <f t="shared" si="1651"/>
        <v>0</v>
      </c>
      <c r="W441" s="58">
        <f t="shared" ref="T441:AI442" si="1652">W442</f>
        <v>0</v>
      </c>
      <c r="X441" s="58">
        <f t="shared" si="1652"/>
        <v>1165</v>
      </c>
      <c r="Y441" s="58">
        <f t="shared" si="1652"/>
        <v>0</v>
      </c>
      <c r="Z441" s="58">
        <f t="shared" si="1652"/>
        <v>0</v>
      </c>
      <c r="AA441" s="58">
        <f t="shared" si="1652"/>
        <v>0</v>
      </c>
      <c r="AB441" s="58">
        <f t="shared" si="1652"/>
        <v>0</v>
      </c>
      <c r="AC441" s="58">
        <f t="shared" si="1652"/>
        <v>0</v>
      </c>
      <c r="AD441" s="58">
        <f t="shared" si="1652"/>
        <v>1165</v>
      </c>
      <c r="AE441" s="58">
        <f t="shared" si="1652"/>
        <v>0</v>
      </c>
      <c r="AF441" s="58">
        <f t="shared" si="1652"/>
        <v>0</v>
      </c>
      <c r="AG441" s="58">
        <f t="shared" si="1652"/>
        <v>0</v>
      </c>
      <c r="AH441" s="58">
        <f t="shared" si="1652"/>
        <v>0</v>
      </c>
      <c r="AI441" s="58">
        <f t="shared" si="1652"/>
        <v>0</v>
      </c>
      <c r="AJ441" s="58">
        <f t="shared" ref="AF441:AU442" si="1653">AJ442</f>
        <v>1165</v>
      </c>
      <c r="AK441" s="58">
        <f t="shared" si="1653"/>
        <v>0</v>
      </c>
      <c r="AL441" s="58">
        <f t="shared" si="1653"/>
        <v>0</v>
      </c>
      <c r="AM441" s="58">
        <f t="shared" si="1653"/>
        <v>0</v>
      </c>
      <c r="AN441" s="58">
        <f t="shared" si="1653"/>
        <v>0</v>
      </c>
      <c r="AO441" s="58">
        <f t="shared" si="1653"/>
        <v>0</v>
      </c>
      <c r="AP441" s="58">
        <f t="shared" si="1653"/>
        <v>1165</v>
      </c>
      <c r="AQ441" s="58">
        <f t="shared" si="1653"/>
        <v>0</v>
      </c>
      <c r="AR441" s="58">
        <f t="shared" si="1653"/>
        <v>0</v>
      </c>
      <c r="AS441" s="58">
        <f t="shared" si="1653"/>
        <v>0</v>
      </c>
      <c r="AT441" s="58">
        <f t="shared" si="1653"/>
        <v>0</v>
      </c>
      <c r="AU441" s="58">
        <f t="shared" si="1653"/>
        <v>0</v>
      </c>
      <c r="AV441" s="58">
        <f t="shared" ref="AR441:BG442" si="1654">AV442</f>
        <v>1165</v>
      </c>
      <c r="AW441" s="58">
        <f t="shared" si="1654"/>
        <v>0</v>
      </c>
      <c r="AX441" s="58">
        <f t="shared" si="1654"/>
        <v>0</v>
      </c>
      <c r="AY441" s="58">
        <f t="shared" si="1654"/>
        <v>0</v>
      </c>
      <c r="AZ441" s="58">
        <f t="shared" si="1654"/>
        <v>0</v>
      </c>
      <c r="BA441" s="58">
        <f t="shared" si="1654"/>
        <v>0</v>
      </c>
      <c r="BB441" s="58">
        <f t="shared" si="1654"/>
        <v>1165</v>
      </c>
      <c r="BC441" s="58">
        <f t="shared" si="1654"/>
        <v>0</v>
      </c>
      <c r="BD441" s="58">
        <f t="shared" si="1654"/>
        <v>0</v>
      </c>
      <c r="BE441" s="58">
        <f t="shared" si="1654"/>
        <v>0</v>
      </c>
      <c r="BF441" s="58">
        <f t="shared" si="1654"/>
        <v>0</v>
      </c>
      <c r="BG441" s="58">
        <f t="shared" si="1654"/>
        <v>0</v>
      </c>
      <c r="BH441" s="58">
        <f t="shared" ref="BD441:BS442" si="1655">BH442</f>
        <v>1165</v>
      </c>
      <c r="BI441" s="58">
        <f t="shared" si="1655"/>
        <v>0</v>
      </c>
      <c r="BJ441" s="58">
        <f t="shared" si="1655"/>
        <v>0</v>
      </c>
      <c r="BK441" s="58">
        <f t="shared" si="1655"/>
        <v>0</v>
      </c>
      <c r="BL441" s="58">
        <f t="shared" si="1655"/>
        <v>0</v>
      </c>
      <c r="BM441" s="58">
        <f t="shared" si="1655"/>
        <v>0</v>
      </c>
      <c r="BN441" s="58">
        <f t="shared" si="1655"/>
        <v>1165</v>
      </c>
      <c r="BO441" s="58">
        <f t="shared" si="1655"/>
        <v>0</v>
      </c>
      <c r="BP441" s="58">
        <f t="shared" si="1655"/>
        <v>0</v>
      </c>
      <c r="BQ441" s="58">
        <f t="shared" si="1655"/>
        <v>0</v>
      </c>
      <c r="BR441" s="58">
        <f t="shared" si="1655"/>
        <v>0</v>
      </c>
      <c r="BS441" s="58">
        <f t="shared" si="1655"/>
        <v>0</v>
      </c>
      <c r="BT441" s="58">
        <f t="shared" ref="BP441:CE442" si="1656">BT442</f>
        <v>1165</v>
      </c>
      <c r="BU441" s="58">
        <f t="shared" si="1656"/>
        <v>0</v>
      </c>
      <c r="BV441" s="58">
        <f t="shared" si="1656"/>
        <v>0</v>
      </c>
      <c r="BW441" s="58">
        <f t="shared" si="1656"/>
        <v>0</v>
      </c>
      <c r="BX441" s="58">
        <f t="shared" si="1656"/>
        <v>0</v>
      </c>
      <c r="BY441" s="58">
        <f t="shared" si="1656"/>
        <v>0</v>
      </c>
      <c r="BZ441" s="58">
        <f t="shared" si="1656"/>
        <v>1165</v>
      </c>
      <c r="CA441" s="58">
        <f t="shared" si="1656"/>
        <v>0</v>
      </c>
      <c r="CB441" s="58">
        <f t="shared" si="1656"/>
        <v>0</v>
      </c>
      <c r="CC441" s="58">
        <f t="shared" si="1656"/>
        <v>0</v>
      </c>
      <c r="CD441" s="58">
        <f t="shared" si="1656"/>
        <v>0</v>
      </c>
      <c r="CE441" s="58">
        <f t="shared" si="1656"/>
        <v>0</v>
      </c>
      <c r="CF441" s="58">
        <f t="shared" ref="CB441:CQ442" si="1657">CF442</f>
        <v>1165</v>
      </c>
      <c r="CG441" s="58">
        <f t="shared" si="1657"/>
        <v>0</v>
      </c>
      <c r="CH441" s="58">
        <f t="shared" si="1657"/>
        <v>0</v>
      </c>
      <c r="CI441" s="58">
        <f t="shared" si="1657"/>
        <v>1</v>
      </c>
      <c r="CJ441" s="58">
        <f t="shared" si="1657"/>
        <v>0</v>
      </c>
      <c r="CK441" s="58">
        <f t="shared" si="1657"/>
        <v>0</v>
      </c>
      <c r="CL441" s="58">
        <f t="shared" si="1657"/>
        <v>1166</v>
      </c>
      <c r="CM441" s="58">
        <f t="shared" si="1657"/>
        <v>0</v>
      </c>
      <c r="CN441" s="58">
        <f t="shared" si="1657"/>
        <v>0</v>
      </c>
      <c r="CO441" s="58">
        <f t="shared" si="1657"/>
        <v>0</v>
      </c>
      <c r="CP441" s="58">
        <f t="shared" si="1657"/>
        <v>0</v>
      </c>
      <c r="CQ441" s="58">
        <f t="shared" si="1657"/>
        <v>0</v>
      </c>
      <c r="CR441" s="58">
        <f t="shared" ref="CN441:CU442" si="1658">CR442</f>
        <v>1166</v>
      </c>
      <c r="CS441" s="58">
        <f t="shared" si="1658"/>
        <v>0</v>
      </c>
      <c r="CT441" s="58">
        <f t="shared" si="1658"/>
        <v>1165</v>
      </c>
      <c r="CU441" s="58">
        <f t="shared" si="1658"/>
        <v>0</v>
      </c>
      <c r="CV441" s="96">
        <f t="shared" si="1506"/>
        <v>99.914236706689536</v>
      </c>
      <c r="CW441" s="96"/>
    </row>
    <row r="442" spans="1:101" s="8" customFormat="1" ht="49.5">
      <c r="A442" s="36" t="s">
        <v>84</v>
      </c>
      <c r="B442" s="24" t="s">
        <v>55</v>
      </c>
      <c r="C442" s="24" t="s">
        <v>58</v>
      </c>
      <c r="D442" s="24" t="s">
        <v>548</v>
      </c>
      <c r="E442" s="24" t="s">
        <v>85</v>
      </c>
      <c r="F442" s="58">
        <f>F443</f>
        <v>1165</v>
      </c>
      <c r="G442" s="58">
        <f t="shared" si="1651"/>
        <v>0</v>
      </c>
      <c r="H442" s="58">
        <f t="shared" si="1651"/>
        <v>0</v>
      </c>
      <c r="I442" s="58">
        <f t="shared" si="1651"/>
        <v>0</v>
      </c>
      <c r="J442" s="58">
        <f t="shared" si="1651"/>
        <v>0</v>
      </c>
      <c r="K442" s="58">
        <f t="shared" si="1651"/>
        <v>0</v>
      </c>
      <c r="L442" s="58">
        <f t="shared" si="1651"/>
        <v>1165</v>
      </c>
      <c r="M442" s="58">
        <f t="shared" si="1651"/>
        <v>0</v>
      </c>
      <c r="N442" s="58">
        <f t="shared" si="1651"/>
        <v>0</v>
      </c>
      <c r="O442" s="58">
        <f t="shared" si="1651"/>
        <v>0</v>
      </c>
      <c r="P442" s="58">
        <f t="shared" si="1651"/>
        <v>0</v>
      </c>
      <c r="Q442" s="58">
        <f t="shared" si="1651"/>
        <v>0</v>
      </c>
      <c r="R442" s="58">
        <f t="shared" si="1651"/>
        <v>1165</v>
      </c>
      <c r="S442" s="58">
        <f t="shared" si="1651"/>
        <v>0</v>
      </c>
      <c r="T442" s="58">
        <f t="shared" si="1652"/>
        <v>0</v>
      </c>
      <c r="U442" s="58">
        <f t="shared" si="1652"/>
        <v>0</v>
      </c>
      <c r="V442" s="58">
        <f t="shared" si="1652"/>
        <v>0</v>
      </c>
      <c r="W442" s="58">
        <f t="shared" si="1652"/>
        <v>0</v>
      </c>
      <c r="X442" s="58">
        <f t="shared" si="1652"/>
        <v>1165</v>
      </c>
      <c r="Y442" s="58">
        <f t="shared" si="1652"/>
        <v>0</v>
      </c>
      <c r="Z442" s="58">
        <f t="shared" si="1652"/>
        <v>0</v>
      </c>
      <c r="AA442" s="58">
        <f t="shared" si="1652"/>
        <v>0</v>
      </c>
      <c r="AB442" s="58">
        <f t="shared" si="1652"/>
        <v>0</v>
      </c>
      <c r="AC442" s="58">
        <f t="shared" si="1652"/>
        <v>0</v>
      </c>
      <c r="AD442" s="58">
        <f t="shared" si="1652"/>
        <v>1165</v>
      </c>
      <c r="AE442" s="58">
        <f t="shared" si="1652"/>
        <v>0</v>
      </c>
      <c r="AF442" s="58">
        <f t="shared" si="1653"/>
        <v>0</v>
      </c>
      <c r="AG442" s="58">
        <f t="shared" si="1653"/>
        <v>0</v>
      </c>
      <c r="AH442" s="58">
        <f t="shared" si="1653"/>
        <v>0</v>
      </c>
      <c r="AI442" s="58">
        <f t="shared" si="1653"/>
        <v>0</v>
      </c>
      <c r="AJ442" s="58">
        <f t="shared" si="1653"/>
        <v>1165</v>
      </c>
      <c r="AK442" s="58">
        <f t="shared" si="1653"/>
        <v>0</v>
      </c>
      <c r="AL442" s="58">
        <f t="shared" si="1653"/>
        <v>0</v>
      </c>
      <c r="AM442" s="58">
        <f t="shared" si="1653"/>
        <v>0</v>
      </c>
      <c r="AN442" s="58">
        <f t="shared" si="1653"/>
        <v>0</v>
      </c>
      <c r="AO442" s="58">
        <f t="shared" si="1653"/>
        <v>0</v>
      </c>
      <c r="AP442" s="58">
        <f t="shared" si="1653"/>
        <v>1165</v>
      </c>
      <c r="AQ442" s="58">
        <f t="shared" si="1653"/>
        <v>0</v>
      </c>
      <c r="AR442" s="58">
        <f t="shared" si="1654"/>
        <v>0</v>
      </c>
      <c r="AS442" s="58">
        <f t="shared" si="1654"/>
        <v>0</v>
      </c>
      <c r="AT442" s="58">
        <f t="shared" si="1654"/>
        <v>0</v>
      </c>
      <c r="AU442" s="58">
        <f t="shared" si="1654"/>
        <v>0</v>
      </c>
      <c r="AV442" s="58">
        <f t="shared" si="1654"/>
        <v>1165</v>
      </c>
      <c r="AW442" s="58">
        <f t="shared" si="1654"/>
        <v>0</v>
      </c>
      <c r="AX442" s="58">
        <f t="shared" si="1654"/>
        <v>0</v>
      </c>
      <c r="AY442" s="58">
        <f t="shared" si="1654"/>
        <v>0</v>
      </c>
      <c r="AZ442" s="58">
        <f t="shared" si="1654"/>
        <v>0</v>
      </c>
      <c r="BA442" s="58">
        <f t="shared" si="1654"/>
        <v>0</v>
      </c>
      <c r="BB442" s="58">
        <f t="shared" si="1654"/>
        <v>1165</v>
      </c>
      <c r="BC442" s="58">
        <f t="shared" si="1654"/>
        <v>0</v>
      </c>
      <c r="BD442" s="58">
        <f t="shared" si="1655"/>
        <v>0</v>
      </c>
      <c r="BE442" s="58">
        <f t="shared" si="1655"/>
        <v>0</v>
      </c>
      <c r="BF442" s="58">
        <f t="shared" si="1655"/>
        <v>0</v>
      </c>
      <c r="BG442" s="58">
        <f t="shared" si="1655"/>
        <v>0</v>
      </c>
      <c r="BH442" s="58">
        <f t="shared" si="1655"/>
        <v>1165</v>
      </c>
      <c r="BI442" s="58">
        <f t="shared" si="1655"/>
        <v>0</v>
      </c>
      <c r="BJ442" s="58">
        <f t="shared" si="1655"/>
        <v>0</v>
      </c>
      <c r="BK442" s="58">
        <f t="shared" si="1655"/>
        <v>0</v>
      </c>
      <c r="BL442" s="58">
        <f t="shared" si="1655"/>
        <v>0</v>
      </c>
      <c r="BM442" s="58">
        <f t="shared" si="1655"/>
        <v>0</v>
      </c>
      <c r="BN442" s="58">
        <f t="shared" si="1655"/>
        <v>1165</v>
      </c>
      <c r="BO442" s="58">
        <f t="shared" si="1655"/>
        <v>0</v>
      </c>
      <c r="BP442" s="58">
        <f t="shared" si="1656"/>
        <v>0</v>
      </c>
      <c r="BQ442" s="58">
        <f t="shared" si="1656"/>
        <v>0</v>
      </c>
      <c r="BR442" s="58">
        <f t="shared" si="1656"/>
        <v>0</v>
      </c>
      <c r="BS442" s="58">
        <f t="shared" si="1656"/>
        <v>0</v>
      </c>
      <c r="BT442" s="58">
        <f t="shared" si="1656"/>
        <v>1165</v>
      </c>
      <c r="BU442" s="58">
        <f t="shared" si="1656"/>
        <v>0</v>
      </c>
      <c r="BV442" s="58">
        <f t="shared" si="1656"/>
        <v>0</v>
      </c>
      <c r="BW442" s="58">
        <f t="shared" si="1656"/>
        <v>0</v>
      </c>
      <c r="BX442" s="58">
        <f t="shared" si="1656"/>
        <v>0</v>
      </c>
      <c r="BY442" s="58">
        <f t="shared" si="1656"/>
        <v>0</v>
      </c>
      <c r="BZ442" s="58">
        <f t="shared" si="1656"/>
        <v>1165</v>
      </c>
      <c r="CA442" s="58">
        <f t="shared" si="1656"/>
        <v>0</v>
      </c>
      <c r="CB442" s="58">
        <f t="shared" si="1657"/>
        <v>0</v>
      </c>
      <c r="CC442" s="58">
        <f t="shared" si="1657"/>
        <v>0</v>
      </c>
      <c r="CD442" s="58">
        <f t="shared" si="1657"/>
        <v>0</v>
      </c>
      <c r="CE442" s="58">
        <f t="shared" si="1657"/>
        <v>0</v>
      </c>
      <c r="CF442" s="58">
        <f t="shared" si="1657"/>
        <v>1165</v>
      </c>
      <c r="CG442" s="58">
        <f t="shared" si="1657"/>
        <v>0</v>
      </c>
      <c r="CH442" s="58">
        <f t="shared" si="1657"/>
        <v>0</v>
      </c>
      <c r="CI442" s="58">
        <f t="shared" si="1657"/>
        <v>1</v>
      </c>
      <c r="CJ442" s="58">
        <f t="shared" si="1657"/>
        <v>0</v>
      </c>
      <c r="CK442" s="58">
        <f t="shared" si="1657"/>
        <v>0</v>
      </c>
      <c r="CL442" s="58">
        <f t="shared" si="1657"/>
        <v>1166</v>
      </c>
      <c r="CM442" s="58">
        <f t="shared" si="1657"/>
        <v>0</v>
      </c>
      <c r="CN442" s="58">
        <f t="shared" si="1658"/>
        <v>0</v>
      </c>
      <c r="CO442" s="58">
        <f t="shared" si="1658"/>
        <v>0</v>
      </c>
      <c r="CP442" s="58">
        <f t="shared" si="1658"/>
        <v>0</v>
      </c>
      <c r="CQ442" s="58">
        <f t="shared" si="1658"/>
        <v>0</v>
      </c>
      <c r="CR442" s="58">
        <f t="shared" si="1658"/>
        <v>1166</v>
      </c>
      <c r="CS442" s="58">
        <f t="shared" si="1658"/>
        <v>0</v>
      </c>
      <c r="CT442" s="58">
        <f t="shared" si="1658"/>
        <v>1165</v>
      </c>
      <c r="CU442" s="58">
        <f t="shared" si="1658"/>
        <v>0</v>
      </c>
      <c r="CV442" s="96">
        <f t="shared" si="1506"/>
        <v>99.914236706689536</v>
      </c>
      <c r="CW442" s="96"/>
    </row>
    <row r="443" spans="1:101" s="8" customFormat="1" ht="16.5">
      <c r="A443" s="36" t="s">
        <v>186</v>
      </c>
      <c r="B443" s="24" t="s">
        <v>55</v>
      </c>
      <c r="C443" s="24" t="s">
        <v>58</v>
      </c>
      <c r="D443" s="24" t="s">
        <v>548</v>
      </c>
      <c r="E443" s="24" t="s">
        <v>185</v>
      </c>
      <c r="F443" s="58">
        <v>1165</v>
      </c>
      <c r="G443" s="90"/>
      <c r="H443" s="79"/>
      <c r="I443" s="79"/>
      <c r="J443" s="79"/>
      <c r="K443" s="79"/>
      <c r="L443" s="26">
        <f>F443+H443+I443+J443+K443</f>
        <v>1165</v>
      </c>
      <c r="M443" s="26">
        <f>G443+K443</f>
        <v>0</v>
      </c>
      <c r="N443" s="79"/>
      <c r="O443" s="79"/>
      <c r="P443" s="79"/>
      <c r="Q443" s="79"/>
      <c r="R443" s="26">
        <f>L443+N443+O443+P443+Q443</f>
        <v>1165</v>
      </c>
      <c r="S443" s="26">
        <f>M443+Q443</f>
        <v>0</v>
      </c>
      <c r="T443" s="79"/>
      <c r="U443" s="79"/>
      <c r="V443" s="79"/>
      <c r="W443" s="79"/>
      <c r="X443" s="26">
        <f>R443+T443+U443+V443+W443</f>
        <v>1165</v>
      </c>
      <c r="Y443" s="26">
        <f>S443+W443</f>
        <v>0</v>
      </c>
      <c r="Z443" s="79"/>
      <c r="AA443" s="79"/>
      <c r="AB443" s="79"/>
      <c r="AC443" s="79"/>
      <c r="AD443" s="26">
        <f>X443+Z443+AA443+AB443+AC443</f>
        <v>1165</v>
      </c>
      <c r="AE443" s="26">
        <f>Y443+AC443</f>
        <v>0</v>
      </c>
      <c r="AF443" s="79"/>
      <c r="AG443" s="79"/>
      <c r="AH443" s="79"/>
      <c r="AI443" s="79"/>
      <c r="AJ443" s="26">
        <f>AD443+AF443+AG443+AH443+AI443</f>
        <v>1165</v>
      </c>
      <c r="AK443" s="26">
        <f>AE443+AI443</f>
        <v>0</v>
      </c>
      <c r="AL443" s="79"/>
      <c r="AM443" s="79"/>
      <c r="AN443" s="79"/>
      <c r="AO443" s="79"/>
      <c r="AP443" s="26">
        <f>AJ443+AL443+AM443+AN443+AO443</f>
        <v>1165</v>
      </c>
      <c r="AQ443" s="26">
        <f>AK443+AO443</f>
        <v>0</v>
      </c>
      <c r="AR443" s="79"/>
      <c r="AS443" s="79"/>
      <c r="AT443" s="79"/>
      <c r="AU443" s="79"/>
      <c r="AV443" s="26">
        <f>AP443+AR443+AS443+AT443+AU443</f>
        <v>1165</v>
      </c>
      <c r="AW443" s="26">
        <f>AQ443+AU443</f>
        <v>0</v>
      </c>
      <c r="AX443" s="79"/>
      <c r="AY443" s="79"/>
      <c r="AZ443" s="79"/>
      <c r="BA443" s="79"/>
      <c r="BB443" s="26">
        <f>AV443+AX443+AY443+AZ443+BA443</f>
        <v>1165</v>
      </c>
      <c r="BC443" s="26">
        <f>AW443+BA443</f>
        <v>0</v>
      </c>
      <c r="BD443" s="79"/>
      <c r="BE443" s="79"/>
      <c r="BF443" s="79"/>
      <c r="BG443" s="79"/>
      <c r="BH443" s="26">
        <f>BB443+BD443+BE443+BF443+BG443</f>
        <v>1165</v>
      </c>
      <c r="BI443" s="26">
        <f>BC443+BG443</f>
        <v>0</v>
      </c>
      <c r="BJ443" s="79"/>
      <c r="BK443" s="79"/>
      <c r="BL443" s="79"/>
      <c r="BM443" s="79"/>
      <c r="BN443" s="26">
        <f>BH443+BJ443+BK443+BL443+BM443</f>
        <v>1165</v>
      </c>
      <c r="BO443" s="26">
        <f>BI443+BM443</f>
        <v>0</v>
      </c>
      <c r="BP443" s="79"/>
      <c r="BQ443" s="79"/>
      <c r="BR443" s="79"/>
      <c r="BS443" s="79"/>
      <c r="BT443" s="26">
        <f>BN443+BP443+BQ443+BR443+BS443</f>
        <v>1165</v>
      </c>
      <c r="BU443" s="26">
        <f>BO443+BS443</f>
        <v>0</v>
      </c>
      <c r="BV443" s="79"/>
      <c r="BW443" s="79"/>
      <c r="BX443" s="79"/>
      <c r="BY443" s="79"/>
      <c r="BZ443" s="26">
        <f>BT443+BV443+BW443+BX443+BY443</f>
        <v>1165</v>
      </c>
      <c r="CA443" s="26">
        <f>BU443+BY443</f>
        <v>0</v>
      </c>
      <c r="CB443" s="79"/>
      <c r="CC443" s="79"/>
      <c r="CD443" s="79"/>
      <c r="CE443" s="79"/>
      <c r="CF443" s="26">
        <f>BZ443+CB443+CC443+CD443+CE443</f>
        <v>1165</v>
      </c>
      <c r="CG443" s="26">
        <f>CA443+CE443</f>
        <v>0</v>
      </c>
      <c r="CH443" s="79"/>
      <c r="CI443" s="79">
        <v>1</v>
      </c>
      <c r="CJ443" s="79"/>
      <c r="CK443" s="79"/>
      <c r="CL443" s="26">
        <f>CF443+CH443+CI443+CJ443+CK443</f>
        <v>1166</v>
      </c>
      <c r="CM443" s="26">
        <f>CG443+CK443</f>
        <v>0</v>
      </c>
      <c r="CN443" s="79"/>
      <c r="CO443" s="79"/>
      <c r="CP443" s="79"/>
      <c r="CQ443" s="79"/>
      <c r="CR443" s="26">
        <f>CL443+CN443+CO443+CP443+CQ443</f>
        <v>1166</v>
      </c>
      <c r="CS443" s="26">
        <f>CM443+CQ443</f>
        <v>0</v>
      </c>
      <c r="CT443" s="58">
        <v>1165</v>
      </c>
      <c r="CU443" s="100"/>
      <c r="CV443" s="96">
        <f t="shared" si="1506"/>
        <v>99.914236706689536</v>
      </c>
      <c r="CW443" s="96"/>
    </row>
    <row r="444" spans="1:101" s="8" customFormat="1" ht="68.25" customHeight="1">
      <c r="A444" s="23" t="s">
        <v>152</v>
      </c>
      <c r="B444" s="24" t="s">
        <v>55</v>
      </c>
      <c r="C444" s="24" t="s">
        <v>58</v>
      </c>
      <c r="D444" s="35" t="s">
        <v>262</v>
      </c>
      <c r="E444" s="24"/>
      <c r="F444" s="58">
        <f>F445+F449</f>
        <v>17913</v>
      </c>
      <c r="G444" s="58">
        <f t="shared" ref="G444:M444" si="1659">G445+G449</f>
        <v>0</v>
      </c>
      <c r="H444" s="58">
        <f t="shared" si="1659"/>
        <v>0</v>
      </c>
      <c r="I444" s="58">
        <f t="shared" si="1659"/>
        <v>0</v>
      </c>
      <c r="J444" s="58">
        <f t="shared" si="1659"/>
        <v>0</v>
      </c>
      <c r="K444" s="58">
        <f t="shared" si="1659"/>
        <v>0</v>
      </c>
      <c r="L444" s="58">
        <f t="shared" si="1659"/>
        <v>17913</v>
      </c>
      <c r="M444" s="58">
        <f t="shared" si="1659"/>
        <v>0</v>
      </c>
      <c r="N444" s="58">
        <f t="shared" ref="N444:S444" si="1660">N445+N449</f>
        <v>0</v>
      </c>
      <c r="O444" s="58">
        <f t="shared" si="1660"/>
        <v>0</v>
      </c>
      <c r="P444" s="58">
        <f t="shared" si="1660"/>
        <v>0</v>
      </c>
      <c r="Q444" s="58">
        <f t="shared" si="1660"/>
        <v>0</v>
      </c>
      <c r="R444" s="58">
        <f t="shared" si="1660"/>
        <v>17913</v>
      </c>
      <c r="S444" s="58">
        <f t="shared" si="1660"/>
        <v>0</v>
      </c>
      <c r="T444" s="58">
        <f>T445+T449+T463</f>
        <v>2823</v>
      </c>
      <c r="U444" s="58">
        <f t="shared" ref="U444:Y444" si="1661">U445+U449+U463</f>
        <v>0</v>
      </c>
      <c r="V444" s="58">
        <f t="shared" si="1661"/>
        <v>0</v>
      </c>
      <c r="W444" s="58">
        <f t="shared" si="1661"/>
        <v>0</v>
      </c>
      <c r="X444" s="58">
        <f t="shared" si="1661"/>
        <v>20736</v>
      </c>
      <c r="Y444" s="58">
        <f t="shared" si="1661"/>
        <v>0</v>
      </c>
      <c r="Z444" s="58">
        <f>Z445+Z449+Z463</f>
        <v>0</v>
      </c>
      <c r="AA444" s="58">
        <f t="shared" ref="AA444:AE444" si="1662">AA445+AA449+AA463</f>
        <v>0</v>
      </c>
      <c r="AB444" s="58">
        <f t="shared" si="1662"/>
        <v>-528</v>
      </c>
      <c r="AC444" s="58">
        <f t="shared" si="1662"/>
        <v>0</v>
      </c>
      <c r="AD444" s="58">
        <f t="shared" si="1662"/>
        <v>20208</v>
      </c>
      <c r="AE444" s="58">
        <f t="shared" si="1662"/>
        <v>0</v>
      </c>
      <c r="AF444" s="58">
        <f>AF445+AF449+AF463</f>
        <v>0</v>
      </c>
      <c r="AG444" s="58">
        <f t="shared" ref="AG444:AL444" si="1663">AG445+AG449+AG463</f>
        <v>0</v>
      </c>
      <c r="AH444" s="58">
        <f t="shared" si="1663"/>
        <v>0</v>
      </c>
      <c r="AI444" s="58">
        <f t="shared" si="1663"/>
        <v>0</v>
      </c>
      <c r="AJ444" s="58">
        <f t="shared" si="1663"/>
        <v>20208</v>
      </c>
      <c r="AK444" s="58">
        <f t="shared" si="1663"/>
        <v>0</v>
      </c>
      <c r="AL444" s="58">
        <f t="shared" si="1663"/>
        <v>0</v>
      </c>
      <c r="AM444" s="58">
        <f t="shared" ref="AM444:AO444" si="1664">AM445+AM449+AM463</f>
        <v>0</v>
      </c>
      <c r="AN444" s="58">
        <f t="shared" ref="AN444:AS444" si="1665">AN445+AN449+AN463</f>
        <v>0</v>
      </c>
      <c r="AO444" s="58">
        <f t="shared" si="1664"/>
        <v>0</v>
      </c>
      <c r="AP444" s="58">
        <f t="shared" si="1665"/>
        <v>20208</v>
      </c>
      <c r="AQ444" s="58">
        <f t="shared" si="1665"/>
        <v>0</v>
      </c>
      <c r="AR444" s="58">
        <f t="shared" si="1665"/>
        <v>0</v>
      </c>
      <c r="AS444" s="58">
        <f t="shared" si="1665"/>
        <v>0</v>
      </c>
      <c r="AT444" s="58">
        <f t="shared" ref="AT444:AW444" si="1666">AT445+AT449+AT463</f>
        <v>0</v>
      </c>
      <c r="AU444" s="58">
        <f t="shared" si="1666"/>
        <v>0</v>
      </c>
      <c r="AV444" s="58">
        <f t="shared" si="1666"/>
        <v>20208</v>
      </c>
      <c r="AW444" s="58">
        <f t="shared" si="1666"/>
        <v>0</v>
      </c>
      <c r="AX444" s="58">
        <f t="shared" ref="AX444:BC444" si="1667">AX445+AX449+AX458+AX463+AX453+AX468</f>
        <v>0</v>
      </c>
      <c r="AY444" s="58">
        <f t="shared" si="1667"/>
        <v>0</v>
      </c>
      <c r="AZ444" s="58">
        <f t="shared" si="1667"/>
        <v>0</v>
      </c>
      <c r="BA444" s="58">
        <f t="shared" si="1667"/>
        <v>20649</v>
      </c>
      <c r="BB444" s="58">
        <f t="shared" si="1667"/>
        <v>40857</v>
      </c>
      <c r="BC444" s="58">
        <f t="shared" si="1667"/>
        <v>20649</v>
      </c>
      <c r="BD444" s="58">
        <f t="shared" ref="BD444:BJ444" si="1668">BD445+BD449+BD458+BD463+BD453+BD468</f>
        <v>0</v>
      </c>
      <c r="BE444" s="58">
        <f t="shared" si="1668"/>
        <v>0</v>
      </c>
      <c r="BF444" s="58">
        <f t="shared" si="1668"/>
        <v>0</v>
      </c>
      <c r="BG444" s="58">
        <f t="shared" si="1668"/>
        <v>0</v>
      </c>
      <c r="BH444" s="58">
        <f t="shared" si="1668"/>
        <v>40857</v>
      </c>
      <c r="BI444" s="58">
        <f t="shared" si="1668"/>
        <v>20649</v>
      </c>
      <c r="BJ444" s="58">
        <f t="shared" si="1668"/>
        <v>0</v>
      </c>
      <c r="BK444" s="58">
        <f t="shared" ref="BK444:BM444" si="1669">BK445+BK449+BK458+BK463+BK453+BK468</f>
        <v>0</v>
      </c>
      <c r="BL444" s="58">
        <f t="shared" ref="BL444:BQ444" si="1670">BL445+BL449+BL458+BL463+BL453+BL468</f>
        <v>0</v>
      </c>
      <c r="BM444" s="58">
        <f t="shared" si="1669"/>
        <v>0</v>
      </c>
      <c r="BN444" s="58">
        <f t="shared" si="1670"/>
        <v>40857</v>
      </c>
      <c r="BO444" s="58">
        <f t="shared" si="1670"/>
        <v>20649</v>
      </c>
      <c r="BP444" s="58">
        <f t="shared" si="1670"/>
        <v>0</v>
      </c>
      <c r="BQ444" s="58">
        <f t="shared" si="1670"/>
        <v>0</v>
      </c>
      <c r="BR444" s="58">
        <f t="shared" ref="BR444:BW444" si="1671">BR445+BR449+BR458+BR463+BR453+BR468</f>
        <v>0</v>
      </c>
      <c r="BS444" s="58">
        <f t="shared" si="1671"/>
        <v>0</v>
      </c>
      <c r="BT444" s="58">
        <f t="shared" si="1671"/>
        <v>40857</v>
      </c>
      <c r="BU444" s="58">
        <f t="shared" si="1671"/>
        <v>20649</v>
      </c>
      <c r="BV444" s="58">
        <f t="shared" si="1671"/>
        <v>0</v>
      </c>
      <c r="BW444" s="58">
        <f t="shared" si="1671"/>
        <v>0</v>
      </c>
      <c r="BX444" s="58">
        <f t="shared" ref="BX444:CC444" si="1672">BX445+BX449+BX458+BX463+BX453+BX468</f>
        <v>0</v>
      </c>
      <c r="BY444" s="58">
        <f t="shared" si="1672"/>
        <v>0</v>
      </c>
      <c r="BZ444" s="58">
        <f t="shared" si="1672"/>
        <v>40857</v>
      </c>
      <c r="CA444" s="58">
        <f t="shared" si="1672"/>
        <v>20649</v>
      </c>
      <c r="CB444" s="58">
        <f t="shared" si="1672"/>
        <v>0</v>
      </c>
      <c r="CC444" s="58">
        <f t="shared" si="1672"/>
        <v>0</v>
      </c>
      <c r="CD444" s="58">
        <f t="shared" ref="CD444:CI444" si="1673">CD445+CD449+CD458+CD463+CD453+CD468</f>
        <v>0</v>
      </c>
      <c r="CE444" s="58">
        <f t="shared" si="1673"/>
        <v>0</v>
      </c>
      <c r="CF444" s="58">
        <f t="shared" si="1673"/>
        <v>40857</v>
      </c>
      <c r="CG444" s="58">
        <f t="shared" si="1673"/>
        <v>20649</v>
      </c>
      <c r="CH444" s="58">
        <f t="shared" si="1673"/>
        <v>0</v>
      </c>
      <c r="CI444" s="58">
        <f t="shared" si="1673"/>
        <v>0</v>
      </c>
      <c r="CJ444" s="58">
        <f t="shared" ref="CJ444:CO444" si="1674">CJ445+CJ449+CJ458+CJ463+CJ453+CJ468</f>
        <v>0</v>
      </c>
      <c r="CK444" s="58">
        <f t="shared" si="1674"/>
        <v>0</v>
      </c>
      <c r="CL444" s="58">
        <f t="shared" si="1674"/>
        <v>40857</v>
      </c>
      <c r="CM444" s="58">
        <f t="shared" si="1674"/>
        <v>20649</v>
      </c>
      <c r="CN444" s="58">
        <f t="shared" si="1674"/>
        <v>0</v>
      </c>
      <c r="CO444" s="58">
        <f t="shared" si="1674"/>
        <v>0</v>
      </c>
      <c r="CP444" s="58">
        <f t="shared" ref="CP444:CR444" si="1675">CP445+CP449+CP458+CP463+CP453+CP468</f>
        <v>0</v>
      </c>
      <c r="CQ444" s="58">
        <f t="shared" si="1675"/>
        <v>0</v>
      </c>
      <c r="CR444" s="58">
        <f t="shared" si="1675"/>
        <v>40857</v>
      </c>
      <c r="CS444" s="58">
        <f t="shared" ref="CS444:CU444" si="1676">CS445+CS449+CS458+CS463+CS453+CS468</f>
        <v>20649</v>
      </c>
      <c r="CT444" s="58">
        <f t="shared" si="1676"/>
        <v>40857</v>
      </c>
      <c r="CU444" s="58">
        <f t="shared" si="1676"/>
        <v>20649</v>
      </c>
      <c r="CV444" s="96">
        <f t="shared" si="1506"/>
        <v>100</v>
      </c>
      <c r="CW444" s="96">
        <f t="shared" si="1598"/>
        <v>100</v>
      </c>
    </row>
    <row r="445" spans="1:101" s="8" customFormat="1" ht="34.5" customHeight="1">
      <c r="A445" s="59" t="s">
        <v>229</v>
      </c>
      <c r="B445" s="24" t="s">
        <v>55</v>
      </c>
      <c r="C445" s="24" t="s">
        <v>58</v>
      </c>
      <c r="D445" s="35" t="s">
        <v>263</v>
      </c>
      <c r="E445" s="24"/>
      <c r="F445" s="58">
        <f t="shared" ref="F445:U447" si="1677">F446</f>
        <v>13033</v>
      </c>
      <c r="G445" s="58">
        <f t="shared" si="1677"/>
        <v>0</v>
      </c>
      <c r="H445" s="58">
        <f t="shared" si="1677"/>
        <v>0</v>
      </c>
      <c r="I445" s="58">
        <f t="shared" si="1677"/>
        <v>0</v>
      </c>
      <c r="J445" s="58">
        <f t="shared" si="1677"/>
        <v>0</v>
      </c>
      <c r="K445" s="58">
        <f t="shared" si="1677"/>
        <v>0</v>
      </c>
      <c r="L445" s="58">
        <f t="shared" si="1677"/>
        <v>13033</v>
      </c>
      <c r="M445" s="58">
        <f t="shared" si="1677"/>
        <v>0</v>
      </c>
      <c r="N445" s="58">
        <f t="shared" si="1677"/>
        <v>0</v>
      </c>
      <c r="O445" s="58">
        <f t="shared" si="1677"/>
        <v>0</v>
      </c>
      <c r="P445" s="58">
        <f t="shared" si="1677"/>
        <v>0</v>
      </c>
      <c r="Q445" s="58">
        <f t="shared" si="1677"/>
        <v>0</v>
      </c>
      <c r="R445" s="58">
        <f t="shared" si="1677"/>
        <v>13033</v>
      </c>
      <c r="S445" s="58">
        <f t="shared" si="1677"/>
        <v>0</v>
      </c>
      <c r="T445" s="58">
        <f t="shared" si="1677"/>
        <v>0</v>
      </c>
      <c r="U445" s="58">
        <f t="shared" si="1677"/>
        <v>-821</v>
      </c>
      <c r="V445" s="58">
        <f t="shared" ref="T445:AI447" si="1678">V446</f>
        <v>0</v>
      </c>
      <c r="W445" s="58">
        <f t="shared" si="1678"/>
        <v>0</v>
      </c>
      <c r="X445" s="58">
        <f t="shared" si="1678"/>
        <v>12212</v>
      </c>
      <c r="Y445" s="58">
        <f t="shared" si="1678"/>
        <v>0</v>
      </c>
      <c r="Z445" s="58">
        <f t="shared" si="1678"/>
        <v>0</v>
      </c>
      <c r="AA445" s="58">
        <f t="shared" si="1678"/>
        <v>0</v>
      </c>
      <c r="AB445" s="58">
        <f t="shared" si="1678"/>
        <v>-528</v>
      </c>
      <c r="AC445" s="58">
        <f t="shared" si="1678"/>
        <v>0</v>
      </c>
      <c r="AD445" s="58">
        <f t="shared" si="1678"/>
        <v>11684</v>
      </c>
      <c r="AE445" s="58">
        <f t="shared" si="1678"/>
        <v>0</v>
      </c>
      <c r="AF445" s="58">
        <f t="shared" si="1678"/>
        <v>0</v>
      </c>
      <c r="AG445" s="58">
        <f t="shared" si="1678"/>
        <v>0</v>
      </c>
      <c r="AH445" s="58">
        <f t="shared" si="1678"/>
        <v>0</v>
      </c>
      <c r="AI445" s="58">
        <f t="shared" si="1678"/>
        <v>0</v>
      </c>
      <c r="AJ445" s="58">
        <f t="shared" ref="AF445:AU447" si="1679">AJ446</f>
        <v>11684</v>
      </c>
      <c r="AK445" s="58">
        <f t="shared" si="1679"/>
        <v>0</v>
      </c>
      <c r="AL445" s="58">
        <f t="shared" si="1679"/>
        <v>0</v>
      </c>
      <c r="AM445" s="58">
        <f t="shared" si="1679"/>
        <v>0</v>
      </c>
      <c r="AN445" s="58">
        <f t="shared" si="1679"/>
        <v>0</v>
      </c>
      <c r="AO445" s="58">
        <f t="shared" si="1679"/>
        <v>0</v>
      </c>
      <c r="AP445" s="58">
        <f t="shared" si="1679"/>
        <v>11684</v>
      </c>
      <c r="AQ445" s="58">
        <f t="shared" si="1679"/>
        <v>0</v>
      </c>
      <c r="AR445" s="58">
        <f t="shared" si="1679"/>
        <v>0</v>
      </c>
      <c r="AS445" s="58">
        <f t="shared" si="1679"/>
        <v>0</v>
      </c>
      <c r="AT445" s="58">
        <f t="shared" si="1679"/>
        <v>0</v>
      </c>
      <c r="AU445" s="58">
        <f t="shared" si="1679"/>
        <v>0</v>
      </c>
      <c r="AV445" s="58">
        <f t="shared" ref="AR445:BG447" si="1680">AV446</f>
        <v>11684</v>
      </c>
      <c r="AW445" s="58">
        <f t="shared" si="1680"/>
        <v>0</v>
      </c>
      <c r="AX445" s="58">
        <f t="shared" si="1680"/>
        <v>0</v>
      </c>
      <c r="AY445" s="58">
        <f t="shared" si="1680"/>
        <v>0</v>
      </c>
      <c r="AZ445" s="58">
        <f t="shared" si="1680"/>
        <v>0</v>
      </c>
      <c r="BA445" s="58">
        <f t="shared" si="1680"/>
        <v>0</v>
      </c>
      <c r="BB445" s="58">
        <f t="shared" si="1680"/>
        <v>11684</v>
      </c>
      <c r="BC445" s="58">
        <f t="shared" si="1680"/>
        <v>0</v>
      </c>
      <c r="BD445" s="58">
        <f t="shared" si="1680"/>
        <v>0</v>
      </c>
      <c r="BE445" s="58">
        <f t="shared" si="1680"/>
        <v>0</v>
      </c>
      <c r="BF445" s="58">
        <f t="shared" si="1680"/>
        <v>0</v>
      </c>
      <c r="BG445" s="58">
        <f t="shared" si="1680"/>
        <v>0</v>
      </c>
      <c r="BH445" s="58">
        <f t="shared" ref="BD445:BS447" si="1681">BH446</f>
        <v>11684</v>
      </c>
      <c r="BI445" s="58">
        <f t="shared" si="1681"/>
        <v>0</v>
      </c>
      <c r="BJ445" s="58">
        <f t="shared" si="1681"/>
        <v>0</v>
      </c>
      <c r="BK445" s="58">
        <f t="shared" si="1681"/>
        <v>0</v>
      </c>
      <c r="BL445" s="58">
        <f t="shared" si="1681"/>
        <v>0</v>
      </c>
      <c r="BM445" s="58">
        <f t="shared" si="1681"/>
        <v>0</v>
      </c>
      <c r="BN445" s="58">
        <f t="shared" si="1681"/>
        <v>11684</v>
      </c>
      <c r="BO445" s="58">
        <f t="shared" si="1681"/>
        <v>0</v>
      </c>
      <c r="BP445" s="58">
        <f t="shared" si="1681"/>
        <v>0</v>
      </c>
      <c r="BQ445" s="58">
        <f t="shared" si="1681"/>
        <v>0</v>
      </c>
      <c r="BR445" s="58">
        <f t="shared" si="1681"/>
        <v>0</v>
      </c>
      <c r="BS445" s="58">
        <f t="shared" si="1681"/>
        <v>0</v>
      </c>
      <c r="BT445" s="58">
        <f t="shared" ref="BP445:CE447" si="1682">BT446</f>
        <v>11684</v>
      </c>
      <c r="BU445" s="58">
        <f t="shared" si="1682"/>
        <v>0</v>
      </c>
      <c r="BV445" s="58">
        <f t="shared" si="1682"/>
        <v>0</v>
      </c>
      <c r="BW445" s="58">
        <f t="shared" si="1682"/>
        <v>0</v>
      </c>
      <c r="BX445" s="58">
        <f t="shared" si="1682"/>
        <v>0</v>
      </c>
      <c r="BY445" s="58">
        <f t="shared" si="1682"/>
        <v>0</v>
      </c>
      <c r="BZ445" s="58">
        <f t="shared" si="1682"/>
        <v>11684</v>
      </c>
      <c r="CA445" s="58">
        <f t="shared" si="1682"/>
        <v>0</v>
      </c>
      <c r="CB445" s="58">
        <f t="shared" si="1682"/>
        <v>0</v>
      </c>
      <c r="CC445" s="58">
        <f t="shared" si="1682"/>
        <v>0</v>
      </c>
      <c r="CD445" s="58">
        <f t="shared" si="1682"/>
        <v>0</v>
      </c>
      <c r="CE445" s="58">
        <f t="shared" si="1682"/>
        <v>0</v>
      </c>
      <c r="CF445" s="58">
        <f t="shared" ref="CB445:CQ447" si="1683">CF446</f>
        <v>11684</v>
      </c>
      <c r="CG445" s="58">
        <f t="shared" si="1683"/>
        <v>0</v>
      </c>
      <c r="CH445" s="58">
        <f t="shared" si="1683"/>
        <v>0</v>
      </c>
      <c r="CI445" s="58">
        <f t="shared" si="1683"/>
        <v>0</v>
      </c>
      <c r="CJ445" s="58">
        <f t="shared" si="1683"/>
        <v>0</v>
      </c>
      <c r="CK445" s="58">
        <f t="shared" si="1683"/>
        <v>0</v>
      </c>
      <c r="CL445" s="58">
        <f t="shared" si="1683"/>
        <v>11684</v>
      </c>
      <c r="CM445" s="58">
        <f t="shared" si="1683"/>
        <v>0</v>
      </c>
      <c r="CN445" s="58">
        <f t="shared" si="1683"/>
        <v>0</v>
      </c>
      <c r="CO445" s="58">
        <f t="shared" si="1683"/>
        <v>0</v>
      </c>
      <c r="CP445" s="58">
        <f t="shared" si="1683"/>
        <v>0</v>
      </c>
      <c r="CQ445" s="58">
        <f t="shared" si="1683"/>
        <v>0</v>
      </c>
      <c r="CR445" s="58">
        <f t="shared" ref="CN445:CU447" si="1684">CR446</f>
        <v>11684</v>
      </c>
      <c r="CS445" s="58">
        <f t="shared" si="1684"/>
        <v>0</v>
      </c>
      <c r="CT445" s="58">
        <f t="shared" si="1684"/>
        <v>11684</v>
      </c>
      <c r="CU445" s="58">
        <f t="shared" si="1684"/>
        <v>0</v>
      </c>
      <c r="CV445" s="96">
        <f t="shared" si="1506"/>
        <v>100</v>
      </c>
      <c r="CW445" s="96"/>
    </row>
    <row r="446" spans="1:101" s="8" customFormat="1" ht="34.5" customHeight="1">
      <c r="A446" s="23" t="s">
        <v>201</v>
      </c>
      <c r="B446" s="24" t="s">
        <v>55</v>
      </c>
      <c r="C446" s="24" t="s">
        <v>58</v>
      </c>
      <c r="D446" s="35" t="s">
        <v>264</v>
      </c>
      <c r="E446" s="24"/>
      <c r="F446" s="58">
        <f t="shared" si="1677"/>
        <v>13033</v>
      </c>
      <c r="G446" s="58">
        <f t="shared" si="1677"/>
        <v>0</v>
      </c>
      <c r="H446" s="58">
        <f t="shared" si="1677"/>
        <v>0</v>
      </c>
      <c r="I446" s="58">
        <f t="shared" si="1677"/>
        <v>0</v>
      </c>
      <c r="J446" s="58">
        <f t="shared" si="1677"/>
        <v>0</v>
      </c>
      <c r="K446" s="58">
        <f t="shared" si="1677"/>
        <v>0</v>
      </c>
      <c r="L446" s="58">
        <f t="shared" si="1677"/>
        <v>13033</v>
      </c>
      <c r="M446" s="58">
        <f t="shared" si="1677"/>
        <v>0</v>
      </c>
      <c r="N446" s="58">
        <f t="shared" si="1677"/>
        <v>0</v>
      </c>
      <c r="O446" s="58">
        <f t="shared" si="1677"/>
        <v>0</v>
      </c>
      <c r="P446" s="58">
        <f t="shared" si="1677"/>
        <v>0</v>
      </c>
      <c r="Q446" s="58">
        <f t="shared" si="1677"/>
        <v>0</v>
      </c>
      <c r="R446" s="58">
        <f t="shared" si="1677"/>
        <v>13033</v>
      </c>
      <c r="S446" s="58">
        <f t="shared" si="1677"/>
        <v>0</v>
      </c>
      <c r="T446" s="58">
        <f t="shared" si="1678"/>
        <v>0</v>
      </c>
      <c r="U446" s="58">
        <f t="shared" si="1678"/>
        <v>-821</v>
      </c>
      <c r="V446" s="58">
        <f t="shared" si="1678"/>
        <v>0</v>
      </c>
      <c r="W446" s="58">
        <f t="shared" si="1678"/>
        <v>0</v>
      </c>
      <c r="X446" s="58">
        <f t="shared" si="1678"/>
        <v>12212</v>
      </c>
      <c r="Y446" s="58">
        <f t="shared" si="1678"/>
        <v>0</v>
      </c>
      <c r="Z446" s="58">
        <f t="shared" si="1678"/>
        <v>0</v>
      </c>
      <c r="AA446" s="58">
        <f t="shared" si="1678"/>
        <v>0</v>
      </c>
      <c r="AB446" s="58">
        <f t="shared" si="1678"/>
        <v>-528</v>
      </c>
      <c r="AC446" s="58">
        <f t="shared" si="1678"/>
        <v>0</v>
      </c>
      <c r="AD446" s="58">
        <f t="shared" si="1678"/>
        <v>11684</v>
      </c>
      <c r="AE446" s="58">
        <f t="shared" si="1678"/>
        <v>0</v>
      </c>
      <c r="AF446" s="58">
        <f t="shared" si="1679"/>
        <v>0</v>
      </c>
      <c r="AG446" s="58">
        <f t="shared" si="1679"/>
        <v>0</v>
      </c>
      <c r="AH446" s="58">
        <f t="shared" si="1679"/>
        <v>0</v>
      </c>
      <c r="AI446" s="58">
        <f t="shared" si="1679"/>
        <v>0</v>
      </c>
      <c r="AJ446" s="58">
        <f t="shared" si="1679"/>
        <v>11684</v>
      </c>
      <c r="AK446" s="58">
        <f t="shared" si="1679"/>
        <v>0</v>
      </c>
      <c r="AL446" s="58">
        <f t="shared" si="1679"/>
        <v>0</v>
      </c>
      <c r="AM446" s="58">
        <f t="shared" si="1679"/>
        <v>0</v>
      </c>
      <c r="AN446" s="58">
        <f t="shared" si="1679"/>
        <v>0</v>
      </c>
      <c r="AO446" s="58">
        <f t="shared" si="1679"/>
        <v>0</v>
      </c>
      <c r="AP446" s="58">
        <f t="shared" si="1679"/>
        <v>11684</v>
      </c>
      <c r="AQ446" s="58">
        <f t="shared" si="1679"/>
        <v>0</v>
      </c>
      <c r="AR446" s="58">
        <f t="shared" si="1680"/>
        <v>0</v>
      </c>
      <c r="AS446" s="58">
        <f t="shared" si="1680"/>
        <v>0</v>
      </c>
      <c r="AT446" s="58">
        <f t="shared" si="1680"/>
        <v>0</v>
      </c>
      <c r="AU446" s="58">
        <f t="shared" si="1680"/>
        <v>0</v>
      </c>
      <c r="AV446" s="58">
        <f t="shared" si="1680"/>
        <v>11684</v>
      </c>
      <c r="AW446" s="58">
        <f t="shared" si="1680"/>
        <v>0</v>
      </c>
      <c r="AX446" s="58">
        <f t="shared" si="1680"/>
        <v>0</v>
      </c>
      <c r="AY446" s="58">
        <f t="shared" si="1680"/>
        <v>0</v>
      </c>
      <c r="AZ446" s="58">
        <f t="shared" si="1680"/>
        <v>0</v>
      </c>
      <c r="BA446" s="58">
        <f t="shared" si="1680"/>
        <v>0</v>
      </c>
      <c r="BB446" s="58">
        <f t="shared" si="1680"/>
        <v>11684</v>
      </c>
      <c r="BC446" s="58">
        <f t="shared" si="1680"/>
        <v>0</v>
      </c>
      <c r="BD446" s="58">
        <f t="shared" si="1681"/>
        <v>0</v>
      </c>
      <c r="BE446" s="58">
        <f t="shared" si="1681"/>
        <v>0</v>
      </c>
      <c r="BF446" s="58">
        <f t="shared" si="1681"/>
        <v>0</v>
      </c>
      <c r="BG446" s="58">
        <f t="shared" si="1681"/>
        <v>0</v>
      </c>
      <c r="BH446" s="58">
        <f t="shared" si="1681"/>
        <v>11684</v>
      </c>
      <c r="BI446" s="58">
        <f t="shared" si="1681"/>
        <v>0</v>
      </c>
      <c r="BJ446" s="58">
        <f t="shared" si="1681"/>
        <v>0</v>
      </c>
      <c r="BK446" s="58">
        <f t="shared" si="1681"/>
        <v>0</v>
      </c>
      <c r="BL446" s="58">
        <f t="shared" si="1681"/>
        <v>0</v>
      </c>
      <c r="BM446" s="58">
        <f t="shared" si="1681"/>
        <v>0</v>
      </c>
      <c r="BN446" s="58">
        <f t="shared" si="1681"/>
        <v>11684</v>
      </c>
      <c r="BO446" s="58">
        <f t="shared" si="1681"/>
        <v>0</v>
      </c>
      <c r="BP446" s="58">
        <f t="shared" si="1682"/>
        <v>0</v>
      </c>
      <c r="BQ446" s="58">
        <f t="shared" si="1682"/>
        <v>0</v>
      </c>
      <c r="BR446" s="58">
        <f t="shared" si="1682"/>
        <v>0</v>
      </c>
      <c r="BS446" s="58">
        <f t="shared" si="1682"/>
        <v>0</v>
      </c>
      <c r="BT446" s="58">
        <f t="shared" si="1682"/>
        <v>11684</v>
      </c>
      <c r="BU446" s="58">
        <f t="shared" si="1682"/>
        <v>0</v>
      </c>
      <c r="BV446" s="58">
        <f t="shared" si="1682"/>
        <v>0</v>
      </c>
      <c r="BW446" s="58">
        <f t="shared" si="1682"/>
        <v>0</v>
      </c>
      <c r="BX446" s="58">
        <f t="shared" si="1682"/>
        <v>0</v>
      </c>
      <c r="BY446" s="58">
        <f t="shared" si="1682"/>
        <v>0</v>
      </c>
      <c r="BZ446" s="58">
        <f t="shared" si="1682"/>
        <v>11684</v>
      </c>
      <c r="CA446" s="58">
        <f t="shared" si="1682"/>
        <v>0</v>
      </c>
      <c r="CB446" s="58">
        <f t="shared" si="1683"/>
        <v>0</v>
      </c>
      <c r="CC446" s="58">
        <f t="shared" si="1683"/>
        <v>0</v>
      </c>
      <c r="CD446" s="58">
        <f t="shared" si="1683"/>
        <v>0</v>
      </c>
      <c r="CE446" s="58">
        <f t="shared" si="1683"/>
        <v>0</v>
      </c>
      <c r="CF446" s="58">
        <f t="shared" si="1683"/>
        <v>11684</v>
      </c>
      <c r="CG446" s="58">
        <f t="shared" si="1683"/>
        <v>0</v>
      </c>
      <c r="CH446" s="58">
        <f t="shared" si="1683"/>
        <v>0</v>
      </c>
      <c r="CI446" s="58">
        <f t="shared" si="1683"/>
        <v>0</v>
      </c>
      <c r="CJ446" s="58">
        <f t="shared" si="1683"/>
        <v>0</v>
      </c>
      <c r="CK446" s="58">
        <f t="shared" si="1683"/>
        <v>0</v>
      </c>
      <c r="CL446" s="58">
        <f t="shared" si="1683"/>
        <v>11684</v>
      </c>
      <c r="CM446" s="58">
        <f t="shared" si="1683"/>
        <v>0</v>
      </c>
      <c r="CN446" s="58">
        <f t="shared" si="1684"/>
        <v>0</v>
      </c>
      <c r="CO446" s="58">
        <f t="shared" si="1684"/>
        <v>0</v>
      </c>
      <c r="CP446" s="58">
        <f t="shared" si="1684"/>
        <v>0</v>
      </c>
      <c r="CQ446" s="58">
        <f t="shared" si="1684"/>
        <v>0</v>
      </c>
      <c r="CR446" s="58">
        <f t="shared" si="1684"/>
        <v>11684</v>
      </c>
      <c r="CS446" s="58">
        <f t="shared" si="1684"/>
        <v>0</v>
      </c>
      <c r="CT446" s="58">
        <f t="shared" si="1684"/>
        <v>11684</v>
      </c>
      <c r="CU446" s="58">
        <f t="shared" si="1684"/>
        <v>0</v>
      </c>
      <c r="CV446" s="96">
        <f t="shared" si="1506"/>
        <v>100</v>
      </c>
      <c r="CW446" s="96"/>
    </row>
    <row r="447" spans="1:101" s="8" customFormat="1" ht="49.5">
      <c r="A447" s="23" t="s">
        <v>84</v>
      </c>
      <c r="B447" s="24" t="s">
        <v>55</v>
      </c>
      <c r="C447" s="24" t="s">
        <v>58</v>
      </c>
      <c r="D447" s="35" t="s">
        <v>264</v>
      </c>
      <c r="E447" s="24" t="s">
        <v>85</v>
      </c>
      <c r="F447" s="58">
        <f t="shared" si="1677"/>
        <v>13033</v>
      </c>
      <c r="G447" s="58">
        <f t="shared" si="1677"/>
        <v>0</v>
      </c>
      <c r="H447" s="58">
        <f t="shared" si="1677"/>
        <v>0</v>
      </c>
      <c r="I447" s="58">
        <f t="shared" si="1677"/>
        <v>0</v>
      </c>
      <c r="J447" s="58">
        <f t="shared" si="1677"/>
        <v>0</v>
      </c>
      <c r="K447" s="58">
        <f t="shared" si="1677"/>
        <v>0</v>
      </c>
      <c r="L447" s="58">
        <f t="shared" si="1677"/>
        <v>13033</v>
      </c>
      <c r="M447" s="58">
        <f t="shared" si="1677"/>
        <v>0</v>
      </c>
      <c r="N447" s="58">
        <f t="shared" si="1677"/>
        <v>0</v>
      </c>
      <c r="O447" s="58">
        <f t="shared" si="1677"/>
        <v>0</v>
      </c>
      <c r="P447" s="58">
        <f t="shared" si="1677"/>
        <v>0</v>
      </c>
      <c r="Q447" s="58">
        <f t="shared" si="1677"/>
        <v>0</v>
      </c>
      <c r="R447" s="58">
        <f t="shared" si="1677"/>
        <v>13033</v>
      </c>
      <c r="S447" s="58">
        <f t="shared" si="1677"/>
        <v>0</v>
      </c>
      <c r="T447" s="58">
        <f t="shared" si="1678"/>
        <v>0</v>
      </c>
      <c r="U447" s="58">
        <f t="shared" si="1678"/>
        <v>-821</v>
      </c>
      <c r="V447" s="58">
        <f t="shared" si="1678"/>
        <v>0</v>
      </c>
      <c r="W447" s="58">
        <f t="shared" si="1678"/>
        <v>0</v>
      </c>
      <c r="X447" s="58">
        <f t="shared" si="1678"/>
        <v>12212</v>
      </c>
      <c r="Y447" s="58">
        <f t="shared" si="1678"/>
        <v>0</v>
      </c>
      <c r="Z447" s="58">
        <f t="shared" si="1678"/>
        <v>0</v>
      </c>
      <c r="AA447" s="58">
        <f t="shared" si="1678"/>
        <v>0</v>
      </c>
      <c r="AB447" s="58">
        <f t="shared" si="1678"/>
        <v>-528</v>
      </c>
      <c r="AC447" s="58">
        <f t="shared" si="1678"/>
        <v>0</v>
      </c>
      <c r="AD447" s="58">
        <f t="shared" si="1678"/>
        <v>11684</v>
      </c>
      <c r="AE447" s="58">
        <f t="shared" si="1678"/>
        <v>0</v>
      </c>
      <c r="AF447" s="58">
        <f t="shared" si="1679"/>
        <v>0</v>
      </c>
      <c r="AG447" s="58">
        <f t="shared" si="1679"/>
        <v>0</v>
      </c>
      <c r="AH447" s="58">
        <f t="shared" si="1679"/>
        <v>0</v>
      </c>
      <c r="AI447" s="58">
        <f t="shared" si="1679"/>
        <v>0</v>
      </c>
      <c r="AJ447" s="58">
        <f t="shared" si="1679"/>
        <v>11684</v>
      </c>
      <c r="AK447" s="58">
        <f t="shared" si="1679"/>
        <v>0</v>
      </c>
      <c r="AL447" s="58">
        <f t="shared" si="1679"/>
        <v>0</v>
      </c>
      <c r="AM447" s="58">
        <f t="shared" si="1679"/>
        <v>0</v>
      </c>
      <c r="AN447" s="58">
        <f t="shared" si="1679"/>
        <v>0</v>
      </c>
      <c r="AO447" s="58">
        <f t="shared" si="1679"/>
        <v>0</v>
      </c>
      <c r="AP447" s="58">
        <f t="shared" si="1679"/>
        <v>11684</v>
      </c>
      <c r="AQ447" s="58">
        <f t="shared" si="1679"/>
        <v>0</v>
      </c>
      <c r="AR447" s="58">
        <f t="shared" si="1680"/>
        <v>0</v>
      </c>
      <c r="AS447" s="58">
        <f t="shared" si="1680"/>
        <v>0</v>
      </c>
      <c r="AT447" s="58">
        <f t="shared" si="1680"/>
        <v>0</v>
      </c>
      <c r="AU447" s="58">
        <f t="shared" si="1680"/>
        <v>0</v>
      </c>
      <c r="AV447" s="58">
        <f t="shared" si="1680"/>
        <v>11684</v>
      </c>
      <c r="AW447" s="58">
        <f t="shared" si="1680"/>
        <v>0</v>
      </c>
      <c r="AX447" s="58">
        <f t="shared" si="1680"/>
        <v>0</v>
      </c>
      <c r="AY447" s="58">
        <f t="shared" si="1680"/>
        <v>0</v>
      </c>
      <c r="AZ447" s="58">
        <f t="shared" si="1680"/>
        <v>0</v>
      </c>
      <c r="BA447" s="58">
        <f t="shared" si="1680"/>
        <v>0</v>
      </c>
      <c r="BB447" s="58">
        <f t="shared" si="1680"/>
        <v>11684</v>
      </c>
      <c r="BC447" s="58">
        <f t="shared" si="1680"/>
        <v>0</v>
      </c>
      <c r="BD447" s="58">
        <f t="shared" si="1681"/>
        <v>0</v>
      </c>
      <c r="BE447" s="58">
        <f t="shared" si="1681"/>
        <v>0</v>
      </c>
      <c r="BF447" s="58">
        <f t="shared" si="1681"/>
        <v>0</v>
      </c>
      <c r="BG447" s="58">
        <f t="shared" si="1681"/>
        <v>0</v>
      </c>
      <c r="BH447" s="58">
        <f t="shared" si="1681"/>
        <v>11684</v>
      </c>
      <c r="BI447" s="58">
        <f t="shared" si="1681"/>
        <v>0</v>
      </c>
      <c r="BJ447" s="58">
        <f t="shared" si="1681"/>
        <v>0</v>
      </c>
      <c r="BK447" s="58">
        <f t="shared" si="1681"/>
        <v>0</v>
      </c>
      <c r="BL447" s="58">
        <f t="shared" si="1681"/>
        <v>0</v>
      </c>
      <c r="BM447" s="58">
        <f t="shared" si="1681"/>
        <v>0</v>
      </c>
      <c r="BN447" s="58">
        <f t="shared" si="1681"/>
        <v>11684</v>
      </c>
      <c r="BO447" s="58">
        <f t="shared" si="1681"/>
        <v>0</v>
      </c>
      <c r="BP447" s="58">
        <f t="shared" si="1682"/>
        <v>0</v>
      </c>
      <c r="BQ447" s="58">
        <f t="shared" si="1682"/>
        <v>0</v>
      </c>
      <c r="BR447" s="58">
        <f t="shared" si="1682"/>
        <v>0</v>
      </c>
      <c r="BS447" s="58">
        <f t="shared" si="1682"/>
        <v>0</v>
      </c>
      <c r="BT447" s="58">
        <f t="shared" si="1682"/>
        <v>11684</v>
      </c>
      <c r="BU447" s="58">
        <f t="shared" si="1682"/>
        <v>0</v>
      </c>
      <c r="BV447" s="58">
        <f t="shared" si="1682"/>
        <v>0</v>
      </c>
      <c r="BW447" s="58">
        <f t="shared" si="1682"/>
        <v>0</v>
      </c>
      <c r="BX447" s="58">
        <f t="shared" si="1682"/>
        <v>0</v>
      </c>
      <c r="BY447" s="58">
        <f t="shared" si="1682"/>
        <v>0</v>
      </c>
      <c r="BZ447" s="58">
        <f t="shared" si="1682"/>
        <v>11684</v>
      </c>
      <c r="CA447" s="58">
        <f t="shared" si="1682"/>
        <v>0</v>
      </c>
      <c r="CB447" s="58">
        <f t="shared" si="1683"/>
        <v>0</v>
      </c>
      <c r="CC447" s="58">
        <f t="shared" si="1683"/>
        <v>0</v>
      </c>
      <c r="CD447" s="58">
        <f t="shared" si="1683"/>
        <v>0</v>
      </c>
      <c r="CE447" s="58">
        <f t="shared" si="1683"/>
        <v>0</v>
      </c>
      <c r="CF447" s="58">
        <f t="shared" si="1683"/>
        <v>11684</v>
      </c>
      <c r="CG447" s="58">
        <f t="shared" si="1683"/>
        <v>0</v>
      </c>
      <c r="CH447" s="58">
        <f t="shared" si="1683"/>
        <v>0</v>
      </c>
      <c r="CI447" s="58">
        <f t="shared" si="1683"/>
        <v>0</v>
      </c>
      <c r="CJ447" s="58">
        <f t="shared" si="1683"/>
        <v>0</v>
      </c>
      <c r="CK447" s="58">
        <f t="shared" si="1683"/>
        <v>0</v>
      </c>
      <c r="CL447" s="58">
        <f t="shared" si="1683"/>
        <v>11684</v>
      </c>
      <c r="CM447" s="58">
        <f t="shared" si="1683"/>
        <v>0</v>
      </c>
      <c r="CN447" s="58">
        <f t="shared" si="1684"/>
        <v>0</v>
      </c>
      <c r="CO447" s="58">
        <f t="shared" si="1684"/>
        <v>0</v>
      </c>
      <c r="CP447" s="58">
        <f t="shared" si="1684"/>
        <v>0</v>
      </c>
      <c r="CQ447" s="58">
        <f t="shared" si="1684"/>
        <v>0</v>
      </c>
      <c r="CR447" s="58">
        <f t="shared" si="1684"/>
        <v>11684</v>
      </c>
      <c r="CS447" s="58">
        <f t="shared" si="1684"/>
        <v>0</v>
      </c>
      <c r="CT447" s="58">
        <f t="shared" si="1684"/>
        <v>11684</v>
      </c>
      <c r="CU447" s="58">
        <f t="shared" si="1684"/>
        <v>0</v>
      </c>
      <c r="CV447" s="96">
        <f t="shared" si="1506"/>
        <v>100</v>
      </c>
      <c r="CW447" s="96"/>
    </row>
    <row r="448" spans="1:101" s="8" customFormat="1" ht="16.5">
      <c r="A448" s="23" t="s">
        <v>198</v>
      </c>
      <c r="B448" s="24" t="s">
        <v>55</v>
      </c>
      <c r="C448" s="24" t="s">
        <v>58</v>
      </c>
      <c r="D448" s="35" t="s">
        <v>264</v>
      </c>
      <c r="E448" s="24" t="s">
        <v>197</v>
      </c>
      <c r="F448" s="26">
        <f>13033</f>
        <v>13033</v>
      </c>
      <c r="G448" s="26"/>
      <c r="H448" s="79"/>
      <c r="I448" s="79"/>
      <c r="J448" s="79"/>
      <c r="K448" s="79"/>
      <c r="L448" s="26">
        <f>F448+H448+I448+J448+K448</f>
        <v>13033</v>
      </c>
      <c r="M448" s="26">
        <f>G448+K448</f>
        <v>0</v>
      </c>
      <c r="N448" s="79"/>
      <c r="O448" s="79"/>
      <c r="P448" s="79"/>
      <c r="Q448" s="79"/>
      <c r="R448" s="26">
        <f>L448+N448+O448+P448+Q448</f>
        <v>13033</v>
      </c>
      <c r="S448" s="26">
        <f>M448+Q448</f>
        <v>0</v>
      </c>
      <c r="T448" s="79"/>
      <c r="U448" s="66">
        <v>-821</v>
      </c>
      <c r="V448" s="79"/>
      <c r="W448" s="79"/>
      <c r="X448" s="26">
        <f>R448+T448+U448+V448+W448</f>
        <v>12212</v>
      </c>
      <c r="Y448" s="26">
        <f>S448+W448</f>
        <v>0</v>
      </c>
      <c r="Z448" s="79"/>
      <c r="AA448" s="66"/>
      <c r="AB448" s="58">
        <v>-528</v>
      </c>
      <c r="AC448" s="79"/>
      <c r="AD448" s="26">
        <f>X448+Z448+AA448+AB448+AC448</f>
        <v>11684</v>
      </c>
      <c r="AE448" s="26">
        <f>Y448+AC448</f>
        <v>0</v>
      </c>
      <c r="AF448" s="79"/>
      <c r="AG448" s="66"/>
      <c r="AH448" s="58"/>
      <c r="AI448" s="79"/>
      <c r="AJ448" s="26">
        <f>AD448+AF448+AG448+AH448+AI448</f>
        <v>11684</v>
      </c>
      <c r="AK448" s="26">
        <f>AE448+AI448</f>
        <v>0</v>
      </c>
      <c r="AL448" s="58"/>
      <c r="AM448" s="58"/>
      <c r="AN448" s="58"/>
      <c r="AO448" s="58"/>
      <c r="AP448" s="26">
        <f>AJ448+AL448+AM448+AN448+AO448</f>
        <v>11684</v>
      </c>
      <c r="AQ448" s="26">
        <f>AK448+AO448</f>
        <v>0</v>
      </c>
      <c r="AR448" s="58"/>
      <c r="AS448" s="58"/>
      <c r="AT448" s="58"/>
      <c r="AU448" s="58"/>
      <c r="AV448" s="26">
        <f>AP448+AR448+AS448+AT448+AU448</f>
        <v>11684</v>
      </c>
      <c r="AW448" s="26">
        <f>AQ448+AU448</f>
        <v>0</v>
      </c>
      <c r="AX448" s="58"/>
      <c r="AY448" s="58"/>
      <c r="AZ448" s="58"/>
      <c r="BA448" s="58"/>
      <c r="BB448" s="26">
        <f>AV448+AX448+AY448+AZ448+BA448</f>
        <v>11684</v>
      </c>
      <c r="BC448" s="26">
        <f>AW448+BA448</f>
        <v>0</v>
      </c>
      <c r="BD448" s="58"/>
      <c r="BE448" s="58"/>
      <c r="BF448" s="58"/>
      <c r="BG448" s="58"/>
      <c r="BH448" s="26">
        <f>BB448+BD448+BE448+BF448+BG448</f>
        <v>11684</v>
      </c>
      <c r="BI448" s="26">
        <f>BC448+BG448</f>
        <v>0</v>
      </c>
      <c r="BJ448" s="58"/>
      <c r="BK448" s="58"/>
      <c r="BL448" s="58"/>
      <c r="BM448" s="58"/>
      <c r="BN448" s="26">
        <f>BH448+BJ448+BK448+BL448+BM448</f>
        <v>11684</v>
      </c>
      <c r="BO448" s="26">
        <f>BI448+BM448</f>
        <v>0</v>
      </c>
      <c r="BP448" s="58"/>
      <c r="BQ448" s="58"/>
      <c r="BR448" s="58"/>
      <c r="BS448" s="58"/>
      <c r="BT448" s="26">
        <f>BN448+BP448+BQ448+BR448+BS448</f>
        <v>11684</v>
      </c>
      <c r="BU448" s="26">
        <f>BO448+BS448</f>
        <v>0</v>
      </c>
      <c r="BV448" s="58"/>
      <c r="BW448" s="58"/>
      <c r="BX448" s="58"/>
      <c r="BY448" s="58"/>
      <c r="BZ448" s="26">
        <f>BT448+BV448+BW448+BX448+BY448</f>
        <v>11684</v>
      </c>
      <c r="CA448" s="26">
        <f>BU448+BY448</f>
        <v>0</v>
      </c>
      <c r="CB448" s="58"/>
      <c r="CC448" s="58"/>
      <c r="CD448" s="58"/>
      <c r="CE448" s="58"/>
      <c r="CF448" s="26">
        <f>BZ448+CB448+CC448+CD448+CE448</f>
        <v>11684</v>
      </c>
      <c r="CG448" s="26">
        <f>CA448+CE448</f>
        <v>0</v>
      </c>
      <c r="CH448" s="58"/>
      <c r="CI448" s="58"/>
      <c r="CJ448" s="58"/>
      <c r="CK448" s="58"/>
      <c r="CL448" s="26">
        <f>CF448+CH448+CI448+CJ448+CK448</f>
        <v>11684</v>
      </c>
      <c r="CM448" s="26">
        <f>CG448+CK448</f>
        <v>0</v>
      </c>
      <c r="CN448" s="58"/>
      <c r="CO448" s="58"/>
      <c r="CP448" s="58"/>
      <c r="CQ448" s="58"/>
      <c r="CR448" s="26">
        <f>CL448+CN448+CO448+CP448+CQ448</f>
        <v>11684</v>
      </c>
      <c r="CS448" s="26">
        <f>CM448+CQ448</f>
        <v>0</v>
      </c>
      <c r="CT448" s="58">
        <v>11684</v>
      </c>
      <c r="CU448" s="100"/>
      <c r="CV448" s="96">
        <f t="shared" si="1506"/>
        <v>100</v>
      </c>
      <c r="CW448" s="96"/>
    </row>
    <row r="449" spans="1:101" s="8" customFormat="1" ht="18.75" customHeight="1">
      <c r="A449" s="23" t="s">
        <v>79</v>
      </c>
      <c r="B449" s="24" t="s">
        <v>55</v>
      </c>
      <c r="C449" s="24" t="s">
        <v>58</v>
      </c>
      <c r="D449" s="35" t="s">
        <v>560</v>
      </c>
      <c r="E449" s="24"/>
      <c r="F449" s="26">
        <f t="shared" ref="F449:U451" si="1685">F450</f>
        <v>4880</v>
      </c>
      <c r="G449" s="26">
        <f t="shared" si="1685"/>
        <v>0</v>
      </c>
      <c r="H449" s="26">
        <f t="shared" si="1685"/>
        <v>0</v>
      </c>
      <c r="I449" s="26">
        <f t="shared" si="1685"/>
        <v>0</v>
      </c>
      <c r="J449" s="26">
        <f t="shared" si="1685"/>
        <v>0</v>
      </c>
      <c r="K449" s="26">
        <f t="shared" si="1685"/>
        <v>0</v>
      </c>
      <c r="L449" s="26">
        <f t="shared" si="1685"/>
        <v>4880</v>
      </c>
      <c r="M449" s="26">
        <f t="shared" si="1685"/>
        <v>0</v>
      </c>
      <c r="N449" s="26">
        <f t="shared" si="1685"/>
        <v>0</v>
      </c>
      <c r="O449" s="26">
        <f t="shared" si="1685"/>
        <v>0</v>
      </c>
      <c r="P449" s="26">
        <f t="shared" si="1685"/>
        <v>0</v>
      </c>
      <c r="Q449" s="26">
        <f t="shared" si="1685"/>
        <v>0</v>
      </c>
      <c r="R449" s="26">
        <f t="shared" si="1685"/>
        <v>4880</v>
      </c>
      <c r="S449" s="26">
        <f t="shared" si="1685"/>
        <v>0</v>
      </c>
      <c r="T449" s="26">
        <f t="shared" si="1685"/>
        <v>0</v>
      </c>
      <c r="U449" s="26">
        <f t="shared" si="1685"/>
        <v>0</v>
      </c>
      <c r="V449" s="26">
        <f t="shared" ref="T449:AI451" si="1686">V450</f>
        <v>0</v>
      </c>
      <c r="W449" s="26">
        <f t="shared" si="1686"/>
        <v>0</v>
      </c>
      <c r="X449" s="26">
        <f t="shared" si="1686"/>
        <v>4880</v>
      </c>
      <c r="Y449" s="26">
        <f t="shared" si="1686"/>
        <v>0</v>
      </c>
      <c r="Z449" s="26">
        <f t="shared" si="1686"/>
        <v>0</v>
      </c>
      <c r="AA449" s="26">
        <f t="shared" si="1686"/>
        <v>0</v>
      </c>
      <c r="AB449" s="26">
        <f t="shared" si="1686"/>
        <v>0</v>
      </c>
      <c r="AC449" s="26">
        <f t="shared" si="1686"/>
        <v>0</v>
      </c>
      <c r="AD449" s="26">
        <f t="shared" si="1686"/>
        <v>4880</v>
      </c>
      <c r="AE449" s="26">
        <f t="shared" si="1686"/>
        <v>0</v>
      </c>
      <c r="AF449" s="26">
        <f t="shared" si="1686"/>
        <v>0</v>
      </c>
      <c r="AG449" s="26">
        <f t="shared" si="1686"/>
        <v>0</v>
      </c>
      <c r="AH449" s="26">
        <f t="shared" si="1686"/>
        <v>0</v>
      </c>
      <c r="AI449" s="26">
        <f t="shared" si="1686"/>
        <v>0</v>
      </c>
      <c r="AJ449" s="26">
        <f t="shared" ref="AF449:AU451" si="1687">AJ450</f>
        <v>4880</v>
      </c>
      <c r="AK449" s="26">
        <f t="shared" si="1687"/>
        <v>0</v>
      </c>
      <c r="AL449" s="26">
        <f t="shared" si="1687"/>
        <v>0</v>
      </c>
      <c r="AM449" s="26">
        <f t="shared" si="1687"/>
        <v>0</v>
      </c>
      <c r="AN449" s="26">
        <f t="shared" si="1687"/>
        <v>0</v>
      </c>
      <c r="AO449" s="26">
        <f t="shared" si="1687"/>
        <v>0</v>
      </c>
      <c r="AP449" s="26">
        <f t="shared" si="1687"/>
        <v>4880</v>
      </c>
      <c r="AQ449" s="26">
        <f t="shared" si="1687"/>
        <v>0</v>
      </c>
      <c r="AR449" s="26">
        <f t="shared" si="1687"/>
        <v>0</v>
      </c>
      <c r="AS449" s="26">
        <f t="shared" si="1687"/>
        <v>0</v>
      </c>
      <c r="AT449" s="26">
        <f t="shared" si="1687"/>
        <v>0</v>
      </c>
      <c r="AU449" s="26">
        <f t="shared" si="1687"/>
        <v>0</v>
      </c>
      <c r="AV449" s="26">
        <f t="shared" ref="AR449:BG456" si="1688">AV450</f>
        <v>4880</v>
      </c>
      <c r="AW449" s="26">
        <f t="shared" si="1688"/>
        <v>0</v>
      </c>
      <c r="AX449" s="26">
        <f t="shared" si="1688"/>
        <v>0</v>
      </c>
      <c r="AY449" s="26">
        <f t="shared" si="1688"/>
        <v>0</v>
      </c>
      <c r="AZ449" s="26">
        <f t="shared" si="1688"/>
        <v>0</v>
      </c>
      <c r="BA449" s="26">
        <f t="shared" si="1688"/>
        <v>0</v>
      </c>
      <c r="BB449" s="26">
        <f t="shared" si="1688"/>
        <v>4880</v>
      </c>
      <c r="BC449" s="26">
        <f t="shared" si="1688"/>
        <v>0</v>
      </c>
      <c r="BD449" s="26">
        <f t="shared" si="1688"/>
        <v>0</v>
      </c>
      <c r="BE449" s="26">
        <f t="shared" si="1688"/>
        <v>0</v>
      </c>
      <c r="BF449" s="26">
        <f t="shared" si="1688"/>
        <v>0</v>
      </c>
      <c r="BG449" s="26">
        <f t="shared" si="1688"/>
        <v>0</v>
      </c>
      <c r="BH449" s="26">
        <f t="shared" ref="BD449:BS456" si="1689">BH450</f>
        <v>4880</v>
      </c>
      <c r="BI449" s="26">
        <f t="shared" si="1689"/>
        <v>0</v>
      </c>
      <c r="BJ449" s="26">
        <f t="shared" si="1689"/>
        <v>0</v>
      </c>
      <c r="BK449" s="26">
        <f t="shared" si="1689"/>
        <v>0</v>
      </c>
      <c r="BL449" s="26">
        <f t="shared" si="1689"/>
        <v>0</v>
      </c>
      <c r="BM449" s="26">
        <f t="shared" si="1689"/>
        <v>0</v>
      </c>
      <c r="BN449" s="26">
        <f t="shared" si="1689"/>
        <v>4880</v>
      </c>
      <c r="BO449" s="26">
        <f t="shared" si="1689"/>
        <v>0</v>
      </c>
      <c r="BP449" s="26">
        <f t="shared" si="1689"/>
        <v>0</v>
      </c>
      <c r="BQ449" s="26">
        <f t="shared" si="1689"/>
        <v>0</v>
      </c>
      <c r="BR449" s="26">
        <f t="shared" si="1689"/>
        <v>0</v>
      </c>
      <c r="BS449" s="26">
        <f t="shared" si="1689"/>
        <v>0</v>
      </c>
      <c r="BT449" s="26">
        <f t="shared" ref="BP449:CE456" si="1690">BT450</f>
        <v>4880</v>
      </c>
      <c r="BU449" s="26">
        <f t="shared" si="1690"/>
        <v>0</v>
      </c>
      <c r="BV449" s="26">
        <f t="shared" si="1690"/>
        <v>0</v>
      </c>
      <c r="BW449" s="26">
        <f t="shared" si="1690"/>
        <v>0</v>
      </c>
      <c r="BX449" s="26">
        <f t="shared" si="1690"/>
        <v>0</v>
      </c>
      <c r="BY449" s="26">
        <f t="shared" si="1690"/>
        <v>0</v>
      </c>
      <c r="BZ449" s="26">
        <f t="shared" si="1690"/>
        <v>4880</v>
      </c>
      <c r="CA449" s="26">
        <f t="shared" si="1690"/>
        <v>0</v>
      </c>
      <c r="CB449" s="26">
        <f t="shared" si="1690"/>
        <v>0</v>
      </c>
      <c r="CC449" s="26">
        <f t="shared" si="1690"/>
        <v>0</v>
      </c>
      <c r="CD449" s="26">
        <f t="shared" si="1690"/>
        <v>0</v>
      </c>
      <c r="CE449" s="26">
        <f t="shared" si="1690"/>
        <v>0</v>
      </c>
      <c r="CF449" s="26">
        <f t="shared" ref="CB449:CQ456" si="1691">CF450</f>
        <v>4880</v>
      </c>
      <c r="CG449" s="26">
        <f t="shared" si="1691"/>
        <v>0</v>
      </c>
      <c r="CH449" s="26">
        <f t="shared" si="1691"/>
        <v>0</v>
      </c>
      <c r="CI449" s="26">
        <f t="shared" si="1691"/>
        <v>0</v>
      </c>
      <c r="CJ449" s="26">
        <f t="shared" si="1691"/>
        <v>0</v>
      </c>
      <c r="CK449" s="26">
        <f t="shared" si="1691"/>
        <v>0</v>
      </c>
      <c r="CL449" s="26">
        <f t="shared" si="1691"/>
        <v>4880</v>
      </c>
      <c r="CM449" s="26">
        <f t="shared" si="1691"/>
        <v>0</v>
      </c>
      <c r="CN449" s="26">
        <f t="shared" si="1691"/>
        <v>0</v>
      </c>
      <c r="CO449" s="26">
        <f t="shared" si="1691"/>
        <v>0</v>
      </c>
      <c r="CP449" s="26">
        <f t="shared" si="1691"/>
        <v>0</v>
      </c>
      <c r="CQ449" s="26">
        <f t="shared" si="1691"/>
        <v>0</v>
      </c>
      <c r="CR449" s="26">
        <f t="shared" ref="CN449:CU456" si="1692">CR450</f>
        <v>4880</v>
      </c>
      <c r="CS449" s="26">
        <f t="shared" si="1692"/>
        <v>0</v>
      </c>
      <c r="CT449" s="26">
        <f t="shared" si="1692"/>
        <v>4880</v>
      </c>
      <c r="CU449" s="26">
        <f t="shared" si="1692"/>
        <v>0</v>
      </c>
      <c r="CV449" s="96">
        <f t="shared" si="1506"/>
        <v>100</v>
      </c>
      <c r="CW449" s="96"/>
    </row>
    <row r="450" spans="1:101" s="8" customFormat="1" ht="16.5">
      <c r="A450" s="23" t="s">
        <v>119</v>
      </c>
      <c r="B450" s="24" t="s">
        <v>55</v>
      </c>
      <c r="C450" s="24" t="s">
        <v>58</v>
      </c>
      <c r="D450" s="35" t="s">
        <v>559</v>
      </c>
      <c r="E450" s="24"/>
      <c r="F450" s="26">
        <f t="shared" si="1685"/>
        <v>4880</v>
      </c>
      <c r="G450" s="26">
        <f t="shared" si="1685"/>
        <v>0</v>
      </c>
      <c r="H450" s="26">
        <f t="shared" si="1685"/>
        <v>0</v>
      </c>
      <c r="I450" s="26">
        <f t="shared" si="1685"/>
        <v>0</v>
      </c>
      <c r="J450" s="26">
        <f t="shared" si="1685"/>
        <v>0</v>
      </c>
      <c r="K450" s="26">
        <f t="shared" si="1685"/>
        <v>0</v>
      </c>
      <c r="L450" s="26">
        <f t="shared" si="1685"/>
        <v>4880</v>
      </c>
      <c r="M450" s="26">
        <f t="shared" si="1685"/>
        <v>0</v>
      </c>
      <c r="N450" s="26">
        <f t="shared" si="1685"/>
        <v>0</v>
      </c>
      <c r="O450" s="26">
        <f t="shared" si="1685"/>
        <v>0</v>
      </c>
      <c r="P450" s="26">
        <f t="shared" si="1685"/>
        <v>0</v>
      </c>
      <c r="Q450" s="26">
        <f t="shared" si="1685"/>
        <v>0</v>
      </c>
      <c r="R450" s="26">
        <f t="shared" si="1685"/>
        <v>4880</v>
      </c>
      <c r="S450" s="26">
        <f t="shared" si="1685"/>
        <v>0</v>
      </c>
      <c r="T450" s="26">
        <f t="shared" si="1686"/>
        <v>0</v>
      </c>
      <c r="U450" s="26">
        <f t="shared" si="1686"/>
        <v>0</v>
      </c>
      <c r="V450" s="26">
        <f t="shared" si="1686"/>
        <v>0</v>
      </c>
      <c r="W450" s="26">
        <f t="shared" si="1686"/>
        <v>0</v>
      </c>
      <c r="X450" s="26">
        <f t="shared" si="1686"/>
        <v>4880</v>
      </c>
      <c r="Y450" s="26">
        <f t="shared" si="1686"/>
        <v>0</v>
      </c>
      <c r="Z450" s="26">
        <f t="shared" si="1686"/>
        <v>0</v>
      </c>
      <c r="AA450" s="26">
        <f t="shared" si="1686"/>
        <v>0</v>
      </c>
      <c r="AB450" s="26">
        <f t="shared" si="1686"/>
        <v>0</v>
      </c>
      <c r="AC450" s="26">
        <f t="shared" si="1686"/>
        <v>0</v>
      </c>
      <c r="AD450" s="26">
        <f t="shared" si="1686"/>
        <v>4880</v>
      </c>
      <c r="AE450" s="26">
        <f t="shared" si="1686"/>
        <v>0</v>
      </c>
      <c r="AF450" s="26">
        <f t="shared" si="1687"/>
        <v>0</v>
      </c>
      <c r="AG450" s="26">
        <f t="shared" si="1687"/>
        <v>0</v>
      </c>
      <c r="AH450" s="26">
        <f t="shared" si="1687"/>
        <v>0</v>
      </c>
      <c r="AI450" s="26">
        <f t="shared" si="1687"/>
        <v>0</v>
      </c>
      <c r="AJ450" s="26">
        <f t="shared" si="1687"/>
        <v>4880</v>
      </c>
      <c r="AK450" s="26">
        <f t="shared" si="1687"/>
        <v>0</v>
      </c>
      <c r="AL450" s="26">
        <f t="shared" si="1687"/>
        <v>0</v>
      </c>
      <c r="AM450" s="26">
        <f t="shared" si="1687"/>
        <v>0</v>
      </c>
      <c r="AN450" s="26">
        <f t="shared" si="1687"/>
        <v>0</v>
      </c>
      <c r="AO450" s="26">
        <f t="shared" si="1687"/>
        <v>0</v>
      </c>
      <c r="AP450" s="26">
        <f t="shared" si="1687"/>
        <v>4880</v>
      </c>
      <c r="AQ450" s="26">
        <f t="shared" si="1687"/>
        <v>0</v>
      </c>
      <c r="AR450" s="26">
        <f t="shared" si="1688"/>
        <v>0</v>
      </c>
      <c r="AS450" s="26">
        <f t="shared" si="1688"/>
        <v>0</v>
      </c>
      <c r="AT450" s="26">
        <f t="shared" si="1688"/>
        <v>0</v>
      </c>
      <c r="AU450" s="26">
        <f t="shared" si="1688"/>
        <v>0</v>
      </c>
      <c r="AV450" s="26">
        <f t="shared" si="1688"/>
        <v>4880</v>
      </c>
      <c r="AW450" s="26">
        <f t="shared" si="1688"/>
        <v>0</v>
      </c>
      <c r="AX450" s="26">
        <f t="shared" si="1688"/>
        <v>0</v>
      </c>
      <c r="AY450" s="26">
        <f t="shared" si="1688"/>
        <v>0</v>
      </c>
      <c r="AZ450" s="26">
        <f t="shared" si="1688"/>
        <v>0</v>
      </c>
      <c r="BA450" s="26">
        <f t="shared" si="1688"/>
        <v>0</v>
      </c>
      <c r="BB450" s="26">
        <f t="shared" si="1688"/>
        <v>4880</v>
      </c>
      <c r="BC450" s="26">
        <f t="shared" si="1688"/>
        <v>0</v>
      </c>
      <c r="BD450" s="26">
        <f t="shared" si="1689"/>
        <v>0</v>
      </c>
      <c r="BE450" s="26">
        <f t="shared" si="1689"/>
        <v>0</v>
      </c>
      <c r="BF450" s="26">
        <f t="shared" si="1689"/>
        <v>0</v>
      </c>
      <c r="BG450" s="26">
        <f t="shared" si="1689"/>
        <v>0</v>
      </c>
      <c r="BH450" s="26">
        <f t="shared" si="1689"/>
        <v>4880</v>
      </c>
      <c r="BI450" s="26">
        <f t="shared" si="1689"/>
        <v>0</v>
      </c>
      <c r="BJ450" s="26">
        <f t="shared" si="1689"/>
        <v>0</v>
      </c>
      <c r="BK450" s="26">
        <f t="shared" si="1689"/>
        <v>0</v>
      </c>
      <c r="BL450" s="26">
        <f t="shared" si="1689"/>
        <v>0</v>
      </c>
      <c r="BM450" s="26">
        <f t="shared" si="1689"/>
        <v>0</v>
      </c>
      <c r="BN450" s="26">
        <f t="shared" si="1689"/>
        <v>4880</v>
      </c>
      <c r="BO450" s="26">
        <f t="shared" si="1689"/>
        <v>0</v>
      </c>
      <c r="BP450" s="26">
        <f t="shared" si="1690"/>
        <v>0</v>
      </c>
      <c r="BQ450" s="26">
        <f t="shared" si="1690"/>
        <v>0</v>
      </c>
      <c r="BR450" s="26">
        <f t="shared" si="1690"/>
        <v>0</v>
      </c>
      <c r="BS450" s="26">
        <f t="shared" si="1690"/>
        <v>0</v>
      </c>
      <c r="BT450" s="26">
        <f t="shared" si="1690"/>
        <v>4880</v>
      </c>
      <c r="BU450" s="26">
        <f t="shared" si="1690"/>
        <v>0</v>
      </c>
      <c r="BV450" s="26">
        <f t="shared" si="1690"/>
        <v>0</v>
      </c>
      <c r="BW450" s="26">
        <f t="shared" si="1690"/>
        <v>0</v>
      </c>
      <c r="BX450" s="26">
        <f t="shared" si="1690"/>
        <v>0</v>
      </c>
      <c r="BY450" s="26">
        <f t="shared" si="1690"/>
        <v>0</v>
      </c>
      <c r="BZ450" s="26">
        <f t="shared" si="1690"/>
        <v>4880</v>
      </c>
      <c r="CA450" s="26">
        <f t="shared" si="1690"/>
        <v>0</v>
      </c>
      <c r="CB450" s="26">
        <f t="shared" si="1691"/>
        <v>0</v>
      </c>
      <c r="CC450" s="26">
        <f t="shared" si="1691"/>
        <v>0</v>
      </c>
      <c r="CD450" s="26">
        <f t="shared" si="1691"/>
        <v>0</v>
      </c>
      <c r="CE450" s="26">
        <f t="shared" si="1691"/>
        <v>0</v>
      </c>
      <c r="CF450" s="26">
        <f t="shared" si="1691"/>
        <v>4880</v>
      </c>
      <c r="CG450" s="26">
        <f t="shared" si="1691"/>
        <v>0</v>
      </c>
      <c r="CH450" s="26">
        <f t="shared" si="1691"/>
        <v>0</v>
      </c>
      <c r="CI450" s="26">
        <f t="shared" si="1691"/>
        <v>0</v>
      </c>
      <c r="CJ450" s="26">
        <f t="shared" si="1691"/>
        <v>0</v>
      </c>
      <c r="CK450" s="26">
        <f t="shared" si="1691"/>
        <v>0</v>
      </c>
      <c r="CL450" s="26">
        <f t="shared" si="1691"/>
        <v>4880</v>
      </c>
      <c r="CM450" s="26">
        <f t="shared" si="1691"/>
        <v>0</v>
      </c>
      <c r="CN450" s="26">
        <f t="shared" si="1692"/>
        <v>0</v>
      </c>
      <c r="CO450" s="26">
        <f t="shared" si="1692"/>
        <v>0</v>
      </c>
      <c r="CP450" s="26">
        <f t="shared" si="1692"/>
        <v>0</v>
      </c>
      <c r="CQ450" s="26">
        <f t="shared" si="1692"/>
        <v>0</v>
      </c>
      <c r="CR450" s="26">
        <f t="shared" si="1692"/>
        <v>4880</v>
      </c>
      <c r="CS450" s="26">
        <f t="shared" si="1692"/>
        <v>0</v>
      </c>
      <c r="CT450" s="26">
        <f t="shared" si="1692"/>
        <v>4880</v>
      </c>
      <c r="CU450" s="26">
        <f t="shared" si="1692"/>
        <v>0</v>
      </c>
      <c r="CV450" s="96">
        <f t="shared" si="1506"/>
        <v>100</v>
      </c>
      <c r="CW450" s="96"/>
    </row>
    <row r="451" spans="1:101" s="8" customFormat="1" ht="49.5">
      <c r="A451" s="23" t="s">
        <v>84</v>
      </c>
      <c r="B451" s="24" t="s">
        <v>55</v>
      </c>
      <c r="C451" s="24" t="s">
        <v>58</v>
      </c>
      <c r="D451" s="35" t="s">
        <v>559</v>
      </c>
      <c r="E451" s="24" t="s">
        <v>85</v>
      </c>
      <c r="F451" s="26">
        <f t="shared" si="1685"/>
        <v>4880</v>
      </c>
      <c r="G451" s="26">
        <f t="shared" si="1685"/>
        <v>0</v>
      </c>
      <c r="H451" s="26">
        <f t="shared" si="1685"/>
        <v>0</v>
      </c>
      <c r="I451" s="26">
        <f t="shared" si="1685"/>
        <v>0</v>
      </c>
      <c r="J451" s="26">
        <f t="shared" si="1685"/>
        <v>0</v>
      </c>
      <c r="K451" s="26">
        <f t="shared" si="1685"/>
        <v>0</v>
      </c>
      <c r="L451" s="26">
        <f t="shared" si="1685"/>
        <v>4880</v>
      </c>
      <c r="M451" s="26">
        <f t="shared" si="1685"/>
        <v>0</v>
      </c>
      <c r="N451" s="26">
        <f t="shared" si="1685"/>
        <v>0</v>
      </c>
      <c r="O451" s="26">
        <f t="shared" si="1685"/>
        <v>0</v>
      </c>
      <c r="P451" s="26">
        <f t="shared" si="1685"/>
        <v>0</v>
      </c>
      <c r="Q451" s="26">
        <f t="shared" si="1685"/>
        <v>0</v>
      </c>
      <c r="R451" s="26">
        <f t="shared" si="1685"/>
        <v>4880</v>
      </c>
      <c r="S451" s="26">
        <f t="shared" si="1685"/>
        <v>0</v>
      </c>
      <c r="T451" s="26">
        <f t="shared" si="1686"/>
        <v>0</v>
      </c>
      <c r="U451" s="26">
        <f t="shared" si="1686"/>
        <v>0</v>
      </c>
      <c r="V451" s="26">
        <f t="shared" si="1686"/>
        <v>0</v>
      </c>
      <c r="W451" s="26">
        <f t="shared" si="1686"/>
        <v>0</v>
      </c>
      <c r="X451" s="26">
        <f t="shared" si="1686"/>
        <v>4880</v>
      </c>
      <c r="Y451" s="26">
        <f t="shared" si="1686"/>
        <v>0</v>
      </c>
      <c r="Z451" s="26">
        <f t="shared" si="1686"/>
        <v>0</v>
      </c>
      <c r="AA451" s="26">
        <f t="shared" si="1686"/>
        <v>0</v>
      </c>
      <c r="AB451" s="26">
        <f t="shared" si="1686"/>
        <v>0</v>
      </c>
      <c r="AC451" s="26">
        <f t="shared" si="1686"/>
        <v>0</v>
      </c>
      <c r="AD451" s="26">
        <f t="shared" si="1686"/>
        <v>4880</v>
      </c>
      <c r="AE451" s="26">
        <f t="shared" si="1686"/>
        <v>0</v>
      </c>
      <c r="AF451" s="26">
        <f t="shared" si="1687"/>
        <v>0</v>
      </c>
      <c r="AG451" s="26">
        <f t="shared" si="1687"/>
        <v>0</v>
      </c>
      <c r="AH451" s="26">
        <f t="shared" si="1687"/>
        <v>0</v>
      </c>
      <c r="AI451" s="26">
        <f t="shared" si="1687"/>
        <v>0</v>
      </c>
      <c r="AJ451" s="26">
        <f t="shared" si="1687"/>
        <v>4880</v>
      </c>
      <c r="AK451" s="26">
        <f t="shared" si="1687"/>
        <v>0</v>
      </c>
      <c r="AL451" s="26">
        <f t="shared" si="1687"/>
        <v>0</v>
      </c>
      <c r="AM451" s="26">
        <f t="shared" si="1687"/>
        <v>0</v>
      </c>
      <c r="AN451" s="26">
        <f t="shared" si="1687"/>
        <v>0</v>
      </c>
      <c r="AO451" s="26">
        <f t="shared" si="1687"/>
        <v>0</v>
      </c>
      <c r="AP451" s="26">
        <f t="shared" si="1687"/>
        <v>4880</v>
      </c>
      <c r="AQ451" s="26">
        <f t="shared" si="1687"/>
        <v>0</v>
      </c>
      <c r="AR451" s="26">
        <f t="shared" si="1688"/>
        <v>0</v>
      </c>
      <c r="AS451" s="26">
        <f t="shared" si="1688"/>
        <v>0</v>
      </c>
      <c r="AT451" s="26">
        <f t="shared" si="1688"/>
        <v>0</v>
      </c>
      <c r="AU451" s="26">
        <f t="shared" si="1688"/>
        <v>0</v>
      </c>
      <c r="AV451" s="26">
        <f t="shared" si="1688"/>
        <v>4880</v>
      </c>
      <c r="AW451" s="26">
        <f t="shared" si="1688"/>
        <v>0</v>
      </c>
      <c r="AX451" s="26">
        <f t="shared" si="1688"/>
        <v>0</v>
      </c>
      <c r="AY451" s="26">
        <f t="shared" si="1688"/>
        <v>0</v>
      </c>
      <c r="AZ451" s="26">
        <f t="shared" si="1688"/>
        <v>0</v>
      </c>
      <c r="BA451" s="26">
        <f t="shared" si="1688"/>
        <v>0</v>
      </c>
      <c r="BB451" s="26">
        <f t="shared" si="1688"/>
        <v>4880</v>
      </c>
      <c r="BC451" s="26">
        <f t="shared" si="1688"/>
        <v>0</v>
      </c>
      <c r="BD451" s="26">
        <f t="shared" si="1689"/>
        <v>0</v>
      </c>
      <c r="BE451" s="26">
        <f t="shared" si="1689"/>
        <v>0</v>
      </c>
      <c r="BF451" s="26">
        <f t="shared" si="1689"/>
        <v>0</v>
      </c>
      <c r="BG451" s="26">
        <f t="shared" si="1689"/>
        <v>0</v>
      </c>
      <c r="BH451" s="26">
        <f t="shared" si="1689"/>
        <v>4880</v>
      </c>
      <c r="BI451" s="26">
        <f t="shared" si="1689"/>
        <v>0</v>
      </c>
      <c r="BJ451" s="26">
        <f t="shared" si="1689"/>
        <v>0</v>
      </c>
      <c r="BK451" s="26">
        <f t="shared" si="1689"/>
        <v>0</v>
      </c>
      <c r="BL451" s="26">
        <f t="shared" si="1689"/>
        <v>0</v>
      </c>
      <c r="BM451" s="26">
        <f t="shared" si="1689"/>
        <v>0</v>
      </c>
      <c r="BN451" s="26">
        <f t="shared" si="1689"/>
        <v>4880</v>
      </c>
      <c r="BO451" s="26">
        <f t="shared" si="1689"/>
        <v>0</v>
      </c>
      <c r="BP451" s="26">
        <f t="shared" si="1690"/>
        <v>0</v>
      </c>
      <c r="BQ451" s="26">
        <f t="shared" si="1690"/>
        <v>0</v>
      </c>
      <c r="BR451" s="26">
        <f t="shared" si="1690"/>
        <v>0</v>
      </c>
      <c r="BS451" s="26">
        <f t="shared" si="1690"/>
        <v>0</v>
      </c>
      <c r="BT451" s="26">
        <f t="shared" si="1690"/>
        <v>4880</v>
      </c>
      <c r="BU451" s="26">
        <f t="shared" si="1690"/>
        <v>0</v>
      </c>
      <c r="BV451" s="26">
        <f t="shared" si="1690"/>
        <v>0</v>
      </c>
      <c r="BW451" s="26">
        <f t="shared" si="1690"/>
        <v>0</v>
      </c>
      <c r="BX451" s="26">
        <f t="shared" si="1690"/>
        <v>0</v>
      </c>
      <c r="BY451" s="26">
        <f t="shared" si="1690"/>
        <v>0</v>
      </c>
      <c r="BZ451" s="26">
        <f t="shared" si="1690"/>
        <v>4880</v>
      </c>
      <c r="CA451" s="26">
        <f t="shared" si="1690"/>
        <v>0</v>
      </c>
      <c r="CB451" s="26">
        <f t="shared" si="1691"/>
        <v>0</v>
      </c>
      <c r="CC451" s="26">
        <f t="shared" si="1691"/>
        <v>0</v>
      </c>
      <c r="CD451" s="26">
        <f t="shared" si="1691"/>
        <v>0</v>
      </c>
      <c r="CE451" s="26">
        <f t="shared" si="1691"/>
        <v>0</v>
      </c>
      <c r="CF451" s="26">
        <f t="shared" si="1691"/>
        <v>4880</v>
      </c>
      <c r="CG451" s="26">
        <f t="shared" si="1691"/>
        <v>0</v>
      </c>
      <c r="CH451" s="26">
        <f t="shared" si="1691"/>
        <v>0</v>
      </c>
      <c r="CI451" s="26">
        <f t="shared" si="1691"/>
        <v>0</v>
      </c>
      <c r="CJ451" s="26">
        <f t="shared" si="1691"/>
        <v>0</v>
      </c>
      <c r="CK451" s="26">
        <f t="shared" si="1691"/>
        <v>0</v>
      </c>
      <c r="CL451" s="26">
        <f t="shared" si="1691"/>
        <v>4880</v>
      </c>
      <c r="CM451" s="26">
        <f t="shared" si="1691"/>
        <v>0</v>
      </c>
      <c r="CN451" s="26">
        <f t="shared" si="1692"/>
        <v>0</v>
      </c>
      <c r="CO451" s="26">
        <f t="shared" si="1692"/>
        <v>0</v>
      </c>
      <c r="CP451" s="26">
        <f t="shared" si="1692"/>
        <v>0</v>
      </c>
      <c r="CQ451" s="26">
        <f t="shared" si="1692"/>
        <v>0</v>
      </c>
      <c r="CR451" s="26">
        <f t="shared" si="1692"/>
        <v>4880</v>
      </c>
      <c r="CS451" s="26">
        <f t="shared" si="1692"/>
        <v>0</v>
      </c>
      <c r="CT451" s="26">
        <f t="shared" si="1692"/>
        <v>4880</v>
      </c>
      <c r="CU451" s="26">
        <f t="shared" si="1692"/>
        <v>0</v>
      </c>
      <c r="CV451" s="96">
        <f t="shared" si="1506"/>
        <v>100</v>
      </c>
      <c r="CW451" s="96"/>
    </row>
    <row r="452" spans="1:101" s="8" customFormat="1" ht="16.5">
      <c r="A452" s="23" t="s">
        <v>198</v>
      </c>
      <c r="B452" s="24" t="s">
        <v>55</v>
      </c>
      <c r="C452" s="24" t="s">
        <v>58</v>
      </c>
      <c r="D452" s="35" t="s">
        <v>559</v>
      </c>
      <c r="E452" s="24" t="s">
        <v>197</v>
      </c>
      <c r="F452" s="26">
        <v>4880</v>
      </c>
      <c r="G452" s="26"/>
      <c r="H452" s="79"/>
      <c r="I452" s="79"/>
      <c r="J452" s="79"/>
      <c r="K452" s="79"/>
      <c r="L452" s="26">
        <f>F452+H452+I452+J452+K452</f>
        <v>4880</v>
      </c>
      <c r="M452" s="26">
        <f>G452+K452</f>
        <v>0</v>
      </c>
      <c r="N452" s="79"/>
      <c r="O452" s="79"/>
      <c r="P452" s="79"/>
      <c r="Q452" s="79"/>
      <c r="R452" s="26">
        <f>L452+N452+O452+P452+Q452</f>
        <v>4880</v>
      </c>
      <c r="S452" s="26">
        <f>M452+Q452</f>
        <v>0</v>
      </c>
      <c r="T452" s="79"/>
      <c r="U452" s="79"/>
      <c r="V452" s="79"/>
      <c r="W452" s="79"/>
      <c r="X452" s="26">
        <f>R452+T452+U452+V452+W452</f>
        <v>4880</v>
      </c>
      <c r="Y452" s="26">
        <f>S452+W452</f>
        <v>0</v>
      </c>
      <c r="Z452" s="79"/>
      <c r="AA452" s="79"/>
      <c r="AB452" s="79"/>
      <c r="AC452" s="79"/>
      <c r="AD452" s="26">
        <f>X452+Z452+AA452+AB452+AC452</f>
        <v>4880</v>
      </c>
      <c r="AE452" s="26">
        <f>Y452+AC452</f>
        <v>0</v>
      </c>
      <c r="AF452" s="79"/>
      <c r="AG452" s="79"/>
      <c r="AH452" s="79"/>
      <c r="AI452" s="79"/>
      <c r="AJ452" s="26">
        <f>AD452+AF452+AG452+AH452+AI452</f>
        <v>4880</v>
      </c>
      <c r="AK452" s="26">
        <f>AE452+AI452</f>
        <v>0</v>
      </c>
      <c r="AL452" s="79"/>
      <c r="AM452" s="79"/>
      <c r="AN452" s="79"/>
      <c r="AO452" s="79"/>
      <c r="AP452" s="26">
        <f>AJ452+AL452+AM452+AN452+AO452</f>
        <v>4880</v>
      </c>
      <c r="AQ452" s="26">
        <f>AK452+AO452</f>
        <v>0</v>
      </c>
      <c r="AR452" s="79"/>
      <c r="AS452" s="79"/>
      <c r="AT452" s="79"/>
      <c r="AU452" s="79"/>
      <c r="AV452" s="26">
        <f>AP452+AR452+AS452+AT452+AU452</f>
        <v>4880</v>
      </c>
      <c r="AW452" s="26">
        <f>AQ452+AU452</f>
        <v>0</v>
      </c>
      <c r="AX452" s="79"/>
      <c r="AY452" s="79"/>
      <c r="AZ452" s="79"/>
      <c r="BA452" s="79"/>
      <c r="BB452" s="26">
        <f>AV452+AX452+AY452+AZ452+BA452</f>
        <v>4880</v>
      </c>
      <c r="BC452" s="26">
        <f>AW452+BA452</f>
        <v>0</v>
      </c>
      <c r="BD452" s="79"/>
      <c r="BE452" s="79"/>
      <c r="BF452" s="79"/>
      <c r="BG452" s="79"/>
      <c r="BH452" s="26">
        <f>BB452+BD452+BE452+BF452+BG452</f>
        <v>4880</v>
      </c>
      <c r="BI452" s="26">
        <f>BC452+BG452</f>
        <v>0</v>
      </c>
      <c r="BJ452" s="79"/>
      <c r="BK452" s="79"/>
      <c r="BL452" s="79"/>
      <c r="BM452" s="79"/>
      <c r="BN452" s="26">
        <f>BH452+BJ452+BK452+BL452+BM452</f>
        <v>4880</v>
      </c>
      <c r="BO452" s="26">
        <f>BI452+BM452</f>
        <v>0</v>
      </c>
      <c r="BP452" s="79"/>
      <c r="BQ452" s="79"/>
      <c r="BR452" s="79"/>
      <c r="BS452" s="79"/>
      <c r="BT452" s="26">
        <f>BN452+BP452+BQ452+BR452+BS452</f>
        <v>4880</v>
      </c>
      <c r="BU452" s="26">
        <f>BO452+BS452</f>
        <v>0</v>
      </c>
      <c r="BV452" s="79"/>
      <c r="BW452" s="79"/>
      <c r="BX452" s="79"/>
      <c r="BY452" s="79"/>
      <c r="BZ452" s="26">
        <f>BT452+BV452+BW452+BX452+BY452</f>
        <v>4880</v>
      </c>
      <c r="CA452" s="26">
        <f>BU452+BY452</f>
        <v>0</v>
      </c>
      <c r="CB452" s="79"/>
      <c r="CC452" s="79"/>
      <c r="CD452" s="79"/>
      <c r="CE452" s="79"/>
      <c r="CF452" s="26">
        <f>BZ452+CB452+CC452+CD452+CE452</f>
        <v>4880</v>
      </c>
      <c r="CG452" s="26">
        <f>CA452+CE452</f>
        <v>0</v>
      </c>
      <c r="CH452" s="79"/>
      <c r="CI452" s="79"/>
      <c r="CJ452" s="79"/>
      <c r="CK452" s="79"/>
      <c r="CL452" s="26">
        <f>CF452+CH452+CI452+CJ452+CK452</f>
        <v>4880</v>
      </c>
      <c r="CM452" s="26">
        <f>CG452+CK452</f>
        <v>0</v>
      </c>
      <c r="CN452" s="79"/>
      <c r="CO452" s="79"/>
      <c r="CP452" s="79"/>
      <c r="CQ452" s="79"/>
      <c r="CR452" s="26">
        <f>CL452+CN452+CO452+CP452+CQ452</f>
        <v>4880</v>
      </c>
      <c r="CS452" s="26">
        <f>CM452+CQ452</f>
        <v>0</v>
      </c>
      <c r="CT452" s="26">
        <v>4880</v>
      </c>
      <c r="CU452" s="100"/>
      <c r="CV452" s="96">
        <f t="shared" si="1506"/>
        <v>100</v>
      </c>
      <c r="CW452" s="96"/>
    </row>
    <row r="453" spans="1:101" s="8" customFormat="1" ht="33">
      <c r="A453" s="23" t="s">
        <v>617</v>
      </c>
      <c r="B453" s="24" t="s">
        <v>55</v>
      </c>
      <c r="C453" s="24" t="s">
        <v>58</v>
      </c>
      <c r="D453" s="35" t="s">
        <v>711</v>
      </c>
      <c r="E453" s="24"/>
      <c r="F453" s="26"/>
      <c r="G453" s="26"/>
      <c r="H453" s="79"/>
      <c r="I453" s="79"/>
      <c r="J453" s="79"/>
      <c r="K453" s="79"/>
      <c r="L453" s="26"/>
      <c r="M453" s="26"/>
      <c r="N453" s="79"/>
      <c r="O453" s="79"/>
      <c r="P453" s="79"/>
      <c r="Q453" s="79"/>
      <c r="R453" s="26"/>
      <c r="S453" s="26"/>
      <c r="T453" s="79"/>
      <c r="U453" s="79"/>
      <c r="V453" s="79"/>
      <c r="W453" s="79"/>
      <c r="X453" s="26"/>
      <c r="Y453" s="26"/>
      <c r="Z453" s="79"/>
      <c r="AA453" s="79"/>
      <c r="AB453" s="79"/>
      <c r="AC453" s="79"/>
      <c r="AD453" s="26"/>
      <c r="AE453" s="26"/>
      <c r="AF453" s="79"/>
      <c r="AG453" s="79"/>
      <c r="AH453" s="79"/>
      <c r="AI453" s="79"/>
      <c r="AJ453" s="26"/>
      <c r="AK453" s="26"/>
      <c r="AL453" s="79"/>
      <c r="AM453" s="79"/>
      <c r="AN453" s="79"/>
      <c r="AO453" s="79"/>
      <c r="AP453" s="26"/>
      <c r="AQ453" s="26"/>
      <c r="AR453" s="79"/>
      <c r="AS453" s="79"/>
      <c r="AT453" s="79"/>
      <c r="AU453" s="79"/>
      <c r="AV453" s="26"/>
      <c r="AW453" s="26"/>
      <c r="AX453" s="26">
        <f>AX456+AX454</f>
        <v>0</v>
      </c>
      <c r="AY453" s="79">
        <f>AY456</f>
        <v>0</v>
      </c>
      <c r="AZ453" s="79">
        <f>AZ456</f>
        <v>0</v>
      </c>
      <c r="BA453" s="26">
        <f>BA456+BA454</f>
        <v>20648</v>
      </c>
      <c r="BB453" s="26">
        <f t="shared" ref="BB453:BC453" si="1693">BB456+BB454</f>
        <v>20648</v>
      </c>
      <c r="BC453" s="26">
        <f t="shared" si="1693"/>
        <v>20648</v>
      </c>
      <c r="BD453" s="26">
        <f>BD456+BD454</f>
        <v>0</v>
      </c>
      <c r="BE453" s="79">
        <f>BE456</f>
        <v>0</v>
      </c>
      <c r="BF453" s="79">
        <f>BF456</f>
        <v>0</v>
      </c>
      <c r="BG453" s="26">
        <f>BG456+BG454</f>
        <v>0</v>
      </c>
      <c r="BH453" s="26">
        <f t="shared" ref="BH453:BI453" si="1694">BH456+BH454</f>
        <v>20648</v>
      </c>
      <c r="BI453" s="26">
        <f t="shared" si="1694"/>
        <v>20648</v>
      </c>
      <c r="BJ453" s="79">
        <f>BJ456</f>
        <v>0</v>
      </c>
      <c r="BK453" s="79">
        <f>BK456</f>
        <v>0</v>
      </c>
      <c r="BL453" s="79">
        <f>BL456</f>
        <v>0</v>
      </c>
      <c r="BM453" s="79">
        <f>BM456</f>
        <v>0</v>
      </c>
      <c r="BN453" s="26">
        <f t="shared" ref="BN453:BO453" si="1695">BN456+BN454</f>
        <v>20648</v>
      </c>
      <c r="BO453" s="26">
        <f t="shared" si="1695"/>
        <v>20648</v>
      </c>
      <c r="BP453" s="79">
        <f>BP456</f>
        <v>0</v>
      </c>
      <c r="BQ453" s="79">
        <f>BQ456</f>
        <v>0</v>
      </c>
      <c r="BR453" s="79">
        <f>BR456</f>
        <v>0</v>
      </c>
      <c r="BS453" s="79">
        <f>BS456</f>
        <v>0</v>
      </c>
      <c r="BT453" s="26">
        <f t="shared" ref="BT453:BU453" si="1696">BT456+BT454</f>
        <v>20648</v>
      </c>
      <c r="BU453" s="26">
        <f t="shared" si="1696"/>
        <v>20648</v>
      </c>
      <c r="BV453" s="79">
        <f>BV456</f>
        <v>0</v>
      </c>
      <c r="BW453" s="79">
        <f>BW456</f>
        <v>0</v>
      </c>
      <c r="BX453" s="79">
        <f>BX456</f>
        <v>0</v>
      </c>
      <c r="BY453" s="79">
        <f>BY456</f>
        <v>0</v>
      </c>
      <c r="BZ453" s="26">
        <f t="shared" ref="BZ453:CA453" si="1697">BZ456+BZ454</f>
        <v>20648</v>
      </c>
      <c r="CA453" s="26">
        <f t="shared" si="1697"/>
        <v>20648</v>
      </c>
      <c r="CB453" s="79">
        <f>CB456</f>
        <v>0</v>
      </c>
      <c r="CC453" s="79">
        <f>CC456</f>
        <v>0</v>
      </c>
      <c r="CD453" s="79">
        <f>CD456</f>
        <v>0</v>
      </c>
      <c r="CE453" s="79">
        <f>CE456</f>
        <v>0</v>
      </c>
      <c r="CF453" s="26">
        <f t="shared" ref="CF453:CG453" si="1698">CF456+CF454</f>
        <v>20648</v>
      </c>
      <c r="CG453" s="26">
        <f t="shared" si="1698"/>
        <v>20648</v>
      </c>
      <c r="CH453" s="79">
        <f>CH456</f>
        <v>0</v>
      </c>
      <c r="CI453" s="79">
        <f>CI456</f>
        <v>0</v>
      </c>
      <c r="CJ453" s="79">
        <f>CJ456</f>
        <v>0</v>
      </c>
      <c r="CK453" s="79">
        <f>CK456</f>
        <v>0</v>
      </c>
      <c r="CL453" s="26">
        <f t="shared" ref="CL453:CM453" si="1699">CL456+CL454</f>
        <v>20648</v>
      </c>
      <c r="CM453" s="26">
        <f t="shared" si="1699"/>
        <v>20648</v>
      </c>
      <c r="CN453" s="79">
        <f>CN456</f>
        <v>0</v>
      </c>
      <c r="CO453" s="79">
        <f>CO456</f>
        <v>0</v>
      </c>
      <c r="CP453" s="79">
        <f>CP456</f>
        <v>0</v>
      </c>
      <c r="CQ453" s="79">
        <f>CQ456</f>
        <v>0</v>
      </c>
      <c r="CR453" s="26">
        <f t="shared" ref="CR453:CU453" si="1700">CR456+CR454</f>
        <v>20648</v>
      </c>
      <c r="CS453" s="26">
        <f t="shared" si="1700"/>
        <v>20648</v>
      </c>
      <c r="CT453" s="26">
        <f t="shared" si="1700"/>
        <v>20648</v>
      </c>
      <c r="CU453" s="26">
        <f t="shared" si="1700"/>
        <v>20648</v>
      </c>
      <c r="CV453" s="96">
        <f t="shared" si="1506"/>
        <v>100</v>
      </c>
      <c r="CW453" s="96">
        <f t="shared" si="1598"/>
        <v>100</v>
      </c>
    </row>
    <row r="454" spans="1:101" s="8" customFormat="1" ht="49.5">
      <c r="A454" s="23" t="s">
        <v>84</v>
      </c>
      <c r="B454" s="24" t="s">
        <v>55</v>
      </c>
      <c r="C454" s="24" t="s">
        <v>58</v>
      </c>
      <c r="D454" s="35" t="s">
        <v>711</v>
      </c>
      <c r="E454" s="24" t="s">
        <v>85</v>
      </c>
      <c r="F454" s="26"/>
      <c r="G454" s="26"/>
      <c r="H454" s="79"/>
      <c r="I454" s="79"/>
      <c r="J454" s="79"/>
      <c r="K454" s="79"/>
      <c r="L454" s="26"/>
      <c r="M454" s="26"/>
      <c r="N454" s="79"/>
      <c r="O454" s="79"/>
      <c r="P454" s="79"/>
      <c r="Q454" s="79"/>
      <c r="R454" s="26"/>
      <c r="S454" s="26"/>
      <c r="T454" s="79"/>
      <c r="U454" s="79"/>
      <c r="V454" s="79"/>
      <c r="W454" s="79"/>
      <c r="X454" s="26"/>
      <c r="Y454" s="26"/>
      <c r="Z454" s="79"/>
      <c r="AA454" s="79"/>
      <c r="AB454" s="79"/>
      <c r="AC454" s="79"/>
      <c r="AD454" s="26"/>
      <c r="AE454" s="26"/>
      <c r="AF454" s="79"/>
      <c r="AG454" s="79"/>
      <c r="AH454" s="79"/>
      <c r="AI454" s="79"/>
      <c r="AJ454" s="26"/>
      <c r="AK454" s="26"/>
      <c r="AL454" s="79"/>
      <c r="AM454" s="79"/>
      <c r="AN454" s="79"/>
      <c r="AO454" s="79"/>
      <c r="AP454" s="26"/>
      <c r="AQ454" s="26"/>
      <c r="AR454" s="79"/>
      <c r="AS454" s="79"/>
      <c r="AT454" s="79"/>
      <c r="AU454" s="79"/>
      <c r="AV454" s="26"/>
      <c r="AW454" s="26"/>
      <c r="AX454" s="26">
        <f>AX455</f>
        <v>0</v>
      </c>
      <c r="AY454" s="26">
        <f t="shared" ref="AY454:CU454" si="1701">AY455</f>
        <v>0</v>
      </c>
      <c r="AZ454" s="26">
        <f t="shared" si="1701"/>
        <v>0</v>
      </c>
      <c r="BA454" s="26">
        <f t="shared" si="1701"/>
        <v>4651</v>
      </c>
      <c r="BB454" s="26">
        <f t="shared" si="1701"/>
        <v>4651</v>
      </c>
      <c r="BC454" s="26">
        <f t="shared" si="1701"/>
        <v>4651</v>
      </c>
      <c r="BD454" s="26">
        <f>BD455</f>
        <v>0</v>
      </c>
      <c r="BE454" s="26">
        <f t="shared" si="1701"/>
        <v>0</v>
      </c>
      <c r="BF454" s="26">
        <f t="shared" si="1701"/>
        <v>0</v>
      </c>
      <c r="BG454" s="26">
        <f t="shared" si="1701"/>
        <v>0</v>
      </c>
      <c r="BH454" s="26">
        <f t="shared" si="1701"/>
        <v>4651</v>
      </c>
      <c r="BI454" s="26">
        <f t="shared" si="1701"/>
        <v>4651</v>
      </c>
      <c r="BJ454" s="26">
        <f t="shared" si="1701"/>
        <v>0</v>
      </c>
      <c r="BK454" s="26">
        <f t="shared" si="1701"/>
        <v>0</v>
      </c>
      <c r="BL454" s="26">
        <f t="shared" si="1701"/>
        <v>0</v>
      </c>
      <c r="BM454" s="26">
        <f t="shared" si="1701"/>
        <v>0</v>
      </c>
      <c r="BN454" s="26">
        <f t="shared" si="1701"/>
        <v>4651</v>
      </c>
      <c r="BO454" s="26">
        <f t="shared" si="1701"/>
        <v>4651</v>
      </c>
      <c r="BP454" s="26">
        <f t="shared" si="1701"/>
        <v>0</v>
      </c>
      <c r="BQ454" s="26">
        <f t="shared" si="1701"/>
        <v>0</v>
      </c>
      <c r="BR454" s="26">
        <f t="shared" si="1701"/>
        <v>0</v>
      </c>
      <c r="BS454" s="26">
        <f t="shared" si="1701"/>
        <v>0</v>
      </c>
      <c r="BT454" s="26">
        <f t="shared" si="1701"/>
        <v>4651</v>
      </c>
      <c r="BU454" s="26">
        <f t="shared" si="1701"/>
        <v>4651</v>
      </c>
      <c r="BV454" s="26">
        <f t="shared" si="1701"/>
        <v>0</v>
      </c>
      <c r="BW454" s="26">
        <f t="shared" si="1701"/>
        <v>0</v>
      </c>
      <c r="BX454" s="26">
        <f t="shared" si="1701"/>
        <v>0</v>
      </c>
      <c r="BY454" s="26">
        <f t="shared" si="1701"/>
        <v>0</v>
      </c>
      <c r="BZ454" s="26">
        <f t="shared" si="1701"/>
        <v>4651</v>
      </c>
      <c r="CA454" s="26">
        <f t="shared" si="1701"/>
        <v>4651</v>
      </c>
      <c r="CB454" s="26">
        <f t="shared" si="1701"/>
        <v>0</v>
      </c>
      <c r="CC454" s="26">
        <f t="shared" si="1701"/>
        <v>0</v>
      </c>
      <c r="CD454" s="26">
        <f t="shared" si="1701"/>
        <v>0</v>
      </c>
      <c r="CE454" s="26">
        <f t="shared" si="1701"/>
        <v>0</v>
      </c>
      <c r="CF454" s="26">
        <f t="shared" si="1701"/>
        <v>4651</v>
      </c>
      <c r="CG454" s="26">
        <f t="shared" si="1701"/>
        <v>4651</v>
      </c>
      <c r="CH454" s="26">
        <f t="shared" si="1701"/>
        <v>0</v>
      </c>
      <c r="CI454" s="26">
        <f t="shared" si="1701"/>
        <v>0</v>
      </c>
      <c r="CJ454" s="26">
        <f t="shared" si="1701"/>
        <v>0</v>
      </c>
      <c r="CK454" s="26">
        <f t="shared" si="1701"/>
        <v>0</v>
      </c>
      <c r="CL454" s="26">
        <f t="shared" si="1701"/>
        <v>4651</v>
      </c>
      <c r="CM454" s="26">
        <f t="shared" si="1701"/>
        <v>4651</v>
      </c>
      <c r="CN454" s="26">
        <f t="shared" si="1701"/>
        <v>0</v>
      </c>
      <c r="CO454" s="26">
        <f t="shared" si="1701"/>
        <v>0</v>
      </c>
      <c r="CP454" s="26">
        <f t="shared" si="1701"/>
        <v>0</v>
      </c>
      <c r="CQ454" s="26">
        <f t="shared" si="1701"/>
        <v>0</v>
      </c>
      <c r="CR454" s="26">
        <f t="shared" si="1701"/>
        <v>4651</v>
      </c>
      <c r="CS454" s="26">
        <f t="shared" si="1701"/>
        <v>4651</v>
      </c>
      <c r="CT454" s="26">
        <f t="shared" si="1701"/>
        <v>4651</v>
      </c>
      <c r="CU454" s="26">
        <f t="shared" si="1701"/>
        <v>4651</v>
      </c>
      <c r="CV454" s="96">
        <f t="shared" si="1506"/>
        <v>100</v>
      </c>
      <c r="CW454" s="96">
        <f t="shared" si="1598"/>
        <v>100</v>
      </c>
    </row>
    <row r="455" spans="1:101" s="8" customFormat="1" ht="20.25" customHeight="1">
      <c r="A455" s="114" t="s">
        <v>198</v>
      </c>
      <c r="B455" s="24" t="s">
        <v>55</v>
      </c>
      <c r="C455" s="24" t="s">
        <v>58</v>
      </c>
      <c r="D455" s="35" t="s">
        <v>711</v>
      </c>
      <c r="E455" s="24" t="s">
        <v>197</v>
      </c>
      <c r="F455" s="26"/>
      <c r="G455" s="26"/>
      <c r="H455" s="79"/>
      <c r="I455" s="79"/>
      <c r="J455" s="79"/>
      <c r="K455" s="79"/>
      <c r="L455" s="26"/>
      <c r="M455" s="26"/>
      <c r="N455" s="79"/>
      <c r="O455" s="79"/>
      <c r="P455" s="79"/>
      <c r="Q455" s="79"/>
      <c r="R455" s="26"/>
      <c r="S455" s="26"/>
      <c r="T455" s="79"/>
      <c r="U455" s="79"/>
      <c r="V455" s="79"/>
      <c r="W455" s="79"/>
      <c r="X455" s="26"/>
      <c r="Y455" s="26"/>
      <c r="Z455" s="79"/>
      <c r="AA455" s="79"/>
      <c r="AB455" s="79"/>
      <c r="AC455" s="79"/>
      <c r="AD455" s="26"/>
      <c r="AE455" s="26"/>
      <c r="AF455" s="79"/>
      <c r="AG455" s="79"/>
      <c r="AH455" s="79"/>
      <c r="AI455" s="79"/>
      <c r="AJ455" s="26"/>
      <c r="AK455" s="26"/>
      <c r="AL455" s="79"/>
      <c r="AM455" s="79"/>
      <c r="AN455" s="79"/>
      <c r="AO455" s="79"/>
      <c r="AP455" s="26"/>
      <c r="AQ455" s="26"/>
      <c r="AR455" s="79"/>
      <c r="AS455" s="79"/>
      <c r="AT455" s="79"/>
      <c r="AU455" s="79"/>
      <c r="AV455" s="26"/>
      <c r="AW455" s="26"/>
      <c r="AX455" s="26"/>
      <c r="AY455" s="79"/>
      <c r="AZ455" s="79"/>
      <c r="BA455" s="26">
        <v>4651</v>
      </c>
      <c r="BB455" s="26">
        <f>AV455+AX455+AY455+AZ455+BA455</f>
        <v>4651</v>
      </c>
      <c r="BC455" s="26">
        <f>AW455+BA455</f>
        <v>4651</v>
      </c>
      <c r="BD455" s="26"/>
      <c r="BE455" s="79"/>
      <c r="BF455" s="79"/>
      <c r="BG455" s="26"/>
      <c r="BH455" s="26">
        <f>BB455+BD455+BE455+BF455+BG455</f>
        <v>4651</v>
      </c>
      <c r="BI455" s="26">
        <f>BC455+BG455</f>
        <v>4651</v>
      </c>
      <c r="BJ455" s="79"/>
      <c r="BK455" s="79"/>
      <c r="BL455" s="79"/>
      <c r="BM455" s="79"/>
      <c r="BN455" s="26">
        <f>BH455+BJ455+BK455+BL455+BM455</f>
        <v>4651</v>
      </c>
      <c r="BO455" s="26">
        <f>BI455+BM455</f>
        <v>4651</v>
      </c>
      <c r="BP455" s="79"/>
      <c r="BQ455" s="79"/>
      <c r="BR455" s="79"/>
      <c r="BS455" s="79"/>
      <c r="BT455" s="26">
        <f>BN455+BP455+BQ455+BR455+BS455</f>
        <v>4651</v>
      </c>
      <c r="BU455" s="26">
        <f>BO455+BS455</f>
        <v>4651</v>
      </c>
      <c r="BV455" s="79"/>
      <c r="BW455" s="79"/>
      <c r="BX455" s="79"/>
      <c r="BY455" s="79"/>
      <c r="BZ455" s="26">
        <f>BT455+BV455+BW455+BX455+BY455</f>
        <v>4651</v>
      </c>
      <c r="CA455" s="26">
        <f>BU455+BY455</f>
        <v>4651</v>
      </c>
      <c r="CB455" s="79"/>
      <c r="CC455" s="79"/>
      <c r="CD455" s="79"/>
      <c r="CE455" s="79"/>
      <c r="CF455" s="26">
        <f>BZ455+CB455+CC455+CD455+CE455</f>
        <v>4651</v>
      </c>
      <c r="CG455" s="26">
        <f>CA455+CE455</f>
        <v>4651</v>
      </c>
      <c r="CH455" s="79"/>
      <c r="CI455" s="79"/>
      <c r="CJ455" s="79"/>
      <c r="CK455" s="79"/>
      <c r="CL455" s="26">
        <f>CF455+CH455+CI455+CJ455+CK455</f>
        <v>4651</v>
      </c>
      <c r="CM455" s="26">
        <f>CG455+CK455</f>
        <v>4651</v>
      </c>
      <c r="CN455" s="79"/>
      <c r="CO455" s="79"/>
      <c r="CP455" s="79"/>
      <c r="CQ455" s="79"/>
      <c r="CR455" s="26">
        <f>CL455+CN455+CO455+CP455+CQ455</f>
        <v>4651</v>
      </c>
      <c r="CS455" s="26">
        <f>CM455+CQ455</f>
        <v>4651</v>
      </c>
      <c r="CT455" s="26">
        <v>4651</v>
      </c>
      <c r="CU455" s="26">
        <v>4651</v>
      </c>
      <c r="CV455" s="96">
        <f t="shared" si="1506"/>
        <v>100</v>
      </c>
      <c r="CW455" s="96">
        <f t="shared" si="1598"/>
        <v>100</v>
      </c>
    </row>
    <row r="456" spans="1:101" s="8" customFormat="1" ht="19.5" customHeight="1">
      <c r="A456" s="23" t="s">
        <v>100</v>
      </c>
      <c r="B456" s="24" t="s">
        <v>55</v>
      </c>
      <c r="C456" s="24" t="s">
        <v>58</v>
      </c>
      <c r="D456" s="35" t="s">
        <v>711</v>
      </c>
      <c r="E456" s="24" t="s">
        <v>101</v>
      </c>
      <c r="F456" s="26"/>
      <c r="G456" s="26"/>
      <c r="H456" s="79"/>
      <c r="I456" s="79"/>
      <c r="J456" s="79"/>
      <c r="K456" s="79"/>
      <c r="L456" s="26"/>
      <c r="M456" s="26"/>
      <c r="N456" s="79"/>
      <c r="O456" s="79"/>
      <c r="P456" s="79"/>
      <c r="Q456" s="79"/>
      <c r="R456" s="26"/>
      <c r="S456" s="26"/>
      <c r="T456" s="79"/>
      <c r="U456" s="79"/>
      <c r="V456" s="79"/>
      <c r="W456" s="79"/>
      <c r="X456" s="26"/>
      <c r="Y456" s="26"/>
      <c r="Z456" s="79"/>
      <c r="AA456" s="79"/>
      <c r="AB456" s="79"/>
      <c r="AC456" s="79"/>
      <c r="AD456" s="26"/>
      <c r="AE456" s="26"/>
      <c r="AF456" s="79"/>
      <c r="AG456" s="79"/>
      <c r="AH456" s="79"/>
      <c r="AI456" s="79"/>
      <c r="AJ456" s="26"/>
      <c r="AK456" s="26"/>
      <c r="AL456" s="79"/>
      <c r="AM456" s="79"/>
      <c r="AN456" s="79"/>
      <c r="AO456" s="79"/>
      <c r="AP456" s="26"/>
      <c r="AQ456" s="26"/>
      <c r="AR456" s="79"/>
      <c r="AS456" s="79"/>
      <c r="AT456" s="79"/>
      <c r="AU456" s="79"/>
      <c r="AV456" s="26"/>
      <c r="AW456" s="26"/>
      <c r="AX456" s="26">
        <f>AX457</f>
        <v>0</v>
      </c>
      <c r="AY456" s="79">
        <f t="shared" ref="AY456:BA456" si="1702">AY457</f>
        <v>0</v>
      </c>
      <c r="AZ456" s="79">
        <f t="shared" si="1702"/>
        <v>0</v>
      </c>
      <c r="BA456" s="26">
        <f t="shared" si="1702"/>
        <v>15997</v>
      </c>
      <c r="BB456" s="26">
        <f t="shared" si="1688"/>
        <v>15997</v>
      </c>
      <c r="BC456" s="26">
        <f t="shared" si="1688"/>
        <v>15997</v>
      </c>
      <c r="BD456" s="26">
        <f>BD457</f>
        <v>0</v>
      </c>
      <c r="BE456" s="79">
        <f t="shared" ref="BE456:BG456" si="1703">BE457</f>
        <v>0</v>
      </c>
      <c r="BF456" s="79">
        <f t="shared" si="1703"/>
        <v>0</v>
      </c>
      <c r="BG456" s="26">
        <f t="shared" si="1703"/>
        <v>0</v>
      </c>
      <c r="BH456" s="26">
        <f t="shared" si="1689"/>
        <v>15997</v>
      </c>
      <c r="BI456" s="26">
        <f t="shared" si="1689"/>
        <v>15997</v>
      </c>
      <c r="BJ456" s="79">
        <f t="shared" ref="BJ456:BM456" si="1704">BJ457</f>
        <v>0</v>
      </c>
      <c r="BK456" s="79">
        <f t="shared" si="1704"/>
        <v>0</v>
      </c>
      <c r="BL456" s="79">
        <f t="shared" si="1704"/>
        <v>0</v>
      </c>
      <c r="BM456" s="79">
        <f t="shared" si="1704"/>
        <v>0</v>
      </c>
      <c r="BN456" s="26">
        <f t="shared" si="1689"/>
        <v>15997</v>
      </c>
      <c r="BO456" s="26">
        <f t="shared" si="1689"/>
        <v>15997</v>
      </c>
      <c r="BP456" s="79">
        <f t="shared" si="1689"/>
        <v>0</v>
      </c>
      <c r="BQ456" s="79">
        <f t="shared" si="1689"/>
        <v>0</v>
      </c>
      <c r="BR456" s="79">
        <f t="shared" si="1689"/>
        <v>0</v>
      </c>
      <c r="BS456" s="79">
        <f t="shared" si="1689"/>
        <v>0</v>
      </c>
      <c r="BT456" s="26">
        <f t="shared" si="1690"/>
        <v>15997</v>
      </c>
      <c r="BU456" s="26">
        <f t="shared" si="1690"/>
        <v>15997</v>
      </c>
      <c r="BV456" s="79">
        <f t="shared" si="1690"/>
        <v>0</v>
      </c>
      <c r="BW456" s="79">
        <f t="shared" si="1690"/>
        <v>0</v>
      </c>
      <c r="BX456" s="79">
        <f t="shared" si="1690"/>
        <v>0</v>
      </c>
      <c r="BY456" s="79">
        <f t="shared" si="1690"/>
        <v>0</v>
      </c>
      <c r="BZ456" s="26">
        <f t="shared" si="1690"/>
        <v>15997</v>
      </c>
      <c r="CA456" s="26">
        <f t="shared" si="1690"/>
        <v>15997</v>
      </c>
      <c r="CB456" s="79">
        <f t="shared" si="1691"/>
        <v>0</v>
      </c>
      <c r="CC456" s="79">
        <f t="shared" si="1691"/>
        <v>0</v>
      </c>
      <c r="CD456" s="79">
        <f t="shared" si="1691"/>
        <v>0</v>
      </c>
      <c r="CE456" s="79">
        <f t="shared" si="1691"/>
        <v>0</v>
      </c>
      <c r="CF456" s="26">
        <f t="shared" si="1691"/>
        <v>15997</v>
      </c>
      <c r="CG456" s="26">
        <f t="shared" si="1691"/>
        <v>15997</v>
      </c>
      <c r="CH456" s="79">
        <f t="shared" si="1691"/>
        <v>0</v>
      </c>
      <c r="CI456" s="79">
        <f t="shared" si="1691"/>
        <v>0</v>
      </c>
      <c r="CJ456" s="79">
        <f t="shared" si="1691"/>
        <v>0</v>
      </c>
      <c r="CK456" s="79">
        <f t="shared" si="1691"/>
        <v>0</v>
      </c>
      <c r="CL456" s="26">
        <f t="shared" si="1691"/>
        <v>15997</v>
      </c>
      <c r="CM456" s="26">
        <f t="shared" si="1691"/>
        <v>15997</v>
      </c>
      <c r="CN456" s="79">
        <f t="shared" si="1692"/>
        <v>0</v>
      </c>
      <c r="CO456" s="79">
        <f t="shared" si="1692"/>
        <v>0</v>
      </c>
      <c r="CP456" s="79">
        <f t="shared" si="1692"/>
        <v>0</v>
      </c>
      <c r="CQ456" s="79">
        <f t="shared" si="1692"/>
        <v>0</v>
      </c>
      <c r="CR456" s="26">
        <f t="shared" si="1692"/>
        <v>15997</v>
      </c>
      <c r="CS456" s="26">
        <f t="shared" si="1692"/>
        <v>15997</v>
      </c>
      <c r="CT456" s="26">
        <f t="shared" si="1692"/>
        <v>15997</v>
      </c>
      <c r="CU456" s="26">
        <f t="shared" si="1692"/>
        <v>15997</v>
      </c>
      <c r="CV456" s="96">
        <f t="shared" si="1506"/>
        <v>100</v>
      </c>
      <c r="CW456" s="96">
        <f t="shared" si="1598"/>
        <v>100</v>
      </c>
    </row>
    <row r="457" spans="1:101" s="8" customFormat="1" ht="66">
      <c r="A457" s="36" t="s">
        <v>485</v>
      </c>
      <c r="B457" s="24" t="s">
        <v>55</v>
      </c>
      <c r="C457" s="24" t="s">
        <v>58</v>
      </c>
      <c r="D457" s="35" t="s">
        <v>711</v>
      </c>
      <c r="E457" s="24" t="s">
        <v>203</v>
      </c>
      <c r="F457" s="26"/>
      <c r="G457" s="26"/>
      <c r="H457" s="79"/>
      <c r="I457" s="79"/>
      <c r="J457" s="79"/>
      <c r="K457" s="79"/>
      <c r="L457" s="26"/>
      <c r="M457" s="26"/>
      <c r="N457" s="79"/>
      <c r="O457" s="79"/>
      <c r="P457" s="79"/>
      <c r="Q457" s="79"/>
      <c r="R457" s="26"/>
      <c r="S457" s="26"/>
      <c r="T457" s="79"/>
      <c r="U457" s="79"/>
      <c r="V457" s="79"/>
      <c r="W457" s="79"/>
      <c r="X457" s="26"/>
      <c r="Y457" s="26"/>
      <c r="Z457" s="79"/>
      <c r="AA457" s="79"/>
      <c r="AB457" s="79"/>
      <c r="AC457" s="79"/>
      <c r="AD457" s="26"/>
      <c r="AE457" s="26"/>
      <c r="AF457" s="79"/>
      <c r="AG457" s="79"/>
      <c r="AH457" s="79"/>
      <c r="AI457" s="79"/>
      <c r="AJ457" s="26"/>
      <c r="AK457" s="26"/>
      <c r="AL457" s="79"/>
      <c r="AM457" s="79"/>
      <c r="AN457" s="79"/>
      <c r="AO457" s="79"/>
      <c r="AP457" s="26"/>
      <c r="AQ457" s="26"/>
      <c r="AR457" s="79"/>
      <c r="AS457" s="79"/>
      <c r="AT457" s="79"/>
      <c r="AU457" s="79"/>
      <c r="AV457" s="26"/>
      <c r="AW457" s="26"/>
      <c r="AX457" s="26"/>
      <c r="AY457" s="79"/>
      <c r="AZ457" s="79"/>
      <c r="BA457" s="26">
        <v>15997</v>
      </c>
      <c r="BB457" s="26">
        <f>AV457+AX457+AY457+AZ457+BA457</f>
        <v>15997</v>
      </c>
      <c r="BC457" s="26">
        <f>AW457+BA457</f>
        <v>15997</v>
      </c>
      <c r="BD457" s="26"/>
      <c r="BE457" s="79"/>
      <c r="BF457" s="79"/>
      <c r="BG457" s="26"/>
      <c r="BH457" s="26">
        <f>BB457+BD457+BE457+BF457+BG457</f>
        <v>15997</v>
      </c>
      <c r="BI457" s="26">
        <f>BC457+BG457</f>
        <v>15997</v>
      </c>
      <c r="BJ457" s="79"/>
      <c r="BK457" s="79"/>
      <c r="BL457" s="79"/>
      <c r="BM457" s="79"/>
      <c r="BN457" s="26">
        <f>BH457+BJ457+BK457+BL457+BM457</f>
        <v>15997</v>
      </c>
      <c r="BO457" s="26">
        <f>BI457+BM457</f>
        <v>15997</v>
      </c>
      <c r="BP457" s="79"/>
      <c r="BQ457" s="79"/>
      <c r="BR457" s="79"/>
      <c r="BS457" s="79"/>
      <c r="BT457" s="26">
        <f>BN457+BP457+BQ457+BR457+BS457</f>
        <v>15997</v>
      </c>
      <c r="BU457" s="26">
        <f>BO457+BS457</f>
        <v>15997</v>
      </c>
      <c r="BV457" s="79"/>
      <c r="BW457" s="79"/>
      <c r="BX457" s="79"/>
      <c r="BY457" s="79"/>
      <c r="BZ457" s="26">
        <f>BT457+BV457+BW457+BX457+BY457</f>
        <v>15997</v>
      </c>
      <c r="CA457" s="26">
        <f>BU457+BY457</f>
        <v>15997</v>
      </c>
      <c r="CB457" s="79"/>
      <c r="CC457" s="79"/>
      <c r="CD457" s="79"/>
      <c r="CE457" s="79"/>
      <c r="CF457" s="26">
        <f>BZ457+CB457+CC457+CD457+CE457</f>
        <v>15997</v>
      </c>
      <c r="CG457" s="26">
        <f>CA457+CE457</f>
        <v>15997</v>
      </c>
      <c r="CH457" s="79"/>
      <c r="CI457" s="79"/>
      <c r="CJ457" s="79"/>
      <c r="CK457" s="79"/>
      <c r="CL457" s="26">
        <f>CF457+CH457+CI457+CJ457+CK457</f>
        <v>15997</v>
      </c>
      <c r="CM457" s="26">
        <f>CG457+CK457</f>
        <v>15997</v>
      </c>
      <c r="CN457" s="79"/>
      <c r="CO457" s="79"/>
      <c r="CP457" s="79"/>
      <c r="CQ457" s="79"/>
      <c r="CR457" s="26">
        <f>CL457+CN457+CO457+CP457+CQ457</f>
        <v>15997</v>
      </c>
      <c r="CS457" s="26">
        <f>CM457+CQ457</f>
        <v>15997</v>
      </c>
      <c r="CT457" s="26">
        <v>15997</v>
      </c>
      <c r="CU457" s="26">
        <v>15997</v>
      </c>
      <c r="CV457" s="96">
        <f t="shared" si="1506"/>
        <v>100</v>
      </c>
      <c r="CW457" s="96">
        <f t="shared" si="1598"/>
        <v>100</v>
      </c>
    </row>
    <row r="458" spans="1:101" s="8" customFormat="1" ht="33">
      <c r="A458" s="23" t="s">
        <v>617</v>
      </c>
      <c r="B458" s="24" t="s">
        <v>55</v>
      </c>
      <c r="C458" s="24" t="s">
        <v>58</v>
      </c>
      <c r="D458" s="35" t="s">
        <v>713</v>
      </c>
      <c r="E458" s="24"/>
      <c r="F458" s="26"/>
      <c r="G458" s="26"/>
      <c r="H458" s="79"/>
      <c r="I458" s="79"/>
      <c r="J458" s="79"/>
      <c r="K458" s="79"/>
      <c r="L458" s="26"/>
      <c r="M458" s="26"/>
      <c r="N458" s="79"/>
      <c r="O458" s="79"/>
      <c r="P458" s="79"/>
      <c r="Q458" s="79"/>
      <c r="R458" s="26"/>
      <c r="S458" s="26"/>
      <c r="T458" s="79"/>
      <c r="U458" s="79"/>
      <c r="V458" s="79"/>
      <c r="W458" s="79"/>
      <c r="X458" s="26"/>
      <c r="Y458" s="26"/>
      <c r="Z458" s="79"/>
      <c r="AA458" s="79"/>
      <c r="AB458" s="79"/>
      <c r="AC458" s="79"/>
      <c r="AD458" s="26"/>
      <c r="AE458" s="26"/>
      <c r="AF458" s="79"/>
      <c r="AG458" s="79"/>
      <c r="AH458" s="79"/>
      <c r="AI458" s="79"/>
      <c r="AJ458" s="26"/>
      <c r="AK458" s="26"/>
      <c r="AL458" s="79"/>
      <c r="AM458" s="79"/>
      <c r="AN458" s="79"/>
      <c r="AO458" s="79"/>
      <c r="AP458" s="26"/>
      <c r="AQ458" s="26"/>
      <c r="AR458" s="79"/>
      <c r="AS458" s="79"/>
      <c r="AT458" s="79"/>
      <c r="AU458" s="79"/>
      <c r="AV458" s="26"/>
      <c r="AW458" s="26"/>
      <c r="AX458" s="26">
        <f>AX459+AX461</f>
        <v>0</v>
      </c>
      <c r="AY458" s="26">
        <f t="shared" ref="AY458:BC458" si="1705">AY459+AY461</f>
        <v>3644</v>
      </c>
      <c r="AZ458" s="26">
        <f t="shared" si="1705"/>
        <v>0</v>
      </c>
      <c r="BA458" s="26">
        <f t="shared" si="1705"/>
        <v>0</v>
      </c>
      <c r="BB458" s="26">
        <f t="shared" si="1705"/>
        <v>3644</v>
      </c>
      <c r="BC458" s="26">
        <f t="shared" si="1705"/>
        <v>0</v>
      </c>
      <c r="BD458" s="26">
        <f>BD459+BD461</f>
        <v>0</v>
      </c>
      <c r="BE458" s="26">
        <f t="shared" ref="BE458:BJ458" si="1706">BE459+BE461</f>
        <v>0</v>
      </c>
      <c r="BF458" s="26">
        <f t="shared" si="1706"/>
        <v>0</v>
      </c>
      <c r="BG458" s="26">
        <f t="shared" si="1706"/>
        <v>0</v>
      </c>
      <c r="BH458" s="26">
        <f t="shared" si="1706"/>
        <v>3644</v>
      </c>
      <c r="BI458" s="26">
        <f t="shared" si="1706"/>
        <v>0</v>
      </c>
      <c r="BJ458" s="26">
        <f t="shared" si="1706"/>
        <v>0</v>
      </c>
      <c r="BK458" s="26">
        <f t="shared" ref="BK458:BM458" si="1707">BK459+BK461</f>
        <v>0</v>
      </c>
      <c r="BL458" s="26">
        <f t="shared" ref="BL458:BQ458" si="1708">BL459+BL461</f>
        <v>0</v>
      </c>
      <c r="BM458" s="26">
        <f t="shared" si="1707"/>
        <v>0</v>
      </c>
      <c r="BN458" s="26">
        <f t="shared" si="1708"/>
        <v>3644</v>
      </c>
      <c r="BO458" s="26">
        <f t="shared" si="1708"/>
        <v>0</v>
      </c>
      <c r="BP458" s="26">
        <f t="shared" si="1708"/>
        <v>0</v>
      </c>
      <c r="BQ458" s="26">
        <f t="shared" si="1708"/>
        <v>0</v>
      </c>
      <c r="BR458" s="26">
        <f t="shared" ref="BR458:BW458" si="1709">BR459+BR461</f>
        <v>0</v>
      </c>
      <c r="BS458" s="26">
        <f t="shared" si="1709"/>
        <v>0</v>
      </c>
      <c r="BT458" s="26">
        <f t="shared" si="1709"/>
        <v>3644</v>
      </c>
      <c r="BU458" s="26">
        <f t="shared" si="1709"/>
        <v>0</v>
      </c>
      <c r="BV458" s="26">
        <f t="shared" si="1709"/>
        <v>0</v>
      </c>
      <c r="BW458" s="26">
        <f t="shared" si="1709"/>
        <v>0</v>
      </c>
      <c r="BX458" s="26">
        <f t="shared" ref="BX458:CC458" si="1710">BX459+BX461</f>
        <v>0</v>
      </c>
      <c r="BY458" s="26">
        <f t="shared" si="1710"/>
        <v>0</v>
      </c>
      <c r="BZ458" s="26">
        <f t="shared" si="1710"/>
        <v>3644</v>
      </c>
      <c r="CA458" s="26">
        <f t="shared" si="1710"/>
        <v>0</v>
      </c>
      <c r="CB458" s="26">
        <f t="shared" si="1710"/>
        <v>0</v>
      </c>
      <c r="CC458" s="26">
        <f t="shared" si="1710"/>
        <v>0</v>
      </c>
      <c r="CD458" s="26">
        <f t="shared" ref="CD458:CI458" si="1711">CD459+CD461</f>
        <v>0</v>
      </c>
      <c r="CE458" s="26">
        <f t="shared" si="1711"/>
        <v>0</v>
      </c>
      <c r="CF458" s="26">
        <f t="shared" si="1711"/>
        <v>3644</v>
      </c>
      <c r="CG458" s="26">
        <f t="shared" si="1711"/>
        <v>0</v>
      </c>
      <c r="CH458" s="26">
        <f t="shared" si="1711"/>
        <v>0</v>
      </c>
      <c r="CI458" s="26">
        <f t="shared" si="1711"/>
        <v>0</v>
      </c>
      <c r="CJ458" s="26">
        <f t="shared" ref="CJ458:CO458" si="1712">CJ459+CJ461</f>
        <v>0</v>
      </c>
      <c r="CK458" s="26">
        <f t="shared" si="1712"/>
        <v>0</v>
      </c>
      <c r="CL458" s="26">
        <f t="shared" si="1712"/>
        <v>3644</v>
      </c>
      <c r="CM458" s="26">
        <f t="shared" si="1712"/>
        <v>0</v>
      </c>
      <c r="CN458" s="26">
        <f t="shared" si="1712"/>
        <v>0</v>
      </c>
      <c r="CO458" s="26">
        <f t="shared" si="1712"/>
        <v>0</v>
      </c>
      <c r="CP458" s="26">
        <f t="shared" ref="CP458:CR458" si="1713">CP459+CP461</f>
        <v>0</v>
      </c>
      <c r="CQ458" s="26">
        <f t="shared" si="1713"/>
        <v>0</v>
      </c>
      <c r="CR458" s="26">
        <f t="shared" si="1713"/>
        <v>3644</v>
      </c>
      <c r="CS458" s="26">
        <f t="shared" ref="CS458:CU458" si="1714">CS459+CS461</f>
        <v>0</v>
      </c>
      <c r="CT458" s="26">
        <f t="shared" si="1714"/>
        <v>3644</v>
      </c>
      <c r="CU458" s="26">
        <f t="shared" si="1714"/>
        <v>0</v>
      </c>
      <c r="CV458" s="96">
        <f t="shared" si="1506"/>
        <v>100</v>
      </c>
      <c r="CW458" s="96"/>
    </row>
    <row r="459" spans="1:101" s="8" customFormat="1" ht="49.5">
      <c r="A459" s="23" t="s">
        <v>84</v>
      </c>
      <c r="B459" s="24" t="s">
        <v>55</v>
      </c>
      <c r="C459" s="24" t="s">
        <v>58</v>
      </c>
      <c r="D459" s="35" t="s">
        <v>713</v>
      </c>
      <c r="E459" s="24" t="s">
        <v>85</v>
      </c>
      <c r="F459" s="26"/>
      <c r="G459" s="26"/>
      <c r="H459" s="79"/>
      <c r="I459" s="79"/>
      <c r="J459" s="79"/>
      <c r="K459" s="79"/>
      <c r="L459" s="26"/>
      <c r="M459" s="26"/>
      <c r="N459" s="79"/>
      <c r="O459" s="79"/>
      <c r="P459" s="79"/>
      <c r="Q459" s="79"/>
      <c r="R459" s="26"/>
      <c r="S459" s="26"/>
      <c r="T459" s="79"/>
      <c r="U459" s="79"/>
      <c r="V459" s="79"/>
      <c r="W459" s="79"/>
      <c r="X459" s="26"/>
      <c r="Y459" s="26"/>
      <c r="Z459" s="79"/>
      <c r="AA459" s="79"/>
      <c r="AB459" s="79"/>
      <c r="AC459" s="79"/>
      <c r="AD459" s="26"/>
      <c r="AE459" s="26"/>
      <c r="AF459" s="79"/>
      <c r="AG459" s="79"/>
      <c r="AH459" s="79"/>
      <c r="AI459" s="79"/>
      <c r="AJ459" s="26"/>
      <c r="AK459" s="26"/>
      <c r="AL459" s="79"/>
      <c r="AM459" s="79"/>
      <c r="AN459" s="79"/>
      <c r="AO459" s="79"/>
      <c r="AP459" s="26"/>
      <c r="AQ459" s="26"/>
      <c r="AR459" s="79"/>
      <c r="AS459" s="79"/>
      <c r="AT459" s="79"/>
      <c r="AU459" s="79"/>
      <c r="AV459" s="26"/>
      <c r="AW459" s="26"/>
      <c r="AX459" s="26">
        <f>AX460</f>
        <v>0</v>
      </c>
      <c r="AY459" s="26">
        <f t="shared" ref="AY459:CU459" si="1715">AY460</f>
        <v>821</v>
      </c>
      <c r="AZ459" s="26">
        <f t="shared" si="1715"/>
        <v>0</v>
      </c>
      <c r="BA459" s="26">
        <f t="shared" si="1715"/>
        <v>0</v>
      </c>
      <c r="BB459" s="26">
        <f t="shared" si="1715"/>
        <v>821</v>
      </c>
      <c r="BC459" s="26">
        <f t="shared" si="1715"/>
        <v>0</v>
      </c>
      <c r="BD459" s="26">
        <f>BD460</f>
        <v>0</v>
      </c>
      <c r="BE459" s="26">
        <f t="shared" si="1715"/>
        <v>0</v>
      </c>
      <c r="BF459" s="26">
        <f t="shared" si="1715"/>
        <v>0</v>
      </c>
      <c r="BG459" s="26">
        <f t="shared" si="1715"/>
        <v>0</v>
      </c>
      <c r="BH459" s="26">
        <f t="shared" si="1715"/>
        <v>821</v>
      </c>
      <c r="BI459" s="26">
        <f t="shared" si="1715"/>
        <v>0</v>
      </c>
      <c r="BJ459" s="26">
        <f t="shared" si="1715"/>
        <v>0</v>
      </c>
      <c r="BK459" s="26">
        <f t="shared" si="1715"/>
        <v>0</v>
      </c>
      <c r="BL459" s="26">
        <f t="shared" si="1715"/>
        <v>0</v>
      </c>
      <c r="BM459" s="26">
        <f t="shared" si="1715"/>
        <v>0</v>
      </c>
      <c r="BN459" s="26">
        <f t="shared" si="1715"/>
        <v>821</v>
      </c>
      <c r="BO459" s="26">
        <f t="shared" si="1715"/>
        <v>0</v>
      </c>
      <c r="BP459" s="26">
        <f t="shared" si="1715"/>
        <v>0</v>
      </c>
      <c r="BQ459" s="26">
        <f t="shared" si="1715"/>
        <v>0</v>
      </c>
      <c r="BR459" s="26">
        <f t="shared" si="1715"/>
        <v>0</v>
      </c>
      <c r="BS459" s="26">
        <f t="shared" si="1715"/>
        <v>0</v>
      </c>
      <c r="BT459" s="26">
        <f t="shared" si="1715"/>
        <v>821</v>
      </c>
      <c r="BU459" s="26">
        <f t="shared" si="1715"/>
        <v>0</v>
      </c>
      <c r="BV459" s="26">
        <f t="shared" si="1715"/>
        <v>0</v>
      </c>
      <c r="BW459" s="26">
        <f t="shared" si="1715"/>
        <v>0</v>
      </c>
      <c r="BX459" s="26">
        <f t="shared" si="1715"/>
        <v>0</v>
      </c>
      <c r="BY459" s="26">
        <f t="shared" si="1715"/>
        <v>0</v>
      </c>
      <c r="BZ459" s="26">
        <f t="shared" si="1715"/>
        <v>821</v>
      </c>
      <c r="CA459" s="26">
        <f t="shared" si="1715"/>
        <v>0</v>
      </c>
      <c r="CB459" s="26">
        <f t="shared" si="1715"/>
        <v>0</v>
      </c>
      <c r="CC459" s="26">
        <f t="shared" si="1715"/>
        <v>0</v>
      </c>
      <c r="CD459" s="26">
        <f t="shared" si="1715"/>
        <v>0</v>
      </c>
      <c r="CE459" s="26">
        <f t="shared" si="1715"/>
        <v>0</v>
      </c>
      <c r="CF459" s="26">
        <f t="shared" si="1715"/>
        <v>821</v>
      </c>
      <c r="CG459" s="26">
        <f t="shared" si="1715"/>
        <v>0</v>
      </c>
      <c r="CH459" s="26">
        <f t="shared" si="1715"/>
        <v>0</v>
      </c>
      <c r="CI459" s="26">
        <f t="shared" si="1715"/>
        <v>0</v>
      </c>
      <c r="CJ459" s="26">
        <f t="shared" si="1715"/>
        <v>0</v>
      </c>
      <c r="CK459" s="26">
        <f t="shared" si="1715"/>
        <v>0</v>
      </c>
      <c r="CL459" s="26">
        <f t="shared" si="1715"/>
        <v>821</v>
      </c>
      <c r="CM459" s="26">
        <f t="shared" si="1715"/>
        <v>0</v>
      </c>
      <c r="CN459" s="26">
        <f t="shared" si="1715"/>
        <v>0</v>
      </c>
      <c r="CO459" s="26">
        <f t="shared" si="1715"/>
        <v>0</v>
      </c>
      <c r="CP459" s="26">
        <f t="shared" si="1715"/>
        <v>0</v>
      </c>
      <c r="CQ459" s="26">
        <f t="shared" si="1715"/>
        <v>0</v>
      </c>
      <c r="CR459" s="26">
        <f t="shared" si="1715"/>
        <v>821</v>
      </c>
      <c r="CS459" s="26">
        <f t="shared" si="1715"/>
        <v>0</v>
      </c>
      <c r="CT459" s="26">
        <f t="shared" si="1715"/>
        <v>821</v>
      </c>
      <c r="CU459" s="26">
        <f t="shared" si="1715"/>
        <v>0</v>
      </c>
      <c r="CV459" s="96">
        <f t="shared" si="1506"/>
        <v>100</v>
      </c>
      <c r="CW459" s="96"/>
    </row>
    <row r="460" spans="1:101" s="8" customFormat="1" ht="16.5">
      <c r="A460" s="114" t="s">
        <v>198</v>
      </c>
      <c r="B460" s="24" t="s">
        <v>55</v>
      </c>
      <c r="C460" s="24" t="s">
        <v>58</v>
      </c>
      <c r="D460" s="35" t="s">
        <v>713</v>
      </c>
      <c r="E460" s="24" t="s">
        <v>197</v>
      </c>
      <c r="F460" s="26"/>
      <c r="G460" s="26"/>
      <c r="H460" s="79"/>
      <c r="I460" s="79"/>
      <c r="J460" s="79"/>
      <c r="K460" s="79"/>
      <c r="L460" s="26"/>
      <c r="M460" s="26"/>
      <c r="N460" s="79"/>
      <c r="O460" s="79"/>
      <c r="P460" s="79"/>
      <c r="Q460" s="79"/>
      <c r="R460" s="26"/>
      <c r="S460" s="26"/>
      <c r="T460" s="79"/>
      <c r="U460" s="79"/>
      <c r="V460" s="79"/>
      <c r="W460" s="79"/>
      <c r="X460" s="26"/>
      <c r="Y460" s="26"/>
      <c r="Z460" s="79"/>
      <c r="AA460" s="79"/>
      <c r="AB460" s="79"/>
      <c r="AC460" s="79"/>
      <c r="AD460" s="26"/>
      <c r="AE460" s="26"/>
      <c r="AF460" s="79"/>
      <c r="AG460" s="79"/>
      <c r="AH460" s="79"/>
      <c r="AI460" s="79"/>
      <c r="AJ460" s="26"/>
      <c r="AK460" s="26"/>
      <c r="AL460" s="79"/>
      <c r="AM460" s="79"/>
      <c r="AN460" s="79"/>
      <c r="AO460" s="79"/>
      <c r="AP460" s="26"/>
      <c r="AQ460" s="26"/>
      <c r="AR460" s="79"/>
      <c r="AS460" s="79"/>
      <c r="AT460" s="79"/>
      <c r="AU460" s="79"/>
      <c r="AV460" s="26"/>
      <c r="AW460" s="26"/>
      <c r="AX460" s="26"/>
      <c r="AY460" s="26">
        <v>821</v>
      </c>
      <c r="AZ460" s="79"/>
      <c r="BA460" s="79"/>
      <c r="BB460" s="26">
        <f>AV460+AX460+AY460+AZ460+BA460</f>
        <v>821</v>
      </c>
      <c r="BC460" s="26">
        <f>AW460+BA460</f>
        <v>0</v>
      </c>
      <c r="BD460" s="26"/>
      <c r="BE460" s="26"/>
      <c r="BF460" s="79"/>
      <c r="BG460" s="79"/>
      <c r="BH460" s="26">
        <f>BB460+BD460+BE460+BF460+BG460</f>
        <v>821</v>
      </c>
      <c r="BI460" s="26">
        <f>BC460+BG460</f>
        <v>0</v>
      </c>
      <c r="BJ460" s="79"/>
      <c r="BK460" s="79"/>
      <c r="BL460" s="79"/>
      <c r="BM460" s="79"/>
      <c r="BN460" s="26">
        <f>BH460+BJ460+BK460+BL460+BM460</f>
        <v>821</v>
      </c>
      <c r="BO460" s="26">
        <f>BI460+BM460</f>
        <v>0</v>
      </c>
      <c r="BP460" s="79"/>
      <c r="BQ460" s="79"/>
      <c r="BR460" s="79"/>
      <c r="BS460" s="79"/>
      <c r="BT460" s="26">
        <f>BN460+BP460+BQ460+BR460+BS460</f>
        <v>821</v>
      </c>
      <c r="BU460" s="26">
        <f>BO460+BS460</f>
        <v>0</v>
      </c>
      <c r="BV460" s="79"/>
      <c r="BW460" s="79"/>
      <c r="BX460" s="79"/>
      <c r="BY460" s="79"/>
      <c r="BZ460" s="26">
        <f>BT460+BV460+BW460+BX460+BY460</f>
        <v>821</v>
      </c>
      <c r="CA460" s="26">
        <f>BU460+BY460</f>
        <v>0</v>
      </c>
      <c r="CB460" s="79"/>
      <c r="CC460" s="79"/>
      <c r="CD460" s="79"/>
      <c r="CE460" s="79"/>
      <c r="CF460" s="26">
        <f>BZ460+CB460+CC460+CD460+CE460</f>
        <v>821</v>
      </c>
      <c r="CG460" s="26">
        <f>CA460+CE460</f>
        <v>0</v>
      </c>
      <c r="CH460" s="79"/>
      <c r="CI460" s="79"/>
      <c r="CJ460" s="79"/>
      <c r="CK460" s="79"/>
      <c r="CL460" s="26">
        <f>CF460+CH460+CI460+CJ460+CK460</f>
        <v>821</v>
      </c>
      <c r="CM460" s="26">
        <f>CG460+CK460</f>
        <v>0</v>
      </c>
      <c r="CN460" s="79"/>
      <c r="CO460" s="79"/>
      <c r="CP460" s="79"/>
      <c r="CQ460" s="79"/>
      <c r="CR460" s="26">
        <f>CL460+CN460+CO460+CP460+CQ460</f>
        <v>821</v>
      </c>
      <c r="CS460" s="26">
        <f>CM460+CQ460</f>
        <v>0</v>
      </c>
      <c r="CT460" s="26">
        <v>821</v>
      </c>
      <c r="CU460" s="100"/>
      <c r="CV460" s="96">
        <f t="shared" si="1506"/>
        <v>100</v>
      </c>
      <c r="CW460" s="96"/>
    </row>
    <row r="461" spans="1:101" s="8" customFormat="1" ht="16.5">
      <c r="A461" s="23" t="s">
        <v>100</v>
      </c>
      <c r="B461" s="24" t="s">
        <v>55</v>
      </c>
      <c r="C461" s="24" t="s">
        <v>58</v>
      </c>
      <c r="D461" s="35" t="s">
        <v>713</v>
      </c>
      <c r="E461" s="24" t="s">
        <v>101</v>
      </c>
      <c r="F461" s="26"/>
      <c r="G461" s="26"/>
      <c r="H461" s="79"/>
      <c r="I461" s="79"/>
      <c r="J461" s="79"/>
      <c r="K461" s="79"/>
      <c r="L461" s="26"/>
      <c r="M461" s="26"/>
      <c r="N461" s="79"/>
      <c r="O461" s="79"/>
      <c r="P461" s="79"/>
      <c r="Q461" s="79"/>
      <c r="R461" s="26"/>
      <c r="S461" s="26"/>
      <c r="T461" s="79"/>
      <c r="U461" s="79"/>
      <c r="V461" s="79"/>
      <c r="W461" s="79"/>
      <c r="X461" s="26"/>
      <c r="Y461" s="26"/>
      <c r="Z461" s="79"/>
      <c r="AA461" s="79"/>
      <c r="AB461" s="79"/>
      <c r="AC461" s="79"/>
      <c r="AD461" s="26"/>
      <c r="AE461" s="26"/>
      <c r="AF461" s="79"/>
      <c r="AG461" s="79"/>
      <c r="AH461" s="79"/>
      <c r="AI461" s="79"/>
      <c r="AJ461" s="26"/>
      <c r="AK461" s="26"/>
      <c r="AL461" s="79"/>
      <c r="AM461" s="79"/>
      <c r="AN461" s="79"/>
      <c r="AO461" s="79"/>
      <c r="AP461" s="26"/>
      <c r="AQ461" s="26"/>
      <c r="AR461" s="79"/>
      <c r="AS461" s="79"/>
      <c r="AT461" s="79"/>
      <c r="AU461" s="79"/>
      <c r="AV461" s="26"/>
      <c r="AW461" s="26"/>
      <c r="AX461" s="26">
        <f>AX462</f>
        <v>0</v>
      </c>
      <c r="AY461" s="26">
        <f t="shared" ref="AY461:CU461" si="1716">AY462</f>
        <v>2823</v>
      </c>
      <c r="AZ461" s="26">
        <f t="shared" si="1716"/>
        <v>0</v>
      </c>
      <c r="BA461" s="26">
        <f t="shared" si="1716"/>
        <v>0</v>
      </c>
      <c r="BB461" s="26">
        <f t="shared" si="1716"/>
        <v>2823</v>
      </c>
      <c r="BC461" s="26">
        <f t="shared" si="1716"/>
        <v>0</v>
      </c>
      <c r="BD461" s="26">
        <f>BD462</f>
        <v>0</v>
      </c>
      <c r="BE461" s="26">
        <f t="shared" si="1716"/>
        <v>0</v>
      </c>
      <c r="BF461" s="26">
        <f t="shared" si="1716"/>
        <v>0</v>
      </c>
      <c r="BG461" s="26">
        <f t="shared" si="1716"/>
        <v>0</v>
      </c>
      <c r="BH461" s="26">
        <f t="shared" si="1716"/>
        <v>2823</v>
      </c>
      <c r="BI461" s="26">
        <f t="shared" si="1716"/>
        <v>0</v>
      </c>
      <c r="BJ461" s="26">
        <f t="shared" si="1716"/>
        <v>0</v>
      </c>
      <c r="BK461" s="26">
        <f t="shared" si="1716"/>
        <v>0</v>
      </c>
      <c r="BL461" s="26">
        <f t="shared" si="1716"/>
        <v>0</v>
      </c>
      <c r="BM461" s="26">
        <f t="shared" si="1716"/>
        <v>0</v>
      </c>
      <c r="BN461" s="26">
        <f t="shared" si="1716"/>
        <v>2823</v>
      </c>
      <c r="BO461" s="26">
        <f t="shared" si="1716"/>
        <v>0</v>
      </c>
      <c r="BP461" s="26">
        <f t="shared" si="1716"/>
        <v>0</v>
      </c>
      <c r="BQ461" s="26">
        <f t="shared" si="1716"/>
        <v>0</v>
      </c>
      <c r="BR461" s="26">
        <f t="shared" si="1716"/>
        <v>0</v>
      </c>
      <c r="BS461" s="26">
        <f t="shared" si="1716"/>
        <v>0</v>
      </c>
      <c r="BT461" s="26">
        <f t="shared" si="1716"/>
        <v>2823</v>
      </c>
      <c r="BU461" s="26">
        <f t="shared" si="1716"/>
        <v>0</v>
      </c>
      <c r="BV461" s="26">
        <f t="shared" si="1716"/>
        <v>0</v>
      </c>
      <c r="BW461" s="26">
        <f t="shared" si="1716"/>
        <v>0</v>
      </c>
      <c r="BX461" s="26">
        <f t="shared" si="1716"/>
        <v>0</v>
      </c>
      <c r="BY461" s="26">
        <f t="shared" si="1716"/>
        <v>0</v>
      </c>
      <c r="BZ461" s="26">
        <f t="shared" si="1716"/>
        <v>2823</v>
      </c>
      <c r="CA461" s="26">
        <f t="shared" si="1716"/>
        <v>0</v>
      </c>
      <c r="CB461" s="26">
        <f t="shared" si="1716"/>
        <v>0</v>
      </c>
      <c r="CC461" s="26">
        <f t="shared" si="1716"/>
        <v>0</v>
      </c>
      <c r="CD461" s="26">
        <f t="shared" si="1716"/>
        <v>0</v>
      </c>
      <c r="CE461" s="26">
        <f t="shared" si="1716"/>
        <v>0</v>
      </c>
      <c r="CF461" s="26">
        <f t="shared" si="1716"/>
        <v>2823</v>
      </c>
      <c r="CG461" s="26">
        <f t="shared" si="1716"/>
        <v>0</v>
      </c>
      <c r="CH461" s="26">
        <f t="shared" si="1716"/>
        <v>0</v>
      </c>
      <c r="CI461" s="26">
        <f t="shared" si="1716"/>
        <v>0</v>
      </c>
      <c r="CJ461" s="26">
        <f t="shared" si="1716"/>
        <v>0</v>
      </c>
      <c r="CK461" s="26">
        <f t="shared" si="1716"/>
        <v>0</v>
      </c>
      <c r="CL461" s="26">
        <f t="shared" si="1716"/>
        <v>2823</v>
      </c>
      <c r="CM461" s="26">
        <f t="shared" si="1716"/>
        <v>0</v>
      </c>
      <c r="CN461" s="26">
        <f t="shared" si="1716"/>
        <v>0</v>
      </c>
      <c r="CO461" s="26">
        <f t="shared" si="1716"/>
        <v>0</v>
      </c>
      <c r="CP461" s="26">
        <f t="shared" si="1716"/>
        <v>0</v>
      </c>
      <c r="CQ461" s="26">
        <f t="shared" si="1716"/>
        <v>0</v>
      </c>
      <c r="CR461" s="26">
        <f t="shared" si="1716"/>
        <v>2823</v>
      </c>
      <c r="CS461" s="26">
        <f t="shared" si="1716"/>
        <v>0</v>
      </c>
      <c r="CT461" s="26">
        <f t="shared" si="1716"/>
        <v>2823</v>
      </c>
      <c r="CU461" s="26">
        <f t="shared" si="1716"/>
        <v>0</v>
      </c>
      <c r="CV461" s="96">
        <f t="shared" si="1506"/>
        <v>100</v>
      </c>
      <c r="CW461" s="96"/>
    </row>
    <row r="462" spans="1:101" s="8" customFormat="1" ht="66">
      <c r="A462" s="36" t="s">
        <v>485</v>
      </c>
      <c r="B462" s="24" t="s">
        <v>55</v>
      </c>
      <c r="C462" s="24" t="s">
        <v>58</v>
      </c>
      <c r="D462" s="35" t="s">
        <v>713</v>
      </c>
      <c r="E462" s="24" t="s">
        <v>203</v>
      </c>
      <c r="F462" s="26"/>
      <c r="G462" s="26"/>
      <c r="H462" s="79"/>
      <c r="I462" s="79"/>
      <c r="J462" s="79"/>
      <c r="K462" s="79"/>
      <c r="L462" s="26"/>
      <c r="M462" s="26"/>
      <c r="N462" s="79"/>
      <c r="O462" s="79"/>
      <c r="P462" s="79"/>
      <c r="Q462" s="79"/>
      <c r="R462" s="26"/>
      <c r="S462" s="26"/>
      <c r="T462" s="79"/>
      <c r="U462" s="79"/>
      <c r="V462" s="79"/>
      <c r="W462" s="79"/>
      <c r="X462" s="26"/>
      <c r="Y462" s="26"/>
      <c r="Z462" s="79"/>
      <c r="AA462" s="79"/>
      <c r="AB462" s="79"/>
      <c r="AC462" s="79"/>
      <c r="AD462" s="26"/>
      <c r="AE462" s="26"/>
      <c r="AF462" s="79"/>
      <c r="AG462" s="79"/>
      <c r="AH462" s="79"/>
      <c r="AI462" s="79"/>
      <c r="AJ462" s="26"/>
      <c r="AK462" s="26"/>
      <c r="AL462" s="79"/>
      <c r="AM462" s="79"/>
      <c r="AN462" s="79"/>
      <c r="AO462" s="79"/>
      <c r="AP462" s="26"/>
      <c r="AQ462" s="26"/>
      <c r="AR462" s="79"/>
      <c r="AS462" s="79"/>
      <c r="AT462" s="79"/>
      <c r="AU462" s="79"/>
      <c r="AV462" s="26"/>
      <c r="AW462" s="26"/>
      <c r="AX462" s="26"/>
      <c r="AY462" s="26">
        <v>2823</v>
      </c>
      <c r="AZ462" s="79"/>
      <c r="BA462" s="79"/>
      <c r="BB462" s="26">
        <f>AV462+AX462+AY462+AZ462+BA462</f>
        <v>2823</v>
      </c>
      <c r="BC462" s="26">
        <f>AW462+BA462</f>
        <v>0</v>
      </c>
      <c r="BD462" s="26"/>
      <c r="BE462" s="26"/>
      <c r="BF462" s="79"/>
      <c r="BG462" s="79"/>
      <c r="BH462" s="26">
        <f>BB462+BD462+BE462+BF462+BG462</f>
        <v>2823</v>
      </c>
      <c r="BI462" s="26">
        <f>BC462+BG462</f>
        <v>0</v>
      </c>
      <c r="BJ462" s="79"/>
      <c r="BK462" s="79"/>
      <c r="BL462" s="79"/>
      <c r="BM462" s="79"/>
      <c r="BN462" s="26">
        <f>BH462+BJ462+BK462+BL462+BM462</f>
        <v>2823</v>
      </c>
      <c r="BO462" s="26">
        <f>BI462+BM462</f>
        <v>0</v>
      </c>
      <c r="BP462" s="79"/>
      <c r="BQ462" s="79"/>
      <c r="BR462" s="79"/>
      <c r="BS462" s="79"/>
      <c r="BT462" s="26">
        <f>BN462+BP462+BQ462+BR462+BS462</f>
        <v>2823</v>
      </c>
      <c r="BU462" s="26">
        <f>BO462+BS462</f>
        <v>0</v>
      </c>
      <c r="BV462" s="79"/>
      <c r="BW462" s="79"/>
      <c r="BX462" s="79"/>
      <c r="BY462" s="79"/>
      <c r="BZ462" s="26">
        <f>BT462+BV462+BW462+BX462+BY462</f>
        <v>2823</v>
      </c>
      <c r="CA462" s="26">
        <f>BU462+BY462</f>
        <v>0</v>
      </c>
      <c r="CB462" s="79"/>
      <c r="CC462" s="79"/>
      <c r="CD462" s="79"/>
      <c r="CE462" s="79"/>
      <c r="CF462" s="26">
        <f>BZ462+CB462+CC462+CD462+CE462</f>
        <v>2823</v>
      </c>
      <c r="CG462" s="26">
        <f>CA462+CE462</f>
        <v>0</v>
      </c>
      <c r="CH462" s="79"/>
      <c r="CI462" s="79"/>
      <c r="CJ462" s="79"/>
      <c r="CK462" s="79"/>
      <c r="CL462" s="26">
        <f>CF462+CH462+CI462+CJ462+CK462</f>
        <v>2823</v>
      </c>
      <c r="CM462" s="26">
        <f>CG462+CK462</f>
        <v>0</v>
      </c>
      <c r="CN462" s="79"/>
      <c r="CO462" s="79"/>
      <c r="CP462" s="79"/>
      <c r="CQ462" s="79"/>
      <c r="CR462" s="26">
        <f>CL462+CN462+CO462+CP462+CQ462</f>
        <v>2823</v>
      </c>
      <c r="CS462" s="26">
        <f>CM462+CQ462</f>
        <v>0</v>
      </c>
      <c r="CT462" s="26">
        <v>2823</v>
      </c>
      <c r="CU462" s="100"/>
      <c r="CV462" s="96">
        <f t="shared" si="1506"/>
        <v>100</v>
      </c>
      <c r="CW462" s="96"/>
    </row>
    <row r="463" spans="1:101" s="8" customFormat="1" ht="33" hidden="1">
      <c r="A463" s="23" t="s">
        <v>617</v>
      </c>
      <c r="B463" s="24" t="s">
        <v>55</v>
      </c>
      <c r="C463" s="24" t="s">
        <v>58</v>
      </c>
      <c r="D463" s="35" t="s">
        <v>620</v>
      </c>
      <c r="E463" s="24"/>
      <c r="F463" s="26"/>
      <c r="G463" s="26"/>
      <c r="H463" s="79"/>
      <c r="I463" s="79"/>
      <c r="J463" s="79"/>
      <c r="K463" s="79"/>
      <c r="L463" s="26"/>
      <c r="M463" s="26"/>
      <c r="N463" s="79"/>
      <c r="O463" s="79"/>
      <c r="P463" s="79"/>
      <c r="Q463" s="79"/>
      <c r="R463" s="26"/>
      <c r="S463" s="26"/>
      <c r="T463" s="26">
        <f>T464+T466</f>
        <v>2823</v>
      </c>
      <c r="U463" s="26">
        <f t="shared" ref="U463:Y463" si="1717">U464+U466</f>
        <v>821</v>
      </c>
      <c r="V463" s="26">
        <f t="shared" si="1717"/>
        <v>0</v>
      </c>
      <c r="W463" s="26">
        <f t="shared" si="1717"/>
        <v>0</v>
      </c>
      <c r="X463" s="26">
        <f t="shared" si="1717"/>
        <v>3644</v>
      </c>
      <c r="Y463" s="26">
        <f t="shared" si="1717"/>
        <v>0</v>
      </c>
      <c r="Z463" s="26">
        <f>Z464+Z466</f>
        <v>0</v>
      </c>
      <c r="AA463" s="26">
        <f t="shared" ref="AA463:AE463" si="1718">AA464+AA466</f>
        <v>0</v>
      </c>
      <c r="AB463" s="26">
        <f t="shared" si="1718"/>
        <v>0</v>
      </c>
      <c r="AC463" s="26">
        <f t="shared" si="1718"/>
        <v>0</v>
      </c>
      <c r="AD463" s="26">
        <f t="shared" si="1718"/>
        <v>3644</v>
      </c>
      <c r="AE463" s="26">
        <f t="shared" si="1718"/>
        <v>0</v>
      </c>
      <c r="AF463" s="26">
        <f>AF464+AF466</f>
        <v>0</v>
      </c>
      <c r="AG463" s="26">
        <f t="shared" ref="AG463:AL463" si="1719">AG464+AG466</f>
        <v>0</v>
      </c>
      <c r="AH463" s="26">
        <f t="shared" si="1719"/>
        <v>0</v>
      </c>
      <c r="AI463" s="26">
        <f t="shared" si="1719"/>
        <v>0</v>
      </c>
      <c r="AJ463" s="26">
        <f t="shared" si="1719"/>
        <v>3644</v>
      </c>
      <c r="AK463" s="26">
        <f t="shared" si="1719"/>
        <v>0</v>
      </c>
      <c r="AL463" s="26">
        <f t="shared" si="1719"/>
        <v>0</v>
      </c>
      <c r="AM463" s="26">
        <f t="shared" ref="AM463:AO463" si="1720">AM464+AM466</f>
        <v>0</v>
      </c>
      <c r="AN463" s="26">
        <f t="shared" ref="AN463:AS463" si="1721">AN464+AN466</f>
        <v>0</v>
      </c>
      <c r="AO463" s="26">
        <f t="shared" si="1720"/>
        <v>0</v>
      </c>
      <c r="AP463" s="26">
        <f t="shared" si="1721"/>
        <v>3644</v>
      </c>
      <c r="AQ463" s="26">
        <f t="shared" si="1721"/>
        <v>0</v>
      </c>
      <c r="AR463" s="26">
        <f t="shared" si="1721"/>
        <v>0</v>
      </c>
      <c r="AS463" s="26">
        <f t="shared" si="1721"/>
        <v>0</v>
      </c>
      <c r="AT463" s="26">
        <f t="shared" ref="AT463:AY463" si="1722">AT464+AT466</f>
        <v>0</v>
      </c>
      <c r="AU463" s="26">
        <f t="shared" si="1722"/>
        <v>0</v>
      </c>
      <c r="AV463" s="26">
        <f t="shared" si="1722"/>
        <v>3644</v>
      </c>
      <c r="AW463" s="26">
        <f t="shared" si="1722"/>
        <v>0</v>
      </c>
      <c r="AX463" s="26">
        <f t="shared" si="1722"/>
        <v>0</v>
      </c>
      <c r="AY463" s="26">
        <f t="shared" si="1722"/>
        <v>-3644</v>
      </c>
      <c r="AZ463" s="26">
        <f t="shared" ref="AZ463:BE463" si="1723">AZ464+AZ466</f>
        <v>0</v>
      </c>
      <c r="BA463" s="26">
        <f t="shared" si="1723"/>
        <v>0</v>
      </c>
      <c r="BB463" s="26">
        <f t="shared" si="1723"/>
        <v>0</v>
      </c>
      <c r="BC463" s="26">
        <f t="shared" si="1723"/>
        <v>0</v>
      </c>
      <c r="BD463" s="26">
        <f t="shared" si="1723"/>
        <v>0</v>
      </c>
      <c r="BE463" s="26">
        <f t="shared" si="1723"/>
        <v>0</v>
      </c>
      <c r="BF463" s="26">
        <f t="shared" ref="BF463:BJ463" si="1724">BF464+BF466</f>
        <v>0</v>
      </c>
      <c r="BG463" s="26">
        <f t="shared" si="1724"/>
        <v>0</v>
      </c>
      <c r="BH463" s="26">
        <f t="shared" si="1724"/>
        <v>0</v>
      </c>
      <c r="BI463" s="26">
        <f t="shared" si="1724"/>
        <v>0</v>
      </c>
      <c r="BJ463" s="26">
        <f t="shared" si="1724"/>
        <v>0</v>
      </c>
      <c r="BK463" s="26">
        <f t="shared" ref="BK463:BM463" si="1725">BK464+BK466</f>
        <v>0</v>
      </c>
      <c r="BL463" s="26">
        <f t="shared" ref="BL463:BQ463" si="1726">BL464+BL466</f>
        <v>0</v>
      </c>
      <c r="BM463" s="26">
        <f t="shared" si="1725"/>
        <v>0</v>
      </c>
      <c r="BN463" s="26">
        <f t="shared" si="1726"/>
        <v>0</v>
      </c>
      <c r="BO463" s="26">
        <f t="shared" si="1726"/>
        <v>0</v>
      </c>
      <c r="BP463" s="26">
        <f t="shared" si="1726"/>
        <v>0</v>
      </c>
      <c r="BQ463" s="26">
        <f t="shared" si="1726"/>
        <v>0</v>
      </c>
      <c r="BR463" s="26">
        <f t="shared" ref="BR463:BW463" si="1727">BR464+BR466</f>
        <v>0</v>
      </c>
      <c r="BS463" s="26">
        <f t="shared" si="1727"/>
        <v>0</v>
      </c>
      <c r="BT463" s="26">
        <f t="shared" si="1727"/>
        <v>0</v>
      </c>
      <c r="BU463" s="26">
        <f t="shared" si="1727"/>
        <v>0</v>
      </c>
      <c r="BV463" s="26">
        <f t="shared" si="1727"/>
        <v>0</v>
      </c>
      <c r="BW463" s="26">
        <f t="shared" si="1727"/>
        <v>0</v>
      </c>
      <c r="BX463" s="26">
        <f t="shared" ref="BX463:CC463" si="1728">BX464+BX466</f>
        <v>0</v>
      </c>
      <c r="BY463" s="26">
        <f t="shared" si="1728"/>
        <v>0</v>
      </c>
      <c r="BZ463" s="26">
        <f t="shared" si="1728"/>
        <v>0</v>
      </c>
      <c r="CA463" s="26">
        <f t="shared" si="1728"/>
        <v>0</v>
      </c>
      <c r="CB463" s="26">
        <f t="shared" si="1728"/>
        <v>0</v>
      </c>
      <c r="CC463" s="26">
        <f t="shared" si="1728"/>
        <v>0</v>
      </c>
      <c r="CD463" s="26">
        <f t="shared" ref="CD463:CI463" si="1729">CD464+CD466</f>
        <v>0</v>
      </c>
      <c r="CE463" s="26">
        <f t="shared" si="1729"/>
        <v>0</v>
      </c>
      <c r="CF463" s="26">
        <f t="shared" si="1729"/>
        <v>0</v>
      </c>
      <c r="CG463" s="26">
        <f t="shared" si="1729"/>
        <v>0</v>
      </c>
      <c r="CH463" s="26">
        <f t="shared" si="1729"/>
        <v>0</v>
      </c>
      <c r="CI463" s="26">
        <f t="shared" si="1729"/>
        <v>0</v>
      </c>
      <c r="CJ463" s="26">
        <f t="shared" ref="CJ463:CO463" si="1730">CJ464+CJ466</f>
        <v>0</v>
      </c>
      <c r="CK463" s="26">
        <f t="shared" si="1730"/>
        <v>0</v>
      </c>
      <c r="CL463" s="26">
        <f t="shared" si="1730"/>
        <v>0</v>
      </c>
      <c r="CM463" s="26">
        <f t="shared" si="1730"/>
        <v>0</v>
      </c>
      <c r="CN463" s="26">
        <f t="shared" si="1730"/>
        <v>0</v>
      </c>
      <c r="CO463" s="26">
        <f t="shared" si="1730"/>
        <v>0</v>
      </c>
      <c r="CP463" s="26">
        <f t="shared" ref="CP463:CS463" si="1731">CP464+CP466</f>
        <v>0</v>
      </c>
      <c r="CQ463" s="26">
        <f t="shared" si="1731"/>
        <v>0</v>
      </c>
      <c r="CR463" s="26">
        <f t="shared" si="1731"/>
        <v>0</v>
      </c>
      <c r="CS463" s="26">
        <f t="shared" si="1731"/>
        <v>0</v>
      </c>
      <c r="CT463" s="100"/>
      <c r="CU463" s="100"/>
      <c r="CV463" s="96" t="e">
        <f t="shared" si="1506"/>
        <v>#DIV/0!</v>
      </c>
      <c r="CW463" s="96" t="e">
        <f t="shared" si="1598"/>
        <v>#DIV/0!</v>
      </c>
    </row>
    <row r="464" spans="1:101" s="8" customFormat="1" ht="49.5" hidden="1">
      <c r="A464" s="23" t="s">
        <v>84</v>
      </c>
      <c r="B464" s="24" t="s">
        <v>55</v>
      </c>
      <c r="C464" s="24" t="s">
        <v>58</v>
      </c>
      <c r="D464" s="35" t="s">
        <v>620</v>
      </c>
      <c r="E464" s="24" t="s">
        <v>85</v>
      </c>
      <c r="F464" s="26"/>
      <c r="G464" s="26"/>
      <c r="H464" s="79"/>
      <c r="I464" s="79"/>
      <c r="J464" s="79"/>
      <c r="K464" s="79"/>
      <c r="L464" s="26"/>
      <c r="M464" s="26"/>
      <c r="N464" s="79"/>
      <c r="O464" s="79"/>
      <c r="P464" s="79"/>
      <c r="Q464" s="79"/>
      <c r="R464" s="26"/>
      <c r="S464" s="26"/>
      <c r="T464" s="26">
        <f>T465</f>
        <v>0</v>
      </c>
      <c r="U464" s="26">
        <f t="shared" ref="U464:AR464" si="1732">U465</f>
        <v>821</v>
      </c>
      <c r="V464" s="26">
        <f t="shared" si="1732"/>
        <v>0</v>
      </c>
      <c r="W464" s="26">
        <f t="shared" si="1732"/>
        <v>0</v>
      </c>
      <c r="X464" s="26">
        <f t="shared" si="1732"/>
        <v>821</v>
      </c>
      <c r="Y464" s="26">
        <f t="shared" si="1732"/>
        <v>0</v>
      </c>
      <c r="Z464" s="26">
        <f>Z465</f>
        <v>0</v>
      </c>
      <c r="AA464" s="26">
        <f t="shared" si="1732"/>
        <v>0</v>
      </c>
      <c r="AB464" s="26">
        <f t="shared" si="1732"/>
        <v>0</v>
      </c>
      <c r="AC464" s="26">
        <f t="shared" si="1732"/>
        <v>0</v>
      </c>
      <c r="AD464" s="26">
        <f t="shared" si="1732"/>
        <v>821</v>
      </c>
      <c r="AE464" s="26">
        <f t="shared" si="1732"/>
        <v>0</v>
      </c>
      <c r="AF464" s="26">
        <f>AF465</f>
        <v>0</v>
      </c>
      <c r="AG464" s="26">
        <f t="shared" si="1732"/>
        <v>0</v>
      </c>
      <c r="AH464" s="26">
        <f t="shared" si="1732"/>
        <v>0</v>
      </c>
      <c r="AI464" s="26">
        <f t="shared" si="1732"/>
        <v>0</v>
      </c>
      <c r="AJ464" s="26">
        <f t="shared" si="1732"/>
        <v>821</v>
      </c>
      <c r="AK464" s="26">
        <f t="shared" si="1732"/>
        <v>0</v>
      </c>
      <c r="AL464" s="26">
        <f t="shared" si="1732"/>
        <v>0</v>
      </c>
      <c r="AM464" s="26">
        <f t="shared" si="1732"/>
        <v>0</v>
      </c>
      <c r="AN464" s="26">
        <f t="shared" si="1732"/>
        <v>0</v>
      </c>
      <c r="AO464" s="26">
        <f t="shared" si="1732"/>
        <v>0</v>
      </c>
      <c r="AP464" s="26">
        <f t="shared" si="1732"/>
        <v>821</v>
      </c>
      <c r="AQ464" s="26">
        <f t="shared" si="1732"/>
        <v>0</v>
      </c>
      <c r="AR464" s="26">
        <f t="shared" si="1732"/>
        <v>0</v>
      </c>
      <c r="AS464" s="26">
        <f t="shared" ref="AS464:CS464" si="1733">AS465</f>
        <v>0</v>
      </c>
      <c r="AT464" s="26">
        <f t="shared" si="1733"/>
        <v>0</v>
      </c>
      <c r="AU464" s="26">
        <f t="shared" si="1733"/>
        <v>0</v>
      </c>
      <c r="AV464" s="26">
        <f t="shared" si="1733"/>
        <v>821</v>
      </c>
      <c r="AW464" s="26">
        <f t="shared" si="1733"/>
        <v>0</v>
      </c>
      <c r="AX464" s="26">
        <f t="shared" si="1733"/>
        <v>0</v>
      </c>
      <c r="AY464" s="26">
        <f t="shared" si="1733"/>
        <v>-821</v>
      </c>
      <c r="AZ464" s="26">
        <f t="shared" si="1733"/>
        <v>0</v>
      </c>
      <c r="BA464" s="26">
        <f t="shared" si="1733"/>
        <v>0</v>
      </c>
      <c r="BB464" s="26">
        <f t="shared" si="1733"/>
        <v>0</v>
      </c>
      <c r="BC464" s="26">
        <f t="shared" si="1733"/>
        <v>0</v>
      </c>
      <c r="BD464" s="26">
        <f t="shared" si="1733"/>
        <v>0</v>
      </c>
      <c r="BE464" s="102">
        <f t="shared" si="1733"/>
        <v>0</v>
      </c>
      <c r="BF464" s="26">
        <f t="shared" si="1733"/>
        <v>0</v>
      </c>
      <c r="BG464" s="26">
        <f t="shared" si="1733"/>
        <v>0</v>
      </c>
      <c r="BH464" s="26">
        <f t="shared" si="1733"/>
        <v>0</v>
      </c>
      <c r="BI464" s="26">
        <f t="shared" si="1733"/>
        <v>0</v>
      </c>
      <c r="BJ464" s="26">
        <f t="shared" si="1733"/>
        <v>0</v>
      </c>
      <c r="BK464" s="26">
        <f t="shared" si="1733"/>
        <v>0</v>
      </c>
      <c r="BL464" s="26">
        <f t="shared" si="1733"/>
        <v>0</v>
      </c>
      <c r="BM464" s="26">
        <f t="shared" si="1733"/>
        <v>0</v>
      </c>
      <c r="BN464" s="26">
        <f t="shared" si="1733"/>
        <v>0</v>
      </c>
      <c r="BO464" s="26">
        <f t="shared" si="1733"/>
        <v>0</v>
      </c>
      <c r="BP464" s="26">
        <f t="shared" si="1733"/>
        <v>0</v>
      </c>
      <c r="BQ464" s="26">
        <f t="shared" si="1733"/>
        <v>0</v>
      </c>
      <c r="BR464" s="26">
        <f t="shared" si="1733"/>
        <v>0</v>
      </c>
      <c r="BS464" s="26">
        <f t="shared" si="1733"/>
        <v>0</v>
      </c>
      <c r="BT464" s="26">
        <f t="shared" si="1733"/>
        <v>0</v>
      </c>
      <c r="BU464" s="26">
        <f t="shared" si="1733"/>
        <v>0</v>
      </c>
      <c r="BV464" s="26">
        <f t="shared" si="1733"/>
        <v>0</v>
      </c>
      <c r="BW464" s="26">
        <f t="shared" si="1733"/>
        <v>0</v>
      </c>
      <c r="BX464" s="26">
        <f t="shared" si="1733"/>
        <v>0</v>
      </c>
      <c r="BY464" s="26">
        <f t="shared" si="1733"/>
        <v>0</v>
      </c>
      <c r="BZ464" s="26">
        <f t="shared" si="1733"/>
        <v>0</v>
      </c>
      <c r="CA464" s="26">
        <f t="shared" si="1733"/>
        <v>0</v>
      </c>
      <c r="CB464" s="26">
        <f t="shared" si="1733"/>
        <v>0</v>
      </c>
      <c r="CC464" s="26">
        <f t="shared" si="1733"/>
        <v>0</v>
      </c>
      <c r="CD464" s="26">
        <f t="shared" si="1733"/>
        <v>0</v>
      </c>
      <c r="CE464" s="26">
        <f t="shared" si="1733"/>
        <v>0</v>
      </c>
      <c r="CF464" s="26">
        <f t="shared" si="1733"/>
        <v>0</v>
      </c>
      <c r="CG464" s="26">
        <f t="shared" si="1733"/>
        <v>0</v>
      </c>
      <c r="CH464" s="26">
        <f t="shared" si="1733"/>
        <v>0</v>
      </c>
      <c r="CI464" s="26">
        <f t="shared" si="1733"/>
        <v>0</v>
      </c>
      <c r="CJ464" s="26">
        <f t="shared" si="1733"/>
        <v>0</v>
      </c>
      <c r="CK464" s="26">
        <f t="shared" si="1733"/>
        <v>0</v>
      </c>
      <c r="CL464" s="26">
        <f t="shared" si="1733"/>
        <v>0</v>
      </c>
      <c r="CM464" s="26">
        <f t="shared" si="1733"/>
        <v>0</v>
      </c>
      <c r="CN464" s="26">
        <f t="shared" si="1733"/>
        <v>0</v>
      </c>
      <c r="CO464" s="26">
        <f t="shared" si="1733"/>
        <v>0</v>
      </c>
      <c r="CP464" s="26">
        <f t="shared" si="1733"/>
        <v>0</v>
      </c>
      <c r="CQ464" s="26">
        <f t="shared" si="1733"/>
        <v>0</v>
      </c>
      <c r="CR464" s="26">
        <f t="shared" si="1733"/>
        <v>0</v>
      </c>
      <c r="CS464" s="26">
        <f t="shared" si="1733"/>
        <v>0</v>
      </c>
      <c r="CT464" s="100"/>
      <c r="CU464" s="100"/>
      <c r="CV464" s="96" t="e">
        <f t="shared" si="1506"/>
        <v>#DIV/0!</v>
      </c>
      <c r="CW464" s="96" t="e">
        <f t="shared" si="1598"/>
        <v>#DIV/0!</v>
      </c>
    </row>
    <row r="465" spans="1:101" s="8" customFormat="1" ht="33" hidden="1">
      <c r="A465" s="23" t="s">
        <v>198</v>
      </c>
      <c r="B465" s="24" t="s">
        <v>55</v>
      </c>
      <c r="C465" s="24" t="s">
        <v>58</v>
      </c>
      <c r="D465" s="35" t="s">
        <v>620</v>
      </c>
      <c r="E465" s="24" t="s">
        <v>197</v>
      </c>
      <c r="F465" s="26"/>
      <c r="G465" s="26"/>
      <c r="H465" s="79"/>
      <c r="I465" s="79"/>
      <c r="J465" s="79"/>
      <c r="K465" s="79"/>
      <c r="L465" s="26"/>
      <c r="M465" s="26"/>
      <c r="N465" s="79"/>
      <c r="O465" s="79"/>
      <c r="P465" s="79"/>
      <c r="Q465" s="79"/>
      <c r="R465" s="26"/>
      <c r="S465" s="26"/>
      <c r="T465" s="26"/>
      <c r="U465" s="26">
        <v>821</v>
      </c>
      <c r="V465" s="26"/>
      <c r="W465" s="26"/>
      <c r="X465" s="26">
        <f>R465+T465+U465+V465+W465</f>
        <v>821</v>
      </c>
      <c r="Y465" s="26">
        <f>S465+W465</f>
        <v>0</v>
      </c>
      <c r="Z465" s="26"/>
      <c r="AA465" s="26"/>
      <c r="AB465" s="26"/>
      <c r="AC465" s="26"/>
      <c r="AD465" s="26">
        <f>X465+Z465+AA465+AB465+AC465</f>
        <v>821</v>
      </c>
      <c r="AE465" s="26">
        <f>Y465+AC465</f>
        <v>0</v>
      </c>
      <c r="AF465" s="26"/>
      <c r="AG465" s="26"/>
      <c r="AH465" s="26"/>
      <c r="AI465" s="26"/>
      <c r="AJ465" s="26">
        <f>AD465+AF465+AG465+AH465+AI465</f>
        <v>821</v>
      </c>
      <c r="AK465" s="26">
        <f>AE465+AI465</f>
        <v>0</v>
      </c>
      <c r="AL465" s="26"/>
      <c r="AM465" s="26"/>
      <c r="AN465" s="26"/>
      <c r="AO465" s="26"/>
      <c r="AP465" s="26">
        <f>AJ465+AL465+AM465+AN465+AO465</f>
        <v>821</v>
      </c>
      <c r="AQ465" s="26">
        <f>AK465+AO465</f>
        <v>0</v>
      </c>
      <c r="AR465" s="26"/>
      <c r="AS465" s="26"/>
      <c r="AT465" s="26"/>
      <c r="AU465" s="26"/>
      <c r="AV465" s="26">
        <f>AP465+AR465+AS465+AT465+AU465</f>
        <v>821</v>
      </c>
      <c r="AW465" s="26">
        <f>AQ465+AU465</f>
        <v>0</v>
      </c>
      <c r="AX465" s="26"/>
      <c r="AY465" s="26">
        <v>-821</v>
      </c>
      <c r="AZ465" s="26"/>
      <c r="BA465" s="26"/>
      <c r="BB465" s="26">
        <f>AV465+AX465+AY465+AZ465+BA465</f>
        <v>0</v>
      </c>
      <c r="BC465" s="26">
        <f>AW465+BA465</f>
        <v>0</v>
      </c>
      <c r="BD465" s="26"/>
      <c r="BE465" s="102"/>
      <c r="BF465" s="26"/>
      <c r="BG465" s="26"/>
      <c r="BH465" s="26">
        <f>BB465+BD465+BE465+BF465+BG465</f>
        <v>0</v>
      </c>
      <c r="BI465" s="26">
        <f>BC465+BG465</f>
        <v>0</v>
      </c>
      <c r="BJ465" s="26"/>
      <c r="BK465" s="26"/>
      <c r="BL465" s="26"/>
      <c r="BM465" s="26"/>
      <c r="BN465" s="26">
        <f>BH465+BJ465+BK465+BL465+BM465</f>
        <v>0</v>
      </c>
      <c r="BO465" s="26">
        <f>BI465+BM465</f>
        <v>0</v>
      </c>
      <c r="BP465" s="26"/>
      <c r="BQ465" s="26"/>
      <c r="BR465" s="26"/>
      <c r="BS465" s="26"/>
      <c r="BT465" s="26">
        <f>BN465+BP465+BQ465+BR465+BS465</f>
        <v>0</v>
      </c>
      <c r="BU465" s="26">
        <f>BO465+BS465</f>
        <v>0</v>
      </c>
      <c r="BV465" s="26"/>
      <c r="BW465" s="26"/>
      <c r="BX465" s="26"/>
      <c r="BY465" s="26"/>
      <c r="BZ465" s="26">
        <f>BT465+BV465+BW465+BX465+BY465</f>
        <v>0</v>
      </c>
      <c r="CA465" s="26">
        <f>BU465+BY465</f>
        <v>0</v>
      </c>
      <c r="CB465" s="26"/>
      <c r="CC465" s="26"/>
      <c r="CD465" s="26"/>
      <c r="CE465" s="26"/>
      <c r="CF465" s="26">
        <f>BZ465+CB465+CC465+CD465+CE465</f>
        <v>0</v>
      </c>
      <c r="CG465" s="26">
        <f>CA465+CE465</f>
        <v>0</v>
      </c>
      <c r="CH465" s="26"/>
      <c r="CI465" s="26"/>
      <c r="CJ465" s="26"/>
      <c r="CK465" s="26"/>
      <c r="CL465" s="26">
        <f>CF465+CH465+CI465+CJ465+CK465</f>
        <v>0</v>
      </c>
      <c r="CM465" s="26">
        <f>CG465+CK465</f>
        <v>0</v>
      </c>
      <c r="CN465" s="26"/>
      <c r="CO465" s="26"/>
      <c r="CP465" s="26"/>
      <c r="CQ465" s="26"/>
      <c r="CR465" s="26">
        <f>CL465+CN465+CO465+CP465+CQ465</f>
        <v>0</v>
      </c>
      <c r="CS465" s="26">
        <f>CM465+CQ465</f>
        <v>0</v>
      </c>
      <c r="CT465" s="100"/>
      <c r="CU465" s="100"/>
      <c r="CV465" s="96" t="e">
        <f t="shared" si="1506"/>
        <v>#DIV/0!</v>
      </c>
      <c r="CW465" s="96" t="e">
        <f t="shared" si="1598"/>
        <v>#DIV/0!</v>
      </c>
    </row>
    <row r="466" spans="1:101" s="8" customFormat="1" ht="33" hidden="1">
      <c r="A466" s="27" t="s">
        <v>100</v>
      </c>
      <c r="B466" s="24" t="s">
        <v>55</v>
      </c>
      <c r="C466" s="24" t="s">
        <v>58</v>
      </c>
      <c r="D466" s="35" t="s">
        <v>620</v>
      </c>
      <c r="E466" s="24" t="s">
        <v>101</v>
      </c>
      <c r="F466" s="26"/>
      <c r="G466" s="26"/>
      <c r="H466" s="79"/>
      <c r="I466" s="79"/>
      <c r="J466" s="79"/>
      <c r="K466" s="79"/>
      <c r="L466" s="26"/>
      <c r="M466" s="26"/>
      <c r="N466" s="79"/>
      <c r="O466" s="79"/>
      <c r="P466" s="79"/>
      <c r="Q466" s="79"/>
      <c r="R466" s="26"/>
      <c r="S466" s="26"/>
      <c r="T466" s="26">
        <f>T467</f>
        <v>2823</v>
      </c>
      <c r="U466" s="26">
        <f t="shared" ref="U466:AR466" si="1734">U467</f>
        <v>0</v>
      </c>
      <c r="V466" s="26">
        <f t="shared" si="1734"/>
        <v>0</v>
      </c>
      <c r="W466" s="26">
        <f t="shared" si="1734"/>
        <v>0</v>
      </c>
      <c r="X466" s="26">
        <f t="shared" si="1734"/>
        <v>2823</v>
      </c>
      <c r="Y466" s="26">
        <f t="shared" si="1734"/>
        <v>0</v>
      </c>
      <c r="Z466" s="26">
        <f>Z467</f>
        <v>0</v>
      </c>
      <c r="AA466" s="26">
        <f t="shared" si="1734"/>
        <v>0</v>
      </c>
      <c r="AB466" s="26">
        <f t="shared" si="1734"/>
        <v>0</v>
      </c>
      <c r="AC466" s="26">
        <f t="shared" si="1734"/>
        <v>0</v>
      </c>
      <c r="AD466" s="26">
        <f t="shared" si="1734"/>
        <v>2823</v>
      </c>
      <c r="AE466" s="26">
        <f t="shared" si="1734"/>
        <v>0</v>
      </c>
      <c r="AF466" s="26">
        <f>AF467</f>
        <v>0</v>
      </c>
      <c r="AG466" s="26">
        <f t="shared" si="1734"/>
        <v>0</v>
      </c>
      <c r="AH466" s="26">
        <f t="shared" si="1734"/>
        <v>0</v>
      </c>
      <c r="AI466" s="26">
        <f t="shared" si="1734"/>
        <v>0</v>
      </c>
      <c r="AJ466" s="26">
        <f t="shared" si="1734"/>
        <v>2823</v>
      </c>
      <c r="AK466" s="26">
        <f t="shared" si="1734"/>
        <v>0</v>
      </c>
      <c r="AL466" s="26">
        <f t="shared" si="1734"/>
        <v>0</v>
      </c>
      <c r="AM466" s="26">
        <f t="shared" si="1734"/>
        <v>0</v>
      </c>
      <c r="AN466" s="26">
        <f t="shared" si="1734"/>
        <v>0</v>
      </c>
      <c r="AO466" s="26">
        <f t="shared" si="1734"/>
        <v>0</v>
      </c>
      <c r="AP466" s="26">
        <f t="shared" si="1734"/>
        <v>2823</v>
      </c>
      <c r="AQ466" s="26">
        <f t="shared" si="1734"/>
        <v>0</v>
      </c>
      <c r="AR466" s="26">
        <f t="shared" si="1734"/>
        <v>0</v>
      </c>
      <c r="AS466" s="26">
        <f t="shared" ref="AS466:CS466" si="1735">AS467</f>
        <v>0</v>
      </c>
      <c r="AT466" s="26">
        <f t="shared" si="1735"/>
        <v>0</v>
      </c>
      <c r="AU466" s="26">
        <f t="shared" si="1735"/>
        <v>0</v>
      </c>
      <c r="AV466" s="26">
        <f t="shared" si="1735"/>
        <v>2823</v>
      </c>
      <c r="AW466" s="26">
        <f t="shared" si="1735"/>
        <v>0</v>
      </c>
      <c r="AX466" s="26">
        <f t="shared" si="1735"/>
        <v>0</v>
      </c>
      <c r="AY466" s="26">
        <f t="shared" si="1735"/>
        <v>-2823</v>
      </c>
      <c r="AZ466" s="26">
        <f t="shared" si="1735"/>
        <v>0</v>
      </c>
      <c r="BA466" s="26">
        <f t="shared" si="1735"/>
        <v>0</v>
      </c>
      <c r="BB466" s="26">
        <f t="shared" si="1735"/>
        <v>0</v>
      </c>
      <c r="BC466" s="26">
        <f t="shared" si="1735"/>
        <v>0</v>
      </c>
      <c r="BD466" s="26">
        <f t="shared" si="1735"/>
        <v>0</v>
      </c>
      <c r="BE466" s="102">
        <f t="shared" si="1735"/>
        <v>0</v>
      </c>
      <c r="BF466" s="26">
        <f t="shared" si="1735"/>
        <v>0</v>
      </c>
      <c r="BG466" s="26">
        <f t="shared" si="1735"/>
        <v>0</v>
      </c>
      <c r="BH466" s="26">
        <f t="shared" si="1735"/>
        <v>0</v>
      </c>
      <c r="BI466" s="26">
        <f t="shared" si="1735"/>
        <v>0</v>
      </c>
      <c r="BJ466" s="26">
        <f t="shared" si="1735"/>
        <v>0</v>
      </c>
      <c r="BK466" s="26">
        <f t="shared" si="1735"/>
        <v>0</v>
      </c>
      <c r="BL466" s="26">
        <f t="shared" si="1735"/>
        <v>0</v>
      </c>
      <c r="BM466" s="26">
        <f t="shared" si="1735"/>
        <v>0</v>
      </c>
      <c r="BN466" s="26">
        <f t="shared" si="1735"/>
        <v>0</v>
      </c>
      <c r="BO466" s="26">
        <f t="shared" si="1735"/>
        <v>0</v>
      </c>
      <c r="BP466" s="26">
        <f t="shared" si="1735"/>
        <v>0</v>
      </c>
      <c r="BQ466" s="26">
        <f t="shared" si="1735"/>
        <v>0</v>
      </c>
      <c r="BR466" s="26">
        <f t="shared" si="1735"/>
        <v>0</v>
      </c>
      <c r="BS466" s="26">
        <f t="shared" si="1735"/>
        <v>0</v>
      </c>
      <c r="BT466" s="26">
        <f t="shared" si="1735"/>
        <v>0</v>
      </c>
      <c r="BU466" s="26">
        <f t="shared" si="1735"/>
        <v>0</v>
      </c>
      <c r="BV466" s="26">
        <f t="shared" si="1735"/>
        <v>0</v>
      </c>
      <c r="BW466" s="26">
        <f t="shared" si="1735"/>
        <v>0</v>
      </c>
      <c r="BX466" s="26">
        <f t="shared" si="1735"/>
        <v>0</v>
      </c>
      <c r="BY466" s="26">
        <f t="shared" si="1735"/>
        <v>0</v>
      </c>
      <c r="BZ466" s="26">
        <f t="shared" si="1735"/>
        <v>0</v>
      </c>
      <c r="CA466" s="26">
        <f t="shared" si="1735"/>
        <v>0</v>
      </c>
      <c r="CB466" s="26">
        <f t="shared" si="1735"/>
        <v>0</v>
      </c>
      <c r="CC466" s="26">
        <f t="shared" si="1735"/>
        <v>0</v>
      </c>
      <c r="CD466" s="26">
        <f t="shared" si="1735"/>
        <v>0</v>
      </c>
      <c r="CE466" s="26">
        <f t="shared" si="1735"/>
        <v>0</v>
      </c>
      <c r="CF466" s="26">
        <f t="shared" si="1735"/>
        <v>0</v>
      </c>
      <c r="CG466" s="26">
        <f t="shared" si="1735"/>
        <v>0</v>
      </c>
      <c r="CH466" s="26">
        <f t="shared" si="1735"/>
        <v>0</v>
      </c>
      <c r="CI466" s="26">
        <f t="shared" si="1735"/>
        <v>0</v>
      </c>
      <c r="CJ466" s="26">
        <f t="shared" si="1735"/>
        <v>0</v>
      </c>
      <c r="CK466" s="26">
        <f t="shared" si="1735"/>
        <v>0</v>
      </c>
      <c r="CL466" s="26">
        <f t="shared" si="1735"/>
        <v>0</v>
      </c>
      <c r="CM466" s="26">
        <f t="shared" si="1735"/>
        <v>0</v>
      </c>
      <c r="CN466" s="26">
        <f t="shared" si="1735"/>
        <v>0</v>
      </c>
      <c r="CO466" s="26">
        <f t="shared" si="1735"/>
        <v>0</v>
      </c>
      <c r="CP466" s="26">
        <f t="shared" si="1735"/>
        <v>0</v>
      </c>
      <c r="CQ466" s="26">
        <f t="shared" si="1735"/>
        <v>0</v>
      </c>
      <c r="CR466" s="26">
        <f t="shared" si="1735"/>
        <v>0</v>
      </c>
      <c r="CS466" s="26">
        <f t="shared" si="1735"/>
        <v>0</v>
      </c>
      <c r="CT466" s="100"/>
      <c r="CU466" s="100"/>
      <c r="CV466" s="96" t="e">
        <f t="shared" si="1506"/>
        <v>#DIV/0!</v>
      </c>
      <c r="CW466" s="96" t="e">
        <f t="shared" si="1598"/>
        <v>#DIV/0!</v>
      </c>
    </row>
    <row r="467" spans="1:101" s="8" customFormat="1" ht="66" hidden="1">
      <c r="A467" s="36" t="s">
        <v>485</v>
      </c>
      <c r="B467" s="24" t="s">
        <v>55</v>
      </c>
      <c r="C467" s="24" t="s">
        <v>58</v>
      </c>
      <c r="D467" s="35" t="s">
        <v>620</v>
      </c>
      <c r="E467" s="24" t="s">
        <v>203</v>
      </c>
      <c r="F467" s="26"/>
      <c r="G467" s="26"/>
      <c r="H467" s="79"/>
      <c r="I467" s="79"/>
      <c r="J467" s="79"/>
      <c r="K467" s="79"/>
      <c r="L467" s="26"/>
      <c r="M467" s="26"/>
      <c r="N467" s="79"/>
      <c r="O467" s="79"/>
      <c r="P467" s="79"/>
      <c r="Q467" s="79"/>
      <c r="R467" s="26"/>
      <c r="S467" s="26"/>
      <c r="T467" s="26">
        <v>2823</v>
      </c>
      <c r="U467" s="26"/>
      <c r="V467" s="26"/>
      <c r="W467" s="26"/>
      <c r="X467" s="26">
        <f>R467+T467+U467+V467+W467</f>
        <v>2823</v>
      </c>
      <c r="Y467" s="26">
        <f>S467+W467</f>
        <v>0</v>
      </c>
      <c r="Z467" s="26"/>
      <c r="AA467" s="26"/>
      <c r="AB467" s="26"/>
      <c r="AC467" s="26"/>
      <c r="AD467" s="26">
        <f>X467+Z467+AA467+AB467+AC467</f>
        <v>2823</v>
      </c>
      <c r="AE467" s="26">
        <f>Y467+AC467</f>
        <v>0</v>
      </c>
      <c r="AF467" s="26"/>
      <c r="AG467" s="26"/>
      <c r="AH467" s="26"/>
      <c r="AI467" s="26"/>
      <c r="AJ467" s="26">
        <f>AD467+AF467+AG467+AH467+AI467</f>
        <v>2823</v>
      </c>
      <c r="AK467" s="26">
        <f>AE467+AI467</f>
        <v>0</v>
      </c>
      <c r="AL467" s="26"/>
      <c r="AM467" s="26"/>
      <c r="AN467" s="26"/>
      <c r="AO467" s="26"/>
      <c r="AP467" s="26">
        <f>AJ467+AL467+AM467+AN467+AO467</f>
        <v>2823</v>
      </c>
      <c r="AQ467" s="26">
        <f>AK467+AO467</f>
        <v>0</v>
      </c>
      <c r="AR467" s="26"/>
      <c r="AS467" s="26"/>
      <c r="AT467" s="26"/>
      <c r="AU467" s="26"/>
      <c r="AV467" s="26">
        <f>AP467+AR467+AS467+AT467+AU467</f>
        <v>2823</v>
      </c>
      <c r="AW467" s="26">
        <f>AQ467+AU467</f>
        <v>0</v>
      </c>
      <c r="AX467" s="26"/>
      <c r="AY467" s="26">
        <v>-2823</v>
      </c>
      <c r="AZ467" s="26"/>
      <c r="BA467" s="26"/>
      <c r="BB467" s="26">
        <f>AV467+AX467+AY467+AZ467+BA467</f>
        <v>0</v>
      </c>
      <c r="BC467" s="26">
        <f>AW467+BA467</f>
        <v>0</v>
      </c>
      <c r="BD467" s="26"/>
      <c r="BE467" s="102"/>
      <c r="BF467" s="26"/>
      <c r="BG467" s="26"/>
      <c r="BH467" s="26">
        <f>BB467+BD467+BE467+BF467+BG467</f>
        <v>0</v>
      </c>
      <c r="BI467" s="26">
        <f>BC467+BG467</f>
        <v>0</v>
      </c>
      <c r="BJ467" s="26"/>
      <c r="BK467" s="26"/>
      <c r="BL467" s="26"/>
      <c r="BM467" s="26"/>
      <c r="BN467" s="26">
        <f>BH467+BJ467+BK467+BL467+BM467</f>
        <v>0</v>
      </c>
      <c r="BO467" s="26">
        <f>BI467+BM467</f>
        <v>0</v>
      </c>
      <c r="BP467" s="26"/>
      <c r="BQ467" s="26"/>
      <c r="BR467" s="26"/>
      <c r="BS467" s="26"/>
      <c r="BT467" s="26">
        <f>BN467+BP467+BQ467+BR467+BS467</f>
        <v>0</v>
      </c>
      <c r="BU467" s="26">
        <f>BO467+BS467</f>
        <v>0</v>
      </c>
      <c r="BV467" s="26"/>
      <c r="BW467" s="26"/>
      <c r="BX467" s="26"/>
      <c r="BY467" s="26"/>
      <c r="BZ467" s="26">
        <f>BT467+BV467+BW467+BX467+BY467</f>
        <v>0</v>
      </c>
      <c r="CA467" s="26">
        <f>BU467+BY467</f>
        <v>0</v>
      </c>
      <c r="CB467" s="26"/>
      <c r="CC467" s="26"/>
      <c r="CD467" s="26"/>
      <c r="CE467" s="26"/>
      <c r="CF467" s="26">
        <f>BZ467+CB467+CC467+CD467+CE467</f>
        <v>0</v>
      </c>
      <c r="CG467" s="26">
        <f>CA467+CE467</f>
        <v>0</v>
      </c>
      <c r="CH467" s="26"/>
      <c r="CI467" s="26"/>
      <c r="CJ467" s="26"/>
      <c r="CK467" s="26"/>
      <c r="CL467" s="26">
        <f>CF467+CH467+CI467+CJ467+CK467</f>
        <v>0</v>
      </c>
      <c r="CM467" s="26">
        <f>CG467+CK467</f>
        <v>0</v>
      </c>
      <c r="CN467" s="26"/>
      <c r="CO467" s="26"/>
      <c r="CP467" s="26"/>
      <c r="CQ467" s="26"/>
      <c r="CR467" s="26">
        <f>CL467+CN467+CO467+CP467+CQ467</f>
        <v>0</v>
      </c>
      <c r="CS467" s="26">
        <f>CM467+CQ467</f>
        <v>0</v>
      </c>
      <c r="CT467" s="100"/>
      <c r="CU467" s="100"/>
      <c r="CV467" s="96" t="e">
        <f t="shared" si="1506"/>
        <v>#DIV/0!</v>
      </c>
      <c r="CW467" s="96" t="e">
        <f t="shared" si="1598"/>
        <v>#DIV/0!</v>
      </c>
    </row>
    <row r="468" spans="1:101" s="8" customFormat="1" ht="33">
      <c r="A468" s="23" t="s">
        <v>617</v>
      </c>
      <c r="B468" s="24" t="s">
        <v>55</v>
      </c>
      <c r="C468" s="24" t="s">
        <v>58</v>
      </c>
      <c r="D468" s="35" t="s">
        <v>712</v>
      </c>
      <c r="E468" s="24"/>
      <c r="F468" s="26"/>
      <c r="G468" s="26"/>
      <c r="H468" s="79"/>
      <c r="I468" s="79"/>
      <c r="J468" s="79"/>
      <c r="K468" s="79"/>
      <c r="L468" s="26"/>
      <c r="M468" s="26"/>
      <c r="N468" s="79"/>
      <c r="O468" s="79"/>
      <c r="P468" s="79"/>
      <c r="Q468" s="79"/>
      <c r="R468" s="26"/>
      <c r="S468" s="26"/>
      <c r="T468" s="26"/>
      <c r="U468" s="26"/>
      <c r="V468" s="26"/>
      <c r="W468" s="26"/>
      <c r="X468" s="26"/>
      <c r="Y468" s="26"/>
      <c r="Z468" s="26"/>
      <c r="AA468" s="26"/>
      <c r="AB468" s="26"/>
      <c r="AC468" s="26"/>
      <c r="AD468" s="26"/>
      <c r="AE468" s="26"/>
      <c r="AF468" s="26"/>
      <c r="AG468" s="26"/>
      <c r="AH468" s="26"/>
      <c r="AI468" s="26"/>
      <c r="AJ468" s="26"/>
      <c r="AK468" s="26"/>
      <c r="AL468" s="26"/>
      <c r="AM468" s="26"/>
      <c r="AN468" s="26"/>
      <c r="AO468" s="26"/>
      <c r="AP468" s="26"/>
      <c r="AQ468" s="26"/>
      <c r="AR468" s="26"/>
      <c r="AS468" s="26"/>
      <c r="AT468" s="26"/>
      <c r="AU468" s="26"/>
      <c r="AV468" s="26"/>
      <c r="AW468" s="26"/>
      <c r="AX468" s="26">
        <f>AX469</f>
        <v>0</v>
      </c>
      <c r="AY468" s="26">
        <f t="shared" ref="AY468:BP469" si="1736">AY469</f>
        <v>0</v>
      </c>
      <c r="AZ468" s="26">
        <f t="shared" si="1736"/>
        <v>0</v>
      </c>
      <c r="BA468" s="26">
        <f t="shared" si="1736"/>
        <v>1</v>
      </c>
      <c r="BB468" s="26">
        <f t="shared" si="1736"/>
        <v>1</v>
      </c>
      <c r="BC468" s="26">
        <f t="shared" si="1736"/>
        <v>1</v>
      </c>
      <c r="BD468" s="26">
        <f>BD469</f>
        <v>0</v>
      </c>
      <c r="BE468" s="26">
        <f t="shared" si="1736"/>
        <v>0</v>
      </c>
      <c r="BF468" s="26">
        <f t="shared" si="1736"/>
        <v>0</v>
      </c>
      <c r="BG468" s="26">
        <f t="shared" si="1736"/>
        <v>0</v>
      </c>
      <c r="BH468" s="26">
        <f t="shared" si="1736"/>
        <v>1</v>
      </c>
      <c r="BI468" s="26">
        <f t="shared" si="1736"/>
        <v>1</v>
      </c>
      <c r="BJ468" s="26">
        <f t="shared" si="1736"/>
        <v>0</v>
      </c>
      <c r="BK468" s="26">
        <f t="shared" si="1736"/>
        <v>0</v>
      </c>
      <c r="BL468" s="26">
        <f t="shared" si="1736"/>
        <v>0</v>
      </c>
      <c r="BM468" s="26">
        <f t="shared" si="1736"/>
        <v>0</v>
      </c>
      <c r="BN468" s="26">
        <f t="shared" si="1736"/>
        <v>1</v>
      </c>
      <c r="BO468" s="26">
        <f t="shared" ref="BJ468:BO469" si="1737">BO469</f>
        <v>1</v>
      </c>
      <c r="BP468" s="26">
        <f t="shared" si="1736"/>
        <v>0</v>
      </c>
      <c r="BQ468" s="26">
        <f t="shared" ref="BP468:CE469" si="1738">BQ469</f>
        <v>0</v>
      </c>
      <c r="BR468" s="26">
        <f t="shared" si="1738"/>
        <v>0</v>
      </c>
      <c r="BS468" s="26">
        <f t="shared" si="1738"/>
        <v>0</v>
      </c>
      <c r="BT468" s="26">
        <f t="shared" si="1738"/>
        <v>1</v>
      </c>
      <c r="BU468" s="26">
        <f t="shared" si="1738"/>
        <v>1</v>
      </c>
      <c r="BV468" s="26">
        <f t="shared" si="1738"/>
        <v>0</v>
      </c>
      <c r="BW468" s="26">
        <f t="shared" si="1738"/>
        <v>0</v>
      </c>
      <c r="BX468" s="26">
        <f t="shared" si="1738"/>
        <v>0</v>
      </c>
      <c r="BY468" s="26">
        <f t="shared" si="1738"/>
        <v>0</v>
      </c>
      <c r="BZ468" s="26">
        <f t="shared" si="1738"/>
        <v>1</v>
      </c>
      <c r="CA468" s="26">
        <f t="shared" si="1738"/>
        <v>1</v>
      </c>
      <c r="CB468" s="26">
        <f t="shared" si="1738"/>
        <v>0</v>
      </c>
      <c r="CC468" s="26">
        <f t="shared" si="1738"/>
        <v>0</v>
      </c>
      <c r="CD468" s="26">
        <f t="shared" si="1738"/>
        <v>0</v>
      </c>
      <c r="CE468" s="26">
        <f t="shared" si="1738"/>
        <v>0</v>
      </c>
      <c r="CF468" s="26">
        <f t="shared" ref="CB468:CQ469" si="1739">CF469</f>
        <v>1</v>
      </c>
      <c r="CG468" s="26">
        <f t="shared" si="1739"/>
        <v>1</v>
      </c>
      <c r="CH468" s="26">
        <f t="shared" si="1739"/>
        <v>0</v>
      </c>
      <c r="CI468" s="26">
        <f t="shared" si="1739"/>
        <v>0</v>
      </c>
      <c r="CJ468" s="26">
        <f t="shared" si="1739"/>
        <v>0</v>
      </c>
      <c r="CK468" s="26">
        <f t="shared" si="1739"/>
        <v>0</v>
      </c>
      <c r="CL468" s="26">
        <f t="shared" si="1739"/>
        <v>1</v>
      </c>
      <c r="CM468" s="26">
        <f t="shared" si="1739"/>
        <v>1</v>
      </c>
      <c r="CN468" s="26">
        <f t="shared" si="1739"/>
        <v>0</v>
      </c>
      <c r="CO468" s="26">
        <f t="shared" si="1739"/>
        <v>0</v>
      </c>
      <c r="CP468" s="26">
        <f t="shared" si="1739"/>
        <v>0</v>
      </c>
      <c r="CQ468" s="26">
        <f t="shared" si="1739"/>
        <v>0</v>
      </c>
      <c r="CR468" s="26">
        <f t="shared" ref="CN468:CU469" si="1740">CR469</f>
        <v>1</v>
      </c>
      <c r="CS468" s="26">
        <f t="shared" si="1740"/>
        <v>1</v>
      </c>
      <c r="CT468" s="26">
        <f t="shared" si="1740"/>
        <v>1</v>
      </c>
      <c r="CU468" s="26">
        <f t="shared" si="1740"/>
        <v>1</v>
      </c>
      <c r="CV468" s="96">
        <f t="shared" si="1506"/>
        <v>100</v>
      </c>
      <c r="CW468" s="96">
        <f t="shared" si="1598"/>
        <v>100</v>
      </c>
    </row>
    <row r="469" spans="1:101" s="8" customFormat="1" ht="16.5">
      <c r="A469" s="23" t="s">
        <v>100</v>
      </c>
      <c r="B469" s="24" t="s">
        <v>55</v>
      </c>
      <c r="C469" s="24" t="s">
        <v>58</v>
      </c>
      <c r="D469" s="35" t="s">
        <v>712</v>
      </c>
      <c r="E469" s="24" t="s">
        <v>101</v>
      </c>
      <c r="F469" s="26"/>
      <c r="G469" s="26"/>
      <c r="H469" s="79"/>
      <c r="I469" s="79"/>
      <c r="J469" s="79"/>
      <c r="K469" s="79"/>
      <c r="L469" s="26"/>
      <c r="M469" s="26"/>
      <c r="N469" s="79"/>
      <c r="O469" s="79"/>
      <c r="P469" s="79"/>
      <c r="Q469" s="79"/>
      <c r="R469" s="26"/>
      <c r="S469" s="26"/>
      <c r="T469" s="26"/>
      <c r="U469" s="26"/>
      <c r="V469" s="26"/>
      <c r="W469" s="26"/>
      <c r="X469" s="26"/>
      <c r="Y469" s="26"/>
      <c r="Z469" s="26"/>
      <c r="AA469" s="26"/>
      <c r="AB469" s="26"/>
      <c r="AC469" s="26"/>
      <c r="AD469" s="26"/>
      <c r="AE469" s="26"/>
      <c r="AF469" s="26"/>
      <c r="AG469" s="26"/>
      <c r="AH469" s="26"/>
      <c r="AI469" s="26"/>
      <c r="AJ469" s="26"/>
      <c r="AK469" s="26"/>
      <c r="AL469" s="26"/>
      <c r="AM469" s="26"/>
      <c r="AN469" s="26"/>
      <c r="AO469" s="26"/>
      <c r="AP469" s="26"/>
      <c r="AQ469" s="26"/>
      <c r="AR469" s="26"/>
      <c r="AS469" s="26"/>
      <c r="AT469" s="26"/>
      <c r="AU469" s="26"/>
      <c r="AV469" s="26"/>
      <c r="AW469" s="26"/>
      <c r="AX469" s="26">
        <f>AX470</f>
        <v>0</v>
      </c>
      <c r="AY469" s="26">
        <f t="shared" si="1736"/>
        <v>0</v>
      </c>
      <c r="AZ469" s="26">
        <f t="shared" si="1736"/>
        <v>0</v>
      </c>
      <c r="BA469" s="26">
        <f t="shared" si="1736"/>
        <v>1</v>
      </c>
      <c r="BB469" s="26">
        <f t="shared" si="1736"/>
        <v>1</v>
      </c>
      <c r="BC469" s="26">
        <f t="shared" si="1736"/>
        <v>1</v>
      </c>
      <c r="BD469" s="26">
        <f>BD470</f>
        <v>0</v>
      </c>
      <c r="BE469" s="26">
        <f t="shared" si="1736"/>
        <v>0</v>
      </c>
      <c r="BF469" s="26">
        <f t="shared" si="1736"/>
        <v>0</v>
      </c>
      <c r="BG469" s="26">
        <f t="shared" si="1736"/>
        <v>0</v>
      </c>
      <c r="BH469" s="26">
        <f t="shared" si="1736"/>
        <v>1</v>
      </c>
      <c r="BI469" s="26">
        <f t="shared" si="1736"/>
        <v>1</v>
      </c>
      <c r="BJ469" s="26">
        <f t="shared" si="1737"/>
        <v>0</v>
      </c>
      <c r="BK469" s="26">
        <f t="shared" si="1737"/>
        <v>0</v>
      </c>
      <c r="BL469" s="26">
        <f t="shared" si="1737"/>
        <v>0</v>
      </c>
      <c r="BM469" s="26">
        <f t="shared" si="1737"/>
        <v>0</v>
      </c>
      <c r="BN469" s="26">
        <f t="shared" si="1737"/>
        <v>1</v>
      </c>
      <c r="BO469" s="26">
        <f t="shared" si="1737"/>
        <v>1</v>
      </c>
      <c r="BP469" s="26">
        <f t="shared" si="1738"/>
        <v>0</v>
      </c>
      <c r="BQ469" s="26">
        <f t="shared" si="1738"/>
        <v>0</v>
      </c>
      <c r="BR469" s="26">
        <f t="shared" si="1738"/>
        <v>0</v>
      </c>
      <c r="BS469" s="26">
        <f t="shared" si="1738"/>
        <v>0</v>
      </c>
      <c r="BT469" s="26">
        <f t="shared" si="1738"/>
        <v>1</v>
      </c>
      <c r="BU469" s="26">
        <f t="shared" si="1738"/>
        <v>1</v>
      </c>
      <c r="BV469" s="26">
        <f t="shared" si="1738"/>
        <v>0</v>
      </c>
      <c r="BW469" s="26">
        <f t="shared" si="1738"/>
        <v>0</v>
      </c>
      <c r="BX469" s="26">
        <f t="shared" si="1738"/>
        <v>0</v>
      </c>
      <c r="BY469" s="26">
        <f t="shared" si="1738"/>
        <v>0</v>
      </c>
      <c r="BZ469" s="26">
        <f t="shared" si="1738"/>
        <v>1</v>
      </c>
      <c r="CA469" s="26">
        <f t="shared" si="1738"/>
        <v>1</v>
      </c>
      <c r="CB469" s="26">
        <f t="shared" si="1739"/>
        <v>0</v>
      </c>
      <c r="CC469" s="26">
        <f t="shared" si="1739"/>
        <v>0</v>
      </c>
      <c r="CD469" s="26">
        <f t="shared" si="1739"/>
        <v>0</v>
      </c>
      <c r="CE469" s="26">
        <f t="shared" si="1739"/>
        <v>0</v>
      </c>
      <c r="CF469" s="26">
        <f t="shared" si="1739"/>
        <v>1</v>
      </c>
      <c r="CG469" s="26">
        <f t="shared" si="1739"/>
        <v>1</v>
      </c>
      <c r="CH469" s="26">
        <f t="shared" si="1739"/>
        <v>0</v>
      </c>
      <c r="CI469" s="26">
        <f t="shared" si="1739"/>
        <v>0</v>
      </c>
      <c r="CJ469" s="26">
        <f t="shared" si="1739"/>
        <v>0</v>
      </c>
      <c r="CK469" s="26">
        <f t="shared" si="1739"/>
        <v>0</v>
      </c>
      <c r="CL469" s="26">
        <f t="shared" si="1739"/>
        <v>1</v>
      </c>
      <c r="CM469" s="26">
        <f t="shared" si="1739"/>
        <v>1</v>
      </c>
      <c r="CN469" s="26">
        <f t="shared" si="1740"/>
        <v>0</v>
      </c>
      <c r="CO469" s="26">
        <f t="shared" si="1740"/>
        <v>0</v>
      </c>
      <c r="CP469" s="26">
        <f t="shared" si="1740"/>
        <v>0</v>
      </c>
      <c r="CQ469" s="26">
        <f t="shared" si="1740"/>
        <v>0</v>
      </c>
      <c r="CR469" s="26">
        <f t="shared" si="1740"/>
        <v>1</v>
      </c>
      <c r="CS469" s="26">
        <f t="shared" si="1740"/>
        <v>1</v>
      </c>
      <c r="CT469" s="26">
        <f t="shared" si="1740"/>
        <v>1</v>
      </c>
      <c r="CU469" s="26">
        <f t="shared" si="1740"/>
        <v>1</v>
      </c>
      <c r="CV469" s="96">
        <f t="shared" si="1506"/>
        <v>100</v>
      </c>
      <c r="CW469" s="96">
        <f t="shared" si="1598"/>
        <v>100</v>
      </c>
    </row>
    <row r="470" spans="1:101" s="8" customFormat="1" ht="66">
      <c r="A470" s="36" t="s">
        <v>485</v>
      </c>
      <c r="B470" s="24" t="s">
        <v>55</v>
      </c>
      <c r="C470" s="24" t="s">
        <v>58</v>
      </c>
      <c r="D470" s="35" t="s">
        <v>712</v>
      </c>
      <c r="E470" s="24" t="s">
        <v>203</v>
      </c>
      <c r="F470" s="26"/>
      <c r="G470" s="26"/>
      <c r="H470" s="79"/>
      <c r="I470" s="79"/>
      <c r="J470" s="79"/>
      <c r="K470" s="79"/>
      <c r="L470" s="26"/>
      <c r="M470" s="26"/>
      <c r="N470" s="79"/>
      <c r="O470" s="79"/>
      <c r="P470" s="79"/>
      <c r="Q470" s="79"/>
      <c r="R470" s="26"/>
      <c r="S470" s="26"/>
      <c r="T470" s="26"/>
      <c r="U470" s="26"/>
      <c r="V470" s="26"/>
      <c r="W470" s="26"/>
      <c r="X470" s="26"/>
      <c r="Y470" s="26"/>
      <c r="Z470" s="26"/>
      <c r="AA470" s="26"/>
      <c r="AB470" s="26"/>
      <c r="AC470" s="26"/>
      <c r="AD470" s="26"/>
      <c r="AE470" s="26"/>
      <c r="AF470" s="26"/>
      <c r="AG470" s="26"/>
      <c r="AH470" s="26"/>
      <c r="AI470" s="26"/>
      <c r="AJ470" s="26"/>
      <c r="AK470" s="26"/>
      <c r="AL470" s="26"/>
      <c r="AM470" s="26"/>
      <c r="AN470" s="26"/>
      <c r="AO470" s="26"/>
      <c r="AP470" s="26"/>
      <c r="AQ470" s="26"/>
      <c r="AR470" s="26"/>
      <c r="AS470" s="26"/>
      <c r="AT470" s="26"/>
      <c r="AU470" s="26"/>
      <c r="AV470" s="26"/>
      <c r="AW470" s="26"/>
      <c r="AX470" s="26"/>
      <c r="AY470" s="26"/>
      <c r="AZ470" s="26"/>
      <c r="BA470" s="26">
        <v>1</v>
      </c>
      <c r="BB470" s="26">
        <f>AX470+BA470</f>
        <v>1</v>
      </c>
      <c r="BC470" s="26">
        <f>BA470</f>
        <v>1</v>
      </c>
      <c r="BD470" s="26"/>
      <c r="BE470" s="26"/>
      <c r="BF470" s="26"/>
      <c r="BG470" s="26"/>
      <c r="BH470" s="26">
        <f>BB470+BD470+BE470+BF470+BG470</f>
        <v>1</v>
      </c>
      <c r="BI470" s="26">
        <f>BC470+BG470</f>
        <v>1</v>
      </c>
      <c r="BJ470" s="26"/>
      <c r="BK470" s="26"/>
      <c r="BL470" s="26"/>
      <c r="BM470" s="26"/>
      <c r="BN470" s="26">
        <f>BH470+BJ470+BK470+BL470+BM470</f>
        <v>1</v>
      </c>
      <c r="BO470" s="26">
        <f>BI470+BM470</f>
        <v>1</v>
      </c>
      <c r="BP470" s="26"/>
      <c r="BQ470" s="26"/>
      <c r="BR470" s="26"/>
      <c r="BS470" s="26"/>
      <c r="BT470" s="26">
        <f>BN470+BP470+BQ470+BR470+BS470</f>
        <v>1</v>
      </c>
      <c r="BU470" s="26">
        <f>BO470+BS470</f>
        <v>1</v>
      </c>
      <c r="BV470" s="26"/>
      <c r="BW470" s="26"/>
      <c r="BX470" s="26"/>
      <c r="BY470" s="26"/>
      <c r="BZ470" s="26">
        <f>BT470+BV470+BW470+BX470+BY470</f>
        <v>1</v>
      </c>
      <c r="CA470" s="26">
        <f>BU470+BY470</f>
        <v>1</v>
      </c>
      <c r="CB470" s="26"/>
      <c r="CC470" s="26"/>
      <c r="CD470" s="26"/>
      <c r="CE470" s="26"/>
      <c r="CF470" s="26">
        <f>BZ470+CB470+CC470+CD470+CE470</f>
        <v>1</v>
      </c>
      <c r="CG470" s="26">
        <f>CA470+CE470</f>
        <v>1</v>
      </c>
      <c r="CH470" s="26"/>
      <c r="CI470" s="26"/>
      <c r="CJ470" s="26"/>
      <c r="CK470" s="26"/>
      <c r="CL470" s="26">
        <f>CF470+CH470+CI470+CJ470+CK470</f>
        <v>1</v>
      </c>
      <c r="CM470" s="26">
        <f>CG470+CK470</f>
        <v>1</v>
      </c>
      <c r="CN470" s="26"/>
      <c r="CO470" s="26"/>
      <c r="CP470" s="26"/>
      <c r="CQ470" s="26"/>
      <c r="CR470" s="26">
        <f>CL470+CN470+CO470+CP470+CQ470</f>
        <v>1</v>
      </c>
      <c r="CS470" s="26">
        <f>CM470+CQ470</f>
        <v>1</v>
      </c>
      <c r="CT470" s="26">
        <v>1</v>
      </c>
      <c r="CU470" s="26">
        <v>1</v>
      </c>
      <c r="CV470" s="96">
        <f t="shared" si="1506"/>
        <v>100</v>
      </c>
      <c r="CW470" s="96">
        <f t="shared" si="1598"/>
        <v>100</v>
      </c>
    </row>
    <row r="471" spans="1:101" s="8" customFormat="1" ht="49.5">
      <c r="A471" s="23" t="s">
        <v>166</v>
      </c>
      <c r="B471" s="24" t="s">
        <v>55</v>
      </c>
      <c r="C471" s="24" t="s">
        <v>58</v>
      </c>
      <c r="D471" s="35" t="s">
        <v>409</v>
      </c>
      <c r="E471" s="24"/>
      <c r="F471" s="58">
        <f>F472</f>
        <v>97032</v>
      </c>
      <c r="G471" s="58">
        <f t="shared" ref="G471:Z475" si="1741">G472</f>
        <v>0</v>
      </c>
      <c r="H471" s="58">
        <f t="shared" si="1741"/>
        <v>0</v>
      </c>
      <c r="I471" s="58">
        <f t="shared" si="1741"/>
        <v>0</v>
      </c>
      <c r="J471" s="58">
        <f t="shared" si="1741"/>
        <v>0</v>
      </c>
      <c r="K471" s="58">
        <f t="shared" si="1741"/>
        <v>0</v>
      </c>
      <c r="L471" s="58">
        <f t="shared" si="1741"/>
        <v>97032</v>
      </c>
      <c r="M471" s="58">
        <f t="shared" si="1741"/>
        <v>0</v>
      </c>
      <c r="N471" s="58">
        <f t="shared" si="1741"/>
        <v>0</v>
      </c>
      <c r="O471" s="58">
        <f t="shared" si="1741"/>
        <v>0</v>
      </c>
      <c r="P471" s="58">
        <f t="shared" si="1741"/>
        <v>0</v>
      </c>
      <c r="Q471" s="58">
        <f t="shared" si="1741"/>
        <v>0</v>
      </c>
      <c r="R471" s="58">
        <f t="shared" si="1741"/>
        <v>97032</v>
      </c>
      <c r="S471" s="58">
        <f t="shared" si="1741"/>
        <v>0</v>
      </c>
      <c r="T471" s="58">
        <f t="shared" si="1741"/>
        <v>0</v>
      </c>
      <c r="U471" s="58">
        <f t="shared" si="1741"/>
        <v>0</v>
      </c>
      <c r="V471" s="58">
        <f t="shared" si="1741"/>
        <v>0</v>
      </c>
      <c r="W471" s="58">
        <f t="shared" si="1741"/>
        <v>0</v>
      </c>
      <c r="X471" s="58">
        <f t="shared" si="1741"/>
        <v>97032</v>
      </c>
      <c r="Y471" s="58">
        <f t="shared" si="1741"/>
        <v>0</v>
      </c>
      <c r="Z471" s="58">
        <f t="shared" si="1741"/>
        <v>0</v>
      </c>
      <c r="AA471" s="58">
        <f t="shared" ref="Z471:AO475" si="1742">AA472</f>
        <v>0</v>
      </c>
      <c r="AB471" s="58">
        <f t="shared" si="1742"/>
        <v>0</v>
      </c>
      <c r="AC471" s="58">
        <f t="shared" si="1742"/>
        <v>0</v>
      </c>
      <c r="AD471" s="58">
        <f t="shared" si="1742"/>
        <v>97032</v>
      </c>
      <c r="AE471" s="58">
        <f t="shared" si="1742"/>
        <v>0</v>
      </c>
      <c r="AF471" s="58">
        <f t="shared" si="1742"/>
        <v>0</v>
      </c>
      <c r="AG471" s="58">
        <f t="shared" si="1742"/>
        <v>0</v>
      </c>
      <c r="AH471" s="58">
        <f t="shared" si="1742"/>
        <v>0</v>
      </c>
      <c r="AI471" s="58">
        <f t="shared" si="1742"/>
        <v>0</v>
      </c>
      <c r="AJ471" s="58">
        <f t="shared" si="1742"/>
        <v>97032</v>
      </c>
      <c r="AK471" s="58">
        <f t="shared" si="1742"/>
        <v>0</v>
      </c>
      <c r="AL471" s="58">
        <f t="shared" si="1742"/>
        <v>0</v>
      </c>
      <c r="AM471" s="58">
        <f t="shared" si="1742"/>
        <v>0</v>
      </c>
      <c r="AN471" s="58">
        <f t="shared" si="1742"/>
        <v>0</v>
      </c>
      <c r="AO471" s="58">
        <f t="shared" si="1742"/>
        <v>0</v>
      </c>
      <c r="AP471" s="58">
        <f t="shared" ref="AL471:BD475" si="1743">AP472</f>
        <v>97032</v>
      </c>
      <c r="AQ471" s="58">
        <f t="shared" si="1743"/>
        <v>0</v>
      </c>
      <c r="AR471" s="58">
        <f t="shared" si="1743"/>
        <v>0</v>
      </c>
      <c r="AS471" s="58">
        <f t="shared" si="1743"/>
        <v>0</v>
      </c>
      <c r="AT471" s="58">
        <f t="shared" si="1743"/>
        <v>0</v>
      </c>
      <c r="AU471" s="58">
        <f t="shared" si="1743"/>
        <v>0</v>
      </c>
      <c r="AV471" s="58">
        <f t="shared" si="1743"/>
        <v>97032</v>
      </c>
      <c r="AW471" s="58">
        <f t="shared" si="1743"/>
        <v>0</v>
      </c>
      <c r="AX471" s="58">
        <f t="shared" si="1743"/>
        <v>0</v>
      </c>
      <c r="AY471" s="58">
        <f t="shared" si="1743"/>
        <v>0</v>
      </c>
      <c r="AZ471" s="58">
        <f t="shared" si="1743"/>
        <v>0</v>
      </c>
      <c r="BA471" s="58">
        <f t="shared" si="1743"/>
        <v>0</v>
      </c>
      <c r="BB471" s="58">
        <f t="shared" si="1743"/>
        <v>97032</v>
      </c>
      <c r="BC471" s="58">
        <f t="shared" ref="BB471:BC475" si="1744">BC472</f>
        <v>0</v>
      </c>
      <c r="BD471" s="58">
        <f t="shared" si="1743"/>
        <v>0</v>
      </c>
      <c r="BE471" s="58">
        <f t="shared" ref="BD471:BS475" si="1745">BE472</f>
        <v>0</v>
      </c>
      <c r="BF471" s="58">
        <f t="shared" si="1745"/>
        <v>0</v>
      </c>
      <c r="BG471" s="58">
        <f t="shared" si="1745"/>
        <v>0</v>
      </c>
      <c r="BH471" s="58">
        <f t="shared" si="1745"/>
        <v>97032</v>
      </c>
      <c r="BI471" s="58">
        <f t="shared" si="1745"/>
        <v>0</v>
      </c>
      <c r="BJ471" s="58">
        <f t="shared" si="1745"/>
        <v>0</v>
      </c>
      <c r="BK471" s="58">
        <f t="shared" si="1745"/>
        <v>0</v>
      </c>
      <c r="BL471" s="58">
        <f t="shared" si="1745"/>
        <v>0</v>
      </c>
      <c r="BM471" s="58">
        <f t="shared" si="1745"/>
        <v>0</v>
      </c>
      <c r="BN471" s="58">
        <f t="shared" si="1745"/>
        <v>97032</v>
      </c>
      <c r="BO471" s="58">
        <f t="shared" si="1745"/>
        <v>0</v>
      </c>
      <c r="BP471" s="58">
        <f t="shared" si="1745"/>
        <v>0</v>
      </c>
      <c r="BQ471" s="58">
        <f t="shared" si="1745"/>
        <v>0</v>
      </c>
      <c r="BR471" s="58">
        <f t="shared" si="1745"/>
        <v>0</v>
      </c>
      <c r="BS471" s="58">
        <f t="shared" si="1745"/>
        <v>0</v>
      </c>
      <c r="BT471" s="58">
        <f t="shared" ref="BP471:CE475" si="1746">BT472</f>
        <v>97032</v>
      </c>
      <c r="BU471" s="58">
        <f t="shared" si="1746"/>
        <v>0</v>
      </c>
      <c r="BV471" s="58">
        <f t="shared" si="1746"/>
        <v>0</v>
      </c>
      <c r="BW471" s="58">
        <f t="shared" si="1746"/>
        <v>0</v>
      </c>
      <c r="BX471" s="58">
        <f t="shared" si="1746"/>
        <v>0</v>
      </c>
      <c r="BY471" s="58">
        <f t="shared" si="1746"/>
        <v>0</v>
      </c>
      <c r="BZ471" s="58">
        <f t="shared" si="1746"/>
        <v>97032</v>
      </c>
      <c r="CA471" s="58">
        <f t="shared" si="1746"/>
        <v>0</v>
      </c>
      <c r="CB471" s="58">
        <f t="shared" si="1746"/>
        <v>0</v>
      </c>
      <c r="CC471" s="58">
        <f t="shared" si="1746"/>
        <v>0</v>
      </c>
      <c r="CD471" s="58">
        <f t="shared" si="1746"/>
        <v>0</v>
      </c>
      <c r="CE471" s="58">
        <f t="shared" si="1746"/>
        <v>0</v>
      </c>
      <c r="CF471" s="58">
        <f t="shared" ref="CB471:CQ475" si="1747">CF472</f>
        <v>97032</v>
      </c>
      <c r="CG471" s="58">
        <f t="shared" si="1747"/>
        <v>0</v>
      </c>
      <c r="CH471" s="58">
        <f t="shared" si="1747"/>
        <v>0</v>
      </c>
      <c r="CI471" s="58">
        <f t="shared" si="1747"/>
        <v>0</v>
      </c>
      <c r="CJ471" s="58">
        <f t="shared" si="1747"/>
        <v>0</v>
      </c>
      <c r="CK471" s="58">
        <f t="shared" si="1747"/>
        <v>0</v>
      </c>
      <c r="CL471" s="58">
        <f t="shared" si="1747"/>
        <v>97032</v>
      </c>
      <c r="CM471" s="58">
        <f t="shared" si="1747"/>
        <v>0</v>
      </c>
      <c r="CN471" s="58">
        <f t="shared" si="1747"/>
        <v>0</v>
      </c>
      <c r="CO471" s="58">
        <f t="shared" si="1747"/>
        <v>0</v>
      </c>
      <c r="CP471" s="58">
        <f t="shared" si="1747"/>
        <v>0</v>
      </c>
      <c r="CQ471" s="58">
        <f t="shared" si="1747"/>
        <v>0</v>
      </c>
      <c r="CR471" s="58">
        <f t="shared" ref="CN471:CU475" si="1748">CR472</f>
        <v>97032</v>
      </c>
      <c r="CS471" s="58">
        <f t="shared" si="1748"/>
        <v>0</v>
      </c>
      <c r="CT471" s="58">
        <f t="shared" si="1748"/>
        <v>97032</v>
      </c>
      <c r="CU471" s="58">
        <f t="shared" si="1748"/>
        <v>0</v>
      </c>
      <c r="CV471" s="96">
        <f t="shared" si="1506"/>
        <v>100</v>
      </c>
      <c r="CW471" s="96"/>
    </row>
    <row r="472" spans="1:101" s="8" customFormat="1" ht="49.5">
      <c r="A472" s="23" t="s">
        <v>243</v>
      </c>
      <c r="B472" s="24" t="s">
        <v>55</v>
      </c>
      <c r="C472" s="24" t="s">
        <v>58</v>
      </c>
      <c r="D472" s="35" t="s">
        <v>471</v>
      </c>
      <c r="E472" s="24"/>
      <c r="F472" s="26">
        <f t="shared" ref="F472:U475" si="1749">F473</f>
        <v>97032</v>
      </c>
      <c r="G472" s="26">
        <f t="shared" si="1749"/>
        <v>0</v>
      </c>
      <c r="H472" s="26">
        <f t="shared" si="1749"/>
        <v>0</v>
      </c>
      <c r="I472" s="26">
        <f t="shared" si="1749"/>
        <v>0</v>
      </c>
      <c r="J472" s="26">
        <f t="shared" si="1749"/>
        <v>0</v>
      </c>
      <c r="K472" s="26">
        <f t="shared" si="1749"/>
        <v>0</v>
      </c>
      <c r="L472" s="26">
        <f t="shared" si="1749"/>
        <v>97032</v>
      </c>
      <c r="M472" s="26">
        <f t="shared" si="1749"/>
        <v>0</v>
      </c>
      <c r="N472" s="26">
        <f t="shared" si="1749"/>
        <v>0</v>
      </c>
      <c r="O472" s="26">
        <f t="shared" si="1749"/>
        <v>0</v>
      </c>
      <c r="P472" s="26">
        <f t="shared" si="1749"/>
        <v>0</v>
      </c>
      <c r="Q472" s="26">
        <f t="shared" si="1749"/>
        <v>0</v>
      </c>
      <c r="R472" s="26">
        <f t="shared" si="1749"/>
        <v>97032</v>
      </c>
      <c r="S472" s="26">
        <f t="shared" si="1749"/>
        <v>0</v>
      </c>
      <c r="T472" s="26">
        <f t="shared" si="1749"/>
        <v>0</v>
      </c>
      <c r="U472" s="26">
        <f t="shared" si="1749"/>
        <v>0</v>
      </c>
      <c r="V472" s="26">
        <f t="shared" si="1741"/>
        <v>0</v>
      </c>
      <c r="W472" s="26">
        <f t="shared" si="1741"/>
        <v>0</v>
      </c>
      <c r="X472" s="26">
        <f t="shared" si="1741"/>
        <v>97032</v>
      </c>
      <c r="Y472" s="26">
        <f t="shared" si="1741"/>
        <v>0</v>
      </c>
      <c r="Z472" s="26">
        <f t="shared" si="1741"/>
        <v>0</v>
      </c>
      <c r="AA472" s="26">
        <f t="shared" si="1742"/>
        <v>0</v>
      </c>
      <c r="AB472" s="26">
        <f t="shared" si="1742"/>
        <v>0</v>
      </c>
      <c r="AC472" s="26">
        <f t="shared" si="1742"/>
        <v>0</v>
      </c>
      <c r="AD472" s="26">
        <f t="shared" si="1742"/>
        <v>97032</v>
      </c>
      <c r="AE472" s="26">
        <f t="shared" si="1742"/>
        <v>0</v>
      </c>
      <c r="AF472" s="26">
        <f t="shared" si="1742"/>
        <v>0</v>
      </c>
      <c r="AG472" s="26">
        <f t="shared" si="1742"/>
        <v>0</v>
      </c>
      <c r="AH472" s="26">
        <f t="shared" si="1742"/>
        <v>0</v>
      </c>
      <c r="AI472" s="26">
        <f t="shared" si="1742"/>
        <v>0</v>
      </c>
      <c r="AJ472" s="26">
        <f t="shared" si="1742"/>
        <v>97032</v>
      </c>
      <c r="AK472" s="26">
        <f t="shared" si="1742"/>
        <v>0</v>
      </c>
      <c r="AL472" s="26">
        <f t="shared" si="1743"/>
        <v>0</v>
      </c>
      <c r="AM472" s="26">
        <f t="shared" si="1743"/>
        <v>0</v>
      </c>
      <c r="AN472" s="26">
        <f t="shared" si="1743"/>
        <v>0</v>
      </c>
      <c r="AO472" s="26">
        <f t="shared" si="1743"/>
        <v>0</v>
      </c>
      <c r="AP472" s="26">
        <f t="shared" si="1743"/>
        <v>97032</v>
      </c>
      <c r="AQ472" s="26">
        <f t="shared" si="1743"/>
        <v>0</v>
      </c>
      <c r="AR472" s="26">
        <f t="shared" si="1743"/>
        <v>0</v>
      </c>
      <c r="AS472" s="26">
        <f t="shared" si="1743"/>
        <v>0</v>
      </c>
      <c r="AT472" s="26">
        <f t="shared" si="1743"/>
        <v>0</v>
      </c>
      <c r="AU472" s="26">
        <f t="shared" si="1743"/>
        <v>0</v>
      </c>
      <c r="AV472" s="26">
        <f t="shared" si="1743"/>
        <v>97032</v>
      </c>
      <c r="AW472" s="26">
        <f t="shared" si="1743"/>
        <v>0</v>
      </c>
      <c r="AX472" s="26">
        <f t="shared" si="1743"/>
        <v>0</v>
      </c>
      <c r="AY472" s="26">
        <f t="shared" si="1743"/>
        <v>0</v>
      </c>
      <c r="AZ472" s="26">
        <f t="shared" si="1743"/>
        <v>0</v>
      </c>
      <c r="BA472" s="26">
        <f t="shared" si="1743"/>
        <v>0</v>
      </c>
      <c r="BB472" s="26">
        <f t="shared" si="1744"/>
        <v>97032</v>
      </c>
      <c r="BC472" s="26">
        <f t="shared" si="1744"/>
        <v>0</v>
      </c>
      <c r="BD472" s="26">
        <f t="shared" si="1745"/>
        <v>0</v>
      </c>
      <c r="BE472" s="26">
        <f t="shared" si="1745"/>
        <v>0</v>
      </c>
      <c r="BF472" s="26">
        <f t="shared" si="1745"/>
        <v>0</v>
      </c>
      <c r="BG472" s="26">
        <f t="shared" si="1745"/>
        <v>0</v>
      </c>
      <c r="BH472" s="26">
        <f t="shared" si="1745"/>
        <v>97032</v>
      </c>
      <c r="BI472" s="26">
        <f t="shared" si="1745"/>
        <v>0</v>
      </c>
      <c r="BJ472" s="26">
        <f t="shared" si="1745"/>
        <v>0</v>
      </c>
      <c r="BK472" s="26">
        <f t="shared" si="1745"/>
        <v>0</v>
      </c>
      <c r="BL472" s="26">
        <f t="shared" si="1745"/>
        <v>0</v>
      </c>
      <c r="BM472" s="26">
        <f t="shared" si="1745"/>
        <v>0</v>
      </c>
      <c r="BN472" s="26">
        <f t="shared" si="1745"/>
        <v>97032</v>
      </c>
      <c r="BO472" s="26">
        <f t="shared" si="1745"/>
        <v>0</v>
      </c>
      <c r="BP472" s="26">
        <f t="shared" si="1746"/>
        <v>0</v>
      </c>
      <c r="BQ472" s="26">
        <f t="shared" si="1746"/>
        <v>0</v>
      </c>
      <c r="BR472" s="26">
        <f t="shared" si="1746"/>
        <v>0</v>
      </c>
      <c r="BS472" s="26">
        <f t="shared" si="1746"/>
        <v>0</v>
      </c>
      <c r="BT472" s="26">
        <f t="shared" si="1746"/>
        <v>97032</v>
      </c>
      <c r="BU472" s="26">
        <f t="shared" si="1746"/>
        <v>0</v>
      </c>
      <c r="BV472" s="26">
        <f t="shared" si="1746"/>
        <v>0</v>
      </c>
      <c r="BW472" s="26">
        <f t="shared" si="1746"/>
        <v>0</v>
      </c>
      <c r="BX472" s="26">
        <f t="shared" si="1746"/>
        <v>0</v>
      </c>
      <c r="BY472" s="26">
        <f t="shared" si="1746"/>
        <v>0</v>
      </c>
      <c r="BZ472" s="26">
        <f t="shared" si="1746"/>
        <v>97032</v>
      </c>
      <c r="CA472" s="26">
        <f t="shared" si="1746"/>
        <v>0</v>
      </c>
      <c r="CB472" s="26">
        <f t="shared" si="1747"/>
        <v>0</v>
      </c>
      <c r="CC472" s="26">
        <f t="shared" si="1747"/>
        <v>0</v>
      </c>
      <c r="CD472" s="26">
        <f t="shared" si="1747"/>
        <v>0</v>
      </c>
      <c r="CE472" s="26">
        <f t="shared" si="1747"/>
        <v>0</v>
      </c>
      <c r="CF472" s="26">
        <f t="shared" si="1747"/>
        <v>97032</v>
      </c>
      <c r="CG472" s="26">
        <f t="shared" si="1747"/>
        <v>0</v>
      </c>
      <c r="CH472" s="26">
        <f t="shared" si="1747"/>
        <v>0</v>
      </c>
      <c r="CI472" s="26">
        <f t="shared" si="1747"/>
        <v>0</v>
      </c>
      <c r="CJ472" s="26">
        <f t="shared" si="1747"/>
        <v>0</v>
      </c>
      <c r="CK472" s="26">
        <f t="shared" si="1747"/>
        <v>0</v>
      </c>
      <c r="CL472" s="26">
        <f t="shared" si="1747"/>
        <v>97032</v>
      </c>
      <c r="CM472" s="26">
        <f t="shared" si="1747"/>
        <v>0</v>
      </c>
      <c r="CN472" s="26">
        <f t="shared" si="1748"/>
        <v>0</v>
      </c>
      <c r="CO472" s="26">
        <f t="shared" si="1748"/>
        <v>0</v>
      </c>
      <c r="CP472" s="26">
        <f t="shared" si="1748"/>
        <v>0</v>
      </c>
      <c r="CQ472" s="26">
        <f t="shared" si="1748"/>
        <v>0</v>
      </c>
      <c r="CR472" s="26">
        <f t="shared" si="1748"/>
        <v>97032</v>
      </c>
      <c r="CS472" s="26">
        <f t="shared" si="1748"/>
        <v>0</v>
      </c>
      <c r="CT472" s="26">
        <f t="shared" si="1748"/>
        <v>97032</v>
      </c>
      <c r="CU472" s="26">
        <f t="shared" si="1748"/>
        <v>0</v>
      </c>
      <c r="CV472" s="96">
        <f t="shared" si="1506"/>
        <v>100</v>
      </c>
      <c r="CW472" s="96"/>
    </row>
    <row r="473" spans="1:101" s="8" customFormat="1" ht="20.25" customHeight="1">
      <c r="A473" s="23" t="s">
        <v>79</v>
      </c>
      <c r="B473" s="24" t="s">
        <v>55</v>
      </c>
      <c r="C473" s="24" t="s">
        <v>58</v>
      </c>
      <c r="D473" s="35" t="s">
        <v>473</v>
      </c>
      <c r="E473" s="24"/>
      <c r="F473" s="26">
        <f t="shared" si="1749"/>
        <v>97032</v>
      </c>
      <c r="G473" s="26">
        <f t="shared" si="1749"/>
        <v>0</v>
      </c>
      <c r="H473" s="26">
        <f t="shared" si="1749"/>
        <v>0</v>
      </c>
      <c r="I473" s="26">
        <f t="shared" si="1749"/>
        <v>0</v>
      </c>
      <c r="J473" s="26">
        <f t="shared" si="1749"/>
        <v>0</v>
      </c>
      <c r="K473" s="26">
        <f t="shared" si="1749"/>
        <v>0</v>
      </c>
      <c r="L473" s="26">
        <f t="shared" si="1749"/>
        <v>97032</v>
      </c>
      <c r="M473" s="26">
        <f t="shared" si="1749"/>
        <v>0</v>
      </c>
      <c r="N473" s="26">
        <f t="shared" si="1749"/>
        <v>0</v>
      </c>
      <c r="O473" s="26">
        <f t="shared" si="1749"/>
        <v>0</v>
      </c>
      <c r="P473" s="26">
        <f t="shared" si="1749"/>
        <v>0</v>
      </c>
      <c r="Q473" s="26">
        <f t="shared" si="1749"/>
        <v>0</v>
      </c>
      <c r="R473" s="26">
        <f t="shared" si="1749"/>
        <v>97032</v>
      </c>
      <c r="S473" s="26">
        <f t="shared" si="1749"/>
        <v>0</v>
      </c>
      <c r="T473" s="26">
        <f t="shared" si="1741"/>
        <v>0</v>
      </c>
      <c r="U473" s="26">
        <f t="shared" si="1741"/>
        <v>0</v>
      </c>
      <c r="V473" s="26">
        <f t="shared" si="1741"/>
        <v>0</v>
      </c>
      <c r="W473" s="26">
        <f t="shared" si="1741"/>
        <v>0</v>
      </c>
      <c r="X473" s="26">
        <f t="shared" si="1741"/>
        <v>97032</v>
      </c>
      <c r="Y473" s="26">
        <f t="shared" si="1741"/>
        <v>0</v>
      </c>
      <c r="Z473" s="26">
        <f t="shared" si="1742"/>
        <v>0</v>
      </c>
      <c r="AA473" s="26">
        <f t="shared" si="1742"/>
        <v>0</v>
      </c>
      <c r="AB473" s="26">
        <f t="shared" si="1742"/>
        <v>0</v>
      </c>
      <c r="AC473" s="26">
        <f t="shared" si="1742"/>
        <v>0</v>
      </c>
      <c r="AD473" s="26">
        <f t="shared" si="1742"/>
        <v>97032</v>
      </c>
      <c r="AE473" s="26">
        <f t="shared" si="1742"/>
        <v>0</v>
      </c>
      <c r="AF473" s="26">
        <f t="shared" si="1742"/>
        <v>0</v>
      </c>
      <c r="AG473" s="26">
        <f t="shared" si="1742"/>
        <v>0</v>
      </c>
      <c r="AH473" s="26">
        <f t="shared" si="1742"/>
        <v>0</v>
      </c>
      <c r="AI473" s="26">
        <f t="shared" si="1742"/>
        <v>0</v>
      </c>
      <c r="AJ473" s="26">
        <f t="shared" si="1742"/>
        <v>97032</v>
      </c>
      <c r="AK473" s="26">
        <f t="shared" si="1742"/>
        <v>0</v>
      </c>
      <c r="AL473" s="26">
        <f t="shared" si="1743"/>
        <v>0</v>
      </c>
      <c r="AM473" s="26">
        <f t="shared" si="1743"/>
        <v>0</v>
      </c>
      <c r="AN473" s="26">
        <f t="shared" si="1743"/>
        <v>0</v>
      </c>
      <c r="AO473" s="26">
        <f t="shared" si="1743"/>
        <v>0</v>
      </c>
      <c r="AP473" s="26">
        <f t="shared" si="1743"/>
        <v>97032</v>
      </c>
      <c r="AQ473" s="26">
        <f t="shared" si="1743"/>
        <v>0</v>
      </c>
      <c r="AR473" s="26">
        <f t="shared" si="1743"/>
        <v>0</v>
      </c>
      <c r="AS473" s="26">
        <f t="shared" si="1743"/>
        <v>0</v>
      </c>
      <c r="AT473" s="26">
        <f t="shared" si="1743"/>
        <v>0</v>
      </c>
      <c r="AU473" s="26">
        <f t="shared" si="1743"/>
        <v>0</v>
      </c>
      <c r="AV473" s="26">
        <f t="shared" si="1743"/>
        <v>97032</v>
      </c>
      <c r="AW473" s="26">
        <f t="shared" si="1743"/>
        <v>0</v>
      </c>
      <c r="AX473" s="26">
        <f t="shared" si="1743"/>
        <v>0</v>
      </c>
      <c r="AY473" s="26">
        <f t="shared" si="1743"/>
        <v>0</v>
      </c>
      <c r="AZ473" s="26">
        <f t="shared" si="1743"/>
        <v>0</v>
      </c>
      <c r="BA473" s="26">
        <f t="shared" si="1743"/>
        <v>0</v>
      </c>
      <c r="BB473" s="26">
        <f t="shared" si="1744"/>
        <v>97032</v>
      </c>
      <c r="BC473" s="26">
        <f t="shared" si="1744"/>
        <v>0</v>
      </c>
      <c r="BD473" s="26">
        <f t="shared" si="1745"/>
        <v>0</v>
      </c>
      <c r="BE473" s="26">
        <f t="shared" si="1745"/>
        <v>0</v>
      </c>
      <c r="BF473" s="26">
        <f t="shared" si="1745"/>
        <v>0</v>
      </c>
      <c r="BG473" s="26">
        <f t="shared" si="1745"/>
        <v>0</v>
      </c>
      <c r="BH473" s="26">
        <f t="shared" si="1745"/>
        <v>97032</v>
      </c>
      <c r="BI473" s="26">
        <f t="shared" si="1745"/>
        <v>0</v>
      </c>
      <c r="BJ473" s="26">
        <f t="shared" si="1745"/>
        <v>0</v>
      </c>
      <c r="BK473" s="26">
        <f t="shared" si="1745"/>
        <v>0</v>
      </c>
      <c r="BL473" s="26">
        <f t="shared" si="1745"/>
        <v>0</v>
      </c>
      <c r="BM473" s="26">
        <f t="shared" si="1745"/>
        <v>0</v>
      </c>
      <c r="BN473" s="26">
        <f t="shared" si="1745"/>
        <v>97032</v>
      </c>
      <c r="BO473" s="26">
        <f t="shared" si="1745"/>
        <v>0</v>
      </c>
      <c r="BP473" s="26">
        <f t="shared" si="1746"/>
        <v>0</v>
      </c>
      <c r="BQ473" s="26">
        <f t="shared" si="1746"/>
        <v>0</v>
      </c>
      <c r="BR473" s="26">
        <f t="shared" si="1746"/>
        <v>0</v>
      </c>
      <c r="BS473" s="26">
        <f t="shared" si="1746"/>
        <v>0</v>
      </c>
      <c r="BT473" s="26">
        <f t="shared" si="1746"/>
        <v>97032</v>
      </c>
      <c r="BU473" s="26">
        <f t="shared" si="1746"/>
        <v>0</v>
      </c>
      <c r="BV473" s="26">
        <f t="shared" si="1746"/>
        <v>0</v>
      </c>
      <c r="BW473" s="26">
        <f t="shared" si="1746"/>
        <v>0</v>
      </c>
      <c r="BX473" s="26">
        <f t="shared" si="1746"/>
        <v>0</v>
      </c>
      <c r="BY473" s="26">
        <f t="shared" si="1746"/>
        <v>0</v>
      </c>
      <c r="BZ473" s="26">
        <f t="shared" si="1746"/>
        <v>97032</v>
      </c>
      <c r="CA473" s="26">
        <f t="shared" si="1746"/>
        <v>0</v>
      </c>
      <c r="CB473" s="26">
        <f t="shared" si="1747"/>
        <v>0</v>
      </c>
      <c r="CC473" s="26">
        <f t="shared" si="1747"/>
        <v>0</v>
      </c>
      <c r="CD473" s="26">
        <f t="shared" si="1747"/>
        <v>0</v>
      </c>
      <c r="CE473" s="26">
        <f t="shared" si="1747"/>
        <v>0</v>
      </c>
      <c r="CF473" s="26">
        <f t="shared" si="1747"/>
        <v>97032</v>
      </c>
      <c r="CG473" s="26">
        <f t="shared" si="1747"/>
        <v>0</v>
      </c>
      <c r="CH473" s="26">
        <f t="shared" si="1747"/>
        <v>0</v>
      </c>
      <c r="CI473" s="26">
        <f t="shared" si="1747"/>
        <v>0</v>
      </c>
      <c r="CJ473" s="26">
        <f t="shared" si="1747"/>
        <v>0</v>
      </c>
      <c r="CK473" s="26">
        <f t="shared" si="1747"/>
        <v>0</v>
      </c>
      <c r="CL473" s="26">
        <f t="shared" si="1747"/>
        <v>97032</v>
      </c>
      <c r="CM473" s="26">
        <f t="shared" si="1747"/>
        <v>0</v>
      </c>
      <c r="CN473" s="26">
        <f t="shared" si="1748"/>
        <v>0</v>
      </c>
      <c r="CO473" s="26">
        <f t="shared" si="1748"/>
        <v>0</v>
      </c>
      <c r="CP473" s="26">
        <f t="shared" si="1748"/>
        <v>0</v>
      </c>
      <c r="CQ473" s="26">
        <f t="shared" si="1748"/>
        <v>0</v>
      </c>
      <c r="CR473" s="26">
        <f t="shared" si="1748"/>
        <v>97032</v>
      </c>
      <c r="CS473" s="26">
        <f t="shared" si="1748"/>
        <v>0</v>
      </c>
      <c r="CT473" s="26">
        <f t="shared" si="1748"/>
        <v>97032</v>
      </c>
      <c r="CU473" s="26">
        <f t="shared" si="1748"/>
        <v>0</v>
      </c>
      <c r="CV473" s="96">
        <f t="shared" ref="CV473:CV536" si="1750">CT473/CR473*100</f>
        <v>100</v>
      </c>
      <c r="CW473" s="96"/>
    </row>
    <row r="474" spans="1:101" s="8" customFormat="1" ht="16.5">
      <c r="A474" s="43" t="s">
        <v>99</v>
      </c>
      <c r="B474" s="24" t="s">
        <v>55</v>
      </c>
      <c r="C474" s="24" t="s">
        <v>58</v>
      </c>
      <c r="D474" s="35" t="s">
        <v>472</v>
      </c>
      <c r="E474" s="24"/>
      <c r="F474" s="26">
        <f t="shared" si="1749"/>
        <v>97032</v>
      </c>
      <c r="G474" s="26">
        <f t="shared" si="1749"/>
        <v>0</v>
      </c>
      <c r="H474" s="26">
        <f t="shared" si="1749"/>
        <v>0</v>
      </c>
      <c r="I474" s="26">
        <f t="shared" si="1749"/>
        <v>0</v>
      </c>
      <c r="J474" s="26">
        <f t="shared" si="1749"/>
        <v>0</v>
      </c>
      <c r="K474" s="26">
        <f t="shared" si="1749"/>
        <v>0</v>
      </c>
      <c r="L474" s="26">
        <f t="shared" si="1749"/>
        <v>97032</v>
      </c>
      <c r="M474" s="26">
        <f t="shared" si="1749"/>
        <v>0</v>
      </c>
      <c r="N474" s="26">
        <f t="shared" si="1749"/>
        <v>0</v>
      </c>
      <c r="O474" s="26">
        <f t="shared" si="1749"/>
        <v>0</v>
      </c>
      <c r="P474" s="26">
        <f t="shared" si="1749"/>
        <v>0</v>
      </c>
      <c r="Q474" s="26">
        <f t="shared" si="1749"/>
        <v>0</v>
      </c>
      <c r="R474" s="26">
        <f t="shared" si="1749"/>
        <v>97032</v>
      </c>
      <c r="S474" s="26">
        <f t="shared" si="1749"/>
        <v>0</v>
      </c>
      <c r="T474" s="26">
        <f t="shared" si="1741"/>
        <v>0</v>
      </c>
      <c r="U474" s="26">
        <f t="shared" si="1741"/>
        <v>0</v>
      </c>
      <c r="V474" s="26">
        <f t="shared" si="1741"/>
        <v>0</v>
      </c>
      <c r="W474" s="26">
        <f t="shared" si="1741"/>
        <v>0</v>
      </c>
      <c r="X474" s="26">
        <f t="shared" si="1741"/>
        <v>97032</v>
      </c>
      <c r="Y474" s="26">
        <f t="shared" si="1741"/>
        <v>0</v>
      </c>
      <c r="Z474" s="26">
        <f t="shared" si="1742"/>
        <v>0</v>
      </c>
      <c r="AA474" s="26">
        <f t="shared" si="1742"/>
        <v>0</v>
      </c>
      <c r="AB474" s="26">
        <f t="shared" si="1742"/>
        <v>0</v>
      </c>
      <c r="AC474" s="26">
        <f t="shared" si="1742"/>
        <v>0</v>
      </c>
      <c r="AD474" s="26">
        <f t="shared" si="1742"/>
        <v>97032</v>
      </c>
      <c r="AE474" s="26">
        <f t="shared" si="1742"/>
        <v>0</v>
      </c>
      <c r="AF474" s="26">
        <f t="shared" si="1742"/>
        <v>0</v>
      </c>
      <c r="AG474" s="26">
        <f t="shared" si="1742"/>
        <v>0</v>
      </c>
      <c r="AH474" s="26">
        <f t="shared" si="1742"/>
        <v>0</v>
      </c>
      <c r="AI474" s="26">
        <f t="shared" si="1742"/>
        <v>0</v>
      </c>
      <c r="AJ474" s="26">
        <f t="shared" si="1742"/>
        <v>97032</v>
      </c>
      <c r="AK474" s="26">
        <f t="shared" si="1742"/>
        <v>0</v>
      </c>
      <c r="AL474" s="26">
        <f t="shared" si="1743"/>
        <v>0</v>
      </c>
      <c r="AM474" s="26">
        <f t="shared" si="1743"/>
        <v>0</v>
      </c>
      <c r="AN474" s="26">
        <f t="shared" si="1743"/>
        <v>0</v>
      </c>
      <c r="AO474" s="26">
        <f t="shared" si="1743"/>
        <v>0</v>
      </c>
      <c r="AP474" s="26">
        <f t="shared" si="1743"/>
        <v>97032</v>
      </c>
      <c r="AQ474" s="26">
        <f t="shared" si="1743"/>
        <v>0</v>
      </c>
      <c r="AR474" s="26">
        <f t="shared" si="1743"/>
        <v>0</v>
      </c>
      <c r="AS474" s="26">
        <f t="shared" si="1743"/>
        <v>0</v>
      </c>
      <c r="AT474" s="26">
        <f t="shared" si="1743"/>
        <v>0</v>
      </c>
      <c r="AU474" s="26">
        <f t="shared" si="1743"/>
        <v>0</v>
      </c>
      <c r="AV474" s="26">
        <f t="shared" si="1743"/>
        <v>97032</v>
      </c>
      <c r="AW474" s="26">
        <f t="shared" si="1743"/>
        <v>0</v>
      </c>
      <c r="AX474" s="26">
        <f t="shared" si="1743"/>
        <v>0</v>
      </c>
      <c r="AY474" s="26">
        <f t="shared" si="1743"/>
        <v>0</v>
      </c>
      <c r="AZ474" s="26">
        <f t="shared" si="1743"/>
        <v>0</v>
      </c>
      <c r="BA474" s="26">
        <f t="shared" si="1743"/>
        <v>0</v>
      </c>
      <c r="BB474" s="26">
        <f t="shared" si="1744"/>
        <v>97032</v>
      </c>
      <c r="BC474" s="26">
        <f t="shared" si="1744"/>
        <v>0</v>
      </c>
      <c r="BD474" s="26">
        <f t="shared" si="1745"/>
        <v>0</v>
      </c>
      <c r="BE474" s="26">
        <f t="shared" si="1745"/>
        <v>0</v>
      </c>
      <c r="BF474" s="26">
        <f t="shared" si="1745"/>
        <v>0</v>
      </c>
      <c r="BG474" s="26">
        <f t="shared" si="1745"/>
        <v>0</v>
      </c>
      <c r="BH474" s="26">
        <f t="shared" si="1745"/>
        <v>97032</v>
      </c>
      <c r="BI474" s="26">
        <f t="shared" si="1745"/>
        <v>0</v>
      </c>
      <c r="BJ474" s="26">
        <f t="shared" si="1745"/>
        <v>0</v>
      </c>
      <c r="BK474" s="26">
        <f t="shared" si="1745"/>
        <v>0</v>
      </c>
      <c r="BL474" s="26">
        <f t="shared" si="1745"/>
        <v>0</v>
      </c>
      <c r="BM474" s="26">
        <f t="shared" si="1745"/>
        <v>0</v>
      </c>
      <c r="BN474" s="26">
        <f t="shared" si="1745"/>
        <v>97032</v>
      </c>
      <c r="BO474" s="26">
        <f t="shared" si="1745"/>
        <v>0</v>
      </c>
      <c r="BP474" s="26">
        <f t="shared" si="1746"/>
        <v>0</v>
      </c>
      <c r="BQ474" s="26">
        <f t="shared" si="1746"/>
        <v>0</v>
      </c>
      <c r="BR474" s="26">
        <f t="shared" si="1746"/>
        <v>0</v>
      </c>
      <c r="BS474" s="26">
        <f t="shared" si="1746"/>
        <v>0</v>
      </c>
      <c r="BT474" s="26">
        <f t="shared" si="1746"/>
        <v>97032</v>
      </c>
      <c r="BU474" s="26">
        <f t="shared" si="1746"/>
        <v>0</v>
      </c>
      <c r="BV474" s="26">
        <f t="shared" si="1746"/>
        <v>0</v>
      </c>
      <c r="BW474" s="26">
        <f t="shared" si="1746"/>
        <v>0</v>
      </c>
      <c r="BX474" s="26">
        <f t="shared" si="1746"/>
        <v>0</v>
      </c>
      <c r="BY474" s="26">
        <f t="shared" si="1746"/>
        <v>0</v>
      </c>
      <c r="BZ474" s="26">
        <f t="shared" si="1746"/>
        <v>97032</v>
      </c>
      <c r="CA474" s="26">
        <f t="shared" si="1746"/>
        <v>0</v>
      </c>
      <c r="CB474" s="26">
        <f t="shared" si="1747"/>
        <v>0</v>
      </c>
      <c r="CC474" s="26">
        <f t="shared" si="1747"/>
        <v>0</v>
      </c>
      <c r="CD474" s="26">
        <f t="shared" si="1747"/>
        <v>0</v>
      </c>
      <c r="CE474" s="26">
        <f t="shared" si="1747"/>
        <v>0</v>
      </c>
      <c r="CF474" s="26">
        <f t="shared" si="1747"/>
        <v>97032</v>
      </c>
      <c r="CG474" s="26">
        <f t="shared" si="1747"/>
        <v>0</v>
      </c>
      <c r="CH474" s="26">
        <f t="shared" si="1747"/>
        <v>0</v>
      </c>
      <c r="CI474" s="26">
        <f t="shared" si="1747"/>
        <v>0</v>
      </c>
      <c r="CJ474" s="26">
        <f t="shared" si="1747"/>
        <v>0</v>
      </c>
      <c r="CK474" s="26">
        <f t="shared" si="1747"/>
        <v>0</v>
      </c>
      <c r="CL474" s="26">
        <f t="shared" si="1747"/>
        <v>97032</v>
      </c>
      <c r="CM474" s="26">
        <f t="shared" si="1747"/>
        <v>0</v>
      </c>
      <c r="CN474" s="26">
        <f t="shared" si="1748"/>
        <v>0</v>
      </c>
      <c r="CO474" s="26">
        <f t="shared" si="1748"/>
        <v>0</v>
      </c>
      <c r="CP474" s="26">
        <f t="shared" si="1748"/>
        <v>0</v>
      </c>
      <c r="CQ474" s="26">
        <f t="shared" si="1748"/>
        <v>0</v>
      </c>
      <c r="CR474" s="26">
        <f t="shared" si="1748"/>
        <v>97032</v>
      </c>
      <c r="CS474" s="26">
        <f t="shared" si="1748"/>
        <v>0</v>
      </c>
      <c r="CT474" s="26">
        <f t="shared" si="1748"/>
        <v>97032</v>
      </c>
      <c r="CU474" s="26">
        <f t="shared" si="1748"/>
        <v>0</v>
      </c>
      <c r="CV474" s="96">
        <f t="shared" si="1750"/>
        <v>100</v>
      </c>
      <c r="CW474" s="96"/>
    </row>
    <row r="475" spans="1:101" s="8" customFormat="1" ht="33">
      <c r="A475" s="36" t="s">
        <v>486</v>
      </c>
      <c r="B475" s="24" t="s">
        <v>55</v>
      </c>
      <c r="C475" s="24" t="s">
        <v>58</v>
      </c>
      <c r="D475" s="35" t="s">
        <v>472</v>
      </c>
      <c r="E475" s="24" t="s">
        <v>81</v>
      </c>
      <c r="F475" s="26">
        <f t="shared" si="1749"/>
        <v>97032</v>
      </c>
      <c r="G475" s="26">
        <f t="shared" si="1749"/>
        <v>0</v>
      </c>
      <c r="H475" s="26">
        <f t="shared" si="1749"/>
        <v>0</v>
      </c>
      <c r="I475" s="26">
        <f t="shared" si="1749"/>
        <v>0</v>
      </c>
      <c r="J475" s="26">
        <f t="shared" si="1749"/>
        <v>0</v>
      </c>
      <c r="K475" s="26">
        <f t="shared" si="1749"/>
        <v>0</v>
      </c>
      <c r="L475" s="26">
        <f t="shared" si="1749"/>
        <v>97032</v>
      </c>
      <c r="M475" s="26">
        <f t="shared" si="1749"/>
        <v>0</v>
      </c>
      <c r="N475" s="26">
        <f t="shared" si="1749"/>
        <v>0</v>
      </c>
      <c r="O475" s="26">
        <f t="shared" si="1749"/>
        <v>0</v>
      </c>
      <c r="P475" s="26">
        <f t="shared" si="1749"/>
        <v>0</v>
      </c>
      <c r="Q475" s="26">
        <f t="shared" si="1749"/>
        <v>0</v>
      </c>
      <c r="R475" s="26">
        <f t="shared" si="1749"/>
        <v>97032</v>
      </c>
      <c r="S475" s="26">
        <f t="shared" si="1749"/>
        <v>0</v>
      </c>
      <c r="T475" s="26">
        <f t="shared" si="1741"/>
        <v>0</v>
      </c>
      <c r="U475" s="26">
        <f t="shared" si="1741"/>
        <v>0</v>
      </c>
      <c r="V475" s="26">
        <f t="shared" si="1741"/>
        <v>0</v>
      </c>
      <c r="W475" s="26">
        <f t="shared" si="1741"/>
        <v>0</v>
      </c>
      <c r="X475" s="26">
        <f t="shared" si="1741"/>
        <v>97032</v>
      </c>
      <c r="Y475" s="26">
        <f t="shared" si="1741"/>
        <v>0</v>
      </c>
      <c r="Z475" s="26">
        <f t="shared" si="1742"/>
        <v>0</v>
      </c>
      <c r="AA475" s="26">
        <f t="shared" si="1742"/>
        <v>0</v>
      </c>
      <c r="AB475" s="26">
        <f t="shared" si="1742"/>
        <v>0</v>
      </c>
      <c r="AC475" s="26">
        <f t="shared" si="1742"/>
        <v>0</v>
      </c>
      <c r="AD475" s="26">
        <f t="shared" si="1742"/>
        <v>97032</v>
      </c>
      <c r="AE475" s="26">
        <f t="shared" si="1742"/>
        <v>0</v>
      </c>
      <c r="AF475" s="26">
        <f t="shared" si="1742"/>
        <v>0</v>
      </c>
      <c r="AG475" s="26">
        <f t="shared" si="1742"/>
        <v>0</v>
      </c>
      <c r="AH475" s="26">
        <f t="shared" si="1742"/>
        <v>0</v>
      </c>
      <c r="AI475" s="26">
        <f t="shared" si="1742"/>
        <v>0</v>
      </c>
      <c r="AJ475" s="26">
        <f t="shared" si="1742"/>
        <v>97032</v>
      </c>
      <c r="AK475" s="26">
        <f t="shared" si="1742"/>
        <v>0</v>
      </c>
      <c r="AL475" s="26">
        <f t="shared" si="1743"/>
        <v>0</v>
      </c>
      <c r="AM475" s="26">
        <f t="shared" si="1743"/>
        <v>0</v>
      </c>
      <c r="AN475" s="26">
        <f t="shared" si="1743"/>
        <v>0</v>
      </c>
      <c r="AO475" s="26">
        <f t="shared" si="1743"/>
        <v>0</v>
      </c>
      <c r="AP475" s="26">
        <f t="shared" si="1743"/>
        <v>97032</v>
      </c>
      <c r="AQ475" s="26">
        <f t="shared" si="1743"/>
        <v>0</v>
      </c>
      <c r="AR475" s="26">
        <f t="shared" si="1743"/>
        <v>0</v>
      </c>
      <c r="AS475" s="26">
        <f t="shared" si="1743"/>
        <v>0</v>
      </c>
      <c r="AT475" s="26">
        <f t="shared" si="1743"/>
        <v>0</v>
      </c>
      <c r="AU475" s="26">
        <f t="shared" si="1743"/>
        <v>0</v>
      </c>
      <c r="AV475" s="26">
        <f t="shared" si="1743"/>
        <v>97032</v>
      </c>
      <c r="AW475" s="26">
        <f t="shared" si="1743"/>
        <v>0</v>
      </c>
      <c r="AX475" s="26">
        <f t="shared" si="1743"/>
        <v>0</v>
      </c>
      <c r="AY475" s="26">
        <f t="shared" si="1743"/>
        <v>0</v>
      </c>
      <c r="AZ475" s="26">
        <f t="shared" si="1743"/>
        <v>0</v>
      </c>
      <c r="BA475" s="26">
        <f t="shared" si="1743"/>
        <v>0</v>
      </c>
      <c r="BB475" s="26">
        <f t="shared" si="1744"/>
        <v>97032</v>
      </c>
      <c r="BC475" s="26">
        <f t="shared" si="1744"/>
        <v>0</v>
      </c>
      <c r="BD475" s="26">
        <f t="shared" si="1745"/>
        <v>0</v>
      </c>
      <c r="BE475" s="26">
        <f t="shared" si="1745"/>
        <v>0</v>
      </c>
      <c r="BF475" s="26">
        <f t="shared" si="1745"/>
        <v>0</v>
      </c>
      <c r="BG475" s="26">
        <f t="shared" si="1745"/>
        <v>0</v>
      </c>
      <c r="BH475" s="26">
        <f t="shared" si="1745"/>
        <v>97032</v>
      </c>
      <c r="BI475" s="26">
        <f t="shared" si="1745"/>
        <v>0</v>
      </c>
      <c r="BJ475" s="26">
        <f t="shared" si="1745"/>
        <v>0</v>
      </c>
      <c r="BK475" s="26">
        <f t="shared" si="1745"/>
        <v>0</v>
      </c>
      <c r="BL475" s="26">
        <f t="shared" si="1745"/>
        <v>0</v>
      </c>
      <c r="BM475" s="26">
        <f t="shared" si="1745"/>
        <v>0</v>
      </c>
      <c r="BN475" s="26">
        <f t="shared" si="1745"/>
        <v>97032</v>
      </c>
      <c r="BO475" s="26">
        <f t="shared" si="1745"/>
        <v>0</v>
      </c>
      <c r="BP475" s="26">
        <f t="shared" si="1746"/>
        <v>0</v>
      </c>
      <c r="BQ475" s="26">
        <f t="shared" si="1746"/>
        <v>0</v>
      </c>
      <c r="BR475" s="26">
        <f t="shared" si="1746"/>
        <v>0</v>
      </c>
      <c r="BS475" s="26">
        <f t="shared" si="1746"/>
        <v>0</v>
      </c>
      <c r="BT475" s="26">
        <f t="shared" si="1746"/>
        <v>97032</v>
      </c>
      <c r="BU475" s="26">
        <f t="shared" si="1746"/>
        <v>0</v>
      </c>
      <c r="BV475" s="26">
        <f t="shared" si="1746"/>
        <v>0</v>
      </c>
      <c r="BW475" s="26">
        <f t="shared" si="1746"/>
        <v>0</v>
      </c>
      <c r="BX475" s="26">
        <f t="shared" si="1746"/>
        <v>0</v>
      </c>
      <c r="BY475" s="26">
        <f t="shared" si="1746"/>
        <v>0</v>
      </c>
      <c r="BZ475" s="26">
        <f t="shared" si="1746"/>
        <v>97032</v>
      </c>
      <c r="CA475" s="26">
        <f t="shared" si="1746"/>
        <v>0</v>
      </c>
      <c r="CB475" s="26">
        <f t="shared" si="1747"/>
        <v>0</v>
      </c>
      <c r="CC475" s="26">
        <f t="shared" si="1747"/>
        <v>0</v>
      </c>
      <c r="CD475" s="26">
        <f t="shared" si="1747"/>
        <v>0</v>
      </c>
      <c r="CE475" s="26">
        <f t="shared" si="1747"/>
        <v>0</v>
      </c>
      <c r="CF475" s="26">
        <f t="shared" si="1747"/>
        <v>97032</v>
      </c>
      <c r="CG475" s="26">
        <f t="shared" si="1747"/>
        <v>0</v>
      </c>
      <c r="CH475" s="26">
        <f t="shared" si="1747"/>
        <v>0</v>
      </c>
      <c r="CI475" s="26">
        <f t="shared" si="1747"/>
        <v>0</v>
      </c>
      <c r="CJ475" s="26">
        <f t="shared" si="1747"/>
        <v>0</v>
      </c>
      <c r="CK475" s="26">
        <f t="shared" si="1747"/>
        <v>0</v>
      </c>
      <c r="CL475" s="26">
        <f t="shared" si="1747"/>
        <v>97032</v>
      </c>
      <c r="CM475" s="26">
        <f t="shared" si="1747"/>
        <v>0</v>
      </c>
      <c r="CN475" s="26">
        <f t="shared" si="1748"/>
        <v>0</v>
      </c>
      <c r="CO475" s="26">
        <f t="shared" si="1748"/>
        <v>0</v>
      </c>
      <c r="CP475" s="26">
        <f t="shared" si="1748"/>
        <v>0</v>
      </c>
      <c r="CQ475" s="26">
        <f t="shared" si="1748"/>
        <v>0</v>
      </c>
      <c r="CR475" s="26">
        <f t="shared" si="1748"/>
        <v>97032</v>
      </c>
      <c r="CS475" s="26">
        <f t="shared" si="1748"/>
        <v>0</v>
      </c>
      <c r="CT475" s="26">
        <f t="shared" si="1748"/>
        <v>97032</v>
      </c>
      <c r="CU475" s="26">
        <f t="shared" si="1748"/>
        <v>0</v>
      </c>
      <c r="CV475" s="96">
        <f t="shared" si="1750"/>
        <v>100</v>
      </c>
      <c r="CW475" s="96"/>
    </row>
    <row r="476" spans="1:101" s="8" customFormat="1" ht="49.5">
      <c r="A476" s="34" t="s">
        <v>178</v>
      </c>
      <c r="B476" s="24" t="s">
        <v>55</v>
      </c>
      <c r="C476" s="24" t="s">
        <v>58</v>
      </c>
      <c r="D476" s="35" t="s">
        <v>472</v>
      </c>
      <c r="E476" s="24" t="s">
        <v>177</v>
      </c>
      <c r="F476" s="26">
        <v>97032</v>
      </c>
      <c r="G476" s="26"/>
      <c r="H476" s="79"/>
      <c r="I476" s="79"/>
      <c r="J476" s="79"/>
      <c r="K476" s="79"/>
      <c r="L476" s="26">
        <f>F476+H476+I476+J476+K476</f>
        <v>97032</v>
      </c>
      <c r="M476" s="26">
        <f>G476+K476</f>
        <v>0</v>
      </c>
      <c r="N476" s="79"/>
      <c r="O476" s="79"/>
      <c r="P476" s="79"/>
      <c r="Q476" s="79"/>
      <c r="R476" s="26">
        <f>L476+N476+O476+P476+Q476</f>
        <v>97032</v>
      </c>
      <c r="S476" s="26">
        <f>M476+Q476</f>
        <v>0</v>
      </c>
      <c r="T476" s="79"/>
      <c r="U476" s="79"/>
      <c r="V476" s="79"/>
      <c r="W476" s="79"/>
      <c r="X476" s="26">
        <f>R476+T476+U476+V476+W476</f>
        <v>97032</v>
      </c>
      <c r="Y476" s="26">
        <f>S476+W476</f>
        <v>0</v>
      </c>
      <c r="Z476" s="79"/>
      <c r="AA476" s="79"/>
      <c r="AB476" s="79"/>
      <c r="AC476" s="79"/>
      <c r="AD476" s="26">
        <f>X476+Z476+AA476+AB476+AC476</f>
        <v>97032</v>
      </c>
      <c r="AE476" s="26">
        <f>Y476+AC476</f>
        <v>0</v>
      </c>
      <c r="AF476" s="79"/>
      <c r="AG476" s="79"/>
      <c r="AH476" s="79"/>
      <c r="AI476" s="79"/>
      <c r="AJ476" s="26">
        <f>AD476+AF476+AG476+AH476+AI476</f>
        <v>97032</v>
      </c>
      <c r="AK476" s="26">
        <f>AE476+AI476</f>
        <v>0</v>
      </c>
      <c r="AL476" s="79"/>
      <c r="AM476" s="79"/>
      <c r="AN476" s="79"/>
      <c r="AO476" s="79"/>
      <c r="AP476" s="26">
        <f>AJ476+AL476+AM476+AN476+AO476</f>
        <v>97032</v>
      </c>
      <c r="AQ476" s="26">
        <f>AK476+AO476</f>
        <v>0</v>
      </c>
      <c r="AR476" s="79"/>
      <c r="AS476" s="79"/>
      <c r="AT476" s="79"/>
      <c r="AU476" s="79"/>
      <c r="AV476" s="26">
        <f>AP476+AR476+AS476+AT476+AU476</f>
        <v>97032</v>
      </c>
      <c r="AW476" s="26">
        <f>AQ476+AU476</f>
        <v>0</v>
      </c>
      <c r="AX476" s="79"/>
      <c r="AY476" s="79"/>
      <c r="AZ476" s="79"/>
      <c r="BA476" s="79"/>
      <c r="BB476" s="26">
        <f>AV476+AX476+AY476+AZ476+BA476</f>
        <v>97032</v>
      </c>
      <c r="BC476" s="26">
        <f>AW476+BA476</f>
        <v>0</v>
      </c>
      <c r="BD476" s="79"/>
      <c r="BE476" s="79"/>
      <c r="BF476" s="79"/>
      <c r="BG476" s="79"/>
      <c r="BH476" s="26">
        <f>BB476+BD476+BE476+BF476+BG476</f>
        <v>97032</v>
      </c>
      <c r="BI476" s="26">
        <f>BC476+BG476</f>
        <v>0</v>
      </c>
      <c r="BJ476" s="79"/>
      <c r="BK476" s="79"/>
      <c r="BL476" s="79"/>
      <c r="BM476" s="79"/>
      <c r="BN476" s="26">
        <f>BH476+BJ476+BK476+BL476+BM476</f>
        <v>97032</v>
      </c>
      <c r="BO476" s="26">
        <f>BI476+BM476</f>
        <v>0</v>
      </c>
      <c r="BP476" s="79"/>
      <c r="BQ476" s="79"/>
      <c r="BR476" s="79"/>
      <c r="BS476" s="79"/>
      <c r="BT476" s="26">
        <f>BN476+BP476+BQ476+BR476+BS476</f>
        <v>97032</v>
      </c>
      <c r="BU476" s="26">
        <f>BO476+BS476</f>
        <v>0</v>
      </c>
      <c r="BV476" s="79"/>
      <c r="BW476" s="79"/>
      <c r="BX476" s="79"/>
      <c r="BY476" s="79"/>
      <c r="BZ476" s="26">
        <f>BT476+BV476+BW476+BX476+BY476</f>
        <v>97032</v>
      </c>
      <c r="CA476" s="26">
        <f>BU476+BY476</f>
        <v>0</v>
      </c>
      <c r="CB476" s="79"/>
      <c r="CC476" s="79"/>
      <c r="CD476" s="79"/>
      <c r="CE476" s="79"/>
      <c r="CF476" s="26">
        <f>BZ476+CB476+CC476+CD476+CE476</f>
        <v>97032</v>
      </c>
      <c r="CG476" s="26">
        <f>CA476+CE476</f>
        <v>0</v>
      </c>
      <c r="CH476" s="79"/>
      <c r="CI476" s="79"/>
      <c r="CJ476" s="79"/>
      <c r="CK476" s="79"/>
      <c r="CL476" s="26">
        <f>CF476+CH476+CI476+CJ476+CK476</f>
        <v>97032</v>
      </c>
      <c r="CM476" s="26">
        <f>CG476+CK476</f>
        <v>0</v>
      </c>
      <c r="CN476" s="79"/>
      <c r="CO476" s="79"/>
      <c r="CP476" s="79"/>
      <c r="CQ476" s="79"/>
      <c r="CR476" s="26">
        <f>CL476+CN476+CO476+CP476+CQ476</f>
        <v>97032</v>
      </c>
      <c r="CS476" s="26">
        <f>CM476+CQ476</f>
        <v>0</v>
      </c>
      <c r="CT476" s="26">
        <v>97032</v>
      </c>
      <c r="CU476" s="100"/>
      <c r="CV476" s="96">
        <f t="shared" si="1750"/>
        <v>100</v>
      </c>
      <c r="CW476" s="96"/>
    </row>
    <row r="477" spans="1:101" s="8" customFormat="1" ht="49.5">
      <c r="A477" s="23" t="s">
        <v>147</v>
      </c>
      <c r="B477" s="24" t="s">
        <v>55</v>
      </c>
      <c r="C477" s="24" t="s">
        <v>58</v>
      </c>
      <c r="D477" s="25" t="s">
        <v>280</v>
      </c>
      <c r="E477" s="24"/>
      <c r="F477" s="26">
        <f t="shared" ref="F477:U480" si="1751">F478</f>
        <v>1000</v>
      </c>
      <c r="G477" s="26">
        <f t="shared" si="1751"/>
        <v>0</v>
      </c>
      <c r="H477" s="26">
        <f t="shared" si="1751"/>
        <v>0</v>
      </c>
      <c r="I477" s="26">
        <f t="shared" si="1751"/>
        <v>0</v>
      </c>
      <c r="J477" s="26">
        <f t="shared" si="1751"/>
        <v>0</v>
      </c>
      <c r="K477" s="26">
        <f t="shared" si="1751"/>
        <v>0</v>
      </c>
      <c r="L477" s="26">
        <f t="shared" si="1751"/>
        <v>1000</v>
      </c>
      <c r="M477" s="26">
        <f t="shared" si="1751"/>
        <v>0</v>
      </c>
      <c r="N477" s="26">
        <f t="shared" si="1751"/>
        <v>0</v>
      </c>
      <c r="O477" s="26">
        <f t="shared" si="1751"/>
        <v>0</v>
      </c>
      <c r="P477" s="26">
        <f t="shared" si="1751"/>
        <v>0</v>
      </c>
      <c r="Q477" s="26">
        <f t="shared" si="1751"/>
        <v>0</v>
      </c>
      <c r="R477" s="26">
        <f t="shared" si="1751"/>
        <v>1000</v>
      </c>
      <c r="S477" s="26">
        <f t="shared" si="1751"/>
        <v>0</v>
      </c>
      <c r="T477" s="26">
        <f t="shared" si="1751"/>
        <v>0</v>
      </c>
      <c r="U477" s="26">
        <f t="shared" si="1751"/>
        <v>0</v>
      </c>
      <c r="V477" s="26">
        <f t="shared" ref="T477:AI480" si="1752">V478</f>
        <v>0</v>
      </c>
      <c r="W477" s="26">
        <f t="shared" si="1752"/>
        <v>0</v>
      </c>
      <c r="X477" s="26">
        <f t="shared" si="1752"/>
        <v>1000</v>
      </c>
      <c r="Y477" s="26">
        <f t="shared" si="1752"/>
        <v>0</v>
      </c>
      <c r="Z477" s="26">
        <f t="shared" si="1752"/>
        <v>0</v>
      </c>
      <c r="AA477" s="26">
        <f t="shared" si="1752"/>
        <v>0</v>
      </c>
      <c r="AB477" s="26">
        <f t="shared" si="1752"/>
        <v>0</v>
      </c>
      <c r="AC477" s="26">
        <f t="shared" si="1752"/>
        <v>0</v>
      </c>
      <c r="AD477" s="26">
        <f t="shared" si="1752"/>
        <v>1000</v>
      </c>
      <c r="AE477" s="26">
        <f t="shared" si="1752"/>
        <v>0</v>
      </c>
      <c r="AF477" s="26">
        <f t="shared" si="1752"/>
        <v>0</v>
      </c>
      <c r="AG477" s="26">
        <f t="shared" si="1752"/>
        <v>0</v>
      </c>
      <c r="AH477" s="26">
        <f t="shared" si="1752"/>
        <v>0</v>
      </c>
      <c r="AI477" s="26">
        <f t="shared" si="1752"/>
        <v>0</v>
      </c>
      <c r="AJ477" s="26">
        <f t="shared" ref="AF477:AU480" si="1753">AJ478</f>
        <v>1000</v>
      </c>
      <c r="AK477" s="26">
        <f t="shared" si="1753"/>
        <v>0</v>
      </c>
      <c r="AL477" s="26">
        <f t="shared" si="1753"/>
        <v>0</v>
      </c>
      <c r="AM477" s="26">
        <f t="shared" si="1753"/>
        <v>0</v>
      </c>
      <c r="AN477" s="26">
        <f t="shared" si="1753"/>
        <v>0</v>
      </c>
      <c r="AO477" s="26">
        <f t="shared" si="1753"/>
        <v>0</v>
      </c>
      <c r="AP477" s="26">
        <f t="shared" si="1753"/>
        <v>1000</v>
      </c>
      <c r="AQ477" s="26">
        <f t="shared" si="1753"/>
        <v>0</v>
      </c>
      <c r="AR477" s="26">
        <f t="shared" si="1753"/>
        <v>0</v>
      </c>
      <c r="AS477" s="26">
        <f t="shared" si="1753"/>
        <v>0</v>
      </c>
      <c r="AT477" s="26">
        <f t="shared" si="1753"/>
        <v>0</v>
      </c>
      <c r="AU477" s="26">
        <f t="shared" si="1753"/>
        <v>0</v>
      </c>
      <c r="AV477" s="26">
        <f t="shared" ref="AR477:BG480" si="1754">AV478</f>
        <v>1000</v>
      </c>
      <c r="AW477" s="26">
        <f t="shared" si="1754"/>
        <v>0</v>
      </c>
      <c r="AX477" s="26">
        <f t="shared" si="1754"/>
        <v>0</v>
      </c>
      <c r="AY477" s="26">
        <f t="shared" si="1754"/>
        <v>0</v>
      </c>
      <c r="AZ477" s="26">
        <f t="shared" si="1754"/>
        <v>0</v>
      </c>
      <c r="BA477" s="26">
        <f t="shared" si="1754"/>
        <v>0</v>
      </c>
      <c r="BB477" s="26">
        <f t="shared" si="1754"/>
        <v>1000</v>
      </c>
      <c r="BC477" s="26">
        <f t="shared" si="1754"/>
        <v>0</v>
      </c>
      <c r="BD477" s="26">
        <f t="shared" si="1754"/>
        <v>0</v>
      </c>
      <c r="BE477" s="26">
        <f t="shared" si="1754"/>
        <v>0</v>
      </c>
      <c r="BF477" s="26">
        <f t="shared" si="1754"/>
        <v>0</v>
      </c>
      <c r="BG477" s="26">
        <f t="shared" si="1754"/>
        <v>0</v>
      </c>
      <c r="BH477" s="26">
        <f t="shared" ref="BD477:BS480" si="1755">BH478</f>
        <v>1000</v>
      </c>
      <c r="BI477" s="26">
        <f t="shared" si="1755"/>
        <v>0</v>
      </c>
      <c r="BJ477" s="26">
        <f t="shared" si="1755"/>
        <v>0</v>
      </c>
      <c r="BK477" s="26">
        <f t="shared" si="1755"/>
        <v>0</v>
      </c>
      <c r="BL477" s="26">
        <f t="shared" si="1755"/>
        <v>0</v>
      </c>
      <c r="BM477" s="26">
        <f t="shared" si="1755"/>
        <v>0</v>
      </c>
      <c r="BN477" s="26">
        <f t="shared" si="1755"/>
        <v>1000</v>
      </c>
      <c r="BO477" s="26">
        <f t="shared" si="1755"/>
        <v>0</v>
      </c>
      <c r="BP477" s="26">
        <f t="shared" si="1755"/>
        <v>0</v>
      </c>
      <c r="BQ477" s="26">
        <f t="shared" si="1755"/>
        <v>0</v>
      </c>
      <c r="BR477" s="26">
        <f t="shared" si="1755"/>
        <v>0</v>
      </c>
      <c r="BS477" s="26">
        <f t="shared" si="1755"/>
        <v>0</v>
      </c>
      <c r="BT477" s="26">
        <f t="shared" ref="BP477:CE480" si="1756">BT478</f>
        <v>1000</v>
      </c>
      <c r="BU477" s="26">
        <f t="shared" si="1756"/>
        <v>0</v>
      </c>
      <c r="BV477" s="26">
        <f t="shared" si="1756"/>
        <v>0</v>
      </c>
      <c r="BW477" s="26">
        <f t="shared" si="1756"/>
        <v>0</v>
      </c>
      <c r="BX477" s="26">
        <f t="shared" si="1756"/>
        <v>0</v>
      </c>
      <c r="BY477" s="26">
        <f t="shared" si="1756"/>
        <v>0</v>
      </c>
      <c r="BZ477" s="26">
        <f t="shared" si="1756"/>
        <v>1000</v>
      </c>
      <c r="CA477" s="26">
        <f t="shared" si="1756"/>
        <v>0</v>
      </c>
      <c r="CB477" s="26">
        <f t="shared" si="1756"/>
        <v>0</v>
      </c>
      <c r="CC477" s="26">
        <f t="shared" si="1756"/>
        <v>0</v>
      </c>
      <c r="CD477" s="26">
        <f t="shared" si="1756"/>
        <v>0</v>
      </c>
      <c r="CE477" s="26">
        <f t="shared" si="1756"/>
        <v>0</v>
      </c>
      <c r="CF477" s="26">
        <f t="shared" ref="CB477:CQ480" si="1757">CF478</f>
        <v>1000</v>
      </c>
      <c r="CG477" s="26">
        <f t="shared" si="1757"/>
        <v>0</v>
      </c>
      <c r="CH477" s="26">
        <f t="shared" si="1757"/>
        <v>0</v>
      </c>
      <c r="CI477" s="26">
        <f t="shared" si="1757"/>
        <v>0</v>
      </c>
      <c r="CJ477" s="26">
        <f t="shared" si="1757"/>
        <v>0</v>
      </c>
      <c r="CK477" s="26">
        <f t="shared" si="1757"/>
        <v>0</v>
      </c>
      <c r="CL477" s="26">
        <f t="shared" si="1757"/>
        <v>1000</v>
      </c>
      <c r="CM477" s="26">
        <f t="shared" si="1757"/>
        <v>0</v>
      </c>
      <c r="CN477" s="26">
        <f t="shared" si="1757"/>
        <v>0</v>
      </c>
      <c r="CO477" s="26">
        <f t="shared" si="1757"/>
        <v>0</v>
      </c>
      <c r="CP477" s="26">
        <f t="shared" si="1757"/>
        <v>0</v>
      </c>
      <c r="CQ477" s="26">
        <f t="shared" si="1757"/>
        <v>0</v>
      </c>
      <c r="CR477" s="26">
        <f t="shared" ref="CN477:CU480" si="1758">CR478</f>
        <v>1000</v>
      </c>
      <c r="CS477" s="26">
        <f t="shared" si="1758"/>
        <v>0</v>
      </c>
      <c r="CT477" s="26">
        <f t="shared" si="1758"/>
        <v>995</v>
      </c>
      <c r="CU477" s="26">
        <f t="shared" si="1758"/>
        <v>0</v>
      </c>
      <c r="CV477" s="96">
        <f t="shared" si="1750"/>
        <v>99.5</v>
      </c>
      <c r="CW477" s="96"/>
    </row>
    <row r="478" spans="1:101" s="8" customFormat="1" ht="20.25" customHeight="1">
      <c r="A478" s="23" t="s">
        <v>79</v>
      </c>
      <c r="B478" s="24" t="s">
        <v>55</v>
      </c>
      <c r="C478" s="24" t="s">
        <v>58</v>
      </c>
      <c r="D478" s="25" t="s">
        <v>281</v>
      </c>
      <c r="E478" s="24"/>
      <c r="F478" s="26">
        <f t="shared" si="1751"/>
        <v>1000</v>
      </c>
      <c r="G478" s="26">
        <f t="shared" si="1751"/>
        <v>0</v>
      </c>
      <c r="H478" s="26">
        <f t="shared" si="1751"/>
        <v>0</v>
      </c>
      <c r="I478" s="26">
        <f t="shared" si="1751"/>
        <v>0</v>
      </c>
      <c r="J478" s="26">
        <f t="shared" si="1751"/>
        <v>0</v>
      </c>
      <c r="K478" s="26">
        <f t="shared" si="1751"/>
        <v>0</v>
      </c>
      <c r="L478" s="26">
        <f t="shared" si="1751"/>
        <v>1000</v>
      </c>
      <c r="M478" s="26">
        <f t="shared" si="1751"/>
        <v>0</v>
      </c>
      <c r="N478" s="26">
        <f t="shared" si="1751"/>
        <v>0</v>
      </c>
      <c r="O478" s="26">
        <f t="shared" si="1751"/>
        <v>0</v>
      </c>
      <c r="P478" s="26">
        <f t="shared" si="1751"/>
        <v>0</v>
      </c>
      <c r="Q478" s="26">
        <f t="shared" si="1751"/>
        <v>0</v>
      </c>
      <c r="R478" s="26">
        <f t="shared" si="1751"/>
        <v>1000</v>
      </c>
      <c r="S478" s="26">
        <f t="shared" si="1751"/>
        <v>0</v>
      </c>
      <c r="T478" s="26">
        <f t="shared" si="1752"/>
        <v>0</v>
      </c>
      <c r="U478" s="26">
        <f t="shared" si="1752"/>
        <v>0</v>
      </c>
      <c r="V478" s="26">
        <f t="shared" si="1752"/>
        <v>0</v>
      </c>
      <c r="W478" s="26">
        <f t="shared" si="1752"/>
        <v>0</v>
      </c>
      <c r="X478" s="26">
        <f t="shared" si="1752"/>
        <v>1000</v>
      </c>
      <c r="Y478" s="26">
        <f t="shared" si="1752"/>
        <v>0</v>
      </c>
      <c r="Z478" s="26">
        <f t="shared" si="1752"/>
        <v>0</v>
      </c>
      <c r="AA478" s="26">
        <f t="shared" si="1752"/>
        <v>0</v>
      </c>
      <c r="AB478" s="26">
        <f t="shared" si="1752"/>
        <v>0</v>
      </c>
      <c r="AC478" s="26">
        <f t="shared" si="1752"/>
        <v>0</v>
      </c>
      <c r="AD478" s="26">
        <f t="shared" si="1752"/>
        <v>1000</v>
      </c>
      <c r="AE478" s="26">
        <f t="shared" si="1752"/>
        <v>0</v>
      </c>
      <c r="AF478" s="26">
        <f t="shared" si="1753"/>
        <v>0</v>
      </c>
      <c r="AG478" s="26">
        <f t="shared" si="1753"/>
        <v>0</v>
      </c>
      <c r="AH478" s="26">
        <f t="shared" si="1753"/>
        <v>0</v>
      </c>
      <c r="AI478" s="26">
        <f t="shared" si="1753"/>
        <v>0</v>
      </c>
      <c r="AJ478" s="26">
        <f t="shared" si="1753"/>
        <v>1000</v>
      </c>
      <c r="AK478" s="26">
        <f t="shared" si="1753"/>
        <v>0</v>
      </c>
      <c r="AL478" s="26">
        <f t="shared" si="1753"/>
        <v>0</v>
      </c>
      <c r="AM478" s="26">
        <f t="shared" si="1753"/>
        <v>0</v>
      </c>
      <c r="AN478" s="26">
        <f t="shared" si="1753"/>
        <v>0</v>
      </c>
      <c r="AO478" s="26">
        <f t="shared" si="1753"/>
        <v>0</v>
      </c>
      <c r="AP478" s="26">
        <f t="shared" si="1753"/>
        <v>1000</v>
      </c>
      <c r="AQ478" s="26">
        <f t="shared" si="1753"/>
        <v>0</v>
      </c>
      <c r="AR478" s="26">
        <f t="shared" si="1754"/>
        <v>0</v>
      </c>
      <c r="AS478" s="26">
        <f t="shared" si="1754"/>
        <v>0</v>
      </c>
      <c r="AT478" s="26">
        <f t="shared" si="1754"/>
        <v>0</v>
      </c>
      <c r="AU478" s="26">
        <f t="shared" si="1754"/>
        <v>0</v>
      </c>
      <c r="AV478" s="26">
        <f t="shared" si="1754"/>
        <v>1000</v>
      </c>
      <c r="AW478" s="26">
        <f t="shared" si="1754"/>
        <v>0</v>
      </c>
      <c r="AX478" s="26">
        <f t="shared" si="1754"/>
        <v>0</v>
      </c>
      <c r="AY478" s="26">
        <f t="shared" si="1754"/>
        <v>0</v>
      </c>
      <c r="AZ478" s="26">
        <f t="shared" si="1754"/>
        <v>0</v>
      </c>
      <c r="BA478" s="26">
        <f t="shared" si="1754"/>
        <v>0</v>
      </c>
      <c r="BB478" s="26">
        <f t="shared" si="1754"/>
        <v>1000</v>
      </c>
      <c r="BC478" s="26">
        <f t="shared" si="1754"/>
        <v>0</v>
      </c>
      <c r="BD478" s="26">
        <f t="shared" si="1755"/>
        <v>0</v>
      </c>
      <c r="BE478" s="26">
        <f t="shared" si="1755"/>
        <v>0</v>
      </c>
      <c r="BF478" s="26">
        <f t="shared" si="1755"/>
        <v>0</v>
      </c>
      <c r="BG478" s="26">
        <f t="shared" si="1755"/>
        <v>0</v>
      </c>
      <c r="BH478" s="26">
        <f t="shared" si="1755"/>
        <v>1000</v>
      </c>
      <c r="BI478" s="26">
        <f t="shared" si="1755"/>
        <v>0</v>
      </c>
      <c r="BJ478" s="26">
        <f t="shared" si="1755"/>
        <v>0</v>
      </c>
      <c r="BK478" s="26">
        <f t="shared" si="1755"/>
        <v>0</v>
      </c>
      <c r="BL478" s="26">
        <f t="shared" si="1755"/>
        <v>0</v>
      </c>
      <c r="BM478" s="26">
        <f t="shared" si="1755"/>
        <v>0</v>
      </c>
      <c r="BN478" s="26">
        <f t="shared" si="1755"/>
        <v>1000</v>
      </c>
      <c r="BO478" s="26">
        <f t="shared" si="1755"/>
        <v>0</v>
      </c>
      <c r="BP478" s="26">
        <f t="shared" si="1756"/>
        <v>0</v>
      </c>
      <c r="BQ478" s="26">
        <f t="shared" si="1756"/>
        <v>0</v>
      </c>
      <c r="BR478" s="26">
        <f t="shared" si="1756"/>
        <v>0</v>
      </c>
      <c r="BS478" s="26">
        <f t="shared" si="1756"/>
        <v>0</v>
      </c>
      <c r="BT478" s="26">
        <f t="shared" si="1756"/>
        <v>1000</v>
      </c>
      <c r="BU478" s="26">
        <f t="shared" si="1756"/>
        <v>0</v>
      </c>
      <c r="BV478" s="26">
        <f t="shared" si="1756"/>
        <v>0</v>
      </c>
      <c r="BW478" s="26">
        <f t="shared" si="1756"/>
        <v>0</v>
      </c>
      <c r="BX478" s="26">
        <f t="shared" si="1756"/>
        <v>0</v>
      </c>
      <c r="BY478" s="26">
        <f t="shared" si="1756"/>
        <v>0</v>
      </c>
      <c r="BZ478" s="26">
        <f t="shared" si="1756"/>
        <v>1000</v>
      </c>
      <c r="CA478" s="26">
        <f t="shared" si="1756"/>
        <v>0</v>
      </c>
      <c r="CB478" s="26">
        <f t="shared" si="1757"/>
        <v>0</v>
      </c>
      <c r="CC478" s="26">
        <f t="shared" si="1757"/>
        <v>0</v>
      </c>
      <c r="CD478" s="26">
        <f t="shared" si="1757"/>
        <v>0</v>
      </c>
      <c r="CE478" s="26">
        <f t="shared" si="1757"/>
        <v>0</v>
      </c>
      <c r="CF478" s="26">
        <f t="shared" si="1757"/>
        <v>1000</v>
      </c>
      <c r="CG478" s="26">
        <f t="shared" si="1757"/>
        <v>0</v>
      </c>
      <c r="CH478" s="26">
        <f t="shared" si="1757"/>
        <v>0</v>
      </c>
      <c r="CI478" s="26">
        <f t="shared" si="1757"/>
        <v>0</v>
      </c>
      <c r="CJ478" s="26">
        <f t="shared" si="1757"/>
        <v>0</v>
      </c>
      <c r="CK478" s="26">
        <f t="shared" si="1757"/>
        <v>0</v>
      </c>
      <c r="CL478" s="26">
        <f t="shared" si="1757"/>
        <v>1000</v>
      </c>
      <c r="CM478" s="26">
        <f t="shared" si="1757"/>
        <v>0</v>
      </c>
      <c r="CN478" s="26">
        <f t="shared" si="1758"/>
        <v>0</v>
      </c>
      <c r="CO478" s="26">
        <f t="shared" si="1758"/>
        <v>0</v>
      </c>
      <c r="CP478" s="26">
        <f t="shared" si="1758"/>
        <v>0</v>
      </c>
      <c r="CQ478" s="26">
        <f t="shared" si="1758"/>
        <v>0</v>
      </c>
      <c r="CR478" s="26">
        <f t="shared" si="1758"/>
        <v>1000</v>
      </c>
      <c r="CS478" s="26">
        <f t="shared" si="1758"/>
        <v>0</v>
      </c>
      <c r="CT478" s="26">
        <f t="shared" si="1758"/>
        <v>995</v>
      </c>
      <c r="CU478" s="26">
        <f t="shared" si="1758"/>
        <v>0</v>
      </c>
      <c r="CV478" s="96">
        <f t="shared" si="1750"/>
        <v>99.5</v>
      </c>
      <c r="CW478" s="96"/>
    </row>
    <row r="479" spans="1:101" s="8" customFormat="1" ht="16.5">
      <c r="A479" s="23" t="s">
        <v>119</v>
      </c>
      <c r="B479" s="24" t="s">
        <v>55</v>
      </c>
      <c r="C479" s="24" t="s">
        <v>58</v>
      </c>
      <c r="D479" s="25" t="s">
        <v>282</v>
      </c>
      <c r="E479" s="24"/>
      <c r="F479" s="26">
        <f t="shared" si="1751"/>
        <v>1000</v>
      </c>
      <c r="G479" s="26">
        <f t="shared" si="1751"/>
        <v>0</v>
      </c>
      <c r="H479" s="26">
        <f t="shared" si="1751"/>
        <v>0</v>
      </c>
      <c r="I479" s="26">
        <f t="shared" si="1751"/>
        <v>0</v>
      </c>
      <c r="J479" s="26">
        <f t="shared" si="1751"/>
        <v>0</v>
      </c>
      <c r="K479" s="26">
        <f t="shared" si="1751"/>
        <v>0</v>
      </c>
      <c r="L479" s="26">
        <f t="shared" si="1751"/>
        <v>1000</v>
      </c>
      <c r="M479" s="26">
        <f t="shared" si="1751"/>
        <v>0</v>
      </c>
      <c r="N479" s="26">
        <f t="shared" si="1751"/>
        <v>0</v>
      </c>
      <c r="O479" s="26">
        <f t="shared" si="1751"/>
        <v>0</v>
      </c>
      <c r="P479" s="26">
        <f t="shared" si="1751"/>
        <v>0</v>
      </c>
      <c r="Q479" s="26">
        <f t="shared" si="1751"/>
        <v>0</v>
      </c>
      <c r="R479" s="26">
        <f t="shared" si="1751"/>
        <v>1000</v>
      </c>
      <c r="S479" s="26">
        <f t="shared" si="1751"/>
        <v>0</v>
      </c>
      <c r="T479" s="26">
        <f t="shared" si="1752"/>
        <v>0</v>
      </c>
      <c r="U479" s="26">
        <f t="shared" si="1752"/>
        <v>0</v>
      </c>
      <c r="V479" s="26">
        <f t="shared" si="1752"/>
        <v>0</v>
      </c>
      <c r="W479" s="26">
        <f t="shared" si="1752"/>
        <v>0</v>
      </c>
      <c r="X479" s="26">
        <f t="shared" si="1752"/>
        <v>1000</v>
      </c>
      <c r="Y479" s="26">
        <f t="shared" si="1752"/>
        <v>0</v>
      </c>
      <c r="Z479" s="26">
        <f t="shared" si="1752"/>
        <v>0</v>
      </c>
      <c r="AA479" s="26">
        <f t="shared" si="1752"/>
        <v>0</v>
      </c>
      <c r="AB479" s="26">
        <f t="shared" si="1752"/>
        <v>0</v>
      </c>
      <c r="AC479" s="26">
        <f t="shared" si="1752"/>
        <v>0</v>
      </c>
      <c r="AD479" s="26">
        <f t="shared" si="1752"/>
        <v>1000</v>
      </c>
      <c r="AE479" s="26">
        <f t="shared" si="1752"/>
        <v>0</v>
      </c>
      <c r="AF479" s="26">
        <f t="shared" si="1753"/>
        <v>0</v>
      </c>
      <c r="AG479" s="26">
        <f t="shared" si="1753"/>
        <v>0</v>
      </c>
      <c r="AH479" s="26">
        <f t="shared" si="1753"/>
        <v>0</v>
      </c>
      <c r="AI479" s="26">
        <f t="shared" si="1753"/>
        <v>0</v>
      </c>
      <c r="AJ479" s="26">
        <f t="shared" si="1753"/>
        <v>1000</v>
      </c>
      <c r="AK479" s="26">
        <f t="shared" si="1753"/>
        <v>0</v>
      </c>
      <c r="AL479" s="26">
        <f t="shared" si="1753"/>
        <v>0</v>
      </c>
      <c r="AM479" s="26">
        <f t="shared" si="1753"/>
        <v>0</v>
      </c>
      <c r="AN479" s="26">
        <f t="shared" si="1753"/>
        <v>0</v>
      </c>
      <c r="AO479" s="26">
        <f t="shared" si="1753"/>
        <v>0</v>
      </c>
      <c r="AP479" s="26">
        <f t="shared" si="1753"/>
        <v>1000</v>
      </c>
      <c r="AQ479" s="26">
        <f t="shared" si="1753"/>
        <v>0</v>
      </c>
      <c r="AR479" s="26">
        <f t="shared" si="1754"/>
        <v>0</v>
      </c>
      <c r="AS479" s="26">
        <f t="shared" si="1754"/>
        <v>0</v>
      </c>
      <c r="AT479" s="26">
        <f t="shared" si="1754"/>
        <v>0</v>
      </c>
      <c r="AU479" s="26">
        <f t="shared" si="1754"/>
        <v>0</v>
      </c>
      <c r="AV479" s="26">
        <f t="shared" si="1754"/>
        <v>1000</v>
      </c>
      <c r="AW479" s="26">
        <f t="shared" si="1754"/>
        <v>0</v>
      </c>
      <c r="AX479" s="26">
        <f t="shared" si="1754"/>
        <v>0</v>
      </c>
      <c r="AY479" s="26">
        <f t="shared" si="1754"/>
        <v>0</v>
      </c>
      <c r="AZ479" s="26">
        <f t="shared" si="1754"/>
        <v>0</v>
      </c>
      <c r="BA479" s="26">
        <f t="shared" si="1754"/>
        <v>0</v>
      </c>
      <c r="BB479" s="26">
        <f t="shared" si="1754"/>
        <v>1000</v>
      </c>
      <c r="BC479" s="26">
        <f t="shared" si="1754"/>
        <v>0</v>
      </c>
      <c r="BD479" s="26">
        <f t="shared" si="1755"/>
        <v>0</v>
      </c>
      <c r="BE479" s="26">
        <f t="shared" si="1755"/>
        <v>0</v>
      </c>
      <c r="BF479" s="26">
        <f t="shared" si="1755"/>
        <v>0</v>
      </c>
      <c r="BG479" s="26">
        <f t="shared" si="1755"/>
        <v>0</v>
      </c>
      <c r="BH479" s="26">
        <f t="shared" si="1755"/>
        <v>1000</v>
      </c>
      <c r="BI479" s="26">
        <f t="shared" si="1755"/>
        <v>0</v>
      </c>
      <c r="BJ479" s="26">
        <f t="shared" si="1755"/>
        <v>0</v>
      </c>
      <c r="BK479" s="26">
        <f t="shared" si="1755"/>
        <v>0</v>
      </c>
      <c r="BL479" s="26">
        <f t="shared" si="1755"/>
        <v>0</v>
      </c>
      <c r="BM479" s="26">
        <f t="shared" si="1755"/>
        <v>0</v>
      </c>
      <c r="BN479" s="26">
        <f t="shared" si="1755"/>
        <v>1000</v>
      </c>
      <c r="BO479" s="26">
        <f t="shared" si="1755"/>
        <v>0</v>
      </c>
      <c r="BP479" s="26">
        <f t="shared" si="1756"/>
        <v>0</v>
      </c>
      <c r="BQ479" s="26">
        <f t="shared" si="1756"/>
        <v>0</v>
      </c>
      <c r="BR479" s="26">
        <f t="shared" si="1756"/>
        <v>0</v>
      </c>
      <c r="BS479" s="26">
        <f t="shared" si="1756"/>
        <v>0</v>
      </c>
      <c r="BT479" s="26">
        <f t="shared" si="1756"/>
        <v>1000</v>
      </c>
      <c r="BU479" s="26">
        <f t="shared" si="1756"/>
        <v>0</v>
      </c>
      <c r="BV479" s="26">
        <f t="shared" si="1756"/>
        <v>0</v>
      </c>
      <c r="BW479" s="26">
        <f t="shared" si="1756"/>
        <v>0</v>
      </c>
      <c r="BX479" s="26">
        <f t="shared" si="1756"/>
        <v>0</v>
      </c>
      <c r="BY479" s="26">
        <f t="shared" si="1756"/>
        <v>0</v>
      </c>
      <c r="BZ479" s="26">
        <f t="shared" si="1756"/>
        <v>1000</v>
      </c>
      <c r="CA479" s="26">
        <f t="shared" si="1756"/>
        <v>0</v>
      </c>
      <c r="CB479" s="26">
        <f t="shared" si="1757"/>
        <v>0</v>
      </c>
      <c r="CC479" s="26">
        <f t="shared" si="1757"/>
        <v>0</v>
      </c>
      <c r="CD479" s="26">
        <f t="shared" si="1757"/>
        <v>0</v>
      </c>
      <c r="CE479" s="26">
        <f t="shared" si="1757"/>
        <v>0</v>
      </c>
      <c r="CF479" s="26">
        <f t="shared" si="1757"/>
        <v>1000</v>
      </c>
      <c r="CG479" s="26">
        <f t="shared" si="1757"/>
        <v>0</v>
      </c>
      <c r="CH479" s="26">
        <f t="shared" si="1757"/>
        <v>0</v>
      </c>
      <c r="CI479" s="26">
        <f t="shared" si="1757"/>
        <v>0</v>
      </c>
      <c r="CJ479" s="26">
        <f t="shared" si="1757"/>
        <v>0</v>
      </c>
      <c r="CK479" s="26">
        <f t="shared" si="1757"/>
        <v>0</v>
      </c>
      <c r="CL479" s="26">
        <f t="shared" si="1757"/>
        <v>1000</v>
      </c>
      <c r="CM479" s="26">
        <f t="shared" si="1757"/>
        <v>0</v>
      </c>
      <c r="CN479" s="26">
        <f t="shared" si="1758"/>
        <v>0</v>
      </c>
      <c r="CO479" s="26">
        <f t="shared" si="1758"/>
        <v>0</v>
      </c>
      <c r="CP479" s="26">
        <f t="shared" si="1758"/>
        <v>0</v>
      </c>
      <c r="CQ479" s="26">
        <f t="shared" si="1758"/>
        <v>0</v>
      </c>
      <c r="CR479" s="26">
        <f t="shared" si="1758"/>
        <v>1000</v>
      </c>
      <c r="CS479" s="26">
        <f t="shared" si="1758"/>
        <v>0</v>
      </c>
      <c r="CT479" s="26">
        <f t="shared" si="1758"/>
        <v>995</v>
      </c>
      <c r="CU479" s="26">
        <f t="shared" si="1758"/>
        <v>0</v>
      </c>
      <c r="CV479" s="96">
        <f t="shared" si="1750"/>
        <v>99.5</v>
      </c>
      <c r="CW479" s="96"/>
    </row>
    <row r="480" spans="1:101" s="8" customFormat="1" ht="33">
      <c r="A480" s="36" t="s">
        <v>486</v>
      </c>
      <c r="B480" s="24" t="s">
        <v>55</v>
      </c>
      <c r="C480" s="24" t="s">
        <v>58</v>
      </c>
      <c r="D480" s="25" t="s">
        <v>282</v>
      </c>
      <c r="E480" s="24" t="s">
        <v>81</v>
      </c>
      <c r="F480" s="26">
        <f t="shared" si="1751"/>
        <v>1000</v>
      </c>
      <c r="G480" s="26">
        <f t="shared" si="1751"/>
        <v>0</v>
      </c>
      <c r="H480" s="26">
        <f t="shared" si="1751"/>
        <v>0</v>
      </c>
      <c r="I480" s="26">
        <f t="shared" si="1751"/>
        <v>0</v>
      </c>
      <c r="J480" s="26">
        <f t="shared" si="1751"/>
        <v>0</v>
      </c>
      <c r="K480" s="26">
        <f t="shared" si="1751"/>
        <v>0</v>
      </c>
      <c r="L480" s="26">
        <f t="shared" si="1751"/>
        <v>1000</v>
      </c>
      <c r="M480" s="26">
        <f t="shared" si="1751"/>
        <v>0</v>
      </c>
      <c r="N480" s="26">
        <f t="shared" si="1751"/>
        <v>0</v>
      </c>
      <c r="O480" s="26">
        <f t="shared" si="1751"/>
        <v>0</v>
      </c>
      <c r="P480" s="26">
        <f t="shared" si="1751"/>
        <v>0</v>
      </c>
      <c r="Q480" s="26">
        <f t="shared" si="1751"/>
        <v>0</v>
      </c>
      <c r="R480" s="26">
        <f t="shared" si="1751"/>
        <v>1000</v>
      </c>
      <c r="S480" s="26">
        <f t="shared" si="1751"/>
        <v>0</v>
      </c>
      <c r="T480" s="26">
        <f t="shared" si="1752"/>
        <v>0</v>
      </c>
      <c r="U480" s="26">
        <f t="shared" si="1752"/>
        <v>0</v>
      </c>
      <c r="V480" s="26">
        <f t="shared" si="1752"/>
        <v>0</v>
      </c>
      <c r="W480" s="26">
        <f t="shared" si="1752"/>
        <v>0</v>
      </c>
      <c r="X480" s="26">
        <f t="shared" si="1752"/>
        <v>1000</v>
      </c>
      <c r="Y480" s="26">
        <f t="shared" si="1752"/>
        <v>0</v>
      </c>
      <c r="Z480" s="26">
        <f t="shared" si="1752"/>
        <v>0</v>
      </c>
      <c r="AA480" s="26">
        <f t="shared" si="1752"/>
        <v>0</v>
      </c>
      <c r="AB480" s="26">
        <f t="shared" si="1752"/>
        <v>0</v>
      </c>
      <c r="AC480" s="26">
        <f t="shared" si="1752"/>
        <v>0</v>
      </c>
      <c r="AD480" s="26">
        <f t="shared" si="1752"/>
        <v>1000</v>
      </c>
      <c r="AE480" s="26">
        <f t="shared" si="1752"/>
        <v>0</v>
      </c>
      <c r="AF480" s="26">
        <f t="shared" si="1753"/>
        <v>0</v>
      </c>
      <c r="AG480" s="26">
        <f t="shared" si="1753"/>
        <v>0</v>
      </c>
      <c r="AH480" s="26">
        <f t="shared" si="1753"/>
        <v>0</v>
      </c>
      <c r="AI480" s="26">
        <f t="shared" si="1753"/>
        <v>0</v>
      </c>
      <c r="AJ480" s="26">
        <f t="shared" si="1753"/>
        <v>1000</v>
      </c>
      <c r="AK480" s="26">
        <f t="shared" si="1753"/>
        <v>0</v>
      </c>
      <c r="AL480" s="26">
        <f t="shared" si="1753"/>
        <v>0</v>
      </c>
      <c r="AM480" s="26">
        <f t="shared" si="1753"/>
        <v>0</v>
      </c>
      <c r="AN480" s="26">
        <f t="shared" si="1753"/>
        <v>0</v>
      </c>
      <c r="AO480" s="26">
        <f t="shared" si="1753"/>
        <v>0</v>
      </c>
      <c r="AP480" s="26">
        <f t="shared" si="1753"/>
        <v>1000</v>
      </c>
      <c r="AQ480" s="26">
        <f t="shared" si="1753"/>
        <v>0</v>
      </c>
      <c r="AR480" s="26">
        <f t="shared" si="1754"/>
        <v>0</v>
      </c>
      <c r="AS480" s="26">
        <f t="shared" si="1754"/>
        <v>0</v>
      </c>
      <c r="AT480" s="26">
        <f t="shared" si="1754"/>
        <v>0</v>
      </c>
      <c r="AU480" s="26">
        <f t="shared" si="1754"/>
        <v>0</v>
      </c>
      <c r="AV480" s="26">
        <f t="shared" si="1754"/>
        <v>1000</v>
      </c>
      <c r="AW480" s="26">
        <f t="shared" si="1754"/>
        <v>0</v>
      </c>
      <c r="AX480" s="26">
        <f t="shared" si="1754"/>
        <v>0</v>
      </c>
      <c r="AY480" s="26">
        <f t="shared" si="1754"/>
        <v>0</v>
      </c>
      <c r="AZ480" s="26">
        <f t="shared" si="1754"/>
        <v>0</v>
      </c>
      <c r="BA480" s="26">
        <f t="shared" si="1754"/>
        <v>0</v>
      </c>
      <c r="BB480" s="26">
        <f t="shared" si="1754"/>
        <v>1000</v>
      </c>
      <c r="BC480" s="26">
        <f t="shared" si="1754"/>
        <v>0</v>
      </c>
      <c r="BD480" s="26">
        <f t="shared" si="1755"/>
        <v>0</v>
      </c>
      <c r="BE480" s="26">
        <f t="shared" si="1755"/>
        <v>0</v>
      </c>
      <c r="BF480" s="26">
        <f t="shared" si="1755"/>
        <v>0</v>
      </c>
      <c r="BG480" s="26">
        <f t="shared" si="1755"/>
        <v>0</v>
      </c>
      <c r="BH480" s="26">
        <f t="shared" si="1755"/>
        <v>1000</v>
      </c>
      <c r="BI480" s="26">
        <f t="shared" si="1755"/>
        <v>0</v>
      </c>
      <c r="BJ480" s="26">
        <f t="shared" si="1755"/>
        <v>0</v>
      </c>
      <c r="BK480" s="26">
        <f t="shared" si="1755"/>
        <v>0</v>
      </c>
      <c r="BL480" s="26">
        <f t="shared" si="1755"/>
        <v>0</v>
      </c>
      <c r="BM480" s="26">
        <f t="shared" si="1755"/>
        <v>0</v>
      </c>
      <c r="BN480" s="26">
        <f t="shared" si="1755"/>
        <v>1000</v>
      </c>
      <c r="BO480" s="26">
        <f t="shared" si="1755"/>
        <v>0</v>
      </c>
      <c r="BP480" s="26">
        <f t="shared" si="1756"/>
        <v>0</v>
      </c>
      <c r="BQ480" s="26">
        <f t="shared" si="1756"/>
        <v>0</v>
      </c>
      <c r="BR480" s="26">
        <f t="shared" si="1756"/>
        <v>0</v>
      </c>
      <c r="BS480" s="26">
        <f t="shared" si="1756"/>
        <v>0</v>
      </c>
      <c r="BT480" s="26">
        <f t="shared" si="1756"/>
        <v>1000</v>
      </c>
      <c r="BU480" s="26">
        <f t="shared" si="1756"/>
        <v>0</v>
      </c>
      <c r="BV480" s="26">
        <f t="shared" si="1756"/>
        <v>0</v>
      </c>
      <c r="BW480" s="26">
        <f t="shared" si="1756"/>
        <v>0</v>
      </c>
      <c r="BX480" s="26">
        <f t="shared" si="1756"/>
        <v>0</v>
      </c>
      <c r="BY480" s="26">
        <f t="shared" si="1756"/>
        <v>0</v>
      </c>
      <c r="BZ480" s="26">
        <f t="shared" si="1756"/>
        <v>1000</v>
      </c>
      <c r="CA480" s="26">
        <f t="shared" si="1756"/>
        <v>0</v>
      </c>
      <c r="CB480" s="26">
        <f t="shared" si="1757"/>
        <v>0</v>
      </c>
      <c r="CC480" s="26">
        <f t="shared" si="1757"/>
        <v>0</v>
      </c>
      <c r="CD480" s="26">
        <f t="shared" si="1757"/>
        <v>0</v>
      </c>
      <c r="CE480" s="26">
        <f t="shared" si="1757"/>
        <v>0</v>
      </c>
      <c r="CF480" s="26">
        <f t="shared" si="1757"/>
        <v>1000</v>
      </c>
      <c r="CG480" s="26">
        <f t="shared" si="1757"/>
        <v>0</v>
      </c>
      <c r="CH480" s="26">
        <f t="shared" si="1757"/>
        <v>0</v>
      </c>
      <c r="CI480" s="26">
        <f t="shared" si="1757"/>
        <v>0</v>
      </c>
      <c r="CJ480" s="26">
        <f t="shared" si="1757"/>
        <v>0</v>
      </c>
      <c r="CK480" s="26">
        <f t="shared" si="1757"/>
        <v>0</v>
      </c>
      <c r="CL480" s="26">
        <f t="shared" si="1757"/>
        <v>1000</v>
      </c>
      <c r="CM480" s="26">
        <f t="shared" si="1757"/>
        <v>0</v>
      </c>
      <c r="CN480" s="26">
        <f t="shared" si="1758"/>
        <v>0</v>
      </c>
      <c r="CO480" s="26">
        <f t="shared" si="1758"/>
        <v>0</v>
      </c>
      <c r="CP480" s="26">
        <f t="shared" si="1758"/>
        <v>0</v>
      </c>
      <c r="CQ480" s="26">
        <f t="shared" si="1758"/>
        <v>0</v>
      </c>
      <c r="CR480" s="26">
        <f t="shared" si="1758"/>
        <v>1000</v>
      </c>
      <c r="CS480" s="26">
        <f t="shared" si="1758"/>
        <v>0</v>
      </c>
      <c r="CT480" s="26">
        <f t="shared" si="1758"/>
        <v>995</v>
      </c>
      <c r="CU480" s="26">
        <f t="shared" si="1758"/>
        <v>0</v>
      </c>
      <c r="CV480" s="96">
        <f t="shared" si="1750"/>
        <v>99.5</v>
      </c>
      <c r="CW480" s="96"/>
    </row>
    <row r="481" spans="1:101" s="8" customFormat="1" ht="49.5">
      <c r="A481" s="34" t="s">
        <v>178</v>
      </c>
      <c r="B481" s="24" t="s">
        <v>55</v>
      </c>
      <c r="C481" s="24" t="s">
        <v>58</v>
      </c>
      <c r="D481" s="25" t="s">
        <v>282</v>
      </c>
      <c r="E481" s="24" t="s">
        <v>177</v>
      </c>
      <c r="F481" s="26">
        <v>1000</v>
      </c>
      <c r="G481" s="26"/>
      <c r="H481" s="79"/>
      <c r="I481" s="79"/>
      <c r="J481" s="79"/>
      <c r="K481" s="79"/>
      <c r="L481" s="26">
        <f>F481+H481+I481+J481+K481</f>
        <v>1000</v>
      </c>
      <c r="M481" s="26">
        <f>G481+K481</f>
        <v>0</v>
      </c>
      <c r="N481" s="79"/>
      <c r="O481" s="79"/>
      <c r="P481" s="79"/>
      <c r="Q481" s="79"/>
      <c r="R481" s="26">
        <f>L481+N481+O481+P481+Q481</f>
        <v>1000</v>
      </c>
      <c r="S481" s="26">
        <f>M481+Q481</f>
        <v>0</v>
      </c>
      <c r="T481" s="79"/>
      <c r="U481" s="79"/>
      <c r="V481" s="79"/>
      <c r="W481" s="79"/>
      <c r="X481" s="26">
        <f>R481+T481+U481+V481+W481</f>
        <v>1000</v>
      </c>
      <c r="Y481" s="26">
        <f>S481+W481</f>
        <v>0</v>
      </c>
      <c r="Z481" s="79"/>
      <c r="AA481" s="79"/>
      <c r="AB481" s="79"/>
      <c r="AC481" s="79"/>
      <c r="AD481" s="26">
        <f>X481+Z481+AA481+AB481+AC481</f>
        <v>1000</v>
      </c>
      <c r="AE481" s="26">
        <f>Y481+AC481</f>
        <v>0</v>
      </c>
      <c r="AF481" s="79"/>
      <c r="AG481" s="79"/>
      <c r="AH481" s="79"/>
      <c r="AI481" s="79"/>
      <c r="AJ481" s="26">
        <f>AD481+AF481+AG481+AH481+AI481</f>
        <v>1000</v>
      </c>
      <c r="AK481" s="26">
        <f>AE481+AI481</f>
        <v>0</v>
      </c>
      <c r="AL481" s="79"/>
      <c r="AM481" s="79"/>
      <c r="AN481" s="79"/>
      <c r="AO481" s="79"/>
      <c r="AP481" s="26">
        <f>AJ481+AL481+AM481+AN481+AO481</f>
        <v>1000</v>
      </c>
      <c r="AQ481" s="26">
        <f>AK481+AO481</f>
        <v>0</v>
      </c>
      <c r="AR481" s="79"/>
      <c r="AS481" s="79"/>
      <c r="AT481" s="79"/>
      <c r="AU481" s="79"/>
      <c r="AV481" s="26">
        <f>AP481+AR481+AS481+AT481+AU481</f>
        <v>1000</v>
      </c>
      <c r="AW481" s="26">
        <f>AQ481+AU481</f>
        <v>0</v>
      </c>
      <c r="AX481" s="79"/>
      <c r="AY481" s="79"/>
      <c r="AZ481" s="79"/>
      <c r="BA481" s="79"/>
      <c r="BB481" s="26">
        <f>AV481+AX481+AY481+AZ481+BA481</f>
        <v>1000</v>
      </c>
      <c r="BC481" s="26">
        <f>AW481+BA481</f>
        <v>0</v>
      </c>
      <c r="BD481" s="79"/>
      <c r="BE481" s="79"/>
      <c r="BF481" s="79"/>
      <c r="BG481" s="79"/>
      <c r="BH481" s="26">
        <f>BB481+BD481+BE481+BF481+BG481</f>
        <v>1000</v>
      </c>
      <c r="BI481" s="26">
        <f>BC481+BG481</f>
        <v>0</v>
      </c>
      <c r="BJ481" s="79"/>
      <c r="BK481" s="79"/>
      <c r="BL481" s="79"/>
      <c r="BM481" s="79"/>
      <c r="BN481" s="26">
        <f>BH481+BJ481+BK481+BL481+BM481</f>
        <v>1000</v>
      </c>
      <c r="BO481" s="26">
        <f>BI481+BM481</f>
        <v>0</v>
      </c>
      <c r="BP481" s="79"/>
      <c r="BQ481" s="79"/>
      <c r="BR481" s="79"/>
      <c r="BS481" s="79"/>
      <c r="BT481" s="26">
        <f>BN481+BP481+BQ481+BR481+BS481</f>
        <v>1000</v>
      </c>
      <c r="BU481" s="26">
        <f>BO481+BS481</f>
        <v>0</v>
      </c>
      <c r="BV481" s="79"/>
      <c r="BW481" s="79"/>
      <c r="BX481" s="79"/>
      <c r="BY481" s="79"/>
      <c r="BZ481" s="26">
        <f>BT481+BV481+BW481+BX481+BY481</f>
        <v>1000</v>
      </c>
      <c r="CA481" s="26">
        <f>BU481+BY481</f>
        <v>0</v>
      </c>
      <c r="CB481" s="79"/>
      <c r="CC481" s="79"/>
      <c r="CD481" s="79"/>
      <c r="CE481" s="79"/>
      <c r="CF481" s="26">
        <f>BZ481+CB481+CC481+CD481+CE481</f>
        <v>1000</v>
      </c>
      <c r="CG481" s="26">
        <f>CA481+CE481</f>
        <v>0</v>
      </c>
      <c r="CH481" s="79"/>
      <c r="CI481" s="79"/>
      <c r="CJ481" s="79"/>
      <c r="CK481" s="79"/>
      <c r="CL481" s="26">
        <f>CF481+CH481+CI481+CJ481+CK481</f>
        <v>1000</v>
      </c>
      <c r="CM481" s="26">
        <f>CG481+CK481</f>
        <v>0</v>
      </c>
      <c r="CN481" s="79"/>
      <c r="CO481" s="79"/>
      <c r="CP481" s="79"/>
      <c r="CQ481" s="79"/>
      <c r="CR481" s="26">
        <f>CL481+CN481+CO481+CP481+CQ481</f>
        <v>1000</v>
      </c>
      <c r="CS481" s="26">
        <f>CM481+CQ481</f>
        <v>0</v>
      </c>
      <c r="CT481" s="26">
        <v>995</v>
      </c>
      <c r="CU481" s="100"/>
      <c r="CV481" s="96">
        <f t="shared" si="1750"/>
        <v>99.5</v>
      </c>
      <c r="CW481" s="96"/>
    </row>
    <row r="482" spans="1:101" s="8" customFormat="1" ht="16.5">
      <c r="A482" s="23" t="s">
        <v>82</v>
      </c>
      <c r="B482" s="24" t="s">
        <v>55</v>
      </c>
      <c r="C482" s="24" t="s">
        <v>58</v>
      </c>
      <c r="D482" s="35" t="s">
        <v>265</v>
      </c>
      <c r="E482" s="24"/>
      <c r="F482" s="26">
        <f t="shared" ref="F482:U483" si="1759">F483</f>
        <v>744</v>
      </c>
      <c r="G482" s="26">
        <f t="shared" si="1759"/>
        <v>0</v>
      </c>
      <c r="H482" s="26">
        <f t="shared" si="1759"/>
        <v>0</v>
      </c>
      <c r="I482" s="26">
        <f t="shared" si="1759"/>
        <v>0</v>
      </c>
      <c r="J482" s="26">
        <f t="shared" si="1759"/>
        <v>0</v>
      </c>
      <c r="K482" s="26">
        <f t="shared" si="1759"/>
        <v>0</v>
      </c>
      <c r="L482" s="26">
        <f t="shared" si="1759"/>
        <v>744</v>
      </c>
      <c r="M482" s="26">
        <f t="shared" si="1759"/>
        <v>0</v>
      </c>
      <c r="N482" s="26">
        <f t="shared" si="1759"/>
        <v>0</v>
      </c>
      <c r="O482" s="26">
        <f t="shared" si="1759"/>
        <v>0</v>
      </c>
      <c r="P482" s="26">
        <f t="shared" si="1759"/>
        <v>0</v>
      </c>
      <c r="Q482" s="26">
        <f t="shared" si="1759"/>
        <v>0</v>
      </c>
      <c r="R482" s="26">
        <f t="shared" si="1759"/>
        <v>744</v>
      </c>
      <c r="S482" s="26">
        <f t="shared" si="1759"/>
        <v>0</v>
      </c>
      <c r="T482" s="26">
        <f t="shared" si="1759"/>
        <v>0</v>
      </c>
      <c r="U482" s="26">
        <f t="shared" si="1759"/>
        <v>0</v>
      </c>
      <c r="V482" s="26">
        <f t="shared" ref="T482:AI485" si="1760">V483</f>
        <v>0</v>
      </c>
      <c r="W482" s="26">
        <f t="shared" si="1760"/>
        <v>0</v>
      </c>
      <c r="X482" s="26">
        <f t="shared" si="1760"/>
        <v>744</v>
      </c>
      <c r="Y482" s="26">
        <f t="shared" si="1760"/>
        <v>0</v>
      </c>
      <c r="Z482" s="26">
        <f t="shared" si="1760"/>
        <v>0</v>
      </c>
      <c r="AA482" s="26">
        <f t="shared" si="1760"/>
        <v>0</v>
      </c>
      <c r="AB482" s="26">
        <f t="shared" si="1760"/>
        <v>0</v>
      </c>
      <c r="AC482" s="26">
        <f t="shared" si="1760"/>
        <v>0</v>
      </c>
      <c r="AD482" s="26">
        <f t="shared" si="1760"/>
        <v>744</v>
      </c>
      <c r="AE482" s="26">
        <f t="shared" si="1760"/>
        <v>0</v>
      </c>
      <c r="AF482" s="26">
        <f t="shared" si="1760"/>
        <v>0</v>
      </c>
      <c r="AG482" s="26">
        <f t="shared" si="1760"/>
        <v>0</v>
      </c>
      <c r="AH482" s="26">
        <f t="shared" si="1760"/>
        <v>0</v>
      </c>
      <c r="AI482" s="26">
        <f t="shared" si="1760"/>
        <v>0</v>
      </c>
      <c r="AJ482" s="26">
        <f t="shared" ref="AF482:AU485" si="1761">AJ483</f>
        <v>744</v>
      </c>
      <c r="AK482" s="26">
        <f t="shared" si="1761"/>
        <v>0</v>
      </c>
      <c r="AL482" s="26">
        <f t="shared" si="1761"/>
        <v>0</v>
      </c>
      <c r="AM482" s="26">
        <f t="shared" si="1761"/>
        <v>0</v>
      </c>
      <c r="AN482" s="26">
        <f t="shared" si="1761"/>
        <v>0</v>
      </c>
      <c r="AO482" s="26">
        <f t="shared" si="1761"/>
        <v>0</v>
      </c>
      <c r="AP482" s="26">
        <f t="shared" si="1761"/>
        <v>744</v>
      </c>
      <c r="AQ482" s="26">
        <f t="shared" si="1761"/>
        <v>0</v>
      </c>
      <c r="AR482" s="26">
        <f t="shared" si="1761"/>
        <v>0</v>
      </c>
      <c r="AS482" s="26">
        <f t="shared" si="1761"/>
        <v>0</v>
      </c>
      <c r="AT482" s="26">
        <f t="shared" si="1761"/>
        <v>0</v>
      </c>
      <c r="AU482" s="26">
        <f t="shared" si="1761"/>
        <v>0</v>
      </c>
      <c r="AV482" s="26">
        <f t="shared" ref="AR482:BG485" si="1762">AV483</f>
        <v>744</v>
      </c>
      <c r="AW482" s="26">
        <f t="shared" si="1762"/>
        <v>0</v>
      </c>
      <c r="AX482" s="26">
        <f t="shared" si="1762"/>
        <v>0</v>
      </c>
      <c r="AY482" s="26">
        <f t="shared" si="1762"/>
        <v>0</v>
      </c>
      <c r="AZ482" s="26">
        <f t="shared" si="1762"/>
        <v>0</v>
      </c>
      <c r="BA482" s="26">
        <f t="shared" si="1762"/>
        <v>0</v>
      </c>
      <c r="BB482" s="26">
        <f t="shared" si="1762"/>
        <v>744</v>
      </c>
      <c r="BC482" s="26">
        <f t="shared" si="1762"/>
        <v>0</v>
      </c>
      <c r="BD482" s="26">
        <f t="shared" si="1762"/>
        <v>0</v>
      </c>
      <c r="BE482" s="26">
        <f t="shared" si="1762"/>
        <v>0</v>
      </c>
      <c r="BF482" s="26">
        <f t="shared" si="1762"/>
        <v>0</v>
      </c>
      <c r="BG482" s="26">
        <f t="shared" si="1762"/>
        <v>0</v>
      </c>
      <c r="BH482" s="26">
        <f t="shared" ref="BD482:BS485" si="1763">BH483</f>
        <v>744</v>
      </c>
      <c r="BI482" s="26">
        <f t="shared" si="1763"/>
        <v>0</v>
      </c>
      <c r="BJ482" s="26">
        <f t="shared" si="1763"/>
        <v>0</v>
      </c>
      <c r="BK482" s="26">
        <f t="shared" si="1763"/>
        <v>0</v>
      </c>
      <c r="BL482" s="26">
        <f t="shared" si="1763"/>
        <v>0</v>
      </c>
      <c r="BM482" s="26">
        <f t="shared" si="1763"/>
        <v>0</v>
      </c>
      <c r="BN482" s="26">
        <f t="shared" si="1763"/>
        <v>744</v>
      </c>
      <c r="BO482" s="26">
        <f t="shared" si="1763"/>
        <v>0</v>
      </c>
      <c r="BP482" s="26">
        <f t="shared" si="1763"/>
        <v>0</v>
      </c>
      <c r="BQ482" s="26">
        <f t="shared" si="1763"/>
        <v>0</v>
      </c>
      <c r="BR482" s="26">
        <f t="shared" si="1763"/>
        <v>0</v>
      </c>
      <c r="BS482" s="26">
        <f t="shared" si="1763"/>
        <v>0</v>
      </c>
      <c r="BT482" s="26">
        <f t="shared" ref="BP482:CE485" si="1764">BT483</f>
        <v>744</v>
      </c>
      <c r="BU482" s="26">
        <f t="shared" si="1764"/>
        <v>0</v>
      </c>
      <c r="BV482" s="26">
        <f t="shared" si="1764"/>
        <v>0</v>
      </c>
      <c r="BW482" s="26">
        <f t="shared" si="1764"/>
        <v>0</v>
      </c>
      <c r="BX482" s="26">
        <f t="shared" si="1764"/>
        <v>0</v>
      </c>
      <c r="BY482" s="26">
        <f t="shared" si="1764"/>
        <v>0</v>
      </c>
      <c r="BZ482" s="26">
        <f t="shared" si="1764"/>
        <v>744</v>
      </c>
      <c r="CA482" s="26">
        <f t="shared" si="1764"/>
        <v>0</v>
      </c>
      <c r="CB482" s="26">
        <f t="shared" si="1764"/>
        <v>0</v>
      </c>
      <c r="CC482" s="26">
        <f t="shared" si="1764"/>
        <v>0</v>
      </c>
      <c r="CD482" s="26">
        <f t="shared" si="1764"/>
        <v>0</v>
      </c>
      <c r="CE482" s="26">
        <f t="shared" si="1764"/>
        <v>0</v>
      </c>
      <c r="CF482" s="26">
        <f t="shared" ref="CB482:CQ485" si="1765">CF483</f>
        <v>744</v>
      </c>
      <c r="CG482" s="26">
        <f t="shared" si="1765"/>
        <v>0</v>
      </c>
      <c r="CH482" s="26">
        <f t="shared" si="1765"/>
        <v>0</v>
      </c>
      <c r="CI482" s="26">
        <f t="shared" si="1765"/>
        <v>0</v>
      </c>
      <c r="CJ482" s="26">
        <f t="shared" si="1765"/>
        <v>0</v>
      </c>
      <c r="CK482" s="26">
        <f t="shared" si="1765"/>
        <v>0</v>
      </c>
      <c r="CL482" s="26">
        <f t="shared" si="1765"/>
        <v>744</v>
      </c>
      <c r="CM482" s="26">
        <f t="shared" si="1765"/>
        <v>0</v>
      </c>
      <c r="CN482" s="26">
        <f t="shared" si="1765"/>
        <v>0</v>
      </c>
      <c r="CO482" s="26">
        <f t="shared" si="1765"/>
        <v>0</v>
      </c>
      <c r="CP482" s="26">
        <f t="shared" si="1765"/>
        <v>0</v>
      </c>
      <c r="CQ482" s="26">
        <f t="shared" si="1765"/>
        <v>0</v>
      </c>
      <c r="CR482" s="26">
        <f t="shared" ref="CN482:CU485" si="1766">CR483</f>
        <v>744</v>
      </c>
      <c r="CS482" s="26">
        <f t="shared" si="1766"/>
        <v>0</v>
      </c>
      <c r="CT482" s="26">
        <f t="shared" si="1766"/>
        <v>554</v>
      </c>
      <c r="CU482" s="26">
        <f t="shared" si="1766"/>
        <v>0</v>
      </c>
      <c r="CV482" s="96">
        <f t="shared" si="1750"/>
        <v>74.462365591397855</v>
      </c>
      <c r="CW482" s="96"/>
    </row>
    <row r="483" spans="1:101" s="9" customFormat="1" ht="19.5" customHeight="1">
      <c r="A483" s="61" t="s">
        <v>79</v>
      </c>
      <c r="B483" s="24" t="s">
        <v>55</v>
      </c>
      <c r="C483" s="24" t="s">
        <v>58</v>
      </c>
      <c r="D483" s="24" t="s">
        <v>266</v>
      </c>
      <c r="E483" s="24"/>
      <c r="F483" s="26">
        <f>F484</f>
        <v>744</v>
      </c>
      <c r="G483" s="26">
        <f t="shared" si="1759"/>
        <v>0</v>
      </c>
      <c r="H483" s="26">
        <f t="shared" si="1759"/>
        <v>0</v>
      </c>
      <c r="I483" s="26">
        <f t="shared" si="1759"/>
        <v>0</v>
      </c>
      <c r="J483" s="26">
        <f t="shared" si="1759"/>
        <v>0</v>
      </c>
      <c r="K483" s="26">
        <f t="shared" si="1759"/>
        <v>0</v>
      </c>
      <c r="L483" s="26">
        <f t="shared" si="1759"/>
        <v>744</v>
      </c>
      <c r="M483" s="26">
        <f t="shared" si="1759"/>
        <v>0</v>
      </c>
      <c r="N483" s="26">
        <f t="shared" si="1759"/>
        <v>0</v>
      </c>
      <c r="O483" s="26">
        <f t="shared" si="1759"/>
        <v>0</v>
      </c>
      <c r="P483" s="26">
        <f t="shared" si="1759"/>
        <v>0</v>
      </c>
      <c r="Q483" s="26">
        <f t="shared" si="1759"/>
        <v>0</v>
      </c>
      <c r="R483" s="26">
        <f t="shared" si="1759"/>
        <v>744</v>
      </c>
      <c r="S483" s="26">
        <f t="shared" si="1759"/>
        <v>0</v>
      </c>
      <c r="T483" s="26">
        <f t="shared" si="1760"/>
        <v>0</v>
      </c>
      <c r="U483" s="26">
        <f t="shared" si="1760"/>
        <v>0</v>
      </c>
      <c r="V483" s="26">
        <f t="shared" si="1760"/>
        <v>0</v>
      </c>
      <c r="W483" s="26">
        <f t="shared" si="1760"/>
        <v>0</v>
      </c>
      <c r="X483" s="26">
        <f t="shared" si="1760"/>
        <v>744</v>
      </c>
      <c r="Y483" s="26">
        <f t="shared" si="1760"/>
        <v>0</v>
      </c>
      <c r="Z483" s="26">
        <f t="shared" si="1760"/>
        <v>0</v>
      </c>
      <c r="AA483" s="26">
        <f t="shared" si="1760"/>
        <v>0</v>
      </c>
      <c r="AB483" s="26">
        <f t="shared" si="1760"/>
        <v>0</v>
      </c>
      <c r="AC483" s="26">
        <f t="shared" si="1760"/>
        <v>0</v>
      </c>
      <c r="AD483" s="26">
        <f t="shared" si="1760"/>
        <v>744</v>
      </c>
      <c r="AE483" s="26">
        <f t="shared" si="1760"/>
        <v>0</v>
      </c>
      <c r="AF483" s="26">
        <f t="shared" si="1761"/>
        <v>0</v>
      </c>
      <c r="AG483" s="26">
        <f t="shared" si="1761"/>
        <v>0</v>
      </c>
      <c r="AH483" s="26">
        <f t="shared" si="1761"/>
        <v>0</v>
      </c>
      <c r="AI483" s="26">
        <f t="shared" si="1761"/>
        <v>0</v>
      </c>
      <c r="AJ483" s="26">
        <f t="shared" si="1761"/>
        <v>744</v>
      </c>
      <c r="AK483" s="26">
        <f t="shared" si="1761"/>
        <v>0</v>
      </c>
      <c r="AL483" s="26">
        <f t="shared" si="1761"/>
        <v>0</v>
      </c>
      <c r="AM483" s="26">
        <f t="shared" si="1761"/>
        <v>0</v>
      </c>
      <c r="AN483" s="26">
        <f t="shared" si="1761"/>
        <v>0</v>
      </c>
      <c r="AO483" s="26">
        <f t="shared" si="1761"/>
        <v>0</v>
      </c>
      <c r="AP483" s="26">
        <f t="shared" si="1761"/>
        <v>744</v>
      </c>
      <c r="AQ483" s="26">
        <f t="shared" si="1761"/>
        <v>0</v>
      </c>
      <c r="AR483" s="26">
        <f t="shared" si="1762"/>
        <v>0</v>
      </c>
      <c r="AS483" s="26">
        <f t="shared" si="1762"/>
        <v>0</v>
      </c>
      <c r="AT483" s="26">
        <f t="shared" si="1762"/>
        <v>0</v>
      </c>
      <c r="AU483" s="26">
        <f t="shared" si="1762"/>
        <v>0</v>
      </c>
      <c r="AV483" s="26">
        <f t="shared" si="1762"/>
        <v>744</v>
      </c>
      <c r="AW483" s="26">
        <f t="shared" si="1762"/>
        <v>0</v>
      </c>
      <c r="AX483" s="26">
        <f t="shared" si="1762"/>
        <v>0</v>
      </c>
      <c r="AY483" s="26">
        <f t="shared" si="1762"/>
        <v>0</v>
      </c>
      <c r="AZ483" s="26">
        <f t="shared" si="1762"/>
        <v>0</v>
      </c>
      <c r="BA483" s="26">
        <f t="shared" si="1762"/>
        <v>0</v>
      </c>
      <c r="BB483" s="26">
        <f t="shared" si="1762"/>
        <v>744</v>
      </c>
      <c r="BC483" s="26">
        <f t="shared" si="1762"/>
        <v>0</v>
      </c>
      <c r="BD483" s="26">
        <f t="shared" si="1763"/>
        <v>0</v>
      </c>
      <c r="BE483" s="26">
        <f t="shared" si="1763"/>
        <v>0</v>
      </c>
      <c r="BF483" s="26">
        <f t="shared" si="1763"/>
        <v>0</v>
      </c>
      <c r="BG483" s="26">
        <f t="shared" si="1763"/>
        <v>0</v>
      </c>
      <c r="BH483" s="26">
        <f t="shared" si="1763"/>
        <v>744</v>
      </c>
      <c r="BI483" s="26">
        <f t="shared" si="1763"/>
        <v>0</v>
      </c>
      <c r="BJ483" s="26">
        <f t="shared" si="1763"/>
        <v>0</v>
      </c>
      <c r="BK483" s="26">
        <f t="shared" si="1763"/>
        <v>0</v>
      </c>
      <c r="BL483" s="26">
        <f t="shared" si="1763"/>
        <v>0</v>
      </c>
      <c r="BM483" s="26">
        <f t="shared" si="1763"/>
        <v>0</v>
      </c>
      <c r="BN483" s="26">
        <f t="shared" si="1763"/>
        <v>744</v>
      </c>
      <c r="BO483" s="26">
        <f t="shared" si="1763"/>
        <v>0</v>
      </c>
      <c r="BP483" s="26">
        <f t="shared" si="1764"/>
        <v>0</v>
      </c>
      <c r="BQ483" s="26">
        <f t="shared" si="1764"/>
        <v>0</v>
      </c>
      <c r="BR483" s="26">
        <f t="shared" si="1764"/>
        <v>0</v>
      </c>
      <c r="BS483" s="26">
        <f t="shared" si="1764"/>
        <v>0</v>
      </c>
      <c r="BT483" s="26">
        <f t="shared" si="1764"/>
        <v>744</v>
      </c>
      <c r="BU483" s="26">
        <f t="shared" si="1764"/>
        <v>0</v>
      </c>
      <c r="BV483" s="26">
        <f t="shared" si="1764"/>
        <v>0</v>
      </c>
      <c r="BW483" s="26">
        <f t="shared" si="1764"/>
        <v>0</v>
      </c>
      <c r="BX483" s="26">
        <f t="shared" si="1764"/>
        <v>0</v>
      </c>
      <c r="BY483" s="26">
        <f t="shared" si="1764"/>
        <v>0</v>
      </c>
      <c r="BZ483" s="26">
        <f t="shared" si="1764"/>
        <v>744</v>
      </c>
      <c r="CA483" s="26">
        <f t="shared" si="1764"/>
        <v>0</v>
      </c>
      <c r="CB483" s="26">
        <f t="shared" si="1765"/>
        <v>0</v>
      </c>
      <c r="CC483" s="26">
        <f t="shared" si="1765"/>
        <v>0</v>
      </c>
      <c r="CD483" s="26">
        <f t="shared" si="1765"/>
        <v>0</v>
      </c>
      <c r="CE483" s="26">
        <f t="shared" si="1765"/>
        <v>0</v>
      </c>
      <c r="CF483" s="26">
        <f t="shared" si="1765"/>
        <v>744</v>
      </c>
      <c r="CG483" s="26">
        <f t="shared" si="1765"/>
        <v>0</v>
      </c>
      <c r="CH483" s="26">
        <f t="shared" si="1765"/>
        <v>0</v>
      </c>
      <c r="CI483" s="26">
        <f t="shared" si="1765"/>
        <v>0</v>
      </c>
      <c r="CJ483" s="26">
        <f t="shared" si="1765"/>
        <v>0</v>
      </c>
      <c r="CK483" s="26">
        <f t="shared" si="1765"/>
        <v>0</v>
      </c>
      <c r="CL483" s="26">
        <f t="shared" si="1765"/>
        <v>744</v>
      </c>
      <c r="CM483" s="26">
        <f t="shared" si="1765"/>
        <v>0</v>
      </c>
      <c r="CN483" s="26">
        <f t="shared" si="1766"/>
        <v>0</v>
      </c>
      <c r="CO483" s="26">
        <f t="shared" si="1766"/>
        <v>0</v>
      </c>
      <c r="CP483" s="26">
        <f t="shared" si="1766"/>
        <v>0</v>
      </c>
      <c r="CQ483" s="26">
        <f t="shared" si="1766"/>
        <v>0</v>
      </c>
      <c r="CR483" s="26">
        <f t="shared" si="1766"/>
        <v>744</v>
      </c>
      <c r="CS483" s="26">
        <f t="shared" si="1766"/>
        <v>0</v>
      </c>
      <c r="CT483" s="26">
        <f t="shared" si="1766"/>
        <v>554</v>
      </c>
      <c r="CU483" s="26">
        <f t="shared" si="1766"/>
        <v>0</v>
      </c>
      <c r="CV483" s="96">
        <f t="shared" si="1750"/>
        <v>74.462365591397855</v>
      </c>
      <c r="CW483" s="96"/>
    </row>
    <row r="484" spans="1:101" s="9" customFormat="1" ht="16.5">
      <c r="A484" s="23" t="s">
        <v>503</v>
      </c>
      <c r="B484" s="24" t="s">
        <v>55</v>
      </c>
      <c r="C484" s="24" t="s">
        <v>58</v>
      </c>
      <c r="D484" s="24" t="s">
        <v>504</v>
      </c>
      <c r="E484" s="24"/>
      <c r="F484" s="26">
        <f t="shared" ref="F484:U485" si="1767">F485</f>
        <v>744</v>
      </c>
      <c r="G484" s="26">
        <f t="shared" si="1767"/>
        <v>0</v>
      </c>
      <c r="H484" s="26">
        <f t="shared" si="1767"/>
        <v>0</v>
      </c>
      <c r="I484" s="26">
        <f t="shared" si="1767"/>
        <v>0</v>
      </c>
      <c r="J484" s="26">
        <f t="shared" si="1767"/>
        <v>0</v>
      </c>
      <c r="K484" s="26">
        <f t="shared" si="1767"/>
        <v>0</v>
      </c>
      <c r="L484" s="26">
        <f t="shared" si="1767"/>
        <v>744</v>
      </c>
      <c r="M484" s="26">
        <f t="shared" si="1767"/>
        <v>0</v>
      </c>
      <c r="N484" s="26">
        <f t="shared" si="1767"/>
        <v>0</v>
      </c>
      <c r="O484" s="26">
        <f t="shared" si="1767"/>
        <v>0</v>
      </c>
      <c r="P484" s="26">
        <f t="shared" si="1767"/>
        <v>0</v>
      </c>
      <c r="Q484" s="26">
        <f t="shared" si="1767"/>
        <v>0</v>
      </c>
      <c r="R484" s="26">
        <f t="shared" si="1767"/>
        <v>744</v>
      </c>
      <c r="S484" s="26">
        <f t="shared" si="1767"/>
        <v>0</v>
      </c>
      <c r="T484" s="26">
        <f t="shared" si="1767"/>
        <v>0</v>
      </c>
      <c r="U484" s="26">
        <f t="shared" si="1767"/>
        <v>0</v>
      </c>
      <c r="V484" s="26">
        <f t="shared" si="1760"/>
        <v>0</v>
      </c>
      <c r="W484" s="26">
        <f t="shared" si="1760"/>
        <v>0</v>
      </c>
      <c r="X484" s="26">
        <f t="shared" si="1760"/>
        <v>744</v>
      </c>
      <c r="Y484" s="26">
        <f t="shared" si="1760"/>
        <v>0</v>
      </c>
      <c r="Z484" s="26">
        <f t="shared" si="1760"/>
        <v>0</v>
      </c>
      <c r="AA484" s="26">
        <f t="shared" si="1760"/>
        <v>0</v>
      </c>
      <c r="AB484" s="26">
        <f t="shared" si="1760"/>
        <v>0</v>
      </c>
      <c r="AC484" s="26">
        <f t="shared" si="1760"/>
        <v>0</v>
      </c>
      <c r="AD484" s="26">
        <f t="shared" si="1760"/>
        <v>744</v>
      </c>
      <c r="AE484" s="26">
        <f t="shared" si="1760"/>
        <v>0</v>
      </c>
      <c r="AF484" s="26">
        <f t="shared" si="1761"/>
        <v>0</v>
      </c>
      <c r="AG484" s="26">
        <f t="shared" si="1761"/>
        <v>0</v>
      </c>
      <c r="AH484" s="26">
        <f t="shared" si="1761"/>
        <v>0</v>
      </c>
      <c r="AI484" s="26">
        <f t="shared" si="1761"/>
        <v>0</v>
      </c>
      <c r="AJ484" s="26">
        <f t="shared" si="1761"/>
        <v>744</v>
      </c>
      <c r="AK484" s="26">
        <f t="shared" si="1761"/>
        <v>0</v>
      </c>
      <c r="AL484" s="26">
        <f t="shared" si="1761"/>
        <v>0</v>
      </c>
      <c r="AM484" s="26">
        <f t="shared" si="1761"/>
        <v>0</v>
      </c>
      <c r="AN484" s="26">
        <f t="shared" si="1761"/>
        <v>0</v>
      </c>
      <c r="AO484" s="26">
        <f t="shared" si="1761"/>
        <v>0</v>
      </c>
      <c r="AP484" s="26">
        <f t="shared" si="1761"/>
        <v>744</v>
      </c>
      <c r="AQ484" s="26">
        <f t="shared" si="1761"/>
        <v>0</v>
      </c>
      <c r="AR484" s="26">
        <f t="shared" si="1762"/>
        <v>0</v>
      </c>
      <c r="AS484" s="26">
        <f t="shared" si="1762"/>
        <v>0</v>
      </c>
      <c r="AT484" s="26">
        <f t="shared" si="1762"/>
        <v>0</v>
      </c>
      <c r="AU484" s="26">
        <f t="shared" si="1762"/>
        <v>0</v>
      </c>
      <c r="AV484" s="26">
        <f t="shared" si="1762"/>
        <v>744</v>
      </c>
      <c r="AW484" s="26">
        <f t="shared" si="1762"/>
        <v>0</v>
      </c>
      <c r="AX484" s="26">
        <f t="shared" si="1762"/>
        <v>0</v>
      </c>
      <c r="AY484" s="26">
        <f t="shared" si="1762"/>
        <v>0</v>
      </c>
      <c r="AZ484" s="26">
        <f t="shared" si="1762"/>
        <v>0</v>
      </c>
      <c r="BA484" s="26">
        <f t="shared" si="1762"/>
        <v>0</v>
      </c>
      <c r="BB484" s="26">
        <f t="shared" si="1762"/>
        <v>744</v>
      </c>
      <c r="BC484" s="26">
        <f t="shared" si="1762"/>
        <v>0</v>
      </c>
      <c r="BD484" s="26">
        <f t="shared" si="1763"/>
        <v>0</v>
      </c>
      <c r="BE484" s="26">
        <f t="shared" si="1763"/>
        <v>0</v>
      </c>
      <c r="BF484" s="26">
        <f t="shared" si="1763"/>
        <v>0</v>
      </c>
      <c r="BG484" s="26">
        <f t="shared" si="1763"/>
        <v>0</v>
      </c>
      <c r="BH484" s="26">
        <f t="shared" si="1763"/>
        <v>744</v>
      </c>
      <c r="BI484" s="26">
        <f t="shared" si="1763"/>
        <v>0</v>
      </c>
      <c r="BJ484" s="26">
        <f t="shared" si="1763"/>
        <v>0</v>
      </c>
      <c r="BK484" s="26">
        <f t="shared" si="1763"/>
        <v>0</v>
      </c>
      <c r="BL484" s="26">
        <f t="shared" si="1763"/>
        <v>0</v>
      </c>
      <c r="BM484" s="26">
        <f t="shared" si="1763"/>
        <v>0</v>
      </c>
      <c r="BN484" s="26">
        <f t="shared" si="1763"/>
        <v>744</v>
      </c>
      <c r="BO484" s="26">
        <f t="shared" si="1763"/>
        <v>0</v>
      </c>
      <c r="BP484" s="26">
        <f t="shared" si="1764"/>
        <v>0</v>
      </c>
      <c r="BQ484" s="26">
        <f t="shared" si="1764"/>
        <v>0</v>
      </c>
      <c r="BR484" s="26">
        <f t="shared" si="1764"/>
        <v>0</v>
      </c>
      <c r="BS484" s="26">
        <f t="shared" si="1764"/>
        <v>0</v>
      </c>
      <c r="BT484" s="26">
        <f t="shared" si="1764"/>
        <v>744</v>
      </c>
      <c r="BU484" s="26">
        <f t="shared" si="1764"/>
        <v>0</v>
      </c>
      <c r="BV484" s="26">
        <f t="shared" si="1764"/>
        <v>0</v>
      </c>
      <c r="BW484" s="26">
        <f t="shared" si="1764"/>
        <v>0</v>
      </c>
      <c r="BX484" s="26">
        <f t="shared" si="1764"/>
        <v>0</v>
      </c>
      <c r="BY484" s="26">
        <f t="shared" si="1764"/>
        <v>0</v>
      </c>
      <c r="BZ484" s="26">
        <f t="shared" si="1764"/>
        <v>744</v>
      </c>
      <c r="CA484" s="26">
        <f t="shared" si="1764"/>
        <v>0</v>
      </c>
      <c r="CB484" s="26">
        <f t="shared" si="1765"/>
        <v>0</v>
      </c>
      <c r="CC484" s="26">
        <f t="shared" si="1765"/>
        <v>0</v>
      </c>
      <c r="CD484" s="26">
        <f t="shared" si="1765"/>
        <v>0</v>
      </c>
      <c r="CE484" s="26">
        <f t="shared" si="1765"/>
        <v>0</v>
      </c>
      <c r="CF484" s="26">
        <f t="shared" si="1765"/>
        <v>744</v>
      </c>
      <c r="CG484" s="26">
        <f t="shared" si="1765"/>
        <v>0</v>
      </c>
      <c r="CH484" s="26">
        <f t="shared" si="1765"/>
        <v>0</v>
      </c>
      <c r="CI484" s="26">
        <f t="shared" si="1765"/>
        <v>0</v>
      </c>
      <c r="CJ484" s="26">
        <f t="shared" si="1765"/>
        <v>0</v>
      </c>
      <c r="CK484" s="26">
        <f t="shared" si="1765"/>
        <v>0</v>
      </c>
      <c r="CL484" s="26">
        <f t="shared" si="1765"/>
        <v>744</v>
      </c>
      <c r="CM484" s="26">
        <f t="shared" si="1765"/>
        <v>0</v>
      </c>
      <c r="CN484" s="26">
        <f t="shared" si="1766"/>
        <v>0</v>
      </c>
      <c r="CO484" s="26">
        <f t="shared" si="1766"/>
        <v>0</v>
      </c>
      <c r="CP484" s="26">
        <f t="shared" si="1766"/>
        <v>0</v>
      </c>
      <c r="CQ484" s="26">
        <f t="shared" si="1766"/>
        <v>0</v>
      </c>
      <c r="CR484" s="26">
        <f t="shared" si="1766"/>
        <v>744</v>
      </c>
      <c r="CS484" s="26">
        <f t="shared" si="1766"/>
        <v>0</v>
      </c>
      <c r="CT484" s="26">
        <f t="shared" si="1766"/>
        <v>554</v>
      </c>
      <c r="CU484" s="26">
        <f t="shared" si="1766"/>
        <v>0</v>
      </c>
      <c r="CV484" s="96">
        <f t="shared" si="1750"/>
        <v>74.462365591397855</v>
      </c>
      <c r="CW484" s="96"/>
    </row>
    <row r="485" spans="1:101" s="9" customFormat="1" ht="33">
      <c r="A485" s="36" t="s">
        <v>486</v>
      </c>
      <c r="B485" s="24" t="s">
        <v>55</v>
      </c>
      <c r="C485" s="24" t="s">
        <v>58</v>
      </c>
      <c r="D485" s="24" t="s">
        <v>504</v>
      </c>
      <c r="E485" s="24" t="s">
        <v>81</v>
      </c>
      <c r="F485" s="26">
        <f t="shared" si="1767"/>
        <v>744</v>
      </c>
      <c r="G485" s="26">
        <f t="shared" si="1767"/>
        <v>0</v>
      </c>
      <c r="H485" s="26">
        <f t="shared" si="1767"/>
        <v>0</v>
      </c>
      <c r="I485" s="26">
        <f t="shared" si="1767"/>
        <v>0</v>
      </c>
      <c r="J485" s="26">
        <f t="shared" si="1767"/>
        <v>0</v>
      </c>
      <c r="K485" s="26">
        <f t="shared" si="1767"/>
        <v>0</v>
      </c>
      <c r="L485" s="26">
        <f t="shared" si="1767"/>
        <v>744</v>
      </c>
      <c r="M485" s="26">
        <f t="shared" si="1767"/>
        <v>0</v>
      </c>
      <c r="N485" s="26">
        <f t="shared" si="1767"/>
        <v>0</v>
      </c>
      <c r="O485" s="26">
        <f t="shared" si="1767"/>
        <v>0</v>
      </c>
      <c r="P485" s="26">
        <f t="shared" si="1767"/>
        <v>0</v>
      </c>
      <c r="Q485" s="26">
        <f t="shared" si="1767"/>
        <v>0</v>
      </c>
      <c r="R485" s="26">
        <f t="shared" si="1767"/>
        <v>744</v>
      </c>
      <c r="S485" s="26">
        <f t="shared" si="1767"/>
        <v>0</v>
      </c>
      <c r="T485" s="26">
        <f t="shared" si="1760"/>
        <v>0</v>
      </c>
      <c r="U485" s="26">
        <f t="shared" si="1760"/>
        <v>0</v>
      </c>
      <c r="V485" s="26">
        <f t="shared" si="1760"/>
        <v>0</v>
      </c>
      <c r="W485" s="26">
        <f t="shared" si="1760"/>
        <v>0</v>
      </c>
      <c r="X485" s="26">
        <f t="shared" si="1760"/>
        <v>744</v>
      </c>
      <c r="Y485" s="26">
        <f t="shared" si="1760"/>
        <v>0</v>
      </c>
      <c r="Z485" s="26">
        <f t="shared" si="1760"/>
        <v>0</v>
      </c>
      <c r="AA485" s="26">
        <f t="shared" si="1760"/>
        <v>0</v>
      </c>
      <c r="AB485" s="26">
        <f t="shared" si="1760"/>
        <v>0</v>
      </c>
      <c r="AC485" s="26">
        <f t="shared" si="1760"/>
        <v>0</v>
      </c>
      <c r="AD485" s="26">
        <f t="shared" si="1760"/>
        <v>744</v>
      </c>
      <c r="AE485" s="26">
        <f t="shared" si="1760"/>
        <v>0</v>
      </c>
      <c r="AF485" s="26">
        <f t="shared" si="1761"/>
        <v>0</v>
      </c>
      <c r="AG485" s="26">
        <f t="shared" si="1761"/>
        <v>0</v>
      </c>
      <c r="AH485" s="26">
        <f t="shared" si="1761"/>
        <v>0</v>
      </c>
      <c r="AI485" s="26">
        <f t="shared" si="1761"/>
        <v>0</v>
      </c>
      <c r="AJ485" s="26">
        <f t="shared" si="1761"/>
        <v>744</v>
      </c>
      <c r="AK485" s="26">
        <f t="shared" si="1761"/>
        <v>0</v>
      </c>
      <c r="AL485" s="26">
        <f t="shared" si="1761"/>
        <v>0</v>
      </c>
      <c r="AM485" s="26">
        <f t="shared" si="1761"/>
        <v>0</v>
      </c>
      <c r="AN485" s="26">
        <f t="shared" si="1761"/>
        <v>0</v>
      </c>
      <c r="AO485" s="26">
        <f t="shared" si="1761"/>
        <v>0</v>
      </c>
      <c r="AP485" s="26">
        <f t="shared" si="1761"/>
        <v>744</v>
      </c>
      <c r="AQ485" s="26">
        <f t="shared" si="1761"/>
        <v>0</v>
      </c>
      <c r="AR485" s="26">
        <f t="shared" si="1762"/>
        <v>0</v>
      </c>
      <c r="AS485" s="26">
        <f t="shared" si="1762"/>
        <v>0</v>
      </c>
      <c r="AT485" s="26">
        <f t="shared" si="1762"/>
        <v>0</v>
      </c>
      <c r="AU485" s="26">
        <f t="shared" si="1762"/>
        <v>0</v>
      </c>
      <c r="AV485" s="26">
        <f t="shared" si="1762"/>
        <v>744</v>
      </c>
      <c r="AW485" s="26">
        <f t="shared" si="1762"/>
        <v>0</v>
      </c>
      <c r="AX485" s="26">
        <f t="shared" si="1762"/>
        <v>0</v>
      </c>
      <c r="AY485" s="26">
        <f t="shared" si="1762"/>
        <v>0</v>
      </c>
      <c r="AZ485" s="26">
        <f t="shared" si="1762"/>
        <v>0</v>
      </c>
      <c r="BA485" s="26">
        <f t="shared" si="1762"/>
        <v>0</v>
      </c>
      <c r="BB485" s="26">
        <f t="shared" si="1762"/>
        <v>744</v>
      </c>
      <c r="BC485" s="26">
        <f t="shared" si="1762"/>
        <v>0</v>
      </c>
      <c r="BD485" s="26">
        <f t="shared" si="1763"/>
        <v>0</v>
      </c>
      <c r="BE485" s="26">
        <f t="shared" si="1763"/>
        <v>0</v>
      </c>
      <c r="BF485" s="26">
        <f t="shared" si="1763"/>
        <v>0</v>
      </c>
      <c r="BG485" s="26">
        <f t="shared" si="1763"/>
        <v>0</v>
      </c>
      <c r="BH485" s="26">
        <f t="shared" si="1763"/>
        <v>744</v>
      </c>
      <c r="BI485" s="26">
        <f t="shared" si="1763"/>
        <v>0</v>
      </c>
      <c r="BJ485" s="26">
        <f t="shared" si="1763"/>
        <v>0</v>
      </c>
      <c r="BK485" s="26">
        <f t="shared" si="1763"/>
        <v>0</v>
      </c>
      <c r="BL485" s="26">
        <f t="shared" si="1763"/>
        <v>0</v>
      </c>
      <c r="BM485" s="26">
        <f t="shared" si="1763"/>
        <v>0</v>
      </c>
      <c r="BN485" s="26">
        <f t="shared" si="1763"/>
        <v>744</v>
      </c>
      <c r="BO485" s="26">
        <f t="shared" si="1763"/>
        <v>0</v>
      </c>
      <c r="BP485" s="26">
        <f t="shared" si="1764"/>
        <v>0</v>
      </c>
      <c r="BQ485" s="26">
        <f t="shared" si="1764"/>
        <v>0</v>
      </c>
      <c r="BR485" s="26">
        <f t="shared" si="1764"/>
        <v>0</v>
      </c>
      <c r="BS485" s="26">
        <f t="shared" si="1764"/>
        <v>0</v>
      </c>
      <c r="BT485" s="26">
        <f t="shared" si="1764"/>
        <v>744</v>
      </c>
      <c r="BU485" s="26">
        <f t="shared" si="1764"/>
        <v>0</v>
      </c>
      <c r="BV485" s="26">
        <f t="shared" si="1764"/>
        <v>0</v>
      </c>
      <c r="BW485" s="26">
        <f t="shared" si="1764"/>
        <v>0</v>
      </c>
      <c r="BX485" s="26">
        <f t="shared" si="1764"/>
        <v>0</v>
      </c>
      <c r="BY485" s="26">
        <f t="shared" si="1764"/>
        <v>0</v>
      </c>
      <c r="BZ485" s="26">
        <f t="shared" si="1764"/>
        <v>744</v>
      </c>
      <c r="CA485" s="26">
        <f t="shared" si="1764"/>
        <v>0</v>
      </c>
      <c r="CB485" s="26">
        <f t="shared" si="1765"/>
        <v>0</v>
      </c>
      <c r="CC485" s="26">
        <f t="shared" si="1765"/>
        <v>0</v>
      </c>
      <c r="CD485" s="26">
        <f t="shared" si="1765"/>
        <v>0</v>
      </c>
      <c r="CE485" s="26">
        <f t="shared" si="1765"/>
        <v>0</v>
      </c>
      <c r="CF485" s="26">
        <f t="shared" si="1765"/>
        <v>744</v>
      </c>
      <c r="CG485" s="26">
        <f t="shared" si="1765"/>
        <v>0</v>
      </c>
      <c r="CH485" s="26">
        <f t="shared" si="1765"/>
        <v>0</v>
      </c>
      <c r="CI485" s="26">
        <f t="shared" si="1765"/>
        <v>0</v>
      </c>
      <c r="CJ485" s="26">
        <f t="shared" si="1765"/>
        <v>0</v>
      </c>
      <c r="CK485" s="26">
        <f t="shared" si="1765"/>
        <v>0</v>
      </c>
      <c r="CL485" s="26">
        <f t="shared" si="1765"/>
        <v>744</v>
      </c>
      <c r="CM485" s="26">
        <f t="shared" si="1765"/>
        <v>0</v>
      </c>
      <c r="CN485" s="26">
        <f t="shared" si="1766"/>
        <v>0</v>
      </c>
      <c r="CO485" s="26">
        <f t="shared" si="1766"/>
        <v>0</v>
      </c>
      <c r="CP485" s="26">
        <f t="shared" si="1766"/>
        <v>0</v>
      </c>
      <c r="CQ485" s="26">
        <f t="shared" si="1766"/>
        <v>0</v>
      </c>
      <c r="CR485" s="26">
        <f t="shared" si="1766"/>
        <v>744</v>
      </c>
      <c r="CS485" s="26">
        <f t="shared" si="1766"/>
        <v>0</v>
      </c>
      <c r="CT485" s="26">
        <f t="shared" si="1766"/>
        <v>554</v>
      </c>
      <c r="CU485" s="26">
        <f t="shared" si="1766"/>
        <v>0</v>
      </c>
      <c r="CV485" s="96">
        <f t="shared" si="1750"/>
        <v>74.462365591397855</v>
      </c>
      <c r="CW485" s="96"/>
    </row>
    <row r="486" spans="1:101" s="9" customFormat="1" ht="49.5">
      <c r="A486" s="34" t="s">
        <v>178</v>
      </c>
      <c r="B486" s="24" t="s">
        <v>55</v>
      </c>
      <c r="C486" s="24" t="s">
        <v>58</v>
      </c>
      <c r="D486" s="24" t="s">
        <v>504</v>
      </c>
      <c r="E486" s="24" t="s">
        <v>177</v>
      </c>
      <c r="F486" s="26">
        <v>744</v>
      </c>
      <c r="G486" s="26"/>
      <c r="H486" s="72"/>
      <c r="I486" s="72"/>
      <c r="J486" s="72"/>
      <c r="K486" s="72"/>
      <c r="L486" s="26">
        <f>F486+H486+I486+J486+K486</f>
        <v>744</v>
      </c>
      <c r="M486" s="26">
        <f>G486+K486</f>
        <v>0</v>
      </c>
      <c r="N486" s="72"/>
      <c r="O486" s="72"/>
      <c r="P486" s="72"/>
      <c r="Q486" s="72"/>
      <c r="R486" s="26">
        <f>L486+N486+O486+P486+Q486</f>
        <v>744</v>
      </c>
      <c r="S486" s="26">
        <f>M486+Q486</f>
        <v>0</v>
      </c>
      <c r="T486" s="72"/>
      <c r="U486" s="72"/>
      <c r="V486" s="72"/>
      <c r="W486" s="72"/>
      <c r="X486" s="26">
        <f>R486+T486+U486+V486+W486</f>
        <v>744</v>
      </c>
      <c r="Y486" s="26">
        <f>S486+W486</f>
        <v>0</v>
      </c>
      <c r="Z486" s="72"/>
      <c r="AA486" s="72"/>
      <c r="AB486" s="72"/>
      <c r="AC486" s="72"/>
      <c r="AD486" s="26">
        <f>X486+Z486+AA486+AB486+AC486</f>
        <v>744</v>
      </c>
      <c r="AE486" s="26">
        <f>Y486+AC486</f>
        <v>0</v>
      </c>
      <c r="AF486" s="72"/>
      <c r="AG486" s="72"/>
      <c r="AH486" s="72"/>
      <c r="AI486" s="72"/>
      <c r="AJ486" s="26">
        <f>AD486+AF486+AG486+AH486+AI486</f>
        <v>744</v>
      </c>
      <c r="AK486" s="26">
        <f>AE486+AI486</f>
        <v>0</v>
      </c>
      <c r="AL486" s="72"/>
      <c r="AM486" s="72"/>
      <c r="AN486" s="72"/>
      <c r="AO486" s="72"/>
      <c r="AP486" s="26">
        <f>AJ486+AL486+AM486+AN486+AO486</f>
        <v>744</v>
      </c>
      <c r="AQ486" s="26">
        <f>AK486+AO486</f>
        <v>0</v>
      </c>
      <c r="AR486" s="72"/>
      <c r="AS486" s="72"/>
      <c r="AT486" s="72"/>
      <c r="AU486" s="72"/>
      <c r="AV486" s="26">
        <f>AP486+AR486+AS486+AT486+AU486</f>
        <v>744</v>
      </c>
      <c r="AW486" s="26">
        <f>AQ486+AU486</f>
        <v>0</v>
      </c>
      <c r="AX486" s="72"/>
      <c r="AY486" s="72"/>
      <c r="AZ486" s="72"/>
      <c r="BA486" s="72"/>
      <c r="BB486" s="26">
        <f>AV486+AX486+AY486+AZ486+BA486</f>
        <v>744</v>
      </c>
      <c r="BC486" s="26">
        <f>AW486+BA486</f>
        <v>0</v>
      </c>
      <c r="BD486" s="72"/>
      <c r="BE486" s="72"/>
      <c r="BF486" s="72"/>
      <c r="BG486" s="72"/>
      <c r="BH486" s="26">
        <f>BB486+BD486+BE486+BF486+BG486</f>
        <v>744</v>
      </c>
      <c r="BI486" s="26">
        <f>BC486+BG486</f>
        <v>0</v>
      </c>
      <c r="BJ486" s="72"/>
      <c r="BK486" s="72"/>
      <c r="BL486" s="72"/>
      <c r="BM486" s="72"/>
      <c r="BN486" s="26">
        <f>BH486+BJ486+BK486+BL486+BM486</f>
        <v>744</v>
      </c>
      <c r="BO486" s="26">
        <f>BI486+BM486</f>
        <v>0</v>
      </c>
      <c r="BP486" s="72"/>
      <c r="BQ486" s="72"/>
      <c r="BR486" s="72"/>
      <c r="BS486" s="72"/>
      <c r="BT486" s="26">
        <f>BN486+BP486+BQ486+BR486+BS486</f>
        <v>744</v>
      </c>
      <c r="BU486" s="26">
        <f>BO486+BS486</f>
        <v>0</v>
      </c>
      <c r="BV486" s="72"/>
      <c r="BW486" s="72"/>
      <c r="BX486" s="72"/>
      <c r="BY486" s="72"/>
      <c r="BZ486" s="26">
        <f>BT486+BV486+BW486+BX486+BY486</f>
        <v>744</v>
      </c>
      <c r="CA486" s="26">
        <f>BU486+BY486</f>
        <v>0</v>
      </c>
      <c r="CB486" s="72"/>
      <c r="CC486" s="72"/>
      <c r="CD486" s="72"/>
      <c r="CE486" s="72"/>
      <c r="CF486" s="26">
        <f>BZ486+CB486+CC486+CD486+CE486</f>
        <v>744</v>
      </c>
      <c r="CG486" s="26">
        <f>CA486+CE486</f>
        <v>0</v>
      </c>
      <c r="CH486" s="72"/>
      <c r="CI486" s="72"/>
      <c r="CJ486" s="72"/>
      <c r="CK486" s="72"/>
      <c r="CL486" s="26">
        <f>CF486+CH486+CI486+CJ486+CK486</f>
        <v>744</v>
      </c>
      <c r="CM486" s="26">
        <f>CG486+CK486</f>
        <v>0</v>
      </c>
      <c r="CN486" s="72"/>
      <c r="CO486" s="72"/>
      <c r="CP486" s="72"/>
      <c r="CQ486" s="72"/>
      <c r="CR486" s="26">
        <f>CL486+CN486+CO486+CP486+CQ486</f>
        <v>744</v>
      </c>
      <c r="CS486" s="26">
        <f>CM486+CQ486</f>
        <v>0</v>
      </c>
      <c r="CT486" s="26">
        <v>554</v>
      </c>
      <c r="CU486" s="26"/>
      <c r="CV486" s="96">
        <f t="shared" si="1750"/>
        <v>74.462365591397855</v>
      </c>
      <c r="CW486" s="96"/>
    </row>
    <row r="487" spans="1:101" ht="16.5">
      <c r="A487" s="37"/>
      <c r="B487" s="38"/>
      <c r="C487" s="38"/>
      <c r="D487" s="39"/>
      <c r="E487" s="38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  <c r="AH487" s="16"/>
      <c r="AI487" s="16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6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  <c r="CI487" s="16"/>
      <c r="CJ487" s="16"/>
      <c r="CK487" s="16"/>
      <c r="CL487" s="16"/>
      <c r="CM487" s="16"/>
      <c r="CN487" s="16"/>
      <c r="CO487" s="16"/>
      <c r="CP487" s="16"/>
      <c r="CQ487" s="16"/>
      <c r="CR487" s="16"/>
      <c r="CS487" s="16"/>
      <c r="CT487" s="54"/>
      <c r="CU487" s="54"/>
      <c r="CV487" s="96"/>
      <c r="CW487" s="96"/>
    </row>
    <row r="488" spans="1:101" s="5" customFormat="1" ht="40.5">
      <c r="A488" s="41" t="s">
        <v>28</v>
      </c>
      <c r="B488" s="17" t="s">
        <v>29</v>
      </c>
      <c r="C488" s="17"/>
      <c r="D488" s="18"/>
      <c r="E488" s="17"/>
      <c r="F488" s="42">
        <f t="shared" ref="F488:AK488" si="1768">F490+F531+F553+F619</f>
        <v>773766</v>
      </c>
      <c r="G488" s="42">
        <f t="shared" si="1768"/>
        <v>0</v>
      </c>
      <c r="H488" s="42">
        <f t="shared" si="1768"/>
        <v>0</v>
      </c>
      <c r="I488" s="42">
        <f t="shared" si="1768"/>
        <v>0</v>
      </c>
      <c r="J488" s="42">
        <f t="shared" si="1768"/>
        <v>0</v>
      </c>
      <c r="K488" s="42">
        <f t="shared" si="1768"/>
        <v>0</v>
      </c>
      <c r="L488" s="42">
        <f t="shared" si="1768"/>
        <v>773766</v>
      </c>
      <c r="M488" s="42">
        <f t="shared" si="1768"/>
        <v>0</v>
      </c>
      <c r="N488" s="42">
        <f t="shared" si="1768"/>
        <v>0</v>
      </c>
      <c r="O488" s="42">
        <f t="shared" si="1768"/>
        <v>0</v>
      </c>
      <c r="P488" s="42">
        <f t="shared" si="1768"/>
        <v>0</v>
      </c>
      <c r="Q488" s="42">
        <f t="shared" si="1768"/>
        <v>0</v>
      </c>
      <c r="R488" s="42">
        <f t="shared" si="1768"/>
        <v>773766</v>
      </c>
      <c r="S488" s="42">
        <f t="shared" si="1768"/>
        <v>0</v>
      </c>
      <c r="T488" s="42">
        <f t="shared" si="1768"/>
        <v>0</v>
      </c>
      <c r="U488" s="42">
        <f t="shared" si="1768"/>
        <v>0</v>
      </c>
      <c r="V488" s="42">
        <f t="shared" si="1768"/>
        <v>0</v>
      </c>
      <c r="W488" s="42">
        <f t="shared" si="1768"/>
        <v>0</v>
      </c>
      <c r="X488" s="42">
        <f t="shared" si="1768"/>
        <v>773766</v>
      </c>
      <c r="Y488" s="42">
        <f t="shared" si="1768"/>
        <v>0</v>
      </c>
      <c r="Z488" s="42">
        <f t="shared" si="1768"/>
        <v>0</v>
      </c>
      <c r="AA488" s="42">
        <f t="shared" si="1768"/>
        <v>-22</v>
      </c>
      <c r="AB488" s="42">
        <f t="shared" si="1768"/>
        <v>-3000</v>
      </c>
      <c r="AC488" s="42">
        <f t="shared" si="1768"/>
        <v>0</v>
      </c>
      <c r="AD488" s="42">
        <f t="shared" si="1768"/>
        <v>770744</v>
      </c>
      <c r="AE488" s="42">
        <f t="shared" si="1768"/>
        <v>0</v>
      </c>
      <c r="AF488" s="42">
        <f t="shared" si="1768"/>
        <v>11306</v>
      </c>
      <c r="AG488" s="42">
        <f t="shared" si="1768"/>
        <v>0</v>
      </c>
      <c r="AH488" s="42">
        <f t="shared" si="1768"/>
        <v>0</v>
      </c>
      <c r="AI488" s="42">
        <f t="shared" si="1768"/>
        <v>0</v>
      </c>
      <c r="AJ488" s="42">
        <f t="shared" si="1768"/>
        <v>782050</v>
      </c>
      <c r="AK488" s="42">
        <f t="shared" si="1768"/>
        <v>0</v>
      </c>
      <c r="AL488" s="42">
        <f t="shared" ref="AL488:BJ488" si="1769">AL490+AL531+AL553+AL619</f>
        <v>17940</v>
      </c>
      <c r="AM488" s="42">
        <f t="shared" si="1769"/>
        <v>-60247</v>
      </c>
      <c r="AN488" s="42">
        <f t="shared" si="1769"/>
        <v>0</v>
      </c>
      <c r="AO488" s="42">
        <f t="shared" si="1769"/>
        <v>36421</v>
      </c>
      <c r="AP488" s="42">
        <f t="shared" si="1769"/>
        <v>776164</v>
      </c>
      <c r="AQ488" s="42">
        <f t="shared" si="1769"/>
        <v>36421</v>
      </c>
      <c r="AR488" s="42">
        <f t="shared" si="1769"/>
        <v>7262</v>
      </c>
      <c r="AS488" s="42">
        <f t="shared" si="1769"/>
        <v>6115</v>
      </c>
      <c r="AT488" s="42">
        <f t="shared" si="1769"/>
        <v>-651</v>
      </c>
      <c r="AU488" s="42">
        <f t="shared" si="1769"/>
        <v>0</v>
      </c>
      <c r="AV488" s="42">
        <f t="shared" si="1769"/>
        <v>788890</v>
      </c>
      <c r="AW488" s="42">
        <f t="shared" si="1769"/>
        <v>36421</v>
      </c>
      <c r="AX488" s="42">
        <f t="shared" si="1769"/>
        <v>12855</v>
      </c>
      <c r="AY488" s="42">
        <f t="shared" si="1769"/>
        <v>-91210</v>
      </c>
      <c r="AZ488" s="42">
        <f t="shared" si="1769"/>
        <v>0</v>
      </c>
      <c r="BA488" s="42">
        <f t="shared" si="1769"/>
        <v>126000</v>
      </c>
      <c r="BB488" s="42">
        <f t="shared" si="1769"/>
        <v>836535</v>
      </c>
      <c r="BC488" s="42">
        <f t="shared" si="1769"/>
        <v>162421</v>
      </c>
      <c r="BD488" s="42">
        <f t="shared" si="1769"/>
        <v>5109</v>
      </c>
      <c r="BE488" s="42">
        <f t="shared" si="1769"/>
        <v>64458</v>
      </c>
      <c r="BF488" s="42">
        <f t="shared" si="1769"/>
        <v>0</v>
      </c>
      <c r="BG488" s="42">
        <f t="shared" si="1769"/>
        <v>37948</v>
      </c>
      <c r="BH488" s="42">
        <f t="shared" si="1769"/>
        <v>944050</v>
      </c>
      <c r="BI488" s="42">
        <f t="shared" si="1769"/>
        <v>200369</v>
      </c>
      <c r="BJ488" s="42">
        <f t="shared" si="1769"/>
        <v>6565</v>
      </c>
      <c r="BK488" s="42">
        <f t="shared" ref="BK488:BM488" si="1770">BK490+BK531+BK553+BK619</f>
        <v>-7529</v>
      </c>
      <c r="BL488" s="42">
        <f t="shared" ref="BL488:BQ488" si="1771">BL490+BL531+BL553+BL619</f>
        <v>0</v>
      </c>
      <c r="BM488" s="42">
        <f t="shared" si="1770"/>
        <v>13864</v>
      </c>
      <c r="BN488" s="42">
        <f t="shared" si="1771"/>
        <v>956950</v>
      </c>
      <c r="BO488" s="42">
        <f t="shared" si="1771"/>
        <v>214233</v>
      </c>
      <c r="BP488" s="42">
        <f t="shared" si="1771"/>
        <v>11201</v>
      </c>
      <c r="BQ488" s="42">
        <f t="shared" si="1771"/>
        <v>0</v>
      </c>
      <c r="BR488" s="42">
        <f t="shared" ref="BR488:BW488" si="1772">BR490+BR531+BR553+BR619</f>
        <v>0</v>
      </c>
      <c r="BS488" s="42">
        <f t="shared" si="1772"/>
        <v>0</v>
      </c>
      <c r="BT488" s="42">
        <f t="shared" si="1772"/>
        <v>968151</v>
      </c>
      <c r="BU488" s="42">
        <f t="shared" si="1772"/>
        <v>214233</v>
      </c>
      <c r="BV488" s="42">
        <f t="shared" si="1772"/>
        <v>0</v>
      </c>
      <c r="BW488" s="42">
        <f t="shared" si="1772"/>
        <v>0</v>
      </c>
      <c r="BX488" s="42">
        <f t="shared" ref="BX488:CC488" si="1773">BX490+BX531+BX553+BX619</f>
        <v>0</v>
      </c>
      <c r="BY488" s="42">
        <f t="shared" si="1773"/>
        <v>0</v>
      </c>
      <c r="BZ488" s="42">
        <f t="shared" si="1773"/>
        <v>968151</v>
      </c>
      <c r="CA488" s="42">
        <f t="shared" si="1773"/>
        <v>214233</v>
      </c>
      <c r="CB488" s="42">
        <f t="shared" si="1773"/>
        <v>0</v>
      </c>
      <c r="CC488" s="42">
        <f t="shared" si="1773"/>
        <v>0</v>
      </c>
      <c r="CD488" s="42">
        <f t="shared" ref="CD488:CI488" si="1774">CD490+CD531+CD553+CD619</f>
        <v>0</v>
      </c>
      <c r="CE488" s="42">
        <f t="shared" si="1774"/>
        <v>0</v>
      </c>
      <c r="CF488" s="42">
        <f t="shared" si="1774"/>
        <v>968151</v>
      </c>
      <c r="CG488" s="42">
        <f t="shared" si="1774"/>
        <v>214233</v>
      </c>
      <c r="CH488" s="42">
        <f t="shared" si="1774"/>
        <v>786</v>
      </c>
      <c r="CI488" s="42">
        <f t="shared" si="1774"/>
        <v>-49194</v>
      </c>
      <c r="CJ488" s="42">
        <f t="shared" ref="CJ488:CO488" si="1775">CJ490+CJ531+CJ553+CJ619</f>
        <v>-1994</v>
      </c>
      <c r="CK488" s="42">
        <f t="shared" si="1775"/>
        <v>0</v>
      </c>
      <c r="CL488" s="42">
        <f t="shared" si="1775"/>
        <v>917749</v>
      </c>
      <c r="CM488" s="42">
        <f t="shared" si="1775"/>
        <v>214233</v>
      </c>
      <c r="CN488" s="42">
        <f t="shared" si="1775"/>
        <v>0</v>
      </c>
      <c r="CO488" s="42">
        <f t="shared" si="1775"/>
        <v>-23625</v>
      </c>
      <c r="CP488" s="42">
        <f t="shared" ref="CP488:CS488" si="1776">CP490+CP531+CP553+CP619</f>
        <v>0</v>
      </c>
      <c r="CQ488" s="42">
        <f t="shared" si="1776"/>
        <v>23625</v>
      </c>
      <c r="CR488" s="42">
        <f t="shared" si="1776"/>
        <v>917749</v>
      </c>
      <c r="CS488" s="42">
        <f t="shared" si="1776"/>
        <v>237858</v>
      </c>
      <c r="CT488" s="42">
        <f t="shared" ref="CT488:CU488" si="1777">CT490+CT531+CT553+CT619</f>
        <v>907880</v>
      </c>
      <c r="CU488" s="42">
        <f t="shared" si="1777"/>
        <v>237754</v>
      </c>
      <c r="CV488" s="95">
        <f t="shared" si="1750"/>
        <v>98.924651511469904</v>
      </c>
      <c r="CW488" s="95">
        <f t="shared" ref="CW488:CW522" si="1778">CU488/CS488*100</f>
        <v>99.956276433838681</v>
      </c>
    </row>
    <row r="489" spans="1:101" ht="16.5">
      <c r="A489" s="37"/>
      <c r="B489" s="38"/>
      <c r="C489" s="38"/>
      <c r="D489" s="39"/>
      <c r="E489" s="38"/>
      <c r="F489" s="54"/>
      <c r="G489" s="54"/>
      <c r="H489" s="54"/>
      <c r="I489" s="54"/>
      <c r="J489" s="54"/>
      <c r="K489" s="54"/>
      <c r="L489" s="54"/>
      <c r="M489" s="54"/>
      <c r="N489" s="54"/>
      <c r="O489" s="54"/>
      <c r="P489" s="54"/>
      <c r="Q489" s="54"/>
      <c r="R489" s="54"/>
      <c r="S489" s="54"/>
      <c r="T489" s="54"/>
      <c r="U489" s="54"/>
      <c r="V489" s="54"/>
      <c r="W489" s="54"/>
      <c r="X489" s="54"/>
      <c r="Y489" s="54"/>
      <c r="Z489" s="54"/>
      <c r="AA489" s="54"/>
      <c r="AB489" s="54"/>
      <c r="AC489" s="54"/>
      <c r="AD489" s="54"/>
      <c r="AE489" s="54"/>
      <c r="AF489" s="54"/>
      <c r="AG489" s="54"/>
      <c r="AH489" s="54"/>
      <c r="AI489" s="54"/>
      <c r="AJ489" s="54"/>
      <c r="AK489" s="54"/>
      <c r="AL489" s="54"/>
      <c r="AM489" s="54"/>
      <c r="AN489" s="54"/>
      <c r="AO489" s="54"/>
      <c r="AP489" s="54"/>
      <c r="AQ489" s="54"/>
      <c r="AR489" s="54"/>
      <c r="AS489" s="54"/>
      <c r="AT489" s="54"/>
      <c r="AU489" s="54"/>
      <c r="AV489" s="54"/>
      <c r="AW489" s="54"/>
      <c r="AX489" s="54"/>
      <c r="AY489" s="54"/>
      <c r="AZ489" s="54"/>
      <c r="BA489" s="54"/>
      <c r="BB489" s="54"/>
      <c r="BC489" s="54"/>
      <c r="BD489" s="54"/>
      <c r="BE489" s="54"/>
      <c r="BF489" s="54"/>
      <c r="BG489" s="54"/>
      <c r="BH489" s="54"/>
      <c r="BI489" s="54"/>
      <c r="BJ489" s="54"/>
      <c r="BK489" s="54"/>
      <c r="BL489" s="54"/>
      <c r="BM489" s="54"/>
      <c r="BN489" s="54"/>
      <c r="BO489" s="54"/>
      <c r="BP489" s="54"/>
      <c r="BQ489" s="54"/>
      <c r="BR489" s="54"/>
      <c r="BS489" s="54"/>
      <c r="BT489" s="54"/>
      <c r="BU489" s="54"/>
      <c r="BV489" s="54"/>
      <c r="BW489" s="54"/>
      <c r="BX489" s="54"/>
      <c r="BY489" s="54"/>
      <c r="BZ489" s="54"/>
      <c r="CA489" s="54"/>
      <c r="CB489" s="54"/>
      <c r="CC489" s="54"/>
      <c r="CD489" s="54"/>
      <c r="CE489" s="54"/>
      <c r="CF489" s="54"/>
      <c r="CG489" s="54"/>
      <c r="CH489" s="54"/>
      <c r="CI489" s="54"/>
      <c r="CJ489" s="54"/>
      <c r="CK489" s="54"/>
      <c r="CL489" s="54"/>
      <c r="CM489" s="54"/>
      <c r="CN489" s="54"/>
      <c r="CO489" s="54"/>
      <c r="CP489" s="54"/>
      <c r="CQ489" s="54"/>
      <c r="CR489" s="54"/>
      <c r="CS489" s="54"/>
      <c r="CT489" s="54"/>
      <c r="CU489" s="54"/>
      <c r="CV489" s="96"/>
      <c r="CW489" s="96"/>
    </row>
    <row r="490" spans="1:101" s="7" customFormat="1" ht="18.75">
      <c r="A490" s="30" t="s">
        <v>30</v>
      </c>
      <c r="B490" s="20" t="s">
        <v>62</v>
      </c>
      <c r="C490" s="20" t="s">
        <v>50</v>
      </c>
      <c r="D490" s="31"/>
      <c r="E490" s="22"/>
      <c r="F490" s="22">
        <f>F491+F496+F523+F501+F506</f>
        <v>191760</v>
      </c>
      <c r="G490" s="22">
        <f t="shared" ref="G490:M490" si="1779">G491+G496+G523+G501+G506</f>
        <v>0</v>
      </c>
      <c r="H490" s="22">
        <f t="shared" si="1779"/>
        <v>0</v>
      </c>
      <c r="I490" s="22">
        <f t="shared" si="1779"/>
        <v>0</v>
      </c>
      <c r="J490" s="22">
        <f t="shared" si="1779"/>
        <v>0</v>
      </c>
      <c r="K490" s="22">
        <f t="shared" si="1779"/>
        <v>0</v>
      </c>
      <c r="L490" s="22">
        <f t="shared" si="1779"/>
        <v>191760</v>
      </c>
      <c r="M490" s="22">
        <f t="shared" si="1779"/>
        <v>0</v>
      </c>
      <c r="N490" s="22">
        <f t="shared" ref="N490:S490" si="1780">N491+N496+N523+N501+N506</f>
        <v>0</v>
      </c>
      <c r="O490" s="22">
        <f t="shared" si="1780"/>
        <v>0</v>
      </c>
      <c r="P490" s="22">
        <f t="shared" si="1780"/>
        <v>0</v>
      </c>
      <c r="Q490" s="22">
        <f t="shared" si="1780"/>
        <v>0</v>
      </c>
      <c r="R490" s="22">
        <f t="shared" si="1780"/>
        <v>191760</v>
      </c>
      <c r="S490" s="22">
        <f t="shared" si="1780"/>
        <v>0</v>
      </c>
      <c r="T490" s="22">
        <f t="shared" ref="T490:Y490" si="1781">T491+T496+T523+T501+T506</f>
        <v>0</v>
      </c>
      <c r="U490" s="22">
        <f t="shared" si="1781"/>
        <v>0</v>
      </c>
      <c r="V490" s="22">
        <f t="shared" si="1781"/>
        <v>0</v>
      </c>
      <c r="W490" s="22">
        <f t="shared" si="1781"/>
        <v>0</v>
      </c>
      <c r="X490" s="22">
        <f t="shared" si="1781"/>
        <v>191760</v>
      </c>
      <c r="Y490" s="22">
        <f t="shared" si="1781"/>
        <v>0</v>
      </c>
      <c r="Z490" s="22">
        <f t="shared" ref="Z490:AE490" si="1782">Z491+Z496+Z523+Z501+Z506</f>
        <v>0</v>
      </c>
      <c r="AA490" s="22">
        <f t="shared" si="1782"/>
        <v>0</v>
      </c>
      <c r="AB490" s="22">
        <f t="shared" si="1782"/>
        <v>0</v>
      </c>
      <c r="AC490" s="22">
        <f t="shared" si="1782"/>
        <v>0</v>
      </c>
      <c r="AD490" s="22">
        <f t="shared" si="1782"/>
        <v>191760</v>
      </c>
      <c r="AE490" s="22">
        <f t="shared" si="1782"/>
        <v>0</v>
      </c>
      <c r="AF490" s="22">
        <f t="shared" ref="AF490:AL490" si="1783">AF491+AF496+AF523+AF501+AF506</f>
        <v>10288</v>
      </c>
      <c r="AG490" s="22">
        <f t="shared" si="1783"/>
        <v>0</v>
      </c>
      <c r="AH490" s="22">
        <f t="shared" si="1783"/>
        <v>0</v>
      </c>
      <c r="AI490" s="22">
        <f t="shared" si="1783"/>
        <v>0</v>
      </c>
      <c r="AJ490" s="22">
        <f t="shared" si="1783"/>
        <v>202048</v>
      </c>
      <c r="AK490" s="22">
        <f t="shared" si="1783"/>
        <v>0</v>
      </c>
      <c r="AL490" s="22">
        <f t="shared" si="1783"/>
        <v>17940</v>
      </c>
      <c r="AM490" s="22">
        <f t="shared" ref="AM490:AO490" si="1784">AM491+AM496+AM523+AM501+AM506</f>
        <v>-97073</v>
      </c>
      <c r="AN490" s="22">
        <f t="shared" ref="AN490:AS490" si="1785">AN491+AN496+AN523+AN501+AN506</f>
        <v>0</v>
      </c>
      <c r="AO490" s="22">
        <f t="shared" si="1784"/>
        <v>36421</v>
      </c>
      <c r="AP490" s="22">
        <f t="shared" si="1785"/>
        <v>159336</v>
      </c>
      <c r="AQ490" s="22">
        <f t="shared" si="1785"/>
        <v>36421</v>
      </c>
      <c r="AR490" s="22">
        <f t="shared" si="1785"/>
        <v>8</v>
      </c>
      <c r="AS490" s="22">
        <f t="shared" si="1785"/>
        <v>0</v>
      </c>
      <c r="AT490" s="22">
        <f t="shared" ref="AT490:BC490" si="1786">AT491+AT496+AT523+AT501+AT506</f>
        <v>0</v>
      </c>
      <c r="AU490" s="22">
        <f t="shared" si="1786"/>
        <v>0</v>
      </c>
      <c r="AV490" s="22">
        <f t="shared" si="1786"/>
        <v>159344</v>
      </c>
      <c r="AW490" s="22">
        <f t="shared" si="1786"/>
        <v>36421</v>
      </c>
      <c r="AX490" s="22">
        <f t="shared" si="1786"/>
        <v>5500</v>
      </c>
      <c r="AY490" s="22">
        <f t="shared" si="1786"/>
        <v>-72927</v>
      </c>
      <c r="AZ490" s="22">
        <f t="shared" si="1786"/>
        <v>0</v>
      </c>
      <c r="BA490" s="22">
        <f t="shared" si="1786"/>
        <v>100000</v>
      </c>
      <c r="BB490" s="22">
        <f t="shared" si="1786"/>
        <v>191917</v>
      </c>
      <c r="BC490" s="22">
        <f t="shared" si="1786"/>
        <v>136421</v>
      </c>
      <c r="BD490" s="22">
        <f t="shared" ref="BD490:BJ490" si="1787">BD491+BD496+BD523+BD501+BD506</f>
        <v>1272</v>
      </c>
      <c r="BE490" s="22">
        <f t="shared" si="1787"/>
        <v>-3076</v>
      </c>
      <c r="BF490" s="22">
        <f t="shared" si="1787"/>
        <v>0</v>
      </c>
      <c r="BG490" s="22">
        <f t="shared" si="1787"/>
        <v>4715</v>
      </c>
      <c r="BH490" s="22">
        <f t="shared" si="1787"/>
        <v>194828</v>
      </c>
      <c r="BI490" s="22">
        <f t="shared" si="1787"/>
        <v>141136</v>
      </c>
      <c r="BJ490" s="22">
        <f t="shared" si="1787"/>
        <v>322</v>
      </c>
      <c r="BK490" s="22">
        <f t="shared" ref="BK490:BM490" si="1788">BK491+BK496+BK523+BK501+BK506</f>
        <v>-3100</v>
      </c>
      <c r="BL490" s="22">
        <f t="shared" ref="BL490:BQ490" si="1789">BL491+BL496+BL523+BL501+BL506</f>
        <v>0</v>
      </c>
      <c r="BM490" s="22">
        <f t="shared" si="1788"/>
        <v>13864</v>
      </c>
      <c r="BN490" s="22">
        <f t="shared" si="1789"/>
        <v>205914</v>
      </c>
      <c r="BO490" s="22">
        <f t="shared" si="1789"/>
        <v>155000</v>
      </c>
      <c r="BP490" s="22">
        <f t="shared" si="1789"/>
        <v>0</v>
      </c>
      <c r="BQ490" s="22">
        <f t="shared" si="1789"/>
        <v>2225</v>
      </c>
      <c r="BR490" s="22">
        <f t="shared" ref="BR490:BW490" si="1790">BR491+BR496+BR523+BR501+BR506</f>
        <v>0</v>
      </c>
      <c r="BS490" s="22">
        <f t="shared" si="1790"/>
        <v>20017</v>
      </c>
      <c r="BT490" s="22">
        <f t="shared" si="1790"/>
        <v>228156</v>
      </c>
      <c r="BU490" s="22">
        <f t="shared" si="1790"/>
        <v>175017</v>
      </c>
      <c r="BV490" s="22">
        <f t="shared" si="1790"/>
        <v>0</v>
      </c>
      <c r="BW490" s="22">
        <f t="shared" si="1790"/>
        <v>-19447</v>
      </c>
      <c r="BX490" s="22">
        <f t="shared" ref="BX490:CC490" si="1791">BX491+BX496+BX523+BX501+BX506</f>
        <v>0</v>
      </c>
      <c r="BY490" s="22">
        <f t="shared" si="1791"/>
        <v>-175017</v>
      </c>
      <c r="BZ490" s="22">
        <f t="shared" si="1791"/>
        <v>33692</v>
      </c>
      <c r="CA490" s="22">
        <f t="shared" si="1791"/>
        <v>0</v>
      </c>
      <c r="CB490" s="22">
        <f t="shared" si="1791"/>
        <v>0</v>
      </c>
      <c r="CC490" s="22">
        <f t="shared" si="1791"/>
        <v>0</v>
      </c>
      <c r="CD490" s="22">
        <f t="shared" ref="CD490:CI490" si="1792">CD491+CD496+CD523+CD501+CD506</f>
        <v>0</v>
      </c>
      <c r="CE490" s="22">
        <f t="shared" si="1792"/>
        <v>0</v>
      </c>
      <c r="CF490" s="22">
        <f t="shared" si="1792"/>
        <v>33692</v>
      </c>
      <c r="CG490" s="22">
        <f t="shared" si="1792"/>
        <v>0</v>
      </c>
      <c r="CH490" s="22">
        <f t="shared" si="1792"/>
        <v>786</v>
      </c>
      <c r="CI490" s="22">
        <f t="shared" si="1792"/>
        <v>0</v>
      </c>
      <c r="CJ490" s="22">
        <f t="shared" ref="CJ490:CO490" si="1793">CJ491+CJ496+CJ523+CJ501+CJ506</f>
        <v>-698</v>
      </c>
      <c r="CK490" s="22">
        <f t="shared" si="1793"/>
        <v>0</v>
      </c>
      <c r="CL490" s="22">
        <f t="shared" si="1793"/>
        <v>33780</v>
      </c>
      <c r="CM490" s="22">
        <f t="shared" si="1793"/>
        <v>0</v>
      </c>
      <c r="CN490" s="22">
        <f t="shared" si="1793"/>
        <v>0</v>
      </c>
      <c r="CO490" s="22">
        <f t="shared" si="1793"/>
        <v>0</v>
      </c>
      <c r="CP490" s="22">
        <f t="shared" ref="CP490:CS490" si="1794">CP491+CP496+CP523+CP501+CP506</f>
        <v>0</v>
      </c>
      <c r="CQ490" s="22">
        <f t="shared" si="1794"/>
        <v>0</v>
      </c>
      <c r="CR490" s="22">
        <f t="shared" si="1794"/>
        <v>33780</v>
      </c>
      <c r="CS490" s="22">
        <f t="shared" si="1794"/>
        <v>0</v>
      </c>
      <c r="CT490" s="22">
        <f t="shared" ref="CT490:CU490" si="1795">CT491+CT496+CT523+CT501+CT506</f>
        <v>32083</v>
      </c>
      <c r="CU490" s="22">
        <f t="shared" si="1795"/>
        <v>0</v>
      </c>
      <c r="CV490" s="97">
        <f t="shared" si="1750"/>
        <v>94.976317347542931</v>
      </c>
      <c r="CW490" s="97"/>
    </row>
    <row r="491" spans="1:101" s="7" customFormat="1" ht="83.25">
      <c r="A491" s="61" t="s">
        <v>174</v>
      </c>
      <c r="B491" s="24" t="s">
        <v>62</v>
      </c>
      <c r="C491" s="24" t="s">
        <v>50</v>
      </c>
      <c r="D491" s="24" t="s">
        <v>294</v>
      </c>
      <c r="E491" s="24"/>
      <c r="F491" s="26">
        <f t="shared" ref="F491:U494" si="1796">F492</f>
        <v>1796</v>
      </c>
      <c r="G491" s="26">
        <f t="shared" si="1796"/>
        <v>0</v>
      </c>
      <c r="H491" s="26">
        <f t="shared" si="1796"/>
        <v>0</v>
      </c>
      <c r="I491" s="26">
        <f t="shared" si="1796"/>
        <v>0</v>
      </c>
      <c r="J491" s="26">
        <f t="shared" si="1796"/>
        <v>0</v>
      </c>
      <c r="K491" s="26">
        <f t="shared" si="1796"/>
        <v>0</v>
      </c>
      <c r="L491" s="26">
        <f t="shared" si="1796"/>
        <v>1796</v>
      </c>
      <c r="M491" s="26">
        <f t="shared" si="1796"/>
        <v>0</v>
      </c>
      <c r="N491" s="26">
        <f t="shared" si="1796"/>
        <v>0</v>
      </c>
      <c r="O491" s="26">
        <f t="shared" si="1796"/>
        <v>0</v>
      </c>
      <c r="P491" s="26">
        <f t="shared" si="1796"/>
        <v>0</v>
      </c>
      <c r="Q491" s="26">
        <f t="shared" si="1796"/>
        <v>0</v>
      </c>
      <c r="R491" s="26">
        <f t="shared" si="1796"/>
        <v>1796</v>
      </c>
      <c r="S491" s="26">
        <f t="shared" si="1796"/>
        <v>0</v>
      </c>
      <c r="T491" s="26">
        <f t="shared" si="1796"/>
        <v>0</v>
      </c>
      <c r="U491" s="26">
        <f t="shared" si="1796"/>
        <v>0</v>
      </c>
      <c r="V491" s="26">
        <f t="shared" ref="T491:AI494" si="1797">V492</f>
        <v>0</v>
      </c>
      <c r="W491" s="26">
        <f t="shared" si="1797"/>
        <v>0</v>
      </c>
      <c r="X491" s="26">
        <f t="shared" si="1797"/>
        <v>1796</v>
      </c>
      <c r="Y491" s="26">
        <f t="shared" si="1797"/>
        <v>0</v>
      </c>
      <c r="Z491" s="26">
        <f t="shared" si="1797"/>
        <v>0</v>
      </c>
      <c r="AA491" s="26">
        <f t="shared" si="1797"/>
        <v>0</v>
      </c>
      <c r="AB491" s="26">
        <f t="shared" si="1797"/>
        <v>0</v>
      </c>
      <c r="AC491" s="26">
        <f t="shared" si="1797"/>
        <v>0</v>
      </c>
      <c r="AD491" s="26">
        <f t="shared" si="1797"/>
        <v>1796</v>
      </c>
      <c r="AE491" s="26">
        <f t="shared" si="1797"/>
        <v>0</v>
      </c>
      <c r="AF491" s="26">
        <f t="shared" si="1797"/>
        <v>0</v>
      </c>
      <c r="AG491" s="26">
        <f t="shared" si="1797"/>
        <v>0</v>
      </c>
      <c r="AH491" s="26">
        <f t="shared" si="1797"/>
        <v>0</v>
      </c>
      <c r="AI491" s="26">
        <f t="shared" si="1797"/>
        <v>0</v>
      </c>
      <c r="AJ491" s="26">
        <f t="shared" ref="AF491:AU494" si="1798">AJ492</f>
        <v>1796</v>
      </c>
      <c r="AK491" s="26">
        <f t="shared" si="1798"/>
        <v>0</v>
      </c>
      <c r="AL491" s="26">
        <f t="shared" si="1798"/>
        <v>0</v>
      </c>
      <c r="AM491" s="26">
        <f t="shared" si="1798"/>
        <v>0</v>
      </c>
      <c r="AN491" s="26">
        <f t="shared" si="1798"/>
        <v>0</v>
      </c>
      <c r="AO491" s="26">
        <f t="shared" si="1798"/>
        <v>0</v>
      </c>
      <c r="AP491" s="26">
        <f t="shared" si="1798"/>
        <v>1796</v>
      </c>
      <c r="AQ491" s="26">
        <f t="shared" si="1798"/>
        <v>0</v>
      </c>
      <c r="AR491" s="26">
        <f t="shared" si="1798"/>
        <v>0</v>
      </c>
      <c r="AS491" s="26">
        <f t="shared" si="1798"/>
        <v>0</v>
      </c>
      <c r="AT491" s="26">
        <f t="shared" si="1798"/>
        <v>0</v>
      </c>
      <c r="AU491" s="26">
        <f t="shared" si="1798"/>
        <v>0</v>
      </c>
      <c r="AV491" s="26">
        <f t="shared" ref="AR491:BG494" si="1799">AV492</f>
        <v>1796</v>
      </c>
      <c r="AW491" s="26">
        <f t="shared" si="1799"/>
        <v>0</v>
      </c>
      <c r="AX491" s="26">
        <f t="shared" si="1799"/>
        <v>0</v>
      </c>
      <c r="AY491" s="26">
        <f t="shared" si="1799"/>
        <v>0</v>
      </c>
      <c r="AZ491" s="26">
        <f t="shared" si="1799"/>
        <v>0</v>
      </c>
      <c r="BA491" s="26">
        <f t="shared" si="1799"/>
        <v>0</v>
      </c>
      <c r="BB491" s="26">
        <f t="shared" si="1799"/>
        <v>1796</v>
      </c>
      <c r="BC491" s="26">
        <f t="shared" si="1799"/>
        <v>0</v>
      </c>
      <c r="BD491" s="26">
        <f t="shared" si="1799"/>
        <v>0</v>
      </c>
      <c r="BE491" s="26">
        <f t="shared" si="1799"/>
        <v>0</v>
      </c>
      <c r="BF491" s="26">
        <f t="shared" si="1799"/>
        <v>0</v>
      </c>
      <c r="BG491" s="26">
        <f t="shared" si="1799"/>
        <v>0</v>
      </c>
      <c r="BH491" s="26">
        <f t="shared" ref="BD491:BS494" si="1800">BH492</f>
        <v>1796</v>
      </c>
      <c r="BI491" s="26">
        <f t="shared" si="1800"/>
        <v>0</v>
      </c>
      <c r="BJ491" s="26">
        <f t="shared" si="1800"/>
        <v>0</v>
      </c>
      <c r="BK491" s="26">
        <f t="shared" si="1800"/>
        <v>0</v>
      </c>
      <c r="BL491" s="26">
        <f t="shared" si="1800"/>
        <v>0</v>
      </c>
      <c r="BM491" s="26">
        <f t="shared" si="1800"/>
        <v>0</v>
      </c>
      <c r="BN491" s="26">
        <f t="shared" si="1800"/>
        <v>1796</v>
      </c>
      <c r="BO491" s="26">
        <f t="shared" si="1800"/>
        <v>0</v>
      </c>
      <c r="BP491" s="26">
        <f t="shared" si="1800"/>
        <v>0</v>
      </c>
      <c r="BQ491" s="26">
        <f t="shared" si="1800"/>
        <v>0</v>
      </c>
      <c r="BR491" s="26">
        <f t="shared" si="1800"/>
        <v>0</v>
      </c>
      <c r="BS491" s="26">
        <f t="shared" si="1800"/>
        <v>0</v>
      </c>
      <c r="BT491" s="26">
        <f t="shared" ref="BP491:CE494" si="1801">BT492</f>
        <v>1796</v>
      </c>
      <c r="BU491" s="26">
        <f t="shared" si="1801"/>
        <v>0</v>
      </c>
      <c r="BV491" s="26">
        <f t="shared" si="1801"/>
        <v>0</v>
      </c>
      <c r="BW491" s="26">
        <f t="shared" si="1801"/>
        <v>0</v>
      </c>
      <c r="BX491" s="26">
        <f t="shared" si="1801"/>
        <v>0</v>
      </c>
      <c r="BY491" s="26">
        <f t="shared" si="1801"/>
        <v>0</v>
      </c>
      <c r="BZ491" s="26">
        <f t="shared" si="1801"/>
        <v>1796</v>
      </c>
      <c r="CA491" s="26">
        <f t="shared" si="1801"/>
        <v>0</v>
      </c>
      <c r="CB491" s="26">
        <f t="shared" si="1801"/>
        <v>0</v>
      </c>
      <c r="CC491" s="26">
        <f t="shared" si="1801"/>
        <v>0</v>
      </c>
      <c r="CD491" s="26">
        <f t="shared" si="1801"/>
        <v>0</v>
      </c>
      <c r="CE491" s="26">
        <f t="shared" si="1801"/>
        <v>0</v>
      </c>
      <c r="CF491" s="26">
        <f t="shared" ref="CB491:CQ494" si="1802">CF492</f>
        <v>1796</v>
      </c>
      <c r="CG491" s="26">
        <f t="shared" si="1802"/>
        <v>0</v>
      </c>
      <c r="CH491" s="26">
        <f t="shared" si="1802"/>
        <v>0</v>
      </c>
      <c r="CI491" s="26">
        <f t="shared" si="1802"/>
        <v>0</v>
      </c>
      <c r="CJ491" s="26">
        <f t="shared" si="1802"/>
        <v>0</v>
      </c>
      <c r="CK491" s="26">
        <f t="shared" si="1802"/>
        <v>0</v>
      </c>
      <c r="CL491" s="26">
        <f t="shared" si="1802"/>
        <v>1796</v>
      </c>
      <c r="CM491" s="26">
        <f t="shared" si="1802"/>
        <v>0</v>
      </c>
      <c r="CN491" s="26">
        <f t="shared" si="1802"/>
        <v>0</v>
      </c>
      <c r="CO491" s="26">
        <f t="shared" si="1802"/>
        <v>0</v>
      </c>
      <c r="CP491" s="26">
        <f t="shared" si="1802"/>
        <v>0</v>
      </c>
      <c r="CQ491" s="26">
        <f t="shared" si="1802"/>
        <v>0</v>
      </c>
      <c r="CR491" s="26">
        <f t="shared" ref="CN491:CU494" si="1803">CR492</f>
        <v>1796</v>
      </c>
      <c r="CS491" s="26">
        <f t="shared" si="1803"/>
        <v>0</v>
      </c>
      <c r="CT491" s="26">
        <f t="shared" si="1803"/>
        <v>1788</v>
      </c>
      <c r="CU491" s="26">
        <f t="shared" si="1803"/>
        <v>0</v>
      </c>
      <c r="CV491" s="96">
        <f t="shared" si="1750"/>
        <v>99.554565701559014</v>
      </c>
      <c r="CW491" s="96"/>
    </row>
    <row r="492" spans="1:101" s="7" customFormat="1" ht="20.25" customHeight="1">
      <c r="A492" s="27" t="s">
        <v>79</v>
      </c>
      <c r="B492" s="24" t="s">
        <v>62</v>
      </c>
      <c r="C492" s="24" t="s">
        <v>50</v>
      </c>
      <c r="D492" s="24" t="s">
        <v>295</v>
      </c>
      <c r="E492" s="24"/>
      <c r="F492" s="26">
        <f t="shared" si="1796"/>
        <v>1796</v>
      </c>
      <c r="G492" s="26">
        <f t="shared" si="1796"/>
        <v>0</v>
      </c>
      <c r="H492" s="26">
        <f t="shared" si="1796"/>
        <v>0</v>
      </c>
      <c r="I492" s="26">
        <f t="shared" si="1796"/>
        <v>0</v>
      </c>
      <c r="J492" s="26">
        <f t="shared" si="1796"/>
        <v>0</v>
      </c>
      <c r="K492" s="26">
        <f t="shared" si="1796"/>
        <v>0</v>
      </c>
      <c r="L492" s="26">
        <f t="shared" si="1796"/>
        <v>1796</v>
      </c>
      <c r="M492" s="26">
        <f t="shared" si="1796"/>
        <v>0</v>
      </c>
      <c r="N492" s="26">
        <f t="shared" si="1796"/>
        <v>0</v>
      </c>
      <c r="O492" s="26">
        <f t="shared" si="1796"/>
        <v>0</v>
      </c>
      <c r="P492" s="26">
        <f t="shared" si="1796"/>
        <v>0</v>
      </c>
      <c r="Q492" s="26">
        <f t="shared" si="1796"/>
        <v>0</v>
      </c>
      <c r="R492" s="26">
        <f t="shared" si="1796"/>
        <v>1796</v>
      </c>
      <c r="S492" s="26">
        <f t="shared" si="1796"/>
        <v>0</v>
      </c>
      <c r="T492" s="26">
        <f t="shared" si="1797"/>
        <v>0</v>
      </c>
      <c r="U492" s="26">
        <f t="shared" si="1797"/>
        <v>0</v>
      </c>
      <c r="V492" s="26">
        <f t="shared" si="1797"/>
        <v>0</v>
      </c>
      <c r="W492" s="26">
        <f t="shared" si="1797"/>
        <v>0</v>
      </c>
      <c r="X492" s="26">
        <f t="shared" si="1797"/>
        <v>1796</v>
      </c>
      <c r="Y492" s="26">
        <f t="shared" si="1797"/>
        <v>0</v>
      </c>
      <c r="Z492" s="26">
        <f t="shared" si="1797"/>
        <v>0</v>
      </c>
      <c r="AA492" s="26">
        <f t="shared" si="1797"/>
        <v>0</v>
      </c>
      <c r="AB492" s="26">
        <f t="shared" si="1797"/>
        <v>0</v>
      </c>
      <c r="AC492" s="26">
        <f t="shared" si="1797"/>
        <v>0</v>
      </c>
      <c r="AD492" s="26">
        <f t="shared" si="1797"/>
        <v>1796</v>
      </c>
      <c r="AE492" s="26">
        <f t="shared" si="1797"/>
        <v>0</v>
      </c>
      <c r="AF492" s="26">
        <f t="shared" si="1798"/>
        <v>0</v>
      </c>
      <c r="AG492" s="26">
        <f t="shared" si="1798"/>
        <v>0</v>
      </c>
      <c r="AH492" s="26">
        <f t="shared" si="1798"/>
        <v>0</v>
      </c>
      <c r="AI492" s="26">
        <f t="shared" si="1798"/>
        <v>0</v>
      </c>
      <c r="AJ492" s="26">
        <f t="shared" si="1798"/>
        <v>1796</v>
      </c>
      <c r="AK492" s="26">
        <f t="shared" si="1798"/>
        <v>0</v>
      </c>
      <c r="AL492" s="26">
        <f t="shared" si="1798"/>
        <v>0</v>
      </c>
      <c r="AM492" s="26">
        <f t="shared" si="1798"/>
        <v>0</v>
      </c>
      <c r="AN492" s="26">
        <f t="shared" si="1798"/>
        <v>0</v>
      </c>
      <c r="AO492" s="26">
        <f t="shared" si="1798"/>
        <v>0</v>
      </c>
      <c r="AP492" s="26">
        <f t="shared" si="1798"/>
        <v>1796</v>
      </c>
      <c r="AQ492" s="26">
        <f t="shared" si="1798"/>
        <v>0</v>
      </c>
      <c r="AR492" s="26">
        <f t="shared" si="1799"/>
        <v>0</v>
      </c>
      <c r="AS492" s="26">
        <f t="shared" si="1799"/>
        <v>0</v>
      </c>
      <c r="AT492" s="26">
        <f t="shared" si="1799"/>
        <v>0</v>
      </c>
      <c r="AU492" s="26">
        <f t="shared" si="1799"/>
        <v>0</v>
      </c>
      <c r="AV492" s="26">
        <f t="shared" si="1799"/>
        <v>1796</v>
      </c>
      <c r="AW492" s="26">
        <f t="shared" si="1799"/>
        <v>0</v>
      </c>
      <c r="AX492" s="26">
        <f t="shared" si="1799"/>
        <v>0</v>
      </c>
      <c r="AY492" s="26">
        <f t="shared" si="1799"/>
        <v>0</v>
      </c>
      <c r="AZ492" s="26">
        <f t="shared" si="1799"/>
        <v>0</v>
      </c>
      <c r="BA492" s="26">
        <f t="shared" si="1799"/>
        <v>0</v>
      </c>
      <c r="BB492" s="26">
        <f t="shared" si="1799"/>
        <v>1796</v>
      </c>
      <c r="BC492" s="26">
        <f t="shared" si="1799"/>
        <v>0</v>
      </c>
      <c r="BD492" s="26">
        <f t="shared" si="1800"/>
        <v>0</v>
      </c>
      <c r="BE492" s="26">
        <f t="shared" si="1800"/>
        <v>0</v>
      </c>
      <c r="BF492" s="26">
        <f t="shared" si="1800"/>
        <v>0</v>
      </c>
      <c r="BG492" s="26">
        <f t="shared" si="1800"/>
        <v>0</v>
      </c>
      <c r="BH492" s="26">
        <f t="shared" si="1800"/>
        <v>1796</v>
      </c>
      <c r="BI492" s="26">
        <f t="shared" si="1800"/>
        <v>0</v>
      </c>
      <c r="BJ492" s="26">
        <f t="shared" si="1800"/>
        <v>0</v>
      </c>
      <c r="BK492" s="26">
        <f t="shared" si="1800"/>
        <v>0</v>
      </c>
      <c r="BL492" s="26">
        <f t="shared" si="1800"/>
        <v>0</v>
      </c>
      <c r="BM492" s="26">
        <f t="shared" si="1800"/>
        <v>0</v>
      </c>
      <c r="BN492" s="26">
        <f t="shared" si="1800"/>
        <v>1796</v>
      </c>
      <c r="BO492" s="26">
        <f t="shared" si="1800"/>
        <v>0</v>
      </c>
      <c r="BP492" s="26">
        <f t="shared" si="1801"/>
        <v>0</v>
      </c>
      <c r="BQ492" s="26">
        <f t="shared" si="1801"/>
        <v>0</v>
      </c>
      <c r="BR492" s="26">
        <f t="shared" si="1801"/>
        <v>0</v>
      </c>
      <c r="BS492" s="26">
        <f t="shared" si="1801"/>
        <v>0</v>
      </c>
      <c r="BT492" s="26">
        <f t="shared" si="1801"/>
        <v>1796</v>
      </c>
      <c r="BU492" s="26">
        <f t="shared" si="1801"/>
        <v>0</v>
      </c>
      <c r="BV492" s="26">
        <f t="shared" si="1801"/>
        <v>0</v>
      </c>
      <c r="BW492" s="26">
        <f t="shared" si="1801"/>
        <v>0</v>
      </c>
      <c r="BX492" s="26">
        <f t="shared" si="1801"/>
        <v>0</v>
      </c>
      <c r="BY492" s="26">
        <f t="shared" si="1801"/>
        <v>0</v>
      </c>
      <c r="BZ492" s="26">
        <f t="shared" si="1801"/>
        <v>1796</v>
      </c>
      <c r="CA492" s="26">
        <f t="shared" si="1801"/>
        <v>0</v>
      </c>
      <c r="CB492" s="26">
        <f t="shared" si="1802"/>
        <v>0</v>
      </c>
      <c r="CC492" s="26">
        <f t="shared" si="1802"/>
        <v>0</v>
      </c>
      <c r="CD492" s="26">
        <f t="shared" si="1802"/>
        <v>0</v>
      </c>
      <c r="CE492" s="26">
        <f t="shared" si="1802"/>
        <v>0</v>
      </c>
      <c r="CF492" s="26">
        <f t="shared" si="1802"/>
        <v>1796</v>
      </c>
      <c r="CG492" s="26">
        <f t="shared" si="1802"/>
        <v>0</v>
      </c>
      <c r="CH492" s="26">
        <f t="shared" si="1802"/>
        <v>0</v>
      </c>
      <c r="CI492" s="26">
        <f t="shared" si="1802"/>
        <v>0</v>
      </c>
      <c r="CJ492" s="26">
        <f t="shared" si="1802"/>
        <v>0</v>
      </c>
      <c r="CK492" s="26">
        <f t="shared" si="1802"/>
        <v>0</v>
      </c>
      <c r="CL492" s="26">
        <f t="shared" si="1802"/>
        <v>1796</v>
      </c>
      <c r="CM492" s="26">
        <f t="shared" si="1802"/>
        <v>0</v>
      </c>
      <c r="CN492" s="26">
        <f t="shared" si="1803"/>
        <v>0</v>
      </c>
      <c r="CO492" s="26">
        <f t="shared" si="1803"/>
        <v>0</v>
      </c>
      <c r="CP492" s="26">
        <f t="shared" si="1803"/>
        <v>0</v>
      </c>
      <c r="CQ492" s="26">
        <f t="shared" si="1803"/>
        <v>0</v>
      </c>
      <c r="CR492" s="26">
        <f t="shared" si="1803"/>
        <v>1796</v>
      </c>
      <c r="CS492" s="26">
        <f t="shared" si="1803"/>
        <v>0</v>
      </c>
      <c r="CT492" s="26">
        <f t="shared" si="1803"/>
        <v>1788</v>
      </c>
      <c r="CU492" s="26">
        <f t="shared" si="1803"/>
        <v>0</v>
      </c>
      <c r="CV492" s="96">
        <f t="shared" si="1750"/>
        <v>99.554565701559014</v>
      </c>
      <c r="CW492" s="96"/>
    </row>
    <row r="493" spans="1:101" s="7" customFormat="1" ht="18.75">
      <c r="A493" s="60" t="s">
        <v>102</v>
      </c>
      <c r="B493" s="24" t="s">
        <v>62</v>
      </c>
      <c r="C493" s="24" t="s">
        <v>50</v>
      </c>
      <c r="D493" s="24" t="s">
        <v>423</v>
      </c>
      <c r="E493" s="24"/>
      <c r="F493" s="26">
        <f t="shared" si="1796"/>
        <v>1796</v>
      </c>
      <c r="G493" s="26">
        <f t="shared" si="1796"/>
        <v>0</v>
      </c>
      <c r="H493" s="26">
        <f t="shared" si="1796"/>
        <v>0</v>
      </c>
      <c r="I493" s="26">
        <f t="shared" si="1796"/>
        <v>0</v>
      </c>
      <c r="J493" s="26">
        <f t="shared" si="1796"/>
        <v>0</v>
      </c>
      <c r="K493" s="26">
        <f t="shared" si="1796"/>
        <v>0</v>
      </c>
      <c r="L493" s="26">
        <f t="shared" si="1796"/>
        <v>1796</v>
      </c>
      <c r="M493" s="26">
        <f t="shared" si="1796"/>
        <v>0</v>
      </c>
      <c r="N493" s="26">
        <f t="shared" si="1796"/>
        <v>0</v>
      </c>
      <c r="O493" s="26">
        <f t="shared" si="1796"/>
        <v>0</v>
      </c>
      <c r="P493" s="26">
        <f t="shared" si="1796"/>
        <v>0</v>
      </c>
      <c r="Q493" s="26">
        <f t="shared" si="1796"/>
        <v>0</v>
      </c>
      <c r="R493" s="26">
        <f t="shared" si="1796"/>
        <v>1796</v>
      </c>
      <c r="S493" s="26">
        <f t="shared" si="1796"/>
        <v>0</v>
      </c>
      <c r="T493" s="26">
        <f t="shared" si="1797"/>
        <v>0</v>
      </c>
      <c r="U493" s="26">
        <f t="shared" si="1797"/>
        <v>0</v>
      </c>
      <c r="V493" s="26">
        <f t="shared" si="1797"/>
        <v>0</v>
      </c>
      <c r="W493" s="26">
        <f t="shared" si="1797"/>
        <v>0</v>
      </c>
      <c r="X493" s="26">
        <f t="shared" si="1797"/>
        <v>1796</v>
      </c>
      <c r="Y493" s="26">
        <f t="shared" si="1797"/>
        <v>0</v>
      </c>
      <c r="Z493" s="26">
        <f t="shared" si="1797"/>
        <v>0</v>
      </c>
      <c r="AA493" s="26">
        <f t="shared" si="1797"/>
        <v>0</v>
      </c>
      <c r="AB493" s="26">
        <f t="shared" si="1797"/>
        <v>0</v>
      </c>
      <c r="AC493" s="26">
        <f t="shared" si="1797"/>
        <v>0</v>
      </c>
      <c r="AD493" s="26">
        <f t="shared" si="1797"/>
        <v>1796</v>
      </c>
      <c r="AE493" s="26">
        <f t="shared" si="1797"/>
        <v>0</v>
      </c>
      <c r="AF493" s="26">
        <f t="shared" si="1798"/>
        <v>0</v>
      </c>
      <c r="AG493" s="26">
        <f t="shared" si="1798"/>
        <v>0</v>
      </c>
      <c r="AH493" s="26">
        <f t="shared" si="1798"/>
        <v>0</v>
      </c>
      <c r="AI493" s="26">
        <f t="shared" si="1798"/>
        <v>0</v>
      </c>
      <c r="AJ493" s="26">
        <f t="shared" si="1798"/>
        <v>1796</v>
      </c>
      <c r="AK493" s="26">
        <f t="shared" si="1798"/>
        <v>0</v>
      </c>
      <c r="AL493" s="26">
        <f t="shared" si="1798"/>
        <v>0</v>
      </c>
      <c r="AM493" s="26">
        <f t="shared" si="1798"/>
        <v>0</v>
      </c>
      <c r="AN493" s="26">
        <f t="shared" si="1798"/>
        <v>0</v>
      </c>
      <c r="AO493" s="26">
        <f t="shared" si="1798"/>
        <v>0</v>
      </c>
      <c r="AP493" s="26">
        <f t="shared" si="1798"/>
        <v>1796</v>
      </c>
      <c r="AQ493" s="26">
        <f t="shared" si="1798"/>
        <v>0</v>
      </c>
      <c r="AR493" s="26">
        <f t="shared" si="1799"/>
        <v>0</v>
      </c>
      <c r="AS493" s="26">
        <f t="shared" si="1799"/>
        <v>0</v>
      </c>
      <c r="AT493" s="26">
        <f t="shared" si="1799"/>
        <v>0</v>
      </c>
      <c r="AU493" s="26">
        <f t="shared" si="1799"/>
        <v>0</v>
      </c>
      <c r="AV493" s="26">
        <f t="shared" si="1799"/>
        <v>1796</v>
      </c>
      <c r="AW493" s="26">
        <f t="shared" si="1799"/>
        <v>0</v>
      </c>
      <c r="AX493" s="26">
        <f t="shared" si="1799"/>
        <v>0</v>
      </c>
      <c r="AY493" s="26">
        <f t="shared" si="1799"/>
        <v>0</v>
      </c>
      <c r="AZ493" s="26">
        <f t="shared" si="1799"/>
        <v>0</v>
      </c>
      <c r="BA493" s="26">
        <f t="shared" si="1799"/>
        <v>0</v>
      </c>
      <c r="BB493" s="26">
        <f t="shared" si="1799"/>
        <v>1796</v>
      </c>
      <c r="BC493" s="26">
        <f t="shared" si="1799"/>
        <v>0</v>
      </c>
      <c r="BD493" s="26">
        <f t="shared" si="1800"/>
        <v>0</v>
      </c>
      <c r="BE493" s="26">
        <f t="shared" si="1800"/>
        <v>0</v>
      </c>
      <c r="BF493" s="26">
        <f t="shared" si="1800"/>
        <v>0</v>
      </c>
      <c r="BG493" s="26">
        <f t="shared" si="1800"/>
        <v>0</v>
      </c>
      <c r="BH493" s="26">
        <f t="shared" si="1800"/>
        <v>1796</v>
      </c>
      <c r="BI493" s="26">
        <f t="shared" si="1800"/>
        <v>0</v>
      </c>
      <c r="BJ493" s="26">
        <f t="shared" si="1800"/>
        <v>0</v>
      </c>
      <c r="BK493" s="26">
        <f t="shared" si="1800"/>
        <v>0</v>
      </c>
      <c r="BL493" s="26">
        <f t="shared" si="1800"/>
        <v>0</v>
      </c>
      <c r="BM493" s="26">
        <f t="shared" si="1800"/>
        <v>0</v>
      </c>
      <c r="BN493" s="26">
        <f t="shared" si="1800"/>
        <v>1796</v>
      </c>
      <c r="BO493" s="26">
        <f t="shared" si="1800"/>
        <v>0</v>
      </c>
      <c r="BP493" s="26">
        <f t="shared" si="1801"/>
        <v>0</v>
      </c>
      <c r="BQ493" s="26">
        <f t="shared" si="1801"/>
        <v>0</v>
      </c>
      <c r="BR493" s="26">
        <f t="shared" si="1801"/>
        <v>0</v>
      </c>
      <c r="BS493" s="26">
        <f t="shared" si="1801"/>
        <v>0</v>
      </c>
      <c r="BT493" s="26">
        <f t="shared" si="1801"/>
        <v>1796</v>
      </c>
      <c r="BU493" s="26">
        <f t="shared" si="1801"/>
        <v>0</v>
      </c>
      <c r="BV493" s="26">
        <f t="shared" si="1801"/>
        <v>0</v>
      </c>
      <c r="BW493" s="26">
        <f t="shared" si="1801"/>
        <v>0</v>
      </c>
      <c r="BX493" s="26">
        <f t="shared" si="1801"/>
        <v>0</v>
      </c>
      <c r="BY493" s="26">
        <f t="shared" si="1801"/>
        <v>0</v>
      </c>
      <c r="BZ493" s="26">
        <f t="shared" si="1801"/>
        <v>1796</v>
      </c>
      <c r="CA493" s="26">
        <f t="shared" si="1801"/>
        <v>0</v>
      </c>
      <c r="CB493" s="26">
        <f t="shared" si="1802"/>
        <v>0</v>
      </c>
      <c r="CC493" s="26">
        <f t="shared" si="1802"/>
        <v>0</v>
      </c>
      <c r="CD493" s="26">
        <f t="shared" si="1802"/>
        <v>0</v>
      </c>
      <c r="CE493" s="26">
        <f t="shared" si="1802"/>
        <v>0</v>
      </c>
      <c r="CF493" s="26">
        <f t="shared" si="1802"/>
        <v>1796</v>
      </c>
      <c r="CG493" s="26">
        <f t="shared" si="1802"/>
        <v>0</v>
      </c>
      <c r="CH493" s="26">
        <f t="shared" si="1802"/>
        <v>0</v>
      </c>
      <c r="CI493" s="26">
        <f t="shared" si="1802"/>
        <v>0</v>
      </c>
      <c r="CJ493" s="26">
        <f t="shared" si="1802"/>
        <v>0</v>
      </c>
      <c r="CK493" s="26">
        <f t="shared" si="1802"/>
        <v>0</v>
      </c>
      <c r="CL493" s="26">
        <f t="shared" si="1802"/>
        <v>1796</v>
      </c>
      <c r="CM493" s="26">
        <f t="shared" si="1802"/>
        <v>0</v>
      </c>
      <c r="CN493" s="26">
        <f t="shared" si="1803"/>
        <v>0</v>
      </c>
      <c r="CO493" s="26">
        <f t="shared" si="1803"/>
        <v>0</v>
      </c>
      <c r="CP493" s="26">
        <f t="shared" si="1803"/>
        <v>0</v>
      </c>
      <c r="CQ493" s="26">
        <f t="shared" si="1803"/>
        <v>0</v>
      </c>
      <c r="CR493" s="26">
        <f t="shared" si="1803"/>
        <v>1796</v>
      </c>
      <c r="CS493" s="26">
        <f t="shared" si="1803"/>
        <v>0</v>
      </c>
      <c r="CT493" s="26">
        <f t="shared" si="1803"/>
        <v>1788</v>
      </c>
      <c r="CU493" s="26">
        <f t="shared" si="1803"/>
        <v>0</v>
      </c>
      <c r="CV493" s="96">
        <f t="shared" si="1750"/>
        <v>99.554565701559014</v>
      </c>
      <c r="CW493" s="96"/>
    </row>
    <row r="494" spans="1:101" s="7" customFormat="1" ht="18.75">
      <c r="A494" s="27" t="s">
        <v>100</v>
      </c>
      <c r="B494" s="24" t="s">
        <v>62</v>
      </c>
      <c r="C494" s="24" t="s">
        <v>50</v>
      </c>
      <c r="D494" s="24" t="s">
        <v>423</v>
      </c>
      <c r="E494" s="24" t="s">
        <v>101</v>
      </c>
      <c r="F494" s="26">
        <f t="shared" si="1796"/>
        <v>1796</v>
      </c>
      <c r="G494" s="26">
        <f t="shared" si="1796"/>
        <v>0</v>
      </c>
      <c r="H494" s="26">
        <f t="shared" si="1796"/>
        <v>0</v>
      </c>
      <c r="I494" s="26">
        <f t="shared" si="1796"/>
        <v>0</v>
      </c>
      <c r="J494" s="26">
        <f t="shared" si="1796"/>
        <v>0</v>
      </c>
      <c r="K494" s="26">
        <f t="shared" si="1796"/>
        <v>0</v>
      </c>
      <c r="L494" s="26">
        <f t="shared" si="1796"/>
        <v>1796</v>
      </c>
      <c r="M494" s="26">
        <f t="shared" si="1796"/>
        <v>0</v>
      </c>
      <c r="N494" s="26">
        <f t="shared" si="1796"/>
        <v>0</v>
      </c>
      <c r="O494" s="26">
        <f t="shared" si="1796"/>
        <v>0</v>
      </c>
      <c r="P494" s="26">
        <f t="shared" si="1796"/>
        <v>0</v>
      </c>
      <c r="Q494" s="26">
        <f t="shared" si="1796"/>
        <v>0</v>
      </c>
      <c r="R494" s="26">
        <f t="shared" si="1796"/>
        <v>1796</v>
      </c>
      <c r="S494" s="26">
        <f t="shared" si="1796"/>
        <v>0</v>
      </c>
      <c r="T494" s="26">
        <f t="shared" si="1797"/>
        <v>0</v>
      </c>
      <c r="U494" s="26">
        <f t="shared" si="1797"/>
        <v>0</v>
      </c>
      <c r="V494" s="26">
        <f t="shared" si="1797"/>
        <v>0</v>
      </c>
      <c r="W494" s="26">
        <f t="shared" si="1797"/>
        <v>0</v>
      </c>
      <c r="X494" s="26">
        <f t="shared" si="1797"/>
        <v>1796</v>
      </c>
      <c r="Y494" s="26">
        <f t="shared" si="1797"/>
        <v>0</v>
      </c>
      <c r="Z494" s="26">
        <f t="shared" si="1797"/>
        <v>0</v>
      </c>
      <c r="AA494" s="26">
        <f t="shared" si="1797"/>
        <v>0</v>
      </c>
      <c r="AB494" s="26">
        <f t="shared" si="1797"/>
        <v>0</v>
      </c>
      <c r="AC494" s="26">
        <f t="shared" si="1797"/>
        <v>0</v>
      </c>
      <c r="AD494" s="26">
        <f t="shared" si="1797"/>
        <v>1796</v>
      </c>
      <c r="AE494" s="26">
        <f t="shared" si="1797"/>
        <v>0</v>
      </c>
      <c r="AF494" s="26">
        <f t="shared" si="1798"/>
        <v>0</v>
      </c>
      <c r="AG494" s="26">
        <f t="shared" si="1798"/>
        <v>0</v>
      </c>
      <c r="AH494" s="26">
        <f t="shared" si="1798"/>
        <v>0</v>
      </c>
      <c r="AI494" s="26">
        <f t="shared" si="1798"/>
        <v>0</v>
      </c>
      <c r="AJ494" s="26">
        <f t="shared" si="1798"/>
        <v>1796</v>
      </c>
      <c r="AK494" s="26">
        <f t="shared" si="1798"/>
        <v>0</v>
      </c>
      <c r="AL494" s="26">
        <f t="shared" si="1798"/>
        <v>0</v>
      </c>
      <c r="AM494" s="26">
        <f t="shared" si="1798"/>
        <v>0</v>
      </c>
      <c r="AN494" s="26">
        <f t="shared" si="1798"/>
        <v>0</v>
      </c>
      <c r="AO494" s="26">
        <f t="shared" si="1798"/>
        <v>0</v>
      </c>
      <c r="AP494" s="26">
        <f t="shared" si="1798"/>
        <v>1796</v>
      </c>
      <c r="AQ494" s="26">
        <f t="shared" si="1798"/>
        <v>0</v>
      </c>
      <c r="AR494" s="26">
        <f t="shared" si="1799"/>
        <v>0</v>
      </c>
      <c r="AS494" s="26">
        <f t="shared" si="1799"/>
        <v>0</v>
      </c>
      <c r="AT494" s="26">
        <f t="shared" si="1799"/>
        <v>0</v>
      </c>
      <c r="AU494" s="26">
        <f t="shared" si="1799"/>
        <v>0</v>
      </c>
      <c r="AV494" s="26">
        <f t="shared" si="1799"/>
        <v>1796</v>
      </c>
      <c r="AW494" s="26">
        <f t="shared" si="1799"/>
        <v>0</v>
      </c>
      <c r="AX494" s="26">
        <f t="shared" si="1799"/>
        <v>0</v>
      </c>
      <c r="AY494" s="26">
        <f t="shared" si="1799"/>
        <v>0</v>
      </c>
      <c r="AZ494" s="26">
        <f t="shared" si="1799"/>
        <v>0</v>
      </c>
      <c r="BA494" s="26">
        <f t="shared" si="1799"/>
        <v>0</v>
      </c>
      <c r="BB494" s="26">
        <f t="shared" si="1799"/>
        <v>1796</v>
      </c>
      <c r="BC494" s="26">
        <f t="shared" si="1799"/>
        <v>0</v>
      </c>
      <c r="BD494" s="26">
        <f t="shared" si="1800"/>
        <v>0</v>
      </c>
      <c r="BE494" s="26">
        <f t="shared" si="1800"/>
        <v>0</v>
      </c>
      <c r="BF494" s="26">
        <f t="shared" si="1800"/>
        <v>0</v>
      </c>
      <c r="BG494" s="26">
        <f t="shared" si="1800"/>
        <v>0</v>
      </c>
      <c r="BH494" s="26">
        <f t="shared" si="1800"/>
        <v>1796</v>
      </c>
      <c r="BI494" s="26">
        <f t="shared" si="1800"/>
        <v>0</v>
      </c>
      <c r="BJ494" s="26">
        <f t="shared" si="1800"/>
        <v>0</v>
      </c>
      <c r="BK494" s="26">
        <f t="shared" si="1800"/>
        <v>0</v>
      </c>
      <c r="BL494" s="26">
        <f t="shared" si="1800"/>
        <v>0</v>
      </c>
      <c r="BM494" s="26">
        <f t="shared" si="1800"/>
        <v>0</v>
      </c>
      <c r="BN494" s="26">
        <f t="shared" si="1800"/>
        <v>1796</v>
      </c>
      <c r="BO494" s="26">
        <f t="shared" si="1800"/>
        <v>0</v>
      </c>
      <c r="BP494" s="26">
        <f t="shared" si="1801"/>
        <v>0</v>
      </c>
      <c r="BQ494" s="26">
        <f t="shared" si="1801"/>
        <v>0</v>
      </c>
      <c r="BR494" s="26">
        <f t="shared" si="1801"/>
        <v>0</v>
      </c>
      <c r="BS494" s="26">
        <f t="shared" si="1801"/>
        <v>0</v>
      </c>
      <c r="BT494" s="26">
        <f t="shared" si="1801"/>
        <v>1796</v>
      </c>
      <c r="BU494" s="26">
        <f t="shared" si="1801"/>
        <v>0</v>
      </c>
      <c r="BV494" s="26">
        <f t="shared" si="1801"/>
        <v>0</v>
      </c>
      <c r="BW494" s="26">
        <f t="shared" si="1801"/>
        <v>0</v>
      </c>
      <c r="BX494" s="26">
        <f t="shared" si="1801"/>
        <v>0</v>
      </c>
      <c r="BY494" s="26">
        <f t="shared" si="1801"/>
        <v>0</v>
      </c>
      <c r="BZ494" s="26">
        <f t="shared" si="1801"/>
        <v>1796</v>
      </c>
      <c r="CA494" s="26">
        <f t="shared" si="1801"/>
        <v>0</v>
      </c>
      <c r="CB494" s="26">
        <f t="shared" si="1802"/>
        <v>0</v>
      </c>
      <c r="CC494" s="26">
        <f t="shared" si="1802"/>
        <v>0</v>
      </c>
      <c r="CD494" s="26">
        <f t="shared" si="1802"/>
        <v>0</v>
      </c>
      <c r="CE494" s="26">
        <f t="shared" si="1802"/>
        <v>0</v>
      </c>
      <c r="CF494" s="26">
        <f t="shared" si="1802"/>
        <v>1796</v>
      </c>
      <c r="CG494" s="26">
        <f t="shared" si="1802"/>
        <v>0</v>
      </c>
      <c r="CH494" s="26">
        <f t="shared" si="1802"/>
        <v>0</v>
      </c>
      <c r="CI494" s="26">
        <f t="shared" si="1802"/>
        <v>0</v>
      </c>
      <c r="CJ494" s="26">
        <f t="shared" si="1802"/>
        <v>0</v>
      </c>
      <c r="CK494" s="26">
        <f t="shared" si="1802"/>
        <v>0</v>
      </c>
      <c r="CL494" s="26">
        <f t="shared" si="1802"/>
        <v>1796</v>
      </c>
      <c r="CM494" s="26">
        <f t="shared" si="1802"/>
        <v>0</v>
      </c>
      <c r="CN494" s="26">
        <f t="shared" si="1803"/>
        <v>0</v>
      </c>
      <c r="CO494" s="26">
        <f t="shared" si="1803"/>
        <v>0</v>
      </c>
      <c r="CP494" s="26">
        <f t="shared" si="1803"/>
        <v>0</v>
      </c>
      <c r="CQ494" s="26">
        <f t="shared" si="1803"/>
        <v>0</v>
      </c>
      <c r="CR494" s="26">
        <f t="shared" si="1803"/>
        <v>1796</v>
      </c>
      <c r="CS494" s="26">
        <f t="shared" si="1803"/>
        <v>0</v>
      </c>
      <c r="CT494" s="26">
        <f t="shared" si="1803"/>
        <v>1788</v>
      </c>
      <c r="CU494" s="26">
        <f t="shared" si="1803"/>
        <v>0</v>
      </c>
      <c r="CV494" s="96">
        <f t="shared" si="1750"/>
        <v>99.554565701559014</v>
      </c>
      <c r="CW494" s="96"/>
    </row>
    <row r="495" spans="1:101" s="7" customFormat="1" ht="66.75">
      <c r="A495" s="36" t="s">
        <v>485</v>
      </c>
      <c r="B495" s="24" t="s">
        <v>62</v>
      </c>
      <c r="C495" s="24" t="s">
        <v>50</v>
      </c>
      <c r="D495" s="24" t="s">
        <v>423</v>
      </c>
      <c r="E495" s="24" t="s">
        <v>203</v>
      </c>
      <c r="F495" s="26">
        <v>1796</v>
      </c>
      <c r="G495" s="26"/>
      <c r="H495" s="71"/>
      <c r="I495" s="71"/>
      <c r="J495" s="71"/>
      <c r="K495" s="71"/>
      <c r="L495" s="26">
        <f>F495+H495+I495+J495+K495</f>
        <v>1796</v>
      </c>
      <c r="M495" s="26">
        <f>G495+K495</f>
        <v>0</v>
      </c>
      <c r="N495" s="71"/>
      <c r="O495" s="71"/>
      <c r="P495" s="71"/>
      <c r="Q495" s="71"/>
      <c r="R495" s="26">
        <f>L495+N495+O495+P495+Q495</f>
        <v>1796</v>
      </c>
      <c r="S495" s="26">
        <f>M495+Q495</f>
        <v>0</v>
      </c>
      <c r="T495" s="71"/>
      <c r="U495" s="71"/>
      <c r="V495" s="71"/>
      <c r="W495" s="71"/>
      <c r="X495" s="26">
        <f>R495+T495+U495+V495+W495</f>
        <v>1796</v>
      </c>
      <c r="Y495" s="26">
        <f>S495+W495</f>
        <v>0</v>
      </c>
      <c r="Z495" s="71"/>
      <c r="AA495" s="71"/>
      <c r="AB495" s="71"/>
      <c r="AC495" s="71"/>
      <c r="AD495" s="26">
        <f>X495+Z495+AA495+AB495+AC495</f>
        <v>1796</v>
      </c>
      <c r="AE495" s="26">
        <f>Y495+AC495</f>
        <v>0</v>
      </c>
      <c r="AF495" s="71"/>
      <c r="AG495" s="71"/>
      <c r="AH495" s="71"/>
      <c r="AI495" s="71"/>
      <c r="AJ495" s="26">
        <f>AD495+AF495+AG495+AH495+AI495</f>
        <v>1796</v>
      </c>
      <c r="AK495" s="26">
        <f>AE495+AI495</f>
        <v>0</v>
      </c>
      <c r="AL495" s="71"/>
      <c r="AM495" s="71"/>
      <c r="AN495" s="71"/>
      <c r="AO495" s="71"/>
      <c r="AP495" s="26">
        <f>AJ495+AL495+AM495+AN495+AO495</f>
        <v>1796</v>
      </c>
      <c r="AQ495" s="26">
        <f>AK495+AO495</f>
        <v>0</v>
      </c>
      <c r="AR495" s="71"/>
      <c r="AS495" s="71"/>
      <c r="AT495" s="71"/>
      <c r="AU495" s="71"/>
      <c r="AV495" s="26">
        <f>AP495+AR495+AS495+AT495+AU495</f>
        <v>1796</v>
      </c>
      <c r="AW495" s="26">
        <f>AQ495+AU495</f>
        <v>0</v>
      </c>
      <c r="AX495" s="71"/>
      <c r="AY495" s="71"/>
      <c r="AZ495" s="71"/>
      <c r="BA495" s="71"/>
      <c r="BB495" s="26">
        <f>AV495+AX495+AY495+AZ495+BA495</f>
        <v>1796</v>
      </c>
      <c r="BC495" s="26">
        <f>AW495+BA495</f>
        <v>0</v>
      </c>
      <c r="BD495" s="71"/>
      <c r="BE495" s="71"/>
      <c r="BF495" s="71"/>
      <c r="BG495" s="71"/>
      <c r="BH495" s="26">
        <f>BB495+BD495+BE495+BF495+BG495</f>
        <v>1796</v>
      </c>
      <c r="BI495" s="26">
        <f>BC495+BG495</f>
        <v>0</v>
      </c>
      <c r="BJ495" s="71"/>
      <c r="BK495" s="71"/>
      <c r="BL495" s="71"/>
      <c r="BM495" s="71"/>
      <c r="BN495" s="26">
        <f>BH495+BJ495+BK495+BL495+BM495</f>
        <v>1796</v>
      </c>
      <c r="BO495" s="26">
        <f>BI495+BM495</f>
        <v>0</v>
      </c>
      <c r="BP495" s="71"/>
      <c r="BQ495" s="71"/>
      <c r="BR495" s="71"/>
      <c r="BS495" s="71"/>
      <c r="BT495" s="26">
        <f>BN495+BP495+BQ495+BR495+BS495</f>
        <v>1796</v>
      </c>
      <c r="BU495" s="26">
        <f>BO495+BS495</f>
        <v>0</v>
      </c>
      <c r="BV495" s="71"/>
      <c r="BW495" s="71"/>
      <c r="BX495" s="71"/>
      <c r="BY495" s="71"/>
      <c r="BZ495" s="26">
        <f>BT495+BV495+BW495+BX495+BY495</f>
        <v>1796</v>
      </c>
      <c r="CA495" s="26">
        <f>BU495+BY495</f>
        <v>0</v>
      </c>
      <c r="CB495" s="71"/>
      <c r="CC495" s="71"/>
      <c r="CD495" s="71"/>
      <c r="CE495" s="71"/>
      <c r="CF495" s="26">
        <f>BZ495+CB495+CC495+CD495+CE495</f>
        <v>1796</v>
      </c>
      <c r="CG495" s="26">
        <f>CA495+CE495</f>
        <v>0</v>
      </c>
      <c r="CH495" s="71"/>
      <c r="CI495" s="71"/>
      <c r="CJ495" s="71"/>
      <c r="CK495" s="71"/>
      <c r="CL495" s="26">
        <f>CF495+CH495+CI495+CJ495+CK495</f>
        <v>1796</v>
      </c>
      <c r="CM495" s="26">
        <f>CG495+CK495</f>
        <v>0</v>
      </c>
      <c r="CN495" s="71"/>
      <c r="CO495" s="71"/>
      <c r="CP495" s="71"/>
      <c r="CQ495" s="71"/>
      <c r="CR495" s="26">
        <f>CL495+CN495+CO495+CP495+CQ495</f>
        <v>1796</v>
      </c>
      <c r="CS495" s="26">
        <f>CM495+CQ495</f>
        <v>0</v>
      </c>
      <c r="CT495" s="26">
        <v>1788</v>
      </c>
      <c r="CU495" s="82"/>
      <c r="CV495" s="96">
        <f t="shared" si="1750"/>
        <v>99.554565701559014</v>
      </c>
      <c r="CW495" s="96"/>
    </row>
    <row r="496" spans="1:101" s="7" customFormat="1" ht="53.25" customHeight="1">
      <c r="A496" s="61" t="s">
        <v>127</v>
      </c>
      <c r="B496" s="24" t="s">
        <v>62</v>
      </c>
      <c r="C496" s="24" t="s">
        <v>50</v>
      </c>
      <c r="D496" s="24" t="s">
        <v>424</v>
      </c>
      <c r="E496" s="24"/>
      <c r="F496" s="26">
        <f t="shared" ref="F496:U499" si="1804">F497</f>
        <v>3682</v>
      </c>
      <c r="G496" s="26">
        <f t="shared" si="1804"/>
        <v>0</v>
      </c>
      <c r="H496" s="26">
        <f t="shared" si="1804"/>
        <v>0</v>
      </c>
      <c r="I496" s="26">
        <f t="shared" si="1804"/>
        <v>0</v>
      </c>
      <c r="J496" s="26">
        <f t="shared" si="1804"/>
        <v>0</v>
      </c>
      <c r="K496" s="26">
        <f t="shared" si="1804"/>
        <v>0</v>
      </c>
      <c r="L496" s="26">
        <f t="shared" si="1804"/>
        <v>3682</v>
      </c>
      <c r="M496" s="26">
        <f t="shared" si="1804"/>
        <v>0</v>
      </c>
      <c r="N496" s="26">
        <f t="shared" si="1804"/>
        <v>0</v>
      </c>
      <c r="O496" s="26">
        <f t="shared" si="1804"/>
        <v>0</v>
      </c>
      <c r="P496" s="26">
        <f t="shared" si="1804"/>
        <v>0</v>
      </c>
      <c r="Q496" s="26">
        <f t="shared" si="1804"/>
        <v>0</v>
      </c>
      <c r="R496" s="26">
        <f t="shared" si="1804"/>
        <v>3682</v>
      </c>
      <c r="S496" s="26">
        <f t="shared" si="1804"/>
        <v>0</v>
      </c>
      <c r="T496" s="26">
        <f t="shared" si="1804"/>
        <v>0</v>
      </c>
      <c r="U496" s="26">
        <f t="shared" si="1804"/>
        <v>0</v>
      </c>
      <c r="V496" s="26">
        <f t="shared" ref="T496:AI499" si="1805">V497</f>
        <v>0</v>
      </c>
      <c r="W496" s="26">
        <f t="shared" si="1805"/>
        <v>0</v>
      </c>
      <c r="X496" s="26">
        <f t="shared" si="1805"/>
        <v>3682</v>
      </c>
      <c r="Y496" s="26">
        <f t="shared" si="1805"/>
        <v>0</v>
      </c>
      <c r="Z496" s="26">
        <f t="shared" si="1805"/>
        <v>0</v>
      </c>
      <c r="AA496" s="26">
        <f t="shared" si="1805"/>
        <v>0</v>
      </c>
      <c r="AB496" s="26">
        <f t="shared" si="1805"/>
        <v>0</v>
      </c>
      <c r="AC496" s="26">
        <f t="shared" si="1805"/>
        <v>0</v>
      </c>
      <c r="AD496" s="26">
        <f t="shared" si="1805"/>
        <v>3682</v>
      </c>
      <c r="AE496" s="26">
        <f t="shared" si="1805"/>
        <v>0</v>
      </c>
      <c r="AF496" s="26">
        <f t="shared" si="1805"/>
        <v>1068</v>
      </c>
      <c r="AG496" s="26">
        <f t="shared" si="1805"/>
        <v>0</v>
      </c>
      <c r="AH496" s="26">
        <f t="shared" si="1805"/>
        <v>0</v>
      </c>
      <c r="AI496" s="26">
        <f t="shared" si="1805"/>
        <v>0</v>
      </c>
      <c r="AJ496" s="26">
        <f t="shared" ref="AF496:AU499" si="1806">AJ497</f>
        <v>4750</v>
      </c>
      <c r="AK496" s="26">
        <f t="shared" si="1806"/>
        <v>0</v>
      </c>
      <c r="AL496" s="26">
        <f t="shared" si="1806"/>
        <v>0</v>
      </c>
      <c r="AM496" s="26">
        <f t="shared" si="1806"/>
        <v>0</v>
      </c>
      <c r="AN496" s="26">
        <f t="shared" si="1806"/>
        <v>0</v>
      </c>
      <c r="AO496" s="26">
        <f t="shared" si="1806"/>
        <v>0</v>
      </c>
      <c r="AP496" s="26">
        <f t="shared" si="1806"/>
        <v>4750</v>
      </c>
      <c r="AQ496" s="26">
        <f t="shared" si="1806"/>
        <v>0</v>
      </c>
      <c r="AR496" s="26">
        <f t="shared" si="1806"/>
        <v>0</v>
      </c>
      <c r="AS496" s="26">
        <f t="shared" si="1806"/>
        <v>0</v>
      </c>
      <c r="AT496" s="26">
        <f t="shared" si="1806"/>
        <v>0</v>
      </c>
      <c r="AU496" s="26">
        <f t="shared" si="1806"/>
        <v>0</v>
      </c>
      <c r="AV496" s="26">
        <f t="shared" ref="AR496:BG499" si="1807">AV497</f>
        <v>4750</v>
      </c>
      <c r="AW496" s="26">
        <f t="shared" si="1807"/>
        <v>0</v>
      </c>
      <c r="AX496" s="26">
        <f t="shared" si="1807"/>
        <v>236</v>
      </c>
      <c r="AY496" s="26">
        <f t="shared" si="1807"/>
        <v>0</v>
      </c>
      <c r="AZ496" s="26">
        <f t="shared" si="1807"/>
        <v>0</v>
      </c>
      <c r="BA496" s="26">
        <f t="shared" si="1807"/>
        <v>0</v>
      </c>
      <c r="BB496" s="26">
        <f t="shared" si="1807"/>
        <v>4986</v>
      </c>
      <c r="BC496" s="26">
        <f t="shared" si="1807"/>
        <v>0</v>
      </c>
      <c r="BD496" s="26">
        <f t="shared" si="1807"/>
        <v>0</v>
      </c>
      <c r="BE496" s="26">
        <f t="shared" si="1807"/>
        <v>0</v>
      </c>
      <c r="BF496" s="26">
        <f t="shared" si="1807"/>
        <v>0</v>
      </c>
      <c r="BG496" s="26">
        <f t="shared" si="1807"/>
        <v>0</v>
      </c>
      <c r="BH496" s="26">
        <f t="shared" ref="BD496:BS499" si="1808">BH497</f>
        <v>4986</v>
      </c>
      <c r="BI496" s="26">
        <f t="shared" si="1808"/>
        <v>0</v>
      </c>
      <c r="BJ496" s="26">
        <f t="shared" si="1808"/>
        <v>0</v>
      </c>
      <c r="BK496" s="26">
        <f t="shared" si="1808"/>
        <v>0</v>
      </c>
      <c r="BL496" s="26">
        <f t="shared" si="1808"/>
        <v>0</v>
      </c>
      <c r="BM496" s="26">
        <f t="shared" si="1808"/>
        <v>0</v>
      </c>
      <c r="BN496" s="26">
        <f t="shared" si="1808"/>
        <v>4986</v>
      </c>
      <c r="BO496" s="26">
        <f t="shared" si="1808"/>
        <v>0</v>
      </c>
      <c r="BP496" s="26">
        <f t="shared" si="1808"/>
        <v>0</v>
      </c>
      <c r="BQ496" s="26">
        <f t="shared" si="1808"/>
        <v>0</v>
      </c>
      <c r="BR496" s="26">
        <f t="shared" si="1808"/>
        <v>0</v>
      </c>
      <c r="BS496" s="26">
        <f t="shared" si="1808"/>
        <v>0</v>
      </c>
      <c r="BT496" s="26">
        <f t="shared" ref="BP496:CE499" si="1809">BT497</f>
        <v>4986</v>
      </c>
      <c r="BU496" s="26">
        <f t="shared" si="1809"/>
        <v>0</v>
      </c>
      <c r="BV496" s="26">
        <f t="shared" si="1809"/>
        <v>0</v>
      </c>
      <c r="BW496" s="26">
        <f t="shared" si="1809"/>
        <v>0</v>
      </c>
      <c r="BX496" s="26">
        <f t="shared" si="1809"/>
        <v>0</v>
      </c>
      <c r="BY496" s="26">
        <f t="shared" si="1809"/>
        <v>0</v>
      </c>
      <c r="BZ496" s="26">
        <f t="shared" si="1809"/>
        <v>4986</v>
      </c>
      <c r="CA496" s="26">
        <f t="shared" si="1809"/>
        <v>0</v>
      </c>
      <c r="CB496" s="26">
        <f t="shared" si="1809"/>
        <v>0</v>
      </c>
      <c r="CC496" s="26">
        <f t="shared" si="1809"/>
        <v>0</v>
      </c>
      <c r="CD496" s="26">
        <f t="shared" si="1809"/>
        <v>0</v>
      </c>
      <c r="CE496" s="26">
        <f t="shared" si="1809"/>
        <v>0</v>
      </c>
      <c r="CF496" s="26">
        <f t="shared" ref="CB496:CQ499" si="1810">CF497</f>
        <v>4986</v>
      </c>
      <c r="CG496" s="26">
        <f t="shared" si="1810"/>
        <v>0</v>
      </c>
      <c r="CH496" s="26">
        <f t="shared" si="1810"/>
        <v>0</v>
      </c>
      <c r="CI496" s="26">
        <f t="shared" si="1810"/>
        <v>0</v>
      </c>
      <c r="CJ496" s="26">
        <f t="shared" si="1810"/>
        <v>0</v>
      </c>
      <c r="CK496" s="26">
        <f t="shared" si="1810"/>
        <v>0</v>
      </c>
      <c r="CL496" s="26">
        <f t="shared" si="1810"/>
        <v>4986</v>
      </c>
      <c r="CM496" s="26">
        <f t="shared" si="1810"/>
        <v>0</v>
      </c>
      <c r="CN496" s="26">
        <f t="shared" si="1810"/>
        <v>0</v>
      </c>
      <c r="CO496" s="26">
        <f t="shared" si="1810"/>
        <v>0</v>
      </c>
      <c r="CP496" s="26">
        <f t="shared" si="1810"/>
        <v>0</v>
      </c>
      <c r="CQ496" s="26">
        <f t="shared" si="1810"/>
        <v>0</v>
      </c>
      <c r="CR496" s="26">
        <f t="shared" ref="CN496:CU499" si="1811">CR497</f>
        <v>4986</v>
      </c>
      <c r="CS496" s="26">
        <f t="shared" si="1811"/>
        <v>0</v>
      </c>
      <c r="CT496" s="26">
        <f t="shared" si="1811"/>
        <v>4521</v>
      </c>
      <c r="CU496" s="26">
        <f t="shared" si="1811"/>
        <v>0</v>
      </c>
      <c r="CV496" s="96">
        <f t="shared" si="1750"/>
        <v>90.67388688327317</v>
      </c>
      <c r="CW496" s="96"/>
    </row>
    <row r="497" spans="1:101" s="7" customFormat="1" ht="22.5" customHeight="1">
      <c r="A497" s="27" t="s">
        <v>79</v>
      </c>
      <c r="B497" s="24" t="s">
        <v>62</v>
      </c>
      <c r="C497" s="24" t="s">
        <v>50</v>
      </c>
      <c r="D497" s="24" t="s">
        <v>425</v>
      </c>
      <c r="E497" s="24"/>
      <c r="F497" s="26">
        <f t="shared" si="1804"/>
        <v>3682</v>
      </c>
      <c r="G497" s="26">
        <f t="shared" si="1804"/>
        <v>0</v>
      </c>
      <c r="H497" s="26">
        <f t="shared" si="1804"/>
        <v>0</v>
      </c>
      <c r="I497" s="26">
        <f t="shared" si="1804"/>
        <v>0</v>
      </c>
      <c r="J497" s="26">
        <f t="shared" si="1804"/>
        <v>0</v>
      </c>
      <c r="K497" s="26">
        <f t="shared" si="1804"/>
        <v>0</v>
      </c>
      <c r="L497" s="26">
        <f t="shared" si="1804"/>
        <v>3682</v>
      </c>
      <c r="M497" s="26">
        <f t="shared" si="1804"/>
        <v>0</v>
      </c>
      <c r="N497" s="26">
        <f t="shared" si="1804"/>
        <v>0</v>
      </c>
      <c r="O497" s="26">
        <f t="shared" si="1804"/>
        <v>0</v>
      </c>
      <c r="P497" s="26">
        <f t="shared" si="1804"/>
        <v>0</v>
      </c>
      <c r="Q497" s="26">
        <f t="shared" si="1804"/>
        <v>0</v>
      </c>
      <c r="R497" s="26">
        <f t="shared" si="1804"/>
        <v>3682</v>
      </c>
      <c r="S497" s="26">
        <f t="shared" si="1804"/>
        <v>0</v>
      </c>
      <c r="T497" s="26">
        <f t="shared" si="1805"/>
        <v>0</v>
      </c>
      <c r="U497" s="26">
        <f t="shared" si="1805"/>
        <v>0</v>
      </c>
      <c r="V497" s="26">
        <f t="shared" si="1805"/>
        <v>0</v>
      </c>
      <c r="W497" s="26">
        <f t="shared" si="1805"/>
        <v>0</v>
      </c>
      <c r="X497" s="26">
        <f t="shared" si="1805"/>
        <v>3682</v>
      </c>
      <c r="Y497" s="26">
        <f t="shared" si="1805"/>
        <v>0</v>
      </c>
      <c r="Z497" s="26">
        <f t="shared" si="1805"/>
        <v>0</v>
      </c>
      <c r="AA497" s="26">
        <f t="shared" si="1805"/>
        <v>0</v>
      </c>
      <c r="AB497" s="26">
        <f t="shared" si="1805"/>
        <v>0</v>
      </c>
      <c r="AC497" s="26">
        <f t="shared" si="1805"/>
        <v>0</v>
      </c>
      <c r="AD497" s="26">
        <f t="shared" si="1805"/>
        <v>3682</v>
      </c>
      <c r="AE497" s="26">
        <f t="shared" si="1805"/>
        <v>0</v>
      </c>
      <c r="AF497" s="26">
        <f t="shared" si="1806"/>
        <v>1068</v>
      </c>
      <c r="AG497" s="26">
        <f t="shared" si="1806"/>
        <v>0</v>
      </c>
      <c r="AH497" s="26">
        <f t="shared" si="1806"/>
        <v>0</v>
      </c>
      <c r="AI497" s="26">
        <f t="shared" si="1806"/>
        <v>0</v>
      </c>
      <c r="AJ497" s="26">
        <f t="shared" si="1806"/>
        <v>4750</v>
      </c>
      <c r="AK497" s="26">
        <f t="shared" si="1806"/>
        <v>0</v>
      </c>
      <c r="AL497" s="26">
        <f t="shared" si="1806"/>
        <v>0</v>
      </c>
      <c r="AM497" s="26">
        <f t="shared" si="1806"/>
        <v>0</v>
      </c>
      <c r="AN497" s="26">
        <f t="shared" si="1806"/>
        <v>0</v>
      </c>
      <c r="AO497" s="26">
        <f t="shared" si="1806"/>
        <v>0</v>
      </c>
      <c r="AP497" s="26">
        <f t="shared" si="1806"/>
        <v>4750</v>
      </c>
      <c r="AQ497" s="26">
        <f t="shared" si="1806"/>
        <v>0</v>
      </c>
      <c r="AR497" s="26">
        <f t="shared" si="1807"/>
        <v>0</v>
      </c>
      <c r="AS497" s="26">
        <f t="shared" si="1807"/>
        <v>0</v>
      </c>
      <c r="AT497" s="26">
        <f t="shared" si="1807"/>
        <v>0</v>
      </c>
      <c r="AU497" s="26">
        <f t="shared" si="1807"/>
        <v>0</v>
      </c>
      <c r="AV497" s="26">
        <f t="shared" si="1807"/>
        <v>4750</v>
      </c>
      <c r="AW497" s="26">
        <f t="shared" si="1807"/>
        <v>0</v>
      </c>
      <c r="AX497" s="26">
        <f t="shared" si="1807"/>
        <v>236</v>
      </c>
      <c r="AY497" s="26">
        <f t="shared" si="1807"/>
        <v>0</v>
      </c>
      <c r="AZ497" s="26">
        <f t="shared" si="1807"/>
        <v>0</v>
      </c>
      <c r="BA497" s="26">
        <f t="shared" si="1807"/>
        <v>0</v>
      </c>
      <c r="BB497" s="26">
        <f t="shared" si="1807"/>
        <v>4986</v>
      </c>
      <c r="BC497" s="26">
        <f t="shared" si="1807"/>
        <v>0</v>
      </c>
      <c r="BD497" s="26">
        <f t="shared" si="1808"/>
        <v>0</v>
      </c>
      <c r="BE497" s="26">
        <f t="shared" si="1808"/>
        <v>0</v>
      </c>
      <c r="BF497" s="26">
        <f t="shared" si="1808"/>
        <v>0</v>
      </c>
      <c r="BG497" s="26">
        <f t="shared" si="1808"/>
        <v>0</v>
      </c>
      <c r="BH497" s="26">
        <f t="shared" si="1808"/>
        <v>4986</v>
      </c>
      <c r="BI497" s="26">
        <f t="shared" si="1808"/>
        <v>0</v>
      </c>
      <c r="BJ497" s="26">
        <f t="shared" si="1808"/>
        <v>0</v>
      </c>
      <c r="BK497" s="26">
        <f t="shared" si="1808"/>
        <v>0</v>
      </c>
      <c r="BL497" s="26">
        <f t="shared" si="1808"/>
        <v>0</v>
      </c>
      <c r="BM497" s="26">
        <f t="shared" si="1808"/>
        <v>0</v>
      </c>
      <c r="BN497" s="26">
        <f t="shared" si="1808"/>
        <v>4986</v>
      </c>
      <c r="BO497" s="26">
        <f t="shared" si="1808"/>
        <v>0</v>
      </c>
      <c r="BP497" s="26">
        <f t="shared" si="1809"/>
        <v>0</v>
      </c>
      <c r="BQ497" s="26">
        <f t="shared" si="1809"/>
        <v>0</v>
      </c>
      <c r="BR497" s="26">
        <f t="shared" si="1809"/>
        <v>0</v>
      </c>
      <c r="BS497" s="26">
        <f t="shared" si="1809"/>
        <v>0</v>
      </c>
      <c r="BT497" s="26">
        <f t="shared" si="1809"/>
        <v>4986</v>
      </c>
      <c r="BU497" s="26">
        <f t="shared" si="1809"/>
        <v>0</v>
      </c>
      <c r="BV497" s="26">
        <f t="shared" si="1809"/>
        <v>0</v>
      </c>
      <c r="BW497" s="26">
        <f t="shared" si="1809"/>
        <v>0</v>
      </c>
      <c r="BX497" s="26">
        <f t="shared" si="1809"/>
        <v>0</v>
      </c>
      <c r="BY497" s="26">
        <f t="shared" si="1809"/>
        <v>0</v>
      </c>
      <c r="BZ497" s="26">
        <f t="shared" si="1809"/>
        <v>4986</v>
      </c>
      <c r="CA497" s="26">
        <f t="shared" si="1809"/>
        <v>0</v>
      </c>
      <c r="CB497" s="26">
        <f t="shared" si="1810"/>
        <v>0</v>
      </c>
      <c r="CC497" s="26">
        <f t="shared" si="1810"/>
        <v>0</v>
      </c>
      <c r="CD497" s="26">
        <f t="shared" si="1810"/>
        <v>0</v>
      </c>
      <c r="CE497" s="26">
        <f t="shared" si="1810"/>
        <v>0</v>
      </c>
      <c r="CF497" s="26">
        <f t="shared" si="1810"/>
        <v>4986</v>
      </c>
      <c r="CG497" s="26">
        <f t="shared" si="1810"/>
        <v>0</v>
      </c>
      <c r="CH497" s="26">
        <f t="shared" si="1810"/>
        <v>0</v>
      </c>
      <c r="CI497" s="26">
        <f t="shared" si="1810"/>
        <v>0</v>
      </c>
      <c r="CJ497" s="26">
        <f t="shared" si="1810"/>
        <v>0</v>
      </c>
      <c r="CK497" s="26">
        <f t="shared" si="1810"/>
        <v>0</v>
      </c>
      <c r="CL497" s="26">
        <f t="shared" si="1810"/>
        <v>4986</v>
      </c>
      <c r="CM497" s="26">
        <f t="shared" si="1810"/>
        <v>0</v>
      </c>
      <c r="CN497" s="26">
        <f t="shared" si="1811"/>
        <v>0</v>
      </c>
      <c r="CO497" s="26">
        <f t="shared" si="1811"/>
        <v>0</v>
      </c>
      <c r="CP497" s="26">
        <f t="shared" si="1811"/>
        <v>0</v>
      </c>
      <c r="CQ497" s="26">
        <f t="shared" si="1811"/>
        <v>0</v>
      </c>
      <c r="CR497" s="26">
        <f t="shared" si="1811"/>
        <v>4986</v>
      </c>
      <c r="CS497" s="26">
        <f t="shared" si="1811"/>
        <v>0</v>
      </c>
      <c r="CT497" s="26">
        <f t="shared" si="1811"/>
        <v>4521</v>
      </c>
      <c r="CU497" s="26">
        <f t="shared" si="1811"/>
        <v>0</v>
      </c>
      <c r="CV497" s="96">
        <f t="shared" si="1750"/>
        <v>90.67388688327317</v>
      </c>
      <c r="CW497" s="96"/>
    </row>
    <row r="498" spans="1:101" s="7" customFormat="1" ht="20.25" customHeight="1">
      <c r="A498" s="60" t="s">
        <v>102</v>
      </c>
      <c r="B498" s="24" t="s">
        <v>62</v>
      </c>
      <c r="C498" s="24" t="s">
        <v>50</v>
      </c>
      <c r="D498" s="24" t="s">
        <v>426</v>
      </c>
      <c r="E498" s="24"/>
      <c r="F498" s="26">
        <f t="shared" si="1804"/>
        <v>3682</v>
      </c>
      <c r="G498" s="26">
        <f t="shared" si="1804"/>
        <v>0</v>
      </c>
      <c r="H498" s="26">
        <f t="shared" si="1804"/>
        <v>0</v>
      </c>
      <c r="I498" s="26">
        <f t="shared" si="1804"/>
        <v>0</v>
      </c>
      <c r="J498" s="26">
        <f t="shared" si="1804"/>
        <v>0</v>
      </c>
      <c r="K498" s="26">
        <f t="shared" si="1804"/>
        <v>0</v>
      </c>
      <c r="L498" s="26">
        <f t="shared" si="1804"/>
        <v>3682</v>
      </c>
      <c r="M498" s="26">
        <f t="shared" si="1804"/>
        <v>0</v>
      </c>
      <c r="N498" s="26">
        <f t="shared" si="1804"/>
        <v>0</v>
      </c>
      <c r="O498" s="26">
        <f t="shared" si="1804"/>
        <v>0</v>
      </c>
      <c r="P498" s="26">
        <f t="shared" si="1804"/>
        <v>0</v>
      </c>
      <c r="Q498" s="26">
        <f t="shared" si="1804"/>
        <v>0</v>
      </c>
      <c r="R498" s="26">
        <f t="shared" si="1804"/>
        <v>3682</v>
      </c>
      <c r="S498" s="26">
        <f t="shared" si="1804"/>
        <v>0</v>
      </c>
      <c r="T498" s="26">
        <f t="shared" si="1805"/>
        <v>0</v>
      </c>
      <c r="U498" s="26">
        <f t="shared" si="1805"/>
        <v>0</v>
      </c>
      <c r="V498" s="26">
        <f t="shared" si="1805"/>
        <v>0</v>
      </c>
      <c r="W498" s="26">
        <f t="shared" si="1805"/>
        <v>0</v>
      </c>
      <c r="X498" s="26">
        <f t="shared" si="1805"/>
        <v>3682</v>
      </c>
      <c r="Y498" s="26">
        <f t="shared" si="1805"/>
        <v>0</v>
      </c>
      <c r="Z498" s="26">
        <f t="shared" si="1805"/>
        <v>0</v>
      </c>
      <c r="AA498" s="26">
        <f t="shared" si="1805"/>
        <v>0</v>
      </c>
      <c r="AB498" s="26">
        <f t="shared" si="1805"/>
        <v>0</v>
      </c>
      <c r="AC498" s="26">
        <f t="shared" si="1805"/>
        <v>0</v>
      </c>
      <c r="AD498" s="26">
        <f t="shared" si="1805"/>
        <v>3682</v>
      </c>
      <c r="AE498" s="26">
        <f t="shared" si="1805"/>
        <v>0</v>
      </c>
      <c r="AF498" s="26">
        <f t="shared" si="1806"/>
        <v>1068</v>
      </c>
      <c r="AG498" s="26">
        <f t="shared" si="1806"/>
        <v>0</v>
      </c>
      <c r="AH498" s="26">
        <f t="shared" si="1806"/>
        <v>0</v>
      </c>
      <c r="AI498" s="26">
        <f t="shared" si="1806"/>
        <v>0</v>
      </c>
      <c r="AJ498" s="26">
        <f t="shared" si="1806"/>
        <v>4750</v>
      </c>
      <c r="AK498" s="26">
        <f t="shared" si="1806"/>
        <v>0</v>
      </c>
      <c r="AL498" s="26">
        <f t="shared" si="1806"/>
        <v>0</v>
      </c>
      <c r="AM498" s="26">
        <f t="shared" si="1806"/>
        <v>0</v>
      </c>
      <c r="AN498" s="26">
        <f t="shared" si="1806"/>
        <v>0</v>
      </c>
      <c r="AO498" s="26">
        <f t="shared" si="1806"/>
        <v>0</v>
      </c>
      <c r="AP498" s="26">
        <f t="shared" si="1806"/>
        <v>4750</v>
      </c>
      <c r="AQ498" s="26">
        <f t="shared" si="1806"/>
        <v>0</v>
      </c>
      <c r="AR498" s="26">
        <f t="shared" si="1807"/>
        <v>0</v>
      </c>
      <c r="AS498" s="26">
        <f t="shared" si="1807"/>
        <v>0</v>
      </c>
      <c r="AT498" s="26">
        <f t="shared" si="1807"/>
        <v>0</v>
      </c>
      <c r="AU498" s="26">
        <f t="shared" si="1807"/>
        <v>0</v>
      </c>
      <c r="AV498" s="26">
        <f t="shared" si="1807"/>
        <v>4750</v>
      </c>
      <c r="AW498" s="26">
        <f t="shared" si="1807"/>
        <v>0</v>
      </c>
      <c r="AX498" s="26">
        <f t="shared" si="1807"/>
        <v>236</v>
      </c>
      <c r="AY498" s="26">
        <f t="shared" si="1807"/>
        <v>0</v>
      </c>
      <c r="AZ498" s="26">
        <f t="shared" si="1807"/>
        <v>0</v>
      </c>
      <c r="BA498" s="26">
        <f t="shared" si="1807"/>
        <v>0</v>
      </c>
      <c r="BB498" s="26">
        <f t="shared" si="1807"/>
        <v>4986</v>
      </c>
      <c r="BC498" s="26">
        <f t="shared" si="1807"/>
        <v>0</v>
      </c>
      <c r="BD498" s="26">
        <f t="shared" si="1808"/>
        <v>0</v>
      </c>
      <c r="BE498" s="26">
        <f t="shared" si="1808"/>
        <v>0</v>
      </c>
      <c r="BF498" s="26">
        <f t="shared" si="1808"/>
        <v>0</v>
      </c>
      <c r="BG498" s="26">
        <f t="shared" si="1808"/>
        <v>0</v>
      </c>
      <c r="BH498" s="26">
        <f t="shared" si="1808"/>
        <v>4986</v>
      </c>
      <c r="BI498" s="26">
        <f t="shared" si="1808"/>
        <v>0</v>
      </c>
      <c r="BJ498" s="26">
        <f t="shared" si="1808"/>
        <v>0</v>
      </c>
      <c r="BK498" s="26">
        <f t="shared" si="1808"/>
        <v>0</v>
      </c>
      <c r="BL498" s="26">
        <f t="shared" si="1808"/>
        <v>0</v>
      </c>
      <c r="BM498" s="26">
        <f t="shared" si="1808"/>
        <v>0</v>
      </c>
      <c r="BN498" s="26">
        <f t="shared" si="1808"/>
        <v>4986</v>
      </c>
      <c r="BO498" s="26">
        <f t="shared" si="1808"/>
        <v>0</v>
      </c>
      <c r="BP498" s="26">
        <f t="shared" si="1809"/>
        <v>0</v>
      </c>
      <c r="BQ498" s="26">
        <f t="shared" si="1809"/>
        <v>0</v>
      </c>
      <c r="BR498" s="26">
        <f t="shared" si="1809"/>
        <v>0</v>
      </c>
      <c r="BS498" s="26">
        <f t="shared" si="1809"/>
        <v>0</v>
      </c>
      <c r="BT498" s="26">
        <f t="shared" si="1809"/>
        <v>4986</v>
      </c>
      <c r="BU498" s="26">
        <f t="shared" si="1809"/>
        <v>0</v>
      </c>
      <c r="BV498" s="26">
        <f t="shared" si="1809"/>
        <v>0</v>
      </c>
      <c r="BW498" s="26">
        <f t="shared" si="1809"/>
        <v>0</v>
      </c>
      <c r="BX498" s="26">
        <f t="shared" si="1809"/>
        <v>0</v>
      </c>
      <c r="BY498" s="26">
        <f t="shared" si="1809"/>
        <v>0</v>
      </c>
      <c r="BZ498" s="26">
        <f t="shared" si="1809"/>
        <v>4986</v>
      </c>
      <c r="CA498" s="26">
        <f t="shared" si="1809"/>
        <v>0</v>
      </c>
      <c r="CB498" s="26">
        <f t="shared" si="1810"/>
        <v>0</v>
      </c>
      <c r="CC498" s="26">
        <f t="shared" si="1810"/>
        <v>0</v>
      </c>
      <c r="CD498" s="26">
        <f t="shared" si="1810"/>
        <v>0</v>
      </c>
      <c r="CE498" s="26">
        <f t="shared" si="1810"/>
        <v>0</v>
      </c>
      <c r="CF498" s="26">
        <f t="shared" si="1810"/>
        <v>4986</v>
      </c>
      <c r="CG498" s="26">
        <f t="shared" si="1810"/>
        <v>0</v>
      </c>
      <c r="CH498" s="26">
        <f t="shared" si="1810"/>
        <v>0</v>
      </c>
      <c r="CI498" s="26">
        <f t="shared" si="1810"/>
        <v>0</v>
      </c>
      <c r="CJ498" s="26">
        <f t="shared" si="1810"/>
        <v>0</v>
      </c>
      <c r="CK498" s="26">
        <f t="shared" si="1810"/>
        <v>0</v>
      </c>
      <c r="CL498" s="26">
        <f t="shared" si="1810"/>
        <v>4986</v>
      </c>
      <c r="CM498" s="26">
        <f t="shared" si="1810"/>
        <v>0</v>
      </c>
      <c r="CN498" s="26">
        <f t="shared" si="1811"/>
        <v>0</v>
      </c>
      <c r="CO498" s="26">
        <f t="shared" si="1811"/>
        <v>0</v>
      </c>
      <c r="CP498" s="26">
        <f t="shared" si="1811"/>
        <v>0</v>
      </c>
      <c r="CQ498" s="26">
        <f t="shared" si="1811"/>
        <v>0</v>
      </c>
      <c r="CR498" s="26">
        <f t="shared" si="1811"/>
        <v>4986</v>
      </c>
      <c r="CS498" s="26">
        <f t="shared" si="1811"/>
        <v>0</v>
      </c>
      <c r="CT498" s="26">
        <f t="shared" si="1811"/>
        <v>4521</v>
      </c>
      <c r="CU498" s="26">
        <f t="shared" si="1811"/>
        <v>0</v>
      </c>
      <c r="CV498" s="96">
        <f t="shared" si="1750"/>
        <v>90.67388688327317</v>
      </c>
      <c r="CW498" s="96"/>
    </row>
    <row r="499" spans="1:101" s="7" customFormat="1" ht="21" customHeight="1">
      <c r="A499" s="27" t="s">
        <v>100</v>
      </c>
      <c r="B499" s="24" t="s">
        <v>62</v>
      </c>
      <c r="C499" s="24" t="s">
        <v>50</v>
      </c>
      <c r="D499" s="24" t="s">
        <v>426</v>
      </c>
      <c r="E499" s="24" t="s">
        <v>101</v>
      </c>
      <c r="F499" s="26">
        <f t="shared" si="1804"/>
        <v>3682</v>
      </c>
      <c r="G499" s="26">
        <f t="shared" si="1804"/>
        <v>0</v>
      </c>
      <c r="H499" s="26">
        <f t="shared" si="1804"/>
        <v>0</v>
      </c>
      <c r="I499" s="26">
        <f t="shared" si="1804"/>
        <v>0</v>
      </c>
      <c r="J499" s="26">
        <f t="shared" si="1804"/>
        <v>0</v>
      </c>
      <c r="K499" s="26">
        <f t="shared" si="1804"/>
        <v>0</v>
      </c>
      <c r="L499" s="26">
        <f t="shared" si="1804"/>
        <v>3682</v>
      </c>
      <c r="M499" s="26">
        <f t="shared" si="1804"/>
        <v>0</v>
      </c>
      <c r="N499" s="26">
        <f t="shared" si="1804"/>
        <v>0</v>
      </c>
      <c r="O499" s="26">
        <f t="shared" si="1804"/>
        <v>0</v>
      </c>
      <c r="P499" s="26">
        <f t="shared" si="1804"/>
        <v>0</v>
      </c>
      <c r="Q499" s="26">
        <f t="shared" si="1804"/>
        <v>0</v>
      </c>
      <c r="R499" s="26">
        <f t="shared" si="1804"/>
        <v>3682</v>
      </c>
      <c r="S499" s="26">
        <f t="shared" si="1804"/>
        <v>0</v>
      </c>
      <c r="T499" s="26">
        <f t="shared" si="1805"/>
        <v>0</v>
      </c>
      <c r="U499" s="26">
        <f t="shared" si="1805"/>
        <v>0</v>
      </c>
      <c r="V499" s="26">
        <f t="shared" si="1805"/>
        <v>0</v>
      </c>
      <c r="W499" s="26">
        <f t="shared" si="1805"/>
        <v>0</v>
      </c>
      <c r="X499" s="26">
        <f t="shared" si="1805"/>
        <v>3682</v>
      </c>
      <c r="Y499" s="26">
        <f t="shared" si="1805"/>
        <v>0</v>
      </c>
      <c r="Z499" s="26">
        <f t="shared" si="1805"/>
        <v>0</v>
      </c>
      <c r="AA499" s="26">
        <f t="shared" si="1805"/>
        <v>0</v>
      </c>
      <c r="AB499" s="26">
        <f t="shared" si="1805"/>
        <v>0</v>
      </c>
      <c r="AC499" s="26">
        <f t="shared" si="1805"/>
        <v>0</v>
      </c>
      <c r="AD499" s="26">
        <f t="shared" si="1805"/>
        <v>3682</v>
      </c>
      <c r="AE499" s="26">
        <f t="shared" si="1805"/>
        <v>0</v>
      </c>
      <c r="AF499" s="26">
        <f t="shared" si="1806"/>
        <v>1068</v>
      </c>
      <c r="AG499" s="26">
        <f t="shared" si="1806"/>
        <v>0</v>
      </c>
      <c r="AH499" s="26">
        <f t="shared" si="1806"/>
        <v>0</v>
      </c>
      <c r="AI499" s="26">
        <f t="shared" si="1806"/>
        <v>0</v>
      </c>
      <c r="AJ499" s="26">
        <f t="shared" si="1806"/>
        <v>4750</v>
      </c>
      <c r="AK499" s="26">
        <f t="shared" si="1806"/>
        <v>0</v>
      </c>
      <c r="AL499" s="26">
        <f t="shared" si="1806"/>
        <v>0</v>
      </c>
      <c r="AM499" s="26">
        <f t="shared" si="1806"/>
        <v>0</v>
      </c>
      <c r="AN499" s="26">
        <f t="shared" si="1806"/>
        <v>0</v>
      </c>
      <c r="AO499" s="26">
        <f t="shared" si="1806"/>
        <v>0</v>
      </c>
      <c r="AP499" s="26">
        <f t="shared" si="1806"/>
        <v>4750</v>
      </c>
      <c r="AQ499" s="26">
        <f t="shared" si="1806"/>
        <v>0</v>
      </c>
      <c r="AR499" s="26">
        <f t="shared" si="1807"/>
        <v>0</v>
      </c>
      <c r="AS499" s="26">
        <f t="shared" si="1807"/>
        <v>0</v>
      </c>
      <c r="AT499" s="26">
        <f t="shared" si="1807"/>
        <v>0</v>
      </c>
      <c r="AU499" s="26">
        <f t="shared" si="1807"/>
        <v>0</v>
      </c>
      <c r="AV499" s="26">
        <f t="shared" si="1807"/>
        <v>4750</v>
      </c>
      <c r="AW499" s="26">
        <f t="shared" si="1807"/>
        <v>0</v>
      </c>
      <c r="AX499" s="26">
        <f t="shared" si="1807"/>
        <v>236</v>
      </c>
      <c r="AY499" s="26">
        <f t="shared" si="1807"/>
        <v>0</v>
      </c>
      <c r="AZ499" s="26">
        <f t="shared" si="1807"/>
        <v>0</v>
      </c>
      <c r="BA499" s="26">
        <f t="shared" si="1807"/>
        <v>0</v>
      </c>
      <c r="BB499" s="26">
        <f t="shared" si="1807"/>
        <v>4986</v>
      </c>
      <c r="BC499" s="26">
        <f t="shared" si="1807"/>
        <v>0</v>
      </c>
      <c r="BD499" s="26">
        <f t="shared" si="1808"/>
        <v>0</v>
      </c>
      <c r="BE499" s="26">
        <f t="shared" si="1808"/>
        <v>0</v>
      </c>
      <c r="BF499" s="26">
        <f t="shared" si="1808"/>
        <v>0</v>
      </c>
      <c r="BG499" s="26">
        <f t="shared" si="1808"/>
        <v>0</v>
      </c>
      <c r="BH499" s="26">
        <f t="shared" si="1808"/>
        <v>4986</v>
      </c>
      <c r="BI499" s="26">
        <f t="shared" si="1808"/>
        <v>0</v>
      </c>
      <c r="BJ499" s="26">
        <f t="shared" si="1808"/>
        <v>0</v>
      </c>
      <c r="BK499" s="26">
        <f t="shared" si="1808"/>
        <v>0</v>
      </c>
      <c r="BL499" s="26">
        <f t="shared" si="1808"/>
        <v>0</v>
      </c>
      <c r="BM499" s="26">
        <f t="shared" si="1808"/>
        <v>0</v>
      </c>
      <c r="BN499" s="26">
        <f t="shared" si="1808"/>
        <v>4986</v>
      </c>
      <c r="BO499" s="26">
        <f t="shared" si="1808"/>
        <v>0</v>
      </c>
      <c r="BP499" s="26">
        <f t="shared" si="1809"/>
        <v>0</v>
      </c>
      <c r="BQ499" s="26">
        <f t="shared" si="1809"/>
        <v>0</v>
      </c>
      <c r="BR499" s="26">
        <f t="shared" si="1809"/>
        <v>0</v>
      </c>
      <c r="BS499" s="26">
        <f t="shared" si="1809"/>
        <v>0</v>
      </c>
      <c r="BT499" s="26">
        <f t="shared" si="1809"/>
        <v>4986</v>
      </c>
      <c r="BU499" s="26">
        <f t="shared" si="1809"/>
        <v>0</v>
      </c>
      <c r="BV499" s="26">
        <f t="shared" si="1809"/>
        <v>0</v>
      </c>
      <c r="BW499" s="26">
        <f t="shared" si="1809"/>
        <v>0</v>
      </c>
      <c r="BX499" s="26">
        <f t="shared" si="1809"/>
        <v>0</v>
      </c>
      <c r="BY499" s="26">
        <f t="shared" si="1809"/>
        <v>0</v>
      </c>
      <c r="BZ499" s="26">
        <f t="shared" si="1809"/>
        <v>4986</v>
      </c>
      <c r="CA499" s="26">
        <f t="shared" si="1809"/>
        <v>0</v>
      </c>
      <c r="CB499" s="26">
        <f t="shared" si="1810"/>
        <v>0</v>
      </c>
      <c r="CC499" s="26">
        <f t="shared" si="1810"/>
        <v>0</v>
      </c>
      <c r="CD499" s="26">
        <f t="shared" si="1810"/>
        <v>0</v>
      </c>
      <c r="CE499" s="26">
        <f t="shared" si="1810"/>
        <v>0</v>
      </c>
      <c r="CF499" s="26">
        <f t="shared" si="1810"/>
        <v>4986</v>
      </c>
      <c r="CG499" s="26">
        <f t="shared" si="1810"/>
        <v>0</v>
      </c>
      <c r="CH499" s="26">
        <f t="shared" si="1810"/>
        <v>0</v>
      </c>
      <c r="CI499" s="26">
        <f t="shared" si="1810"/>
        <v>0</v>
      </c>
      <c r="CJ499" s="26">
        <f t="shared" si="1810"/>
        <v>0</v>
      </c>
      <c r="CK499" s="26">
        <f t="shared" si="1810"/>
        <v>0</v>
      </c>
      <c r="CL499" s="26">
        <f t="shared" si="1810"/>
        <v>4986</v>
      </c>
      <c r="CM499" s="26">
        <f t="shared" si="1810"/>
        <v>0</v>
      </c>
      <c r="CN499" s="26">
        <f t="shared" si="1811"/>
        <v>0</v>
      </c>
      <c r="CO499" s="26">
        <f t="shared" si="1811"/>
        <v>0</v>
      </c>
      <c r="CP499" s="26">
        <f t="shared" si="1811"/>
        <v>0</v>
      </c>
      <c r="CQ499" s="26">
        <f t="shared" si="1811"/>
        <v>0</v>
      </c>
      <c r="CR499" s="26">
        <f t="shared" si="1811"/>
        <v>4986</v>
      </c>
      <c r="CS499" s="26">
        <f t="shared" si="1811"/>
        <v>0</v>
      </c>
      <c r="CT499" s="26">
        <f t="shared" si="1811"/>
        <v>4521</v>
      </c>
      <c r="CU499" s="26">
        <f t="shared" si="1811"/>
        <v>0</v>
      </c>
      <c r="CV499" s="96">
        <f t="shared" si="1750"/>
        <v>90.67388688327317</v>
      </c>
      <c r="CW499" s="96"/>
    </row>
    <row r="500" spans="1:101" s="7" customFormat="1" ht="69.75" customHeight="1">
      <c r="A500" s="36" t="s">
        <v>485</v>
      </c>
      <c r="B500" s="24" t="s">
        <v>62</v>
      </c>
      <c r="C500" s="24" t="s">
        <v>50</v>
      </c>
      <c r="D500" s="24" t="s">
        <v>426</v>
      </c>
      <c r="E500" s="24" t="s">
        <v>203</v>
      </c>
      <c r="F500" s="26">
        <v>3682</v>
      </c>
      <c r="G500" s="26"/>
      <c r="H500" s="71"/>
      <c r="I500" s="71"/>
      <c r="J500" s="71"/>
      <c r="K500" s="71"/>
      <c r="L500" s="26">
        <f>F500+H500+I500+J500+K500</f>
        <v>3682</v>
      </c>
      <c r="M500" s="26">
        <f>G500+K500</f>
        <v>0</v>
      </c>
      <c r="N500" s="71"/>
      <c r="O500" s="71"/>
      <c r="P500" s="71"/>
      <c r="Q500" s="71"/>
      <c r="R500" s="26">
        <f>L500+N500+O500+P500+Q500</f>
        <v>3682</v>
      </c>
      <c r="S500" s="26">
        <f>M500+Q500</f>
        <v>0</v>
      </c>
      <c r="T500" s="71"/>
      <c r="U500" s="71"/>
      <c r="V500" s="71"/>
      <c r="W500" s="71"/>
      <c r="X500" s="26">
        <f>R500+T500+U500+V500+W500</f>
        <v>3682</v>
      </c>
      <c r="Y500" s="26">
        <f>S500+W500</f>
        <v>0</v>
      </c>
      <c r="Z500" s="71"/>
      <c r="AA500" s="71"/>
      <c r="AB500" s="71"/>
      <c r="AC500" s="71"/>
      <c r="AD500" s="26">
        <f>X500+Z500+AA500+AB500+AC500</f>
        <v>3682</v>
      </c>
      <c r="AE500" s="26">
        <f>Y500+AC500</f>
        <v>0</v>
      </c>
      <c r="AF500" s="26">
        <v>1068</v>
      </c>
      <c r="AG500" s="71"/>
      <c r="AH500" s="71"/>
      <c r="AI500" s="71"/>
      <c r="AJ500" s="26">
        <f>AD500+AF500+AG500+AH500+AI500</f>
        <v>4750</v>
      </c>
      <c r="AK500" s="26">
        <f>AE500+AI500</f>
        <v>0</v>
      </c>
      <c r="AL500" s="71"/>
      <c r="AM500" s="71"/>
      <c r="AN500" s="71"/>
      <c r="AO500" s="71"/>
      <c r="AP500" s="26">
        <f>AJ500+AL500+AM500+AN500+AO500</f>
        <v>4750</v>
      </c>
      <c r="AQ500" s="26">
        <f>AK500+AO500</f>
        <v>0</v>
      </c>
      <c r="AR500" s="71"/>
      <c r="AS500" s="71"/>
      <c r="AT500" s="71"/>
      <c r="AU500" s="71"/>
      <c r="AV500" s="26">
        <f>AP500+AR500+AS500+AT500+AU500</f>
        <v>4750</v>
      </c>
      <c r="AW500" s="26">
        <f>AQ500+AU500</f>
        <v>0</v>
      </c>
      <c r="AX500" s="26">
        <v>236</v>
      </c>
      <c r="AY500" s="71"/>
      <c r="AZ500" s="71"/>
      <c r="BA500" s="71"/>
      <c r="BB500" s="26">
        <f>AV500+AX500+AY500+AZ500+BA500</f>
        <v>4986</v>
      </c>
      <c r="BC500" s="26">
        <f>AW500+BA500</f>
        <v>0</v>
      </c>
      <c r="BD500" s="26"/>
      <c r="BE500" s="71"/>
      <c r="BF500" s="71"/>
      <c r="BG500" s="71"/>
      <c r="BH500" s="26">
        <f>BB500+BD500+BE500+BF500+BG500</f>
        <v>4986</v>
      </c>
      <c r="BI500" s="26">
        <f>BC500+BG500</f>
        <v>0</v>
      </c>
      <c r="BJ500" s="71"/>
      <c r="BK500" s="71"/>
      <c r="BL500" s="71"/>
      <c r="BM500" s="71"/>
      <c r="BN500" s="26">
        <f>BH500+BJ500+BK500+BL500+BM500</f>
        <v>4986</v>
      </c>
      <c r="BO500" s="26">
        <f>BI500+BM500</f>
        <v>0</v>
      </c>
      <c r="BP500" s="71"/>
      <c r="BQ500" s="71"/>
      <c r="BR500" s="71"/>
      <c r="BS500" s="71"/>
      <c r="BT500" s="26">
        <f>BN500+BP500+BQ500+BR500+BS500</f>
        <v>4986</v>
      </c>
      <c r="BU500" s="26">
        <f>BO500+BS500</f>
        <v>0</v>
      </c>
      <c r="BV500" s="71"/>
      <c r="BW500" s="71"/>
      <c r="BX500" s="71"/>
      <c r="BY500" s="71"/>
      <c r="BZ500" s="26">
        <f>BT500+BV500+BW500+BX500+BY500</f>
        <v>4986</v>
      </c>
      <c r="CA500" s="26">
        <f>BU500+BY500</f>
        <v>0</v>
      </c>
      <c r="CB500" s="71"/>
      <c r="CC500" s="71"/>
      <c r="CD500" s="71"/>
      <c r="CE500" s="71"/>
      <c r="CF500" s="26">
        <f>BZ500+CB500+CC500+CD500+CE500</f>
        <v>4986</v>
      </c>
      <c r="CG500" s="26">
        <f>CA500+CE500</f>
        <v>0</v>
      </c>
      <c r="CH500" s="71"/>
      <c r="CI500" s="71"/>
      <c r="CJ500" s="71"/>
      <c r="CK500" s="71"/>
      <c r="CL500" s="26">
        <f>CF500+CH500+CI500+CJ500+CK500</f>
        <v>4986</v>
      </c>
      <c r="CM500" s="26">
        <f>CG500+CK500</f>
        <v>0</v>
      </c>
      <c r="CN500" s="71"/>
      <c r="CO500" s="71"/>
      <c r="CP500" s="71"/>
      <c r="CQ500" s="71"/>
      <c r="CR500" s="26">
        <f>CL500+CN500+CO500+CP500+CQ500</f>
        <v>4986</v>
      </c>
      <c r="CS500" s="26">
        <f>CM500+CQ500</f>
        <v>0</v>
      </c>
      <c r="CT500" s="26">
        <v>4521</v>
      </c>
      <c r="CU500" s="82"/>
      <c r="CV500" s="96">
        <f t="shared" si="1750"/>
        <v>90.67388688327317</v>
      </c>
      <c r="CW500" s="96"/>
    </row>
    <row r="501" spans="1:101" s="7" customFormat="1" ht="50.25">
      <c r="A501" s="23" t="s">
        <v>248</v>
      </c>
      <c r="B501" s="24" t="s">
        <v>62</v>
      </c>
      <c r="C501" s="24" t="s">
        <v>50</v>
      </c>
      <c r="D501" s="24" t="s">
        <v>427</v>
      </c>
      <c r="E501" s="24"/>
      <c r="F501" s="26">
        <f t="shared" ref="F501:U504" si="1812">F502</f>
        <v>2500</v>
      </c>
      <c r="G501" s="26">
        <f t="shared" si="1812"/>
        <v>0</v>
      </c>
      <c r="H501" s="26">
        <f t="shared" si="1812"/>
        <v>0</v>
      </c>
      <c r="I501" s="26">
        <f t="shared" si="1812"/>
        <v>0</v>
      </c>
      <c r="J501" s="26">
        <f t="shared" si="1812"/>
        <v>0</v>
      </c>
      <c r="K501" s="26">
        <f t="shared" si="1812"/>
        <v>0</v>
      </c>
      <c r="L501" s="26">
        <f t="shared" si="1812"/>
        <v>2500</v>
      </c>
      <c r="M501" s="26">
        <f t="shared" si="1812"/>
        <v>0</v>
      </c>
      <c r="N501" s="26">
        <f t="shared" si="1812"/>
        <v>0</v>
      </c>
      <c r="O501" s="26">
        <f t="shared" si="1812"/>
        <v>0</v>
      </c>
      <c r="P501" s="26">
        <f t="shared" si="1812"/>
        <v>0</v>
      </c>
      <c r="Q501" s="26">
        <f t="shared" si="1812"/>
        <v>0</v>
      </c>
      <c r="R501" s="26">
        <f t="shared" si="1812"/>
        <v>2500</v>
      </c>
      <c r="S501" s="26">
        <f t="shared" si="1812"/>
        <v>0</v>
      </c>
      <c r="T501" s="26">
        <f t="shared" si="1812"/>
        <v>0</v>
      </c>
      <c r="U501" s="26">
        <f t="shared" si="1812"/>
        <v>0</v>
      </c>
      <c r="V501" s="26">
        <f t="shared" ref="T501:AI504" si="1813">V502</f>
        <v>0</v>
      </c>
      <c r="W501" s="26">
        <f t="shared" si="1813"/>
        <v>0</v>
      </c>
      <c r="X501" s="26">
        <f t="shared" si="1813"/>
        <v>2500</v>
      </c>
      <c r="Y501" s="26">
        <f t="shared" si="1813"/>
        <v>0</v>
      </c>
      <c r="Z501" s="26">
        <f t="shared" si="1813"/>
        <v>0</v>
      </c>
      <c r="AA501" s="26">
        <f t="shared" si="1813"/>
        <v>0</v>
      </c>
      <c r="AB501" s="26">
        <f t="shared" si="1813"/>
        <v>0</v>
      </c>
      <c r="AC501" s="26">
        <f t="shared" si="1813"/>
        <v>0</v>
      </c>
      <c r="AD501" s="26">
        <f t="shared" si="1813"/>
        <v>2500</v>
      </c>
      <c r="AE501" s="26">
        <f t="shared" si="1813"/>
        <v>0</v>
      </c>
      <c r="AF501" s="26">
        <f t="shared" si="1813"/>
        <v>0</v>
      </c>
      <c r="AG501" s="26">
        <f t="shared" si="1813"/>
        <v>0</v>
      </c>
      <c r="AH501" s="26">
        <f t="shared" si="1813"/>
        <v>0</v>
      </c>
      <c r="AI501" s="26">
        <f t="shared" si="1813"/>
        <v>0</v>
      </c>
      <c r="AJ501" s="26">
        <f t="shared" ref="AF501:AU504" si="1814">AJ502</f>
        <v>2500</v>
      </c>
      <c r="AK501" s="26">
        <f t="shared" si="1814"/>
        <v>0</v>
      </c>
      <c r="AL501" s="26">
        <f t="shared" si="1814"/>
        <v>0</v>
      </c>
      <c r="AM501" s="26">
        <f t="shared" si="1814"/>
        <v>0</v>
      </c>
      <c r="AN501" s="26">
        <f t="shared" si="1814"/>
        <v>0</v>
      </c>
      <c r="AO501" s="26">
        <f t="shared" si="1814"/>
        <v>0</v>
      </c>
      <c r="AP501" s="26">
        <f t="shared" si="1814"/>
        <v>2500</v>
      </c>
      <c r="AQ501" s="26">
        <f t="shared" si="1814"/>
        <v>0</v>
      </c>
      <c r="AR501" s="26">
        <f t="shared" si="1814"/>
        <v>0</v>
      </c>
      <c r="AS501" s="26">
        <f t="shared" si="1814"/>
        <v>0</v>
      </c>
      <c r="AT501" s="26">
        <f t="shared" si="1814"/>
        <v>0</v>
      </c>
      <c r="AU501" s="26">
        <f t="shared" si="1814"/>
        <v>0</v>
      </c>
      <c r="AV501" s="26">
        <f t="shared" ref="AR501:BG504" si="1815">AV502</f>
        <v>2500</v>
      </c>
      <c r="AW501" s="26">
        <f t="shared" si="1815"/>
        <v>0</v>
      </c>
      <c r="AX501" s="26">
        <f t="shared" si="1815"/>
        <v>0</v>
      </c>
      <c r="AY501" s="26">
        <f t="shared" si="1815"/>
        <v>0</v>
      </c>
      <c r="AZ501" s="26">
        <f t="shared" si="1815"/>
        <v>0</v>
      </c>
      <c r="BA501" s="26">
        <f t="shared" si="1815"/>
        <v>0</v>
      </c>
      <c r="BB501" s="26">
        <f t="shared" si="1815"/>
        <v>2500</v>
      </c>
      <c r="BC501" s="26">
        <f t="shared" si="1815"/>
        <v>0</v>
      </c>
      <c r="BD501" s="26">
        <f t="shared" si="1815"/>
        <v>0</v>
      </c>
      <c r="BE501" s="26">
        <f t="shared" si="1815"/>
        <v>0</v>
      </c>
      <c r="BF501" s="26">
        <f t="shared" si="1815"/>
        <v>0</v>
      </c>
      <c r="BG501" s="26">
        <f t="shared" si="1815"/>
        <v>0</v>
      </c>
      <c r="BH501" s="26">
        <f t="shared" ref="BD501:BS504" si="1816">BH502</f>
        <v>2500</v>
      </c>
      <c r="BI501" s="26">
        <f t="shared" si="1816"/>
        <v>0</v>
      </c>
      <c r="BJ501" s="26">
        <f t="shared" si="1816"/>
        <v>187</v>
      </c>
      <c r="BK501" s="26">
        <f t="shared" si="1816"/>
        <v>-194</v>
      </c>
      <c r="BL501" s="26">
        <f t="shared" si="1816"/>
        <v>0</v>
      </c>
      <c r="BM501" s="26">
        <f t="shared" si="1816"/>
        <v>0</v>
      </c>
      <c r="BN501" s="26">
        <f t="shared" si="1816"/>
        <v>2493</v>
      </c>
      <c r="BO501" s="26">
        <f t="shared" si="1816"/>
        <v>0</v>
      </c>
      <c r="BP501" s="26">
        <f t="shared" si="1816"/>
        <v>0</v>
      </c>
      <c r="BQ501" s="26">
        <f t="shared" si="1816"/>
        <v>0</v>
      </c>
      <c r="BR501" s="26">
        <f t="shared" si="1816"/>
        <v>0</v>
      </c>
      <c r="BS501" s="26">
        <f t="shared" si="1816"/>
        <v>0</v>
      </c>
      <c r="BT501" s="26">
        <f t="shared" ref="BP501:CE504" si="1817">BT502</f>
        <v>2493</v>
      </c>
      <c r="BU501" s="26">
        <f t="shared" si="1817"/>
        <v>0</v>
      </c>
      <c r="BV501" s="26">
        <f t="shared" si="1817"/>
        <v>0</v>
      </c>
      <c r="BW501" s="26">
        <f t="shared" si="1817"/>
        <v>0</v>
      </c>
      <c r="BX501" s="26">
        <f t="shared" si="1817"/>
        <v>0</v>
      </c>
      <c r="BY501" s="26">
        <f t="shared" si="1817"/>
        <v>0</v>
      </c>
      <c r="BZ501" s="26">
        <f t="shared" si="1817"/>
        <v>2493</v>
      </c>
      <c r="CA501" s="26">
        <f t="shared" si="1817"/>
        <v>0</v>
      </c>
      <c r="CB501" s="26">
        <f t="shared" si="1817"/>
        <v>0</v>
      </c>
      <c r="CC501" s="26">
        <f t="shared" si="1817"/>
        <v>0</v>
      </c>
      <c r="CD501" s="26">
        <f t="shared" si="1817"/>
        <v>0</v>
      </c>
      <c r="CE501" s="26">
        <f t="shared" si="1817"/>
        <v>0</v>
      </c>
      <c r="CF501" s="26">
        <f t="shared" ref="CB501:CQ504" si="1818">CF502</f>
        <v>2493</v>
      </c>
      <c r="CG501" s="26">
        <f t="shared" si="1818"/>
        <v>0</v>
      </c>
      <c r="CH501" s="26">
        <f t="shared" si="1818"/>
        <v>0</v>
      </c>
      <c r="CI501" s="26">
        <f t="shared" si="1818"/>
        <v>0</v>
      </c>
      <c r="CJ501" s="26">
        <f t="shared" si="1818"/>
        <v>-193</v>
      </c>
      <c r="CK501" s="26">
        <f t="shared" si="1818"/>
        <v>0</v>
      </c>
      <c r="CL501" s="26">
        <f t="shared" si="1818"/>
        <v>2300</v>
      </c>
      <c r="CM501" s="26">
        <f t="shared" si="1818"/>
        <v>0</v>
      </c>
      <c r="CN501" s="26">
        <f t="shared" si="1818"/>
        <v>0</v>
      </c>
      <c r="CO501" s="26">
        <f t="shared" si="1818"/>
        <v>0</v>
      </c>
      <c r="CP501" s="26">
        <f t="shared" si="1818"/>
        <v>0</v>
      </c>
      <c r="CQ501" s="26">
        <f t="shared" si="1818"/>
        <v>0</v>
      </c>
      <c r="CR501" s="26">
        <f t="shared" ref="CN501:CU504" si="1819">CR502</f>
        <v>2300</v>
      </c>
      <c r="CS501" s="26">
        <f t="shared" si="1819"/>
        <v>0</v>
      </c>
      <c r="CT501" s="26">
        <f t="shared" si="1819"/>
        <v>2299</v>
      </c>
      <c r="CU501" s="26">
        <f t="shared" si="1819"/>
        <v>0</v>
      </c>
      <c r="CV501" s="96">
        <f t="shared" si="1750"/>
        <v>99.956521739130437</v>
      </c>
      <c r="CW501" s="96"/>
    </row>
    <row r="502" spans="1:101" s="7" customFormat="1" ht="20.25" customHeight="1">
      <c r="A502" s="23" t="s">
        <v>79</v>
      </c>
      <c r="B502" s="24" t="s">
        <v>62</v>
      </c>
      <c r="C502" s="24" t="s">
        <v>50</v>
      </c>
      <c r="D502" s="24" t="s">
        <v>428</v>
      </c>
      <c r="E502" s="24"/>
      <c r="F502" s="26">
        <f t="shared" si="1812"/>
        <v>2500</v>
      </c>
      <c r="G502" s="26">
        <f t="shared" si="1812"/>
        <v>0</v>
      </c>
      <c r="H502" s="26">
        <f t="shared" si="1812"/>
        <v>0</v>
      </c>
      <c r="I502" s="26">
        <f t="shared" si="1812"/>
        <v>0</v>
      </c>
      <c r="J502" s="26">
        <f t="shared" si="1812"/>
        <v>0</v>
      </c>
      <c r="K502" s="26">
        <f t="shared" si="1812"/>
        <v>0</v>
      </c>
      <c r="L502" s="26">
        <f t="shared" si="1812"/>
        <v>2500</v>
      </c>
      <c r="M502" s="26">
        <f t="shared" si="1812"/>
        <v>0</v>
      </c>
      <c r="N502" s="26">
        <f t="shared" si="1812"/>
        <v>0</v>
      </c>
      <c r="O502" s="26">
        <f t="shared" si="1812"/>
        <v>0</v>
      </c>
      <c r="P502" s="26">
        <f t="shared" si="1812"/>
        <v>0</v>
      </c>
      <c r="Q502" s="26">
        <f t="shared" si="1812"/>
        <v>0</v>
      </c>
      <c r="R502" s="26">
        <f t="shared" si="1812"/>
        <v>2500</v>
      </c>
      <c r="S502" s="26">
        <f t="shared" si="1812"/>
        <v>0</v>
      </c>
      <c r="T502" s="26">
        <f t="shared" si="1813"/>
        <v>0</v>
      </c>
      <c r="U502" s="26">
        <f t="shared" si="1813"/>
        <v>0</v>
      </c>
      <c r="V502" s="26">
        <f t="shared" si="1813"/>
        <v>0</v>
      </c>
      <c r="W502" s="26">
        <f t="shared" si="1813"/>
        <v>0</v>
      </c>
      <c r="X502" s="26">
        <f t="shared" si="1813"/>
        <v>2500</v>
      </c>
      <c r="Y502" s="26">
        <f t="shared" si="1813"/>
        <v>0</v>
      </c>
      <c r="Z502" s="26">
        <f t="shared" si="1813"/>
        <v>0</v>
      </c>
      <c r="AA502" s="26">
        <f t="shared" si="1813"/>
        <v>0</v>
      </c>
      <c r="AB502" s="26">
        <f t="shared" si="1813"/>
        <v>0</v>
      </c>
      <c r="AC502" s="26">
        <f t="shared" si="1813"/>
        <v>0</v>
      </c>
      <c r="AD502" s="26">
        <f t="shared" si="1813"/>
        <v>2500</v>
      </c>
      <c r="AE502" s="26">
        <f t="shared" si="1813"/>
        <v>0</v>
      </c>
      <c r="AF502" s="26">
        <f t="shared" si="1814"/>
        <v>0</v>
      </c>
      <c r="AG502" s="26">
        <f t="shared" si="1814"/>
        <v>0</v>
      </c>
      <c r="AH502" s="26">
        <f t="shared" si="1814"/>
        <v>0</v>
      </c>
      <c r="AI502" s="26">
        <f t="shared" si="1814"/>
        <v>0</v>
      </c>
      <c r="AJ502" s="26">
        <f t="shared" si="1814"/>
        <v>2500</v>
      </c>
      <c r="AK502" s="26">
        <f t="shared" si="1814"/>
        <v>0</v>
      </c>
      <c r="AL502" s="26">
        <f t="shared" si="1814"/>
        <v>0</v>
      </c>
      <c r="AM502" s="26">
        <f t="shared" si="1814"/>
        <v>0</v>
      </c>
      <c r="AN502" s="26">
        <f t="shared" si="1814"/>
        <v>0</v>
      </c>
      <c r="AO502" s="26">
        <f t="shared" si="1814"/>
        <v>0</v>
      </c>
      <c r="AP502" s="26">
        <f t="shared" si="1814"/>
        <v>2500</v>
      </c>
      <c r="AQ502" s="26">
        <f t="shared" si="1814"/>
        <v>0</v>
      </c>
      <c r="AR502" s="26">
        <f t="shared" si="1815"/>
        <v>0</v>
      </c>
      <c r="AS502" s="26">
        <f t="shared" si="1815"/>
        <v>0</v>
      </c>
      <c r="AT502" s="26">
        <f t="shared" si="1815"/>
        <v>0</v>
      </c>
      <c r="AU502" s="26">
        <f t="shared" si="1815"/>
        <v>0</v>
      </c>
      <c r="AV502" s="26">
        <f t="shared" si="1815"/>
        <v>2500</v>
      </c>
      <c r="AW502" s="26">
        <f t="shared" si="1815"/>
        <v>0</v>
      </c>
      <c r="AX502" s="26">
        <f t="shared" si="1815"/>
        <v>0</v>
      </c>
      <c r="AY502" s="26">
        <f t="shared" si="1815"/>
        <v>0</v>
      </c>
      <c r="AZ502" s="26">
        <f t="shared" si="1815"/>
        <v>0</v>
      </c>
      <c r="BA502" s="26">
        <f t="shared" si="1815"/>
        <v>0</v>
      </c>
      <c r="BB502" s="26">
        <f t="shared" si="1815"/>
        <v>2500</v>
      </c>
      <c r="BC502" s="26">
        <f t="shared" si="1815"/>
        <v>0</v>
      </c>
      <c r="BD502" s="26">
        <f t="shared" si="1816"/>
        <v>0</v>
      </c>
      <c r="BE502" s="26">
        <f t="shared" si="1816"/>
        <v>0</v>
      </c>
      <c r="BF502" s="26">
        <f t="shared" si="1816"/>
        <v>0</v>
      </c>
      <c r="BG502" s="26">
        <f t="shared" si="1816"/>
        <v>0</v>
      </c>
      <c r="BH502" s="26">
        <f t="shared" si="1816"/>
        <v>2500</v>
      </c>
      <c r="BI502" s="26">
        <f t="shared" si="1816"/>
        <v>0</v>
      </c>
      <c r="BJ502" s="26">
        <f t="shared" si="1816"/>
        <v>187</v>
      </c>
      <c r="BK502" s="26">
        <f t="shared" si="1816"/>
        <v>-194</v>
      </c>
      <c r="BL502" s="26">
        <f t="shared" si="1816"/>
        <v>0</v>
      </c>
      <c r="BM502" s="26">
        <f t="shared" si="1816"/>
        <v>0</v>
      </c>
      <c r="BN502" s="26">
        <f t="shared" si="1816"/>
        <v>2493</v>
      </c>
      <c r="BO502" s="26">
        <f t="shared" si="1816"/>
        <v>0</v>
      </c>
      <c r="BP502" s="26">
        <f t="shared" si="1817"/>
        <v>0</v>
      </c>
      <c r="BQ502" s="26">
        <f t="shared" si="1817"/>
        <v>0</v>
      </c>
      <c r="BR502" s="26">
        <f t="shared" si="1817"/>
        <v>0</v>
      </c>
      <c r="BS502" s="26">
        <f t="shared" si="1817"/>
        <v>0</v>
      </c>
      <c r="BT502" s="26">
        <f t="shared" si="1817"/>
        <v>2493</v>
      </c>
      <c r="BU502" s="26">
        <f t="shared" si="1817"/>
        <v>0</v>
      </c>
      <c r="BV502" s="26">
        <f t="shared" si="1817"/>
        <v>0</v>
      </c>
      <c r="BW502" s="26">
        <f t="shared" si="1817"/>
        <v>0</v>
      </c>
      <c r="BX502" s="26">
        <f t="shared" si="1817"/>
        <v>0</v>
      </c>
      <c r="BY502" s="26">
        <f t="shared" si="1817"/>
        <v>0</v>
      </c>
      <c r="BZ502" s="26">
        <f t="shared" si="1817"/>
        <v>2493</v>
      </c>
      <c r="CA502" s="26">
        <f t="shared" si="1817"/>
        <v>0</v>
      </c>
      <c r="CB502" s="26">
        <f t="shared" si="1818"/>
        <v>0</v>
      </c>
      <c r="CC502" s="26">
        <f t="shared" si="1818"/>
        <v>0</v>
      </c>
      <c r="CD502" s="26">
        <f t="shared" si="1818"/>
        <v>0</v>
      </c>
      <c r="CE502" s="26">
        <f t="shared" si="1818"/>
        <v>0</v>
      </c>
      <c r="CF502" s="26">
        <f t="shared" si="1818"/>
        <v>2493</v>
      </c>
      <c r="CG502" s="26">
        <f t="shared" si="1818"/>
        <v>0</v>
      </c>
      <c r="CH502" s="26">
        <f t="shared" si="1818"/>
        <v>0</v>
      </c>
      <c r="CI502" s="26">
        <f t="shared" si="1818"/>
        <v>0</v>
      </c>
      <c r="CJ502" s="26">
        <f t="shared" si="1818"/>
        <v>-193</v>
      </c>
      <c r="CK502" s="26">
        <f t="shared" si="1818"/>
        <v>0</v>
      </c>
      <c r="CL502" s="26">
        <f t="shared" si="1818"/>
        <v>2300</v>
      </c>
      <c r="CM502" s="26">
        <f t="shared" si="1818"/>
        <v>0</v>
      </c>
      <c r="CN502" s="26">
        <f t="shared" si="1819"/>
        <v>0</v>
      </c>
      <c r="CO502" s="26">
        <f t="shared" si="1819"/>
        <v>0</v>
      </c>
      <c r="CP502" s="26">
        <f t="shared" si="1819"/>
        <v>0</v>
      </c>
      <c r="CQ502" s="26">
        <f t="shared" si="1819"/>
        <v>0</v>
      </c>
      <c r="CR502" s="26">
        <f t="shared" si="1819"/>
        <v>2300</v>
      </c>
      <c r="CS502" s="26">
        <f t="shared" si="1819"/>
        <v>0</v>
      </c>
      <c r="CT502" s="26">
        <f t="shared" si="1819"/>
        <v>2299</v>
      </c>
      <c r="CU502" s="26">
        <f t="shared" si="1819"/>
        <v>0</v>
      </c>
      <c r="CV502" s="96">
        <f t="shared" si="1750"/>
        <v>99.956521739130437</v>
      </c>
      <c r="CW502" s="96"/>
    </row>
    <row r="503" spans="1:101" s="7" customFormat="1" ht="21" customHeight="1">
      <c r="A503" s="23" t="s">
        <v>102</v>
      </c>
      <c r="B503" s="24" t="s">
        <v>62</v>
      </c>
      <c r="C503" s="24" t="s">
        <v>50</v>
      </c>
      <c r="D503" s="24" t="s">
        <v>429</v>
      </c>
      <c r="E503" s="24"/>
      <c r="F503" s="26">
        <f t="shared" si="1812"/>
        <v>2500</v>
      </c>
      <c r="G503" s="26">
        <f t="shared" si="1812"/>
        <v>0</v>
      </c>
      <c r="H503" s="26">
        <f t="shared" si="1812"/>
        <v>0</v>
      </c>
      <c r="I503" s="26">
        <f t="shared" si="1812"/>
        <v>0</v>
      </c>
      <c r="J503" s="26">
        <f t="shared" si="1812"/>
        <v>0</v>
      </c>
      <c r="K503" s="26">
        <f t="shared" si="1812"/>
        <v>0</v>
      </c>
      <c r="L503" s="26">
        <f t="shared" si="1812"/>
        <v>2500</v>
      </c>
      <c r="M503" s="26">
        <f t="shared" si="1812"/>
        <v>0</v>
      </c>
      <c r="N503" s="26">
        <f t="shared" si="1812"/>
        <v>0</v>
      </c>
      <c r="O503" s="26">
        <f t="shared" si="1812"/>
        <v>0</v>
      </c>
      <c r="P503" s="26">
        <f t="shared" si="1812"/>
        <v>0</v>
      </c>
      <c r="Q503" s="26">
        <f t="shared" si="1812"/>
        <v>0</v>
      </c>
      <c r="R503" s="26">
        <f t="shared" si="1812"/>
        <v>2500</v>
      </c>
      <c r="S503" s="26">
        <f t="shared" si="1812"/>
        <v>0</v>
      </c>
      <c r="T503" s="26">
        <f t="shared" si="1813"/>
        <v>0</v>
      </c>
      <c r="U503" s="26">
        <f t="shared" si="1813"/>
        <v>0</v>
      </c>
      <c r="V503" s="26">
        <f t="shared" si="1813"/>
        <v>0</v>
      </c>
      <c r="W503" s="26">
        <f t="shared" si="1813"/>
        <v>0</v>
      </c>
      <c r="X503" s="26">
        <f t="shared" si="1813"/>
        <v>2500</v>
      </c>
      <c r="Y503" s="26">
        <f t="shared" si="1813"/>
        <v>0</v>
      </c>
      <c r="Z503" s="26">
        <f t="shared" si="1813"/>
        <v>0</v>
      </c>
      <c r="AA503" s="26">
        <f t="shared" si="1813"/>
        <v>0</v>
      </c>
      <c r="AB503" s="26">
        <f t="shared" si="1813"/>
        <v>0</v>
      </c>
      <c r="AC503" s="26">
        <f t="shared" si="1813"/>
        <v>0</v>
      </c>
      <c r="AD503" s="26">
        <f t="shared" si="1813"/>
        <v>2500</v>
      </c>
      <c r="AE503" s="26">
        <f t="shared" si="1813"/>
        <v>0</v>
      </c>
      <c r="AF503" s="26">
        <f t="shared" si="1814"/>
        <v>0</v>
      </c>
      <c r="AG503" s="26">
        <f t="shared" si="1814"/>
        <v>0</v>
      </c>
      <c r="AH503" s="26">
        <f t="shared" si="1814"/>
        <v>0</v>
      </c>
      <c r="AI503" s="26">
        <f t="shared" si="1814"/>
        <v>0</v>
      </c>
      <c r="AJ503" s="26">
        <f t="shared" si="1814"/>
        <v>2500</v>
      </c>
      <c r="AK503" s="26">
        <f t="shared" si="1814"/>
        <v>0</v>
      </c>
      <c r="AL503" s="26">
        <f t="shared" si="1814"/>
        <v>0</v>
      </c>
      <c r="AM503" s="26">
        <f t="shared" si="1814"/>
        <v>0</v>
      </c>
      <c r="AN503" s="26">
        <f t="shared" si="1814"/>
        <v>0</v>
      </c>
      <c r="AO503" s="26">
        <f t="shared" si="1814"/>
        <v>0</v>
      </c>
      <c r="AP503" s="26">
        <f t="shared" si="1814"/>
        <v>2500</v>
      </c>
      <c r="AQ503" s="26">
        <f t="shared" si="1814"/>
        <v>0</v>
      </c>
      <c r="AR503" s="26">
        <f t="shared" si="1815"/>
        <v>0</v>
      </c>
      <c r="AS503" s="26">
        <f t="shared" si="1815"/>
        <v>0</v>
      </c>
      <c r="AT503" s="26">
        <f t="shared" si="1815"/>
        <v>0</v>
      </c>
      <c r="AU503" s="26">
        <f t="shared" si="1815"/>
        <v>0</v>
      </c>
      <c r="AV503" s="26">
        <f t="shared" si="1815"/>
        <v>2500</v>
      </c>
      <c r="AW503" s="26">
        <f t="shared" si="1815"/>
        <v>0</v>
      </c>
      <c r="AX503" s="26">
        <f t="shared" si="1815"/>
        <v>0</v>
      </c>
      <c r="AY503" s="26">
        <f t="shared" si="1815"/>
        <v>0</v>
      </c>
      <c r="AZ503" s="26">
        <f t="shared" si="1815"/>
        <v>0</v>
      </c>
      <c r="BA503" s="26">
        <f t="shared" si="1815"/>
        <v>0</v>
      </c>
      <c r="BB503" s="26">
        <f t="shared" si="1815"/>
        <v>2500</v>
      </c>
      <c r="BC503" s="26">
        <f t="shared" si="1815"/>
        <v>0</v>
      </c>
      <c r="BD503" s="26">
        <f t="shared" si="1816"/>
        <v>0</v>
      </c>
      <c r="BE503" s="26">
        <f t="shared" si="1816"/>
        <v>0</v>
      </c>
      <c r="BF503" s="26">
        <f t="shared" si="1816"/>
        <v>0</v>
      </c>
      <c r="BG503" s="26">
        <f t="shared" si="1816"/>
        <v>0</v>
      </c>
      <c r="BH503" s="26">
        <f t="shared" si="1816"/>
        <v>2500</v>
      </c>
      <c r="BI503" s="26">
        <f t="shared" si="1816"/>
        <v>0</v>
      </c>
      <c r="BJ503" s="26">
        <f t="shared" si="1816"/>
        <v>187</v>
      </c>
      <c r="BK503" s="26">
        <f t="shared" si="1816"/>
        <v>-194</v>
      </c>
      <c r="BL503" s="26">
        <f t="shared" si="1816"/>
        <v>0</v>
      </c>
      <c r="BM503" s="26">
        <f t="shared" si="1816"/>
        <v>0</v>
      </c>
      <c r="BN503" s="26">
        <f t="shared" si="1816"/>
        <v>2493</v>
      </c>
      <c r="BO503" s="26">
        <f t="shared" si="1816"/>
        <v>0</v>
      </c>
      <c r="BP503" s="26">
        <f t="shared" si="1817"/>
        <v>0</v>
      </c>
      <c r="BQ503" s="26">
        <f t="shared" si="1817"/>
        <v>0</v>
      </c>
      <c r="BR503" s="26">
        <f t="shared" si="1817"/>
        <v>0</v>
      </c>
      <c r="BS503" s="26">
        <f t="shared" si="1817"/>
        <v>0</v>
      </c>
      <c r="BT503" s="26">
        <f t="shared" si="1817"/>
        <v>2493</v>
      </c>
      <c r="BU503" s="26">
        <f t="shared" si="1817"/>
        <v>0</v>
      </c>
      <c r="BV503" s="26">
        <f t="shared" si="1817"/>
        <v>0</v>
      </c>
      <c r="BW503" s="26">
        <f t="shared" si="1817"/>
        <v>0</v>
      </c>
      <c r="BX503" s="26">
        <f t="shared" si="1817"/>
        <v>0</v>
      </c>
      <c r="BY503" s="26">
        <f t="shared" si="1817"/>
        <v>0</v>
      </c>
      <c r="BZ503" s="26">
        <f t="shared" si="1817"/>
        <v>2493</v>
      </c>
      <c r="CA503" s="26">
        <f t="shared" si="1817"/>
        <v>0</v>
      </c>
      <c r="CB503" s="26">
        <f t="shared" si="1818"/>
        <v>0</v>
      </c>
      <c r="CC503" s="26">
        <f t="shared" si="1818"/>
        <v>0</v>
      </c>
      <c r="CD503" s="26">
        <f t="shared" si="1818"/>
        <v>0</v>
      </c>
      <c r="CE503" s="26">
        <f t="shared" si="1818"/>
        <v>0</v>
      </c>
      <c r="CF503" s="26">
        <f t="shared" si="1818"/>
        <v>2493</v>
      </c>
      <c r="CG503" s="26">
        <f t="shared" si="1818"/>
        <v>0</v>
      </c>
      <c r="CH503" s="26">
        <f t="shared" si="1818"/>
        <v>0</v>
      </c>
      <c r="CI503" s="26">
        <f t="shared" si="1818"/>
        <v>0</v>
      </c>
      <c r="CJ503" s="26">
        <f t="shared" si="1818"/>
        <v>-193</v>
      </c>
      <c r="CK503" s="26">
        <f t="shared" si="1818"/>
        <v>0</v>
      </c>
      <c r="CL503" s="26">
        <f t="shared" si="1818"/>
        <v>2300</v>
      </c>
      <c r="CM503" s="26">
        <f t="shared" si="1818"/>
        <v>0</v>
      </c>
      <c r="CN503" s="26">
        <f t="shared" si="1819"/>
        <v>0</v>
      </c>
      <c r="CO503" s="26">
        <f t="shared" si="1819"/>
        <v>0</v>
      </c>
      <c r="CP503" s="26">
        <f t="shared" si="1819"/>
        <v>0</v>
      </c>
      <c r="CQ503" s="26">
        <f t="shared" si="1819"/>
        <v>0</v>
      </c>
      <c r="CR503" s="26">
        <f t="shared" si="1819"/>
        <v>2300</v>
      </c>
      <c r="CS503" s="26">
        <f t="shared" si="1819"/>
        <v>0</v>
      </c>
      <c r="CT503" s="26">
        <f t="shared" si="1819"/>
        <v>2299</v>
      </c>
      <c r="CU503" s="26">
        <f t="shared" si="1819"/>
        <v>0</v>
      </c>
      <c r="CV503" s="96">
        <f t="shared" si="1750"/>
        <v>99.956521739130437</v>
      </c>
      <c r="CW503" s="96"/>
    </row>
    <row r="504" spans="1:101" s="7" customFormat="1" ht="33.75" customHeight="1">
      <c r="A504" s="36" t="s">
        <v>486</v>
      </c>
      <c r="B504" s="24" t="s">
        <v>62</v>
      </c>
      <c r="C504" s="24" t="s">
        <v>50</v>
      </c>
      <c r="D504" s="24" t="s">
        <v>429</v>
      </c>
      <c r="E504" s="24" t="s">
        <v>81</v>
      </c>
      <c r="F504" s="26">
        <f t="shared" si="1812"/>
        <v>2500</v>
      </c>
      <c r="G504" s="26">
        <f t="shared" si="1812"/>
        <v>0</v>
      </c>
      <c r="H504" s="26">
        <f t="shared" si="1812"/>
        <v>0</v>
      </c>
      <c r="I504" s="26">
        <f t="shared" si="1812"/>
        <v>0</v>
      </c>
      <c r="J504" s="26">
        <f t="shared" si="1812"/>
        <v>0</v>
      </c>
      <c r="K504" s="26">
        <f t="shared" si="1812"/>
        <v>0</v>
      </c>
      <c r="L504" s="26">
        <f t="shared" si="1812"/>
        <v>2500</v>
      </c>
      <c r="M504" s="26">
        <f t="shared" si="1812"/>
        <v>0</v>
      </c>
      <c r="N504" s="26">
        <f t="shared" si="1812"/>
        <v>0</v>
      </c>
      <c r="O504" s="26">
        <f t="shared" si="1812"/>
        <v>0</v>
      </c>
      <c r="P504" s="26">
        <f t="shared" si="1812"/>
        <v>0</v>
      </c>
      <c r="Q504" s="26">
        <f t="shared" si="1812"/>
        <v>0</v>
      </c>
      <c r="R504" s="26">
        <f t="shared" si="1812"/>
        <v>2500</v>
      </c>
      <c r="S504" s="26">
        <f t="shared" si="1812"/>
        <v>0</v>
      </c>
      <c r="T504" s="26">
        <f t="shared" si="1813"/>
        <v>0</v>
      </c>
      <c r="U504" s="26">
        <f t="shared" si="1813"/>
        <v>0</v>
      </c>
      <c r="V504" s="26">
        <f t="shared" si="1813"/>
        <v>0</v>
      </c>
      <c r="W504" s="26">
        <f t="shared" si="1813"/>
        <v>0</v>
      </c>
      <c r="X504" s="26">
        <f t="shared" si="1813"/>
        <v>2500</v>
      </c>
      <c r="Y504" s="26">
        <f t="shared" si="1813"/>
        <v>0</v>
      </c>
      <c r="Z504" s="26">
        <f t="shared" si="1813"/>
        <v>0</v>
      </c>
      <c r="AA504" s="26">
        <f t="shared" si="1813"/>
        <v>0</v>
      </c>
      <c r="AB504" s="26">
        <f t="shared" si="1813"/>
        <v>0</v>
      </c>
      <c r="AC504" s="26">
        <f t="shared" si="1813"/>
        <v>0</v>
      </c>
      <c r="AD504" s="26">
        <f t="shared" si="1813"/>
        <v>2500</v>
      </c>
      <c r="AE504" s="26">
        <f t="shared" si="1813"/>
        <v>0</v>
      </c>
      <c r="AF504" s="26">
        <f t="shared" si="1814"/>
        <v>0</v>
      </c>
      <c r="AG504" s="26">
        <f t="shared" si="1814"/>
        <v>0</v>
      </c>
      <c r="AH504" s="26">
        <f t="shared" si="1814"/>
        <v>0</v>
      </c>
      <c r="AI504" s="26">
        <f t="shared" si="1814"/>
        <v>0</v>
      </c>
      <c r="AJ504" s="26">
        <f t="shared" si="1814"/>
        <v>2500</v>
      </c>
      <c r="AK504" s="26">
        <f t="shared" si="1814"/>
        <v>0</v>
      </c>
      <c r="AL504" s="26">
        <f t="shared" si="1814"/>
        <v>0</v>
      </c>
      <c r="AM504" s="26">
        <f t="shared" si="1814"/>
        <v>0</v>
      </c>
      <c r="AN504" s="26">
        <f t="shared" si="1814"/>
        <v>0</v>
      </c>
      <c r="AO504" s="26">
        <f t="shared" si="1814"/>
        <v>0</v>
      </c>
      <c r="AP504" s="26">
        <f t="shared" si="1814"/>
        <v>2500</v>
      </c>
      <c r="AQ504" s="26">
        <f t="shared" si="1814"/>
        <v>0</v>
      </c>
      <c r="AR504" s="26">
        <f t="shared" si="1815"/>
        <v>0</v>
      </c>
      <c r="AS504" s="26">
        <f t="shared" si="1815"/>
        <v>0</v>
      </c>
      <c r="AT504" s="26">
        <f t="shared" si="1815"/>
        <v>0</v>
      </c>
      <c r="AU504" s="26">
        <f t="shared" si="1815"/>
        <v>0</v>
      </c>
      <c r="AV504" s="26">
        <f t="shared" si="1815"/>
        <v>2500</v>
      </c>
      <c r="AW504" s="26">
        <f t="shared" si="1815"/>
        <v>0</v>
      </c>
      <c r="AX504" s="26">
        <f t="shared" si="1815"/>
        <v>0</v>
      </c>
      <c r="AY504" s="26">
        <f t="shared" si="1815"/>
        <v>0</v>
      </c>
      <c r="AZ504" s="26">
        <f t="shared" si="1815"/>
        <v>0</v>
      </c>
      <c r="BA504" s="26">
        <f t="shared" si="1815"/>
        <v>0</v>
      </c>
      <c r="BB504" s="26">
        <f t="shared" si="1815"/>
        <v>2500</v>
      </c>
      <c r="BC504" s="26">
        <f t="shared" si="1815"/>
        <v>0</v>
      </c>
      <c r="BD504" s="26">
        <f t="shared" si="1816"/>
        <v>0</v>
      </c>
      <c r="BE504" s="26">
        <f t="shared" si="1816"/>
        <v>0</v>
      </c>
      <c r="BF504" s="26">
        <f t="shared" si="1816"/>
        <v>0</v>
      </c>
      <c r="BG504" s="26">
        <f t="shared" si="1816"/>
        <v>0</v>
      </c>
      <c r="BH504" s="26">
        <f t="shared" si="1816"/>
        <v>2500</v>
      </c>
      <c r="BI504" s="26">
        <f t="shared" si="1816"/>
        <v>0</v>
      </c>
      <c r="BJ504" s="26">
        <f t="shared" si="1816"/>
        <v>187</v>
      </c>
      <c r="BK504" s="26">
        <f t="shared" si="1816"/>
        <v>-194</v>
      </c>
      <c r="BL504" s="26">
        <f t="shared" si="1816"/>
        <v>0</v>
      </c>
      <c r="BM504" s="26">
        <f t="shared" si="1816"/>
        <v>0</v>
      </c>
      <c r="BN504" s="26">
        <f t="shared" si="1816"/>
        <v>2493</v>
      </c>
      <c r="BO504" s="26">
        <f t="shared" si="1816"/>
        <v>0</v>
      </c>
      <c r="BP504" s="26">
        <f t="shared" si="1817"/>
        <v>0</v>
      </c>
      <c r="BQ504" s="26">
        <f t="shared" si="1817"/>
        <v>0</v>
      </c>
      <c r="BR504" s="26">
        <f t="shared" si="1817"/>
        <v>0</v>
      </c>
      <c r="BS504" s="26">
        <f t="shared" si="1817"/>
        <v>0</v>
      </c>
      <c r="BT504" s="26">
        <f t="shared" si="1817"/>
        <v>2493</v>
      </c>
      <c r="BU504" s="26">
        <f t="shared" si="1817"/>
        <v>0</v>
      </c>
      <c r="BV504" s="26">
        <f t="shared" si="1817"/>
        <v>0</v>
      </c>
      <c r="BW504" s="26">
        <f t="shared" si="1817"/>
        <v>0</v>
      </c>
      <c r="BX504" s="26">
        <f t="shared" si="1817"/>
        <v>0</v>
      </c>
      <c r="BY504" s="26">
        <f t="shared" si="1817"/>
        <v>0</v>
      </c>
      <c r="BZ504" s="26">
        <f t="shared" si="1817"/>
        <v>2493</v>
      </c>
      <c r="CA504" s="26">
        <f t="shared" si="1817"/>
        <v>0</v>
      </c>
      <c r="CB504" s="26">
        <f t="shared" si="1818"/>
        <v>0</v>
      </c>
      <c r="CC504" s="26">
        <f t="shared" si="1818"/>
        <v>0</v>
      </c>
      <c r="CD504" s="26">
        <f t="shared" si="1818"/>
        <v>0</v>
      </c>
      <c r="CE504" s="26">
        <f t="shared" si="1818"/>
        <v>0</v>
      </c>
      <c r="CF504" s="26">
        <f t="shared" si="1818"/>
        <v>2493</v>
      </c>
      <c r="CG504" s="26">
        <f t="shared" si="1818"/>
        <v>0</v>
      </c>
      <c r="CH504" s="26">
        <f t="shared" si="1818"/>
        <v>0</v>
      </c>
      <c r="CI504" s="26">
        <f t="shared" si="1818"/>
        <v>0</v>
      </c>
      <c r="CJ504" s="26">
        <f t="shared" si="1818"/>
        <v>-193</v>
      </c>
      <c r="CK504" s="26">
        <f t="shared" si="1818"/>
        <v>0</v>
      </c>
      <c r="CL504" s="26">
        <f t="shared" si="1818"/>
        <v>2300</v>
      </c>
      <c r="CM504" s="26">
        <f t="shared" si="1818"/>
        <v>0</v>
      </c>
      <c r="CN504" s="26">
        <f t="shared" si="1819"/>
        <v>0</v>
      </c>
      <c r="CO504" s="26">
        <f t="shared" si="1819"/>
        <v>0</v>
      </c>
      <c r="CP504" s="26">
        <f t="shared" si="1819"/>
        <v>0</v>
      </c>
      <c r="CQ504" s="26">
        <f t="shared" si="1819"/>
        <v>0</v>
      </c>
      <c r="CR504" s="26">
        <f t="shared" si="1819"/>
        <v>2300</v>
      </c>
      <c r="CS504" s="26">
        <f t="shared" si="1819"/>
        <v>0</v>
      </c>
      <c r="CT504" s="26">
        <f t="shared" si="1819"/>
        <v>2299</v>
      </c>
      <c r="CU504" s="26">
        <f t="shared" si="1819"/>
        <v>0</v>
      </c>
      <c r="CV504" s="96">
        <f t="shared" si="1750"/>
        <v>99.956521739130437</v>
      </c>
      <c r="CW504" s="96"/>
    </row>
    <row r="505" spans="1:101" s="7" customFormat="1" ht="54.75" customHeight="1">
      <c r="A505" s="34" t="s">
        <v>178</v>
      </c>
      <c r="B505" s="24" t="s">
        <v>62</v>
      </c>
      <c r="C505" s="24" t="s">
        <v>50</v>
      </c>
      <c r="D505" s="24" t="s">
        <v>429</v>
      </c>
      <c r="E505" s="24" t="s">
        <v>177</v>
      </c>
      <c r="F505" s="26">
        <v>2500</v>
      </c>
      <c r="G505" s="26"/>
      <c r="H505" s="71"/>
      <c r="I505" s="71"/>
      <c r="J505" s="71"/>
      <c r="K505" s="71"/>
      <c r="L505" s="26">
        <f>F505+H505+I505+J505+K505</f>
        <v>2500</v>
      </c>
      <c r="M505" s="26">
        <f>G505+K505</f>
        <v>0</v>
      </c>
      <c r="N505" s="71"/>
      <c r="O505" s="71"/>
      <c r="P505" s="71"/>
      <c r="Q505" s="71"/>
      <c r="R505" s="26">
        <f>L505+N505+O505+P505+Q505</f>
        <v>2500</v>
      </c>
      <c r="S505" s="26">
        <f>M505+Q505</f>
        <v>0</v>
      </c>
      <c r="T505" s="71"/>
      <c r="U505" s="71"/>
      <c r="V505" s="71"/>
      <c r="W505" s="71"/>
      <c r="X505" s="26">
        <f>R505+T505+U505+V505+W505</f>
        <v>2500</v>
      </c>
      <c r="Y505" s="26">
        <f>S505+W505</f>
        <v>0</v>
      </c>
      <c r="Z505" s="71"/>
      <c r="AA505" s="71"/>
      <c r="AB505" s="71"/>
      <c r="AC505" s="71"/>
      <c r="AD505" s="26">
        <f>X505+Z505+AA505+AB505+AC505</f>
        <v>2500</v>
      </c>
      <c r="AE505" s="26">
        <f>Y505+AC505</f>
        <v>0</v>
      </c>
      <c r="AF505" s="71"/>
      <c r="AG505" s="71"/>
      <c r="AH505" s="71"/>
      <c r="AI505" s="71"/>
      <c r="AJ505" s="26">
        <f>AD505+AF505+AG505+AH505+AI505</f>
        <v>2500</v>
      </c>
      <c r="AK505" s="26">
        <f>AE505+AI505</f>
        <v>0</v>
      </c>
      <c r="AL505" s="71"/>
      <c r="AM505" s="71"/>
      <c r="AN505" s="71"/>
      <c r="AO505" s="71"/>
      <c r="AP505" s="26">
        <f>AJ505+AL505+AM505+AN505+AO505</f>
        <v>2500</v>
      </c>
      <c r="AQ505" s="26">
        <f>AK505+AO505</f>
        <v>0</v>
      </c>
      <c r="AR505" s="71"/>
      <c r="AS505" s="71"/>
      <c r="AT505" s="71"/>
      <c r="AU505" s="71"/>
      <c r="AV505" s="26">
        <f>AP505+AR505+AS505+AT505+AU505</f>
        <v>2500</v>
      </c>
      <c r="AW505" s="26">
        <f>AQ505+AU505</f>
        <v>0</v>
      </c>
      <c r="AX505" s="71"/>
      <c r="AY505" s="71"/>
      <c r="AZ505" s="71"/>
      <c r="BA505" s="71"/>
      <c r="BB505" s="26">
        <f>AV505+AX505+AY505+AZ505+BA505</f>
        <v>2500</v>
      </c>
      <c r="BC505" s="26">
        <f>AW505+BA505</f>
        <v>0</v>
      </c>
      <c r="BD505" s="71"/>
      <c r="BE505" s="71"/>
      <c r="BF505" s="71"/>
      <c r="BG505" s="71"/>
      <c r="BH505" s="26">
        <f>BB505+BD505+BE505+BF505+BG505</f>
        <v>2500</v>
      </c>
      <c r="BI505" s="26">
        <f>BC505+BG505</f>
        <v>0</v>
      </c>
      <c r="BJ505" s="71">
        <v>187</v>
      </c>
      <c r="BK505" s="71">
        <v>-194</v>
      </c>
      <c r="BL505" s="71"/>
      <c r="BM505" s="71"/>
      <c r="BN505" s="26">
        <f>BH505+BJ505+BK505+BL505+BM505</f>
        <v>2493</v>
      </c>
      <c r="BO505" s="26">
        <f>BI505+BM505</f>
        <v>0</v>
      </c>
      <c r="BP505" s="71"/>
      <c r="BQ505" s="71"/>
      <c r="BR505" s="71"/>
      <c r="BS505" s="71"/>
      <c r="BT505" s="26">
        <f>BN505+BP505+BQ505+BR505+BS505</f>
        <v>2493</v>
      </c>
      <c r="BU505" s="26">
        <f>BO505+BS505</f>
        <v>0</v>
      </c>
      <c r="BV505" s="71"/>
      <c r="BW505" s="71"/>
      <c r="BX505" s="71"/>
      <c r="BY505" s="71"/>
      <c r="BZ505" s="26">
        <f>BT505+BV505+BW505+BX505+BY505</f>
        <v>2493</v>
      </c>
      <c r="CA505" s="26">
        <f>BU505+BY505</f>
        <v>0</v>
      </c>
      <c r="CB505" s="71"/>
      <c r="CC505" s="71"/>
      <c r="CD505" s="71"/>
      <c r="CE505" s="71"/>
      <c r="CF505" s="26">
        <f>BZ505+CB505+CC505+CD505+CE505</f>
        <v>2493</v>
      </c>
      <c r="CG505" s="26">
        <f>CA505+CE505</f>
        <v>0</v>
      </c>
      <c r="CH505" s="71"/>
      <c r="CI505" s="71"/>
      <c r="CJ505" s="71">
        <v>-193</v>
      </c>
      <c r="CK505" s="71"/>
      <c r="CL505" s="26">
        <f>CF505+CH505+CI505+CJ505+CK505</f>
        <v>2300</v>
      </c>
      <c r="CM505" s="26">
        <f>CG505+CK505</f>
        <v>0</v>
      </c>
      <c r="CN505" s="71"/>
      <c r="CO505" s="71"/>
      <c r="CP505" s="71"/>
      <c r="CQ505" s="71"/>
      <c r="CR505" s="26">
        <f>CL505+CN505+CO505+CP505+CQ505</f>
        <v>2300</v>
      </c>
      <c r="CS505" s="26">
        <f>CM505+CQ505</f>
        <v>0</v>
      </c>
      <c r="CT505" s="26">
        <v>2299</v>
      </c>
      <c r="CU505" s="82"/>
      <c r="CV505" s="96">
        <f t="shared" si="1750"/>
        <v>99.956521739130437</v>
      </c>
      <c r="CW505" s="96"/>
    </row>
    <row r="506" spans="1:101" s="7" customFormat="1" ht="54.75" customHeight="1">
      <c r="A506" s="36" t="s">
        <v>556</v>
      </c>
      <c r="B506" s="24" t="s">
        <v>62</v>
      </c>
      <c r="C506" s="24" t="s">
        <v>50</v>
      </c>
      <c r="D506" s="24" t="s">
        <v>558</v>
      </c>
      <c r="E506" s="24"/>
      <c r="F506" s="26">
        <f t="shared" ref="F506:U509" si="1820">F507</f>
        <v>170000</v>
      </c>
      <c r="G506" s="26">
        <f t="shared" si="1820"/>
        <v>0</v>
      </c>
      <c r="H506" s="26">
        <f t="shared" si="1820"/>
        <v>0</v>
      </c>
      <c r="I506" s="26">
        <f t="shared" si="1820"/>
        <v>0</v>
      </c>
      <c r="J506" s="26">
        <f t="shared" si="1820"/>
        <v>0</v>
      </c>
      <c r="K506" s="26">
        <f t="shared" si="1820"/>
        <v>0</v>
      </c>
      <c r="L506" s="26">
        <f t="shared" si="1820"/>
        <v>170000</v>
      </c>
      <c r="M506" s="26">
        <f t="shared" si="1820"/>
        <v>0</v>
      </c>
      <c r="N506" s="26">
        <f t="shared" si="1820"/>
        <v>0</v>
      </c>
      <c r="O506" s="26">
        <f t="shared" si="1820"/>
        <v>0</v>
      </c>
      <c r="P506" s="26">
        <f t="shared" si="1820"/>
        <v>0</v>
      </c>
      <c r="Q506" s="26">
        <f t="shared" si="1820"/>
        <v>0</v>
      </c>
      <c r="R506" s="26">
        <f t="shared" si="1820"/>
        <v>170000</v>
      </c>
      <c r="S506" s="26">
        <f t="shared" si="1820"/>
        <v>0</v>
      </c>
      <c r="T506" s="26">
        <f t="shared" si="1820"/>
        <v>0</v>
      </c>
      <c r="U506" s="26">
        <f t="shared" si="1820"/>
        <v>0</v>
      </c>
      <c r="V506" s="26">
        <f t="shared" ref="T506:AI509" si="1821">V507</f>
        <v>0</v>
      </c>
      <c r="W506" s="26">
        <f t="shared" si="1821"/>
        <v>0</v>
      </c>
      <c r="X506" s="26">
        <f t="shared" si="1821"/>
        <v>170000</v>
      </c>
      <c r="Y506" s="26">
        <f t="shared" si="1821"/>
        <v>0</v>
      </c>
      <c r="Z506" s="26">
        <f t="shared" si="1821"/>
        <v>0</v>
      </c>
      <c r="AA506" s="26">
        <f t="shared" si="1821"/>
        <v>0</v>
      </c>
      <c r="AB506" s="26">
        <f t="shared" si="1821"/>
        <v>0</v>
      </c>
      <c r="AC506" s="26">
        <f t="shared" si="1821"/>
        <v>0</v>
      </c>
      <c r="AD506" s="26">
        <f t="shared" si="1821"/>
        <v>170000</v>
      </c>
      <c r="AE506" s="26">
        <f t="shared" si="1821"/>
        <v>0</v>
      </c>
      <c r="AF506" s="26">
        <f t="shared" si="1821"/>
        <v>0</v>
      </c>
      <c r="AG506" s="26">
        <f t="shared" si="1821"/>
        <v>0</v>
      </c>
      <c r="AH506" s="26">
        <f t="shared" si="1821"/>
        <v>0</v>
      </c>
      <c r="AI506" s="26">
        <f t="shared" si="1821"/>
        <v>0</v>
      </c>
      <c r="AJ506" s="26">
        <f t="shared" ref="AF506:AU509" si="1822">AJ507</f>
        <v>170000</v>
      </c>
      <c r="AK506" s="26">
        <f t="shared" si="1822"/>
        <v>0</v>
      </c>
      <c r="AL506" s="26">
        <f t="shared" ref="AL506:AQ506" si="1823">AL507+AL511+AL514</f>
        <v>17940</v>
      </c>
      <c r="AM506" s="26">
        <f t="shared" si="1823"/>
        <v>-97073</v>
      </c>
      <c r="AN506" s="26">
        <f t="shared" si="1823"/>
        <v>0</v>
      </c>
      <c r="AO506" s="26">
        <f t="shared" si="1823"/>
        <v>36421</v>
      </c>
      <c r="AP506" s="26">
        <f t="shared" si="1823"/>
        <v>127288</v>
      </c>
      <c r="AQ506" s="26">
        <f t="shared" si="1823"/>
        <v>36421</v>
      </c>
      <c r="AR506" s="26">
        <f t="shared" ref="AR506:AW506" si="1824">AR507+AR511+AR514</f>
        <v>0</v>
      </c>
      <c r="AS506" s="26">
        <f t="shared" si="1824"/>
        <v>0</v>
      </c>
      <c r="AT506" s="26">
        <f t="shared" si="1824"/>
        <v>0</v>
      </c>
      <c r="AU506" s="26">
        <f t="shared" si="1824"/>
        <v>0</v>
      </c>
      <c r="AV506" s="26">
        <f t="shared" si="1824"/>
        <v>127288</v>
      </c>
      <c r="AW506" s="26">
        <f t="shared" si="1824"/>
        <v>36421</v>
      </c>
      <c r="AX506" s="26">
        <f>AX507+AX511+AX514+AX517+AX520</f>
        <v>5264</v>
      </c>
      <c r="AY506" s="26">
        <f t="shared" ref="AY506:BC506" si="1825">AY507+AY511+AY514+AY517+AY520</f>
        <v>-72927</v>
      </c>
      <c r="AZ506" s="26">
        <f t="shared" si="1825"/>
        <v>0</v>
      </c>
      <c r="BA506" s="26">
        <f t="shared" si="1825"/>
        <v>100000</v>
      </c>
      <c r="BB506" s="26">
        <f t="shared" si="1825"/>
        <v>159625</v>
      </c>
      <c r="BC506" s="26">
        <f t="shared" si="1825"/>
        <v>136421</v>
      </c>
      <c r="BD506" s="26">
        <f>BD507+BD511+BD514+BD517+BD520</f>
        <v>1272</v>
      </c>
      <c r="BE506" s="26">
        <f>BE507+BE511+BE514+BE517+BE520</f>
        <v>-3076</v>
      </c>
      <c r="BF506" s="26">
        <f t="shared" ref="BF506:BJ506" si="1826">BF507+BF511+BF514+BF517+BF520</f>
        <v>0</v>
      </c>
      <c r="BG506" s="26">
        <f t="shared" si="1826"/>
        <v>4715</v>
      </c>
      <c r="BH506" s="26">
        <f t="shared" si="1826"/>
        <v>162536</v>
      </c>
      <c r="BI506" s="26">
        <f t="shared" si="1826"/>
        <v>141136</v>
      </c>
      <c r="BJ506" s="26">
        <f t="shared" si="1826"/>
        <v>135</v>
      </c>
      <c r="BK506" s="26">
        <f t="shared" ref="BK506:BM506" si="1827">BK507+BK511+BK514+BK517+BK520</f>
        <v>-2906</v>
      </c>
      <c r="BL506" s="26">
        <f t="shared" ref="BL506:BQ506" si="1828">BL507+BL511+BL514+BL517+BL520</f>
        <v>0</v>
      </c>
      <c r="BM506" s="26">
        <f t="shared" si="1827"/>
        <v>13864</v>
      </c>
      <c r="BN506" s="26">
        <f t="shared" si="1828"/>
        <v>173629</v>
      </c>
      <c r="BO506" s="26">
        <f t="shared" si="1828"/>
        <v>155000</v>
      </c>
      <c r="BP506" s="26">
        <f t="shared" si="1828"/>
        <v>0</v>
      </c>
      <c r="BQ506" s="26">
        <f t="shared" si="1828"/>
        <v>2225</v>
      </c>
      <c r="BR506" s="26">
        <f t="shared" ref="BR506:BW506" si="1829">BR507+BR511+BR514+BR517+BR520</f>
        <v>0</v>
      </c>
      <c r="BS506" s="26">
        <f t="shared" si="1829"/>
        <v>20017</v>
      </c>
      <c r="BT506" s="26">
        <f t="shared" si="1829"/>
        <v>195871</v>
      </c>
      <c r="BU506" s="26">
        <f t="shared" si="1829"/>
        <v>175017</v>
      </c>
      <c r="BV506" s="26">
        <f t="shared" si="1829"/>
        <v>0</v>
      </c>
      <c r="BW506" s="26">
        <f t="shared" si="1829"/>
        <v>-19447</v>
      </c>
      <c r="BX506" s="26">
        <f t="shared" ref="BX506:CB506" si="1830">BX507+BX511+BX514+BX517+BX520</f>
        <v>0</v>
      </c>
      <c r="BY506" s="26">
        <f t="shared" si="1830"/>
        <v>-175017</v>
      </c>
      <c r="BZ506" s="26">
        <f t="shared" si="1830"/>
        <v>1407</v>
      </c>
      <c r="CA506" s="26">
        <f t="shared" si="1830"/>
        <v>0</v>
      </c>
      <c r="CB506" s="26">
        <f t="shared" si="1830"/>
        <v>0</v>
      </c>
      <c r="CC506" s="26">
        <f>CC507+CC511+CC514+CC517+CC520</f>
        <v>0</v>
      </c>
      <c r="CD506" s="26">
        <f t="shared" ref="CD506:CH506" si="1831">CD507+CD511+CD514+CD517+CD520</f>
        <v>0</v>
      </c>
      <c r="CE506" s="26">
        <f t="shared" si="1831"/>
        <v>0</v>
      </c>
      <c r="CF506" s="26">
        <f t="shared" si="1831"/>
        <v>1407</v>
      </c>
      <c r="CG506" s="26">
        <f t="shared" si="1831"/>
        <v>0</v>
      </c>
      <c r="CH506" s="26">
        <f t="shared" si="1831"/>
        <v>0</v>
      </c>
      <c r="CI506" s="26">
        <f>CI507+CI511+CI514+CI517+CI520</f>
        <v>0</v>
      </c>
      <c r="CJ506" s="26">
        <f t="shared" ref="CJ506:CN506" si="1832">CJ507+CJ511+CJ514+CJ517+CJ520</f>
        <v>0</v>
      </c>
      <c r="CK506" s="26">
        <f t="shared" si="1832"/>
        <v>0</v>
      </c>
      <c r="CL506" s="26">
        <f t="shared" si="1832"/>
        <v>1407</v>
      </c>
      <c r="CM506" s="26">
        <f t="shared" si="1832"/>
        <v>0</v>
      </c>
      <c r="CN506" s="26">
        <f t="shared" si="1832"/>
        <v>0</v>
      </c>
      <c r="CO506" s="26">
        <f>CO507+CO511+CO514+CO517+CO520</f>
        <v>0</v>
      </c>
      <c r="CP506" s="26">
        <f t="shared" ref="CP506:CR506" si="1833">CP507+CP511+CP514+CP517+CP520</f>
        <v>0</v>
      </c>
      <c r="CQ506" s="26">
        <f t="shared" si="1833"/>
        <v>0</v>
      </c>
      <c r="CR506" s="26">
        <f t="shared" si="1833"/>
        <v>1407</v>
      </c>
      <c r="CS506" s="26">
        <f t="shared" ref="CS506:CU506" si="1834">CS507+CS511+CS514+CS517+CS520</f>
        <v>0</v>
      </c>
      <c r="CT506" s="26">
        <f t="shared" si="1834"/>
        <v>1337</v>
      </c>
      <c r="CU506" s="26">
        <f t="shared" si="1834"/>
        <v>0</v>
      </c>
      <c r="CV506" s="96">
        <f t="shared" si="1750"/>
        <v>95.024875621890544</v>
      </c>
      <c r="CW506" s="96"/>
    </row>
    <row r="507" spans="1:101" s="7" customFormat="1" ht="21" customHeight="1">
      <c r="A507" s="36" t="s">
        <v>79</v>
      </c>
      <c r="B507" s="24" t="s">
        <v>62</v>
      </c>
      <c r="C507" s="24" t="s">
        <v>50</v>
      </c>
      <c r="D507" s="24" t="s">
        <v>431</v>
      </c>
      <c r="E507" s="24"/>
      <c r="F507" s="26">
        <f t="shared" si="1820"/>
        <v>170000</v>
      </c>
      <c r="G507" s="26">
        <f t="shared" si="1820"/>
        <v>0</v>
      </c>
      <c r="H507" s="26">
        <f t="shared" si="1820"/>
        <v>0</v>
      </c>
      <c r="I507" s="26">
        <f t="shared" si="1820"/>
        <v>0</v>
      </c>
      <c r="J507" s="26">
        <f t="shared" si="1820"/>
        <v>0</v>
      </c>
      <c r="K507" s="26">
        <f t="shared" si="1820"/>
        <v>0</v>
      </c>
      <c r="L507" s="26">
        <f t="shared" si="1820"/>
        <v>170000</v>
      </c>
      <c r="M507" s="26">
        <f t="shared" si="1820"/>
        <v>0</v>
      </c>
      <c r="N507" s="26">
        <f t="shared" si="1820"/>
        <v>0</v>
      </c>
      <c r="O507" s="26">
        <f t="shared" si="1820"/>
        <v>0</v>
      </c>
      <c r="P507" s="26">
        <f t="shared" si="1820"/>
        <v>0</v>
      </c>
      <c r="Q507" s="26">
        <f t="shared" si="1820"/>
        <v>0</v>
      </c>
      <c r="R507" s="26">
        <f t="shared" si="1820"/>
        <v>170000</v>
      </c>
      <c r="S507" s="26">
        <f t="shared" si="1820"/>
        <v>0</v>
      </c>
      <c r="T507" s="26">
        <f t="shared" si="1821"/>
        <v>0</v>
      </c>
      <c r="U507" s="26">
        <f t="shared" si="1821"/>
        <v>0</v>
      </c>
      <c r="V507" s="26">
        <f t="shared" si="1821"/>
        <v>0</v>
      </c>
      <c r="W507" s="26">
        <f t="shared" si="1821"/>
        <v>0</v>
      </c>
      <c r="X507" s="26">
        <f t="shared" si="1821"/>
        <v>170000</v>
      </c>
      <c r="Y507" s="26">
        <f t="shared" si="1821"/>
        <v>0</v>
      </c>
      <c r="Z507" s="26">
        <f t="shared" si="1821"/>
        <v>0</v>
      </c>
      <c r="AA507" s="26">
        <f t="shared" si="1821"/>
        <v>0</v>
      </c>
      <c r="AB507" s="26">
        <f t="shared" si="1821"/>
        <v>0</v>
      </c>
      <c r="AC507" s="26">
        <f t="shared" si="1821"/>
        <v>0</v>
      </c>
      <c r="AD507" s="26">
        <f t="shared" si="1821"/>
        <v>170000</v>
      </c>
      <c r="AE507" s="26">
        <f t="shared" si="1821"/>
        <v>0</v>
      </c>
      <c r="AF507" s="26">
        <f t="shared" si="1822"/>
        <v>0</v>
      </c>
      <c r="AG507" s="26">
        <f t="shared" si="1822"/>
        <v>0</v>
      </c>
      <c r="AH507" s="26">
        <f t="shared" si="1822"/>
        <v>0</v>
      </c>
      <c r="AI507" s="26">
        <f t="shared" si="1822"/>
        <v>0</v>
      </c>
      <c r="AJ507" s="26">
        <f t="shared" si="1822"/>
        <v>170000</v>
      </c>
      <c r="AK507" s="26">
        <f t="shared" si="1822"/>
        <v>0</v>
      </c>
      <c r="AL507" s="26">
        <f t="shared" si="1822"/>
        <v>0</v>
      </c>
      <c r="AM507" s="26">
        <f t="shared" si="1822"/>
        <v>-97073</v>
      </c>
      <c r="AN507" s="26">
        <f t="shared" si="1822"/>
        <v>0</v>
      </c>
      <c r="AO507" s="26">
        <f t="shared" si="1822"/>
        <v>0</v>
      </c>
      <c r="AP507" s="26">
        <f t="shared" si="1822"/>
        <v>72927</v>
      </c>
      <c r="AQ507" s="26">
        <f t="shared" si="1822"/>
        <v>0</v>
      </c>
      <c r="AR507" s="26">
        <f t="shared" si="1822"/>
        <v>0</v>
      </c>
      <c r="AS507" s="26">
        <f t="shared" si="1822"/>
        <v>0</v>
      </c>
      <c r="AT507" s="26">
        <f t="shared" si="1822"/>
        <v>0</v>
      </c>
      <c r="AU507" s="26">
        <f t="shared" si="1822"/>
        <v>0</v>
      </c>
      <c r="AV507" s="26">
        <f t="shared" ref="AR507:BG509" si="1835">AV508</f>
        <v>72927</v>
      </c>
      <c r="AW507" s="26">
        <f t="shared" si="1835"/>
        <v>0</v>
      </c>
      <c r="AX507" s="26">
        <f t="shared" si="1835"/>
        <v>0</v>
      </c>
      <c r="AY507" s="26">
        <f t="shared" si="1835"/>
        <v>-72927</v>
      </c>
      <c r="AZ507" s="26">
        <f t="shared" si="1835"/>
        <v>0</v>
      </c>
      <c r="BA507" s="26">
        <f t="shared" si="1835"/>
        <v>0</v>
      </c>
      <c r="BB507" s="26">
        <f t="shared" si="1835"/>
        <v>0</v>
      </c>
      <c r="BC507" s="26">
        <f t="shared" si="1835"/>
        <v>0</v>
      </c>
      <c r="BD507" s="26">
        <f t="shared" si="1835"/>
        <v>1272</v>
      </c>
      <c r="BE507" s="26">
        <f t="shared" si="1835"/>
        <v>0</v>
      </c>
      <c r="BF507" s="26">
        <f t="shared" si="1835"/>
        <v>0</v>
      </c>
      <c r="BG507" s="26">
        <f t="shared" si="1835"/>
        <v>0</v>
      </c>
      <c r="BH507" s="26">
        <f t="shared" ref="BD507:BS509" si="1836">BH508</f>
        <v>1272</v>
      </c>
      <c r="BI507" s="26">
        <f t="shared" si="1836"/>
        <v>0</v>
      </c>
      <c r="BJ507" s="26">
        <f t="shared" si="1836"/>
        <v>135</v>
      </c>
      <c r="BK507" s="26">
        <f t="shared" si="1836"/>
        <v>0</v>
      </c>
      <c r="BL507" s="26">
        <f t="shared" si="1836"/>
        <v>0</v>
      </c>
      <c r="BM507" s="26">
        <f t="shared" si="1836"/>
        <v>0</v>
      </c>
      <c r="BN507" s="26">
        <f t="shared" si="1836"/>
        <v>1407</v>
      </c>
      <c r="BO507" s="26">
        <f t="shared" si="1836"/>
        <v>0</v>
      </c>
      <c r="BP507" s="26">
        <f t="shared" si="1836"/>
        <v>0</v>
      </c>
      <c r="BQ507" s="26">
        <f t="shared" si="1836"/>
        <v>0</v>
      </c>
      <c r="BR507" s="26">
        <f t="shared" si="1836"/>
        <v>0</v>
      </c>
      <c r="BS507" s="26">
        <f t="shared" si="1836"/>
        <v>0</v>
      </c>
      <c r="BT507" s="26">
        <f t="shared" ref="BP507:CE509" si="1837">BT508</f>
        <v>1407</v>
      </c>
      <c r="BU507" s="26">
        <f t="shared" si="1837"/>
        <v>0</v>
      </c>
      <c r="BV507" s="26">
        <f t="shared" si="1837"/>
        <v>0</v>
      </c>
      <c r="BW507" s="26">
        <f t="shared" si="1837"/>
        <v>0</v>
      </c>
      <c r="BX507" s="26">
        <f t="shared" si="1837"/>
        <v>0</v>
      </c>
      <c r="BY507" s="26">
        <f t="shared" si="1837"/>
        <v>0</v>
      </c>
      <c r="BZ507" s="26">
        <f t="shared" si="1837"/>
        <v>1407</v>
      </c>
      <c r="CA507" s="26">
        <f t="shared" si="1837"/>
        <v>0</v>
      </c>
      <c r="CB507" s="26">
        <f t="shared" si="1837"/>
        <v>0</v>
      </c>
      <c r="CC507" s="26">
        <f t="shared" si="1837"/>
        <v>0</v>
      </c>
      <c r="CD507" s="26">
        <f t="shared" si="1837"/>
        <v>0</v>
      </c>
      <c r="CE507" s="26">
        <f t="shared" si="1837"/>
        <v>0</v>
      </c>
      <c r="CF507" s="26">
        <f t="shared" ref="CB507:CQ509" si="1838">CF508</f>
        <v>1407</v>
      </c>
      <c r="CG507" s="26">
        <f t="shared" si="1838"/>
        <v>0</v>
      </c>
      <c r="CH507" s="26">
        <f t="shared" si="1838"/>
        <v>0</v>
      </c>
      <c r="CI507" s="26">
        <f t="shared" si="1838"/>
        <v>0</v>
      </c>
      <c r="CJ507" s="26">
        <f t="shared" si="1838"/>
        <v>0</v>
      </c>
      <c r="CK507" s="26">
        <f t="shared" si="1838"/>
        <v>0</v>
      </c>
      <c r="CL507" s="26">
        <f t="shared" si="1838"/>
        <v>1407</v>
      </c>
      <c r="CM507" s="26">
        <f t="shared" si="1838"/>
        <v>0</v>
      </c>
      <c r="CN507" s="26">
        <f t="shared" si="1838"/>
        <v>0</v>
      </c>
      <c r="CO507" s="26">
        <f t="shared" si="1838"/>
        <v>0</v>
      </c>
      <c r="CP507" s="26">
        <f t="shared" si="1838"/>
        <v>0</v>
      </c>
      <c r="CQ507" s="26">
        <f t="shared" si="1838"/>
        <v>0</v>
      </c>
      <c r="CR507" s="26">
        <f t="shared" ref="CN507:CU509" si="1839">CR508</f>
        <v>1407</v>
      </c>
      <c r="CS507" s="26">
        <f t="shared" si="1839"/>
        <v>0</v>
      </c>
      <c r="CT507" s="26">
        <f t="shared" si="1839"/>
        <v>1337</v>
      </c>
      <c r="CU507" s="26">
        <f t="shared" si="1839"/>
        <v>0</v>
      </c>
      <c r="CV507" s="96">
        <f t="shared" si="1750"/>
        <v>95.024875621890544</v>
      </c>
      <c r="CW507" s="96"/>
    </row>
    <row r="508" spans="1:101" s="7" customFormat="1" ht="17.25" customHeight="1">
      <c r="A508" s="36" t="s">
        <v>102</v>
      </c>
      <c r="B508" s="24" t="s">
        <v>62</v>
      </c>
      <c r="C508" s="24" t="s">
        <v>50</v>
      </c>
      <c r="D508" s="24" t="s">
        <v>557</v>
      </c>
      <c r="E508" s="24"/>
      <c r="F508" s="26">
        <f t="shared" si="1820"/>
        <v>170000</v>
      </c>
      <c r="G508" s="26">
        <f t="shared" si="1820"/>
        <v>0</v>
      </c>
      <c r="H508" s="26">
        <f t="shared" si="1820"/>
        <v>0</v>
      </c>
      <c r="I508" s="26">
        <f t="shared" si="1820"/>
        <v>0</v>
      </c>
      <c r="J508" s="26">
        <f t="shared" si="1820"/>
        <v>0</v>
      </c>
      <c r="K508" s="26">
        <f t="shared" si="1820"/>
        <v>0</v>
      </c>
      <c r="L508" s="26">
        <f t="shared" si="1820"/>
        <v>170000</v>
      </c>
      <c r="M508" s="26">
        <f t="shared" si="1820"/>
        <v>0</v>
      </c>
      <c r="N508" s="26">
        <f t="shared" si="1820"/>
        <v>0</v>
      </c>
      <c r="O508" s="26">
        <f t="shared" si="1820"/>
        <v>0</v>
      </c>
      <c r="P508" s="26">
        <f t="shared" si="1820"/>
        <v>0</v>
      </c>
      <c r="Q508" s="26">
        <f t="shared" si="1820"/>
        <v>0</v>
      </c>
      <c r="R508" s="26">
        <f t="shared" si="1820"/>
        <v>170000</v>
      </c>
      <c r="S508" s="26">
        <f t="shared" si="1820"/>
        <v>0</v>
      </c>
      <c r="T508" s="26">
        <f t="shared" si="1821"/>
        <v>0</v>
      </c>
      <c r="U508" s="26">
        <f t="shared" si="1821"/>
        <v>0</v>
      </c>
      <c r="V508" s="26">
        <f t="shared" si="1821"/>
        <v>0</v>
      </c>
      <c r="W508" s="26">
        <f t="shared" si="1821"/>
        <v>0</v>
      </c>
      <c r="X508" s="26">
        <f t="shared" si="1821"/>
        <v>170000</v>
      </c>
      <c r="Y508" s="26">
        <f t="shared" si="1821"/>
        <v>0</v>
      </c>
      <c r="Z508" s="26">
        <f t="shared" si="1821"/>
        <v>0</v>
      </c>
      <c r="AA508" s="26">
        <f t="shared" si="1821"/>
        <v>0</v>
      </c>
      <c r="AB508" s="26">
        <f t="shared" si="1821"/>
        <v>0</v>
      </c>
      <c r="AC508" s="26">
        <f t="shared" si="1821"/>
        <v>0</v>
      </c>
      <c r="AD508" s="26">
        <f t="shared" si="1821"/>
        <v>170000</v>
      </c>
      <c r="AE508" s="26">
        <f t="shared" si="1821"/>
        <v>0</v>
      </c>
      <c r="AF508" s="26">
        <f t="shared" si="1822"/>
        <v>0</v>
      </c>
      <c r="AG508" s="26">
        <f t="shared" si="1822"/>
        <v>0</v>
      </c>
      <c r="AH508" s="26">
        <f t="shared" si="1822"/>
        <v>0</v>
      </c>
      <c r="AI508" s="26">
        <f t="shared" si="1822"/>
        <v>0</v>
      </c>
      <c r="AJ508" s="26">
        <f t="shared" si="1822"/>
        <v>170000</v>
      </c>
      <c r="AK508" s="26">
        <f t="shared" si="1822"/>
        <v>0</v>
      </c>
      <c r="AL508" s="26">
        <f t="shared" si="1822"/>
        <v>0</v>
      </c>
      <c r="AM508" s="26">
        <f t="shared" si="1822"/>
        <v>-97073</v>
      </c>
      <c r="AN508" s="26">
        <f t="shared" si="1822"/>
        <v>0</v>
      </c>
      <c r="AO508" s="26">
        <f t="shared" si="1822"/>
        <v>0</v>
      </c>
      <c r="AP508" s="26">
        <f t="shared" si="1822"/>
        <v>72927</v>
      </c>
      <c r="AQ508" s="26">
        <f t="shared" si="1822"/>
        <v>0</v>
      </c>
      <c r="AR508" s="26">
        <f t="shared" si="1835"/>
        <v>0</v>
      </c>
      <c r="AS508" s="26">
        <f t="shared" si="1835"/>
        <v>0</v>
      </c>
      <c r="AT508" s="26">
        <f t="shared" si="1835"/>
        <v>0</v>
      </c>
      <c r="AU508" s="26">
        <f t="shared" si="1835"/>
        <v>0</v>
      </c>
      <c r="AV508" s="26">
        <f t="shared" si="1835"/>
        <v>72927</v>
      </c>
      <c r="AW508" s="26">
        <f t="shared" si="1835"/>
        <v>0</v>
      </c>
      <c r="AX508" s="26">
        <f t="shared" si="1835"/>
        <v>0</v>
      </c>
      <c r="AY508" s="26">
        <f t="shared" si="1835"/>
        <v>-72927</v>
      </c>
      <c r="AZ508" s="26">
        <f t="shared" si="1835"/>
        <v>0</v>
      </c>
      <c r="BA508" s="26">
        <f t="shared" si="1835"/>
        <v>0</v>
      </c>
      <c r="BB508" s="26">
        <f t="shared" si="1835"/>
        <v>0</v>
      </c>
      <c r="BC508" s="26">
        <f t="shared" si="1835"/>
        <v>0</v>
      </c>
      <c r="BD508" s="26">
        <f t="shared" si="1836"/>
        <v>1272</v>
      </c>
      <c r="BE508" s="26">
        <f t="shared" si="1836"/>
        <v>0</v>
      </c>
      <c r="BF508" s="26">
        <f t="shared" si="1836"/>
        <v>0</v>
      </c>
      <c r="BG508" s="26">
        <f t="shared" si="1836"/>
        <v>0</v>
      </c>
      <c r="BH508" s="26">
        <f t="shared" si="1836"/>
        <v>1272</v>
      </c>
      <c r="BI508" s="26">
        <f t="shared" si="1836"/>
        <v>0</v>
      </c>
      <c r="BJ508" s="26">
        <f t="shared" si="1836"/>
        <v>135</v>
      </c>
      <c r="BK508" s="26">
        <f t="shared" si="1836"/>
        <v>0</v>
      </c>
      <c r="BL508" s="26">
        <f t="shared" si="1836"/>
        <v>0</v>
      </c>
      <c r="BM508" s="26">
        <f t="shared" si="1836"/>
        <v>0</v>
      </c>
      <c r="BN508" s="26">
        <f t="shared" si="1836"/>
        <v>1407</v>
      </c>
      <c r="BO508" s="26">
        <f t="shared" si="1836"/>
        <v>0</v>
      </c>
      <c r="BP508" s="26">
        <f t="shared" si="1837"/>
        <v>0</v>
      </c>
      <c r="BQ508" s="26">
        <f t="shared" si="1837"/>
        <v>0</v>
      </c>
      <c r="BR508" s="26">
        <f t="shared" si="1837"/>
        <v>0</v>
      </c>
      <c r="BS508" s="26">
        <f t="shared" si="1837"/>
        <v>0</v>
      </c>
      <c r="BT508" s="26">
        <f t="shared" si="1837"/>
        <v>1407</v>
      </c>
      <c r="BU508" s="26">
        <f t="shared" si="1837"/>
        <v>0</v>
      </c>
      <c r="BV508" s="26">
        <f t="shared" si="1837"/>
        <v>0</v>
      </c>
      <c r="BW508" s="26">
        <f t="shared" si="1837"/>
        <v>0</v>
      </c>
      <c r="BX508" s="26">
        <f t="shared" si="1837"/>
        <v>0</v>
      </c>
      <c r="BY508" s="26">
        <f t="shared" si="1837"/>
        <v>0</v>
      </c>
      <c r="BZ508" s="26">
        <f t="shared" si="1837"/>
        <v>1407</v>
      </c>
      <c r="CA508" s="26">
        <f t="shared" si="1837"/>
        <v>0</v>
      </c>
      <c r="CB508" s="26">
        <f t="shared" si="1838"/>
        <v>0</v>
      </c>
      <c r="CC508" s="26">
        <f t="shared" si="1838"/>
        <v>0</v>
      </c>
      <c r="CD508" s="26">
        <f t="shared" si="1838"/>
        <v>0</v>
      </c>
      <c r="CE508" s="26">
        <f t="shared" si="1838"/>
        <v>0</v>
      </c>
      <c r="CF508" s="26">
        <f t="shared" si="1838"/>
        <v>1407</v>
      </c>
      <c r="CG508" s="26">
        <f t="shared" si="1838"/>
        <v>0</v>
      </c>
      <c r="CH508" s="26">
        <f t="shared" si="1838"/>
        <v>0</v>
      </c>
      <c r="CI508" s="26">
        <f t="shared" si="1838"/>
        <v>0</v>
      </c>
      <c r="CJ508" s="26">
        <f t="shared" si="1838"/>
        <v>0</v>
      </c>
      <c r="CK508" s="26">
        <f t="shared" si="1838"/>
        <v>0</v>
      </c>
      <c r="CL508" s="26">
        <f t="shared" si="1838"/>
        <v>1407</v>
      </c>
      <c r="CM508" s="26">
        <f t="shared" si="1838"/>
        <v>0</v>
      </c>
      <c r="CN508" s="26">
        <f t="shared" si="1839"/>
        <v>0</v>
      </c>
      <c r="CO508" s="26">
        <f t="shared" si="1839"/>
        <v>0</v>
      </c>
      <c r="CP508" s="26">
        <f t="shared" si="1839"/>
        <v>0</v>
      </c>
      <c r="CQ508" s="26">
        <f t="shared" si="1839"/>
        <v>0</v>
      </c>
      <c r="CR508" s="26">
        <f t="shared" si="1839"/>
        <v>1407</v>
      </c>
      <c r="CS508" s="26">
        <f t="shared" si="1839"/>
        <v>0</v>
      </c>
      <c r="CT508" s="26">
        <f t="shared" si="1839"/>
        <v>1337</v>
      </c>
      <c r="CU508" s="26">
        <f t="shared" si="1839"/>
        <v>0</v>
      </c>
      <c r="CV508" s="96">
        <f t="shared" si="1750"/>
        <v>95.024875621890544</v>
      </c>
      <c r="CW508" s="96"/>
    </row>
    <row r="509" spans="1:101" s="7" customFormat="1" ht="18" customHeight="1">
      <c r="A509" s="36" t="s">
        <v>100</v>
      </c>
      <c r="B509" s="24" t="s">
        <v>62</v>
      </c>
      <c r="C509" s="24" t="s">
        <v>50</v>
      </c>
      <c r="D509" s="24" t="s">
        <v>557</v>
      </c>
      <c r="E509" s="24" t="s">
        <v>101</v>
      </c>
      <c r="F509" s="26">
        <f t="shared" si="1820"/>
        <v>170000</v>
      </c>
      <c r="G509" s="26">
        <f t="shared" si="1820"/>
        <v>0</v>
      </c>
      <c r="H509" s="26">
        <f t="shared" si="1820"/>
        <v>0</v>
      </c>
      <c r="I509" s="26">
        <f t="shared" si="1820"/>
        <v>0</v>
      </c>
      <c r="J509" s="26">
        <f t="shared" si="1820"/>
        <v>0</v>
      </c>
      <c r="K509" s="26">
        <f t="shared" si="1820"/>
        <v>0</v>
      </c>
      <c r="L509" s="26">
        <f t="shared" si="1820"/>
        <v>170000</v>
      </c>
      <c r="M509" s="26">
        <f t="shared" si="1820"/>
        <v>0</v>
      </c>
      <c r="N509" s="26">
        <f t="shared" si="1820"/>
        <v>0</v>
      </c>
      <c r="O509" s="26">
        <f t="shared" si="1820"/>
        <v>0</v>
      </c>
      <c r="P509" s="26">
        <f t="shared" si="1820"/>
        <v>0</v>
      </c>
      <c r="Q509" s="26">
        <f t="shared" si="1820"/>
        <v>0</v>
      </c>
      <c r="R509" s="26">
        <f t="shared" si="1820"/>
        <v>170000</v>
      </c>
      <c r="S509" s="26">
        <f t="shared" si="1820"/>
        <v>0</v>
      </c>
      <c r="T509" s="26">
        <f t="shared" si="1821"/>
        <v>0</v>
      </c>
      <c r="U509" s="26">
        <f t="shared" si="1821"/>
        <v>0</v>
      </c>
      <c r="V509" s="26">
        <f t="shared" si="1821"/>
        <v>0</v>
      </c>
      <c r="W509" s="26">
        <f t="shared" si="1821"/>
        <v>0</v>
      </c>
      <c r="X509" s="26">
        <f t="shared" si="1821"/>
        <v>170000</v>
      </c>
      <c r="Y509" s="26">
        <f t="shared" si="1821"/>
        <v>0</v>
      </c>
      <c r="Z509" s="26">
        <f t="shared" si="1821"/>
        <v>0</v>
      </c>
      <c r="AA509" s="26">
        <f t="shared" si="1821"/>
        <v>0</v>
      </c>
      <c r="AB509" s="26">
        <f t="shared" si="1821"/>
        <v>0</v>
      </c>
      <c r="AC509" s="26">
        <f t="shared" si="1821"/>
        <v>0</v>
      </c>
      <c r="AD509" s="26">
        <f t="shared" si="1821"/>
        <v>170000</v>
      </c>
      <c r="AE509" s="26">
        <f t="shared" si="1821"/>
        <v>0</v>
      </c>
      <c r="AF509" s="26">
        <f t="shared" si="1822"/>
        <v>0</v>
      </c>
      <c r="AG509" s="26">
        <f t="shared" si="1822"/>
        <v>0</v>
      </c>
      <c r="AH509" s="26">
        <f t="shared" si="1822"/>
        <v>0</v>
      </c>
      <c r="AI509" s="26">
        <f t="shared" si="1822"/>
        <v>0</v>
      </c>
      <c r="AJ509" s="26">
        <f t="shared" si="1822"/>
        <v>170000</v>
      </c>
      <c r="AK509" s="26">
        <f t="shared" si="1822"/>
        <v>0</v>
      </c>
      <c r="AL509" s="26">
        <f t="shared" si="1822"/>
        <v>0</v>
      </c>
      <c r="AM509" s="26">
        <f t="shared" si="1822"/>
        <v>-97073</v>
      </c>
      <c r="AN509" s="26">
        <f t="shared" si="1822"/>
        <v>0</v>
      </c>
      <c r="AO509" s="26">
        <f t="shared" si="1822"/>
        <v>0</v>
      </c>
      <c r="AP509" s="26">
        <f t="shared" si="1822"/>
        <v>72927</v>
      </c>
      <c r="AQ509" s="26">
        <f t="shared" si="1822"/>
        <v>0</v>
      </c>
      <c r="AR509" s="26">
        <f t="shared" si="1835"/>
        <v>0</v>
      </c>
      <c r="AS509" s="26">
        <f t="shared" si="1835"/>
        <v>0</v>
      </c>
      <c r="AT509" s="26">
        <f t="shared" si="1835"/>
        <v>0</v>
      </c>
      <c r="AU509" s="26">
        <f t="shared" si="1835"/>
        <v>0</v>
      </c>
      <c r="AV509" s="26">
        <f t="shared" si="1835"/>
        <v>72927</v>
      </c>
      <c r="AW509" s="26">
        <f t="shared" si="1835"/>
        <v>0</v>
      </c>
      <c r="AX509" s="26">
        <f t="shared" si="1835"/>
        <v>0</v>
      </c>
      <c r="AY509" s="26">
        <f t="shared" si="1835"/>
        <v>-72927</v>
      </c>
      <c r="AZ509" s="26">
        <f t="shared" si="1835"/>
        <v>0</v>
      </c>
      <c r="BA509" s="26">
        <f t="shared" si="1835"/>
        <v>0</v>
      </c>
      <c r="BB509" s="26">
        <f t="shared" si="1835"/>
        <v>0</v>
      </c>
      <c r="BC509" s="26">
        <f t="shared" si="1835"/>
        <v>0</v>
      </c>
      <c r="BD509" s="26">
        <f t="shared" si="1836"/>
        <v>1272</v>
      </c>
      <c r="BE509" s="26">
        <f t="shared" si="1836"/>
        <v>0</v>
      </c>
      <c r="BF509" s="26">
        <f t="shared" si="1836"/>
        <v>0</v>
      </c>
      <c r="BG509" s="26">
        <f t="shared" si="1836"/>
        <v>0</v>
      </c>
      <c r="BH509" s="26">
        <f t="shared" si="1836"/>
        <v>1272</v>
      </c>
      <c r="BI509" s="26">
        <f t="shared" si="1836"/>
        <v>0</v>
      </c>
      <c r="BJ509" s="26">
        <f t="shared" si="1836"/>
        <v>135</v>
      </c>
      <c r="BK509" s="26">
        <f t="shared" si="1836"/>
        <v>0</v>
      </c>
      <c r="BL509" s="26">
        <f t="shared" si="1836"/>
        <v>0</v>
      </c>
      <c r="BM509" s="26">
        <f t="shared" si="1836"/>
        <v>0</v>
      </c>
      <c r="BN509" s="26">
        <f t="shared" si="1836"/>
        <v>1407</v>
      </c>
      <c r="BO509" s="26">
        <f t="shared" si="1836"/>
        <v>0</v>
      </c>
      <c r="BP509" s="26">
        <f t="shared" si="1837"/>
        <v>0</v>
      </c>
      <c r="BQ509" s="26">
        <f t="shared" si="1837"/>
        <v>0</v>
      </c>
      <c r="BR509" s="26">
        <f t="shared" si="1837"/>
        <v>0</v>
      </c>
      <c r="BS509" s="26">
        <f t="shared" si="1837"/>
        <v>0</v>
      </c>
      <c r="BT509" s="26">
        <f t="shared" si="1837"/>
        <v>1407</v>
      </c>
      <c r="BU509" s="26">
        <f t="shared" si="1837"/>
        <v>0</v>
      </c>
      <c r="BV509" s="26">
        <f t="shared" si="1837"/>
        <v>0</v>
      </c>
      <c r="BW509" s="26">
        <f t="shared" si="1837"/>
        <v>0</v>
      </c>
      <c r="BX509" s="26">
        <f t="shared" si="1837"/>
        <v>0</v>
      </c>
      <c r="BY509" s="26">
        <f t="shared" si="1837"/>
        <v>0</v>
      </c>
      <c r="BZ509" s="26">
        <f t="shared" si="1837"/>
        <v>1407</v>
      </c>
      <c r="CA509" s="26">
        <f t="shared" si="1837"/>
        <v>0</v>
      </c>
      <c r="CB509" s="26">
        <f t="shared" si="1838"/>
        <v>0</v>
      </c>
      <c r="CC509" s="26">
        <f t="shared" si="1838"/>
        <v>0</v>
      </c>
      <c r="CD509" s="26">
        <f t="shared" si="1838"/>
        <v>0</v>
      </c>
      <c r="CE509" s="26">
        <f t="shared" si="1838"/>
        <v>0</v>
      </c>
      <c r="CF509" s="26">
        <f t="shared" si="1838"/>
        <v>1407</v>
      </c>
      <c r="CG509" s="26">
        <f t="shared" si="1838"/>
        <v>0</v>
      </c>
      <c r="CH509" s="26">
        <f t="shared" si="1838"/>
        <v>0</v>
      </c>
      <c r="CI509" s="26">
        <f t="shared" si="1838"/>
        <v>0</v>
      </c>
      <c r="CJ509" s="26">
        <f t="shared" si="1838"/>
        <v>0</v>
      </c>
      <c r="CK509" s="26">
        <f t="shared" si="1838"/>
        <v>0</v>
      </c>
      <c r="CL509" s="26">
        <f t="shared" si="1838"/>
        <v>1407</v>
      </c>
      <c r="CM509" s="26">
        <f t="shared" si="1838"/>
        <v>0</v>
      </c>
      <c r="CN509" s="26">
        <f t="shared" si="1839"/>
        <v>0</v>
      </c>
      <c r="CO509" s="26">
        <f t="shared" si="1839"/>
        <v>0</v>
      </c>
      <c r="CP509" s="26">
        <f t="shared" si="1839"/>
        <v>0</v>
      </c>
      <c r="CQ509" s="26">
        <f t="shared" si="1839"/>
        <v>0</v>
      </c>
      <c r="CR509" s="26">
        <f t="shared" si="1839"/>
        <v>1407</v>
      </c>
      <c r="CS509" s="26">
        <f t="shared" si="1839"/>
        <v>0</v>
      </c>
      <c r="CT509" s="26">
        <f t="shared" si="1839"/>
        <v>1337</v>
      </c>
      <c r="CU509" s="26">
        <f t="shared" si="1839"/>
        <v>0</v>
      </c>
      <c r="CV509" s="96">
        <f t="shared" si="1750"/>
        <v>95.024875621890544</v>
      </c>
      <c r="CW509" s="96"/>
    </row>
    <row r="510" spans="1:101" s="7" customFormat="1" ht="72" customHeight="1">
      <c r="A510" s="36" t="s">
        <v>485</v>
      </c>
      <c r="B510" s="24" t="s">
        <v>62</v>
      </c>
      <c r="C510" s="24" t="s">
        <v>50</v>
      </c>
      <c r="D510" s="24" t="s">
        <v>557</v>
      </c>
      <c r="E510" s="24" t="s">
        <v>203</v>
      </c>
      <c r="F510" s="26">
        <v>170000</v>
      </c>
      <c r="G510" s="26"/>
      <c r="H510" s="71"/>
      <c r="I510" s="71"/>
      <c r="J510" s="71"/>
      <c r="K510" s="71"/>
      <c r="L510" s="26">
        <f>F510+H510+I510+J510+K510</f>
        <v>170000</v>
      </c>
      <c r="M510" s="26">
        <f>G510+K510</f>
        <v>0</v>
      </c>
      <c r="N510" s="71"/>
      <c r="O510" s="71"/>
      <c r="P510" s="71"/>
      <c r="Q510" s="71"/>
      <c r="R510" s="26">
        <f>L510+N510+O510+P510+Q510</f>
        <v>170000</v>
      </c>
      <c r="S510" s="26">
        <f>M510+Q510</f>
        <v>0</v>
      </c>
      <c r="T510" s="71"/>
      <c r="U510" s="71"/>
      <c r="V510" s="71"/>
      <c r="W510" s="71"/>
      <c r="X510" s="26">
        <f>R510+T510+U510+V510+W510</f>
        <v>170000</v>
      </c>
      <c r="Y510" s="26">
        <f>S510+W510</f>
        <v>0</v>
      </c>
      <c r="Z510" s="71"/>
      <c r="AA510" s="71"/>
      <c r="AB510" s="71"/>
      <c r="AC510" s="71"/>
      <c r="AD510" s="26">
        <f>X510+Z510+AA510+AB510+AC510</f>
        <v>170000</v>
      </c>
      <c r="AE510" s="26">
        <f>Y510+AC510</f>
        <v>0</v>
      </c>
      <c r="AF510" s="71"/>
      <c r="AG510" s="71"/>
      <c r="AH510" s="71"/>
      <c r="AI510" s="71"/>
      <c r="AJ510" s="26">
        <f>AD510+AF510+AG510+AH510+AI510</f>
        <v>170000</v>
      </c>
      <c r="AK510" s="26">
        <f>AE510+AI510</f>
        <v>0</v>
      </c>
      <c r="AL510" s="71"/>
      <c r="AM510" s="71">
        <f>-60247-36826</f>
        <v>-97073</v>
      </c>
      <c r="AN510" s="71"/>
      <c r="AO510" s="71"/>
      <c r="AP510" s="26">
        <f>AJ510+AL510+AM510+AN510+AO510</f>
        <v>72927</v>
      </c>
      <c r="AQ510" s="26">
        <f>AK510+AO510</f>
        <v>0</v>
      </c>
      <c r="AR510" s="71"/>
      <c r="AS510" s="71"/>
      <c r="AT510" s="71"/>
      <c r="AU510" s="71"/>
      <c r="AV510" s="26">
        <f>AP510+AR510+AS510+AT510+AU510</f>
        <v>72927</v>
      </c>
      <c r="AW510" s="26">
        <f>AQ510+AU510</f>
        <v>0</v>
      </c>
      <c r="AX510" s="71"/>
      <c r="AY510" s="26">
        <v>-72927</v>
      </c>
      <c r="AZ510" s="71"/>
      <c r="BA510" s="26"/>
      <c r="BB510" s="26">
        <f>AV510+AX510+AY510+AZ510+BA510</f>
        <v>0</v>
      </c>
      <c r="BC510" s="26">
        <f>AW510+BA510</f>
        <v>0</v>
      </c>
      <c r="BD510" s="71">
        <v>1272</v>
      </c>
      <c r="BE510" s="26"/>
      <c r="BF510" s="71"/>
      <c r="BG510" s="26"/>
      <c r="BH510" s="26">
        <f>BB510+BD510+BE510+BF510+BG510</f>
        <v>1272</v>
      </c>
      <c r="BI510" s="26">
        <f>BC510+BG510</f>
        <v>0</v>
      </c>
      <c r="BJ510" s="71">
        <v>135</v>
      </c>
      <c r="BK510" s="71"/>
      <c r="BL510" s="71"/>
      <c r="BM510" s="71"/>
      <c r="BN510" s="26">
        <f>BH510+BJ510+BK510+BL510+BM510</f>
        <v>1407</v>
      </c>
      <c r="BO510" s="26">
        <f>BI510+BM510</f>
        <v>0</v>
      </c>
      <c r="BP510" s="71"/>
      <c r="BQ510" s="71"/>
      <c r="BR510" s="71"/>
      <c r="BS510" s="71"/>
      <c r="BT510" s="26">
        <f>BN510+BP510+BQ510+BR510+BS510</f>
        <v>1407</v>
      </c>
      <c r="BU510" s="26">
        <f>BO510+BS510</f>
        <v>0</v>
      </c>
      <c r="BV510" s="71"/>
      <c r="BW510" s="71"/>
      <c r="BX510" s="71"/>
      <c r="BY510" s="71"/>
      <c r="BZ510" s="26">
        <f>BT510+BV510+BW510+BX510+BY510</f>
        <v>1407</v>
      </c>
      <c r="CA510" s="26">
        <f>BU510+BY510</f>
        <v>0</v>
      </c>
      <c r="CB510" s="71"/>
      <c r="CC510" s="71"/>
      <c r="CD510" s="71"/>
      <c r="CE510" s="71"/>
      <c r="CF510" s="26">
        <f>BZ510+CB510+CC510+CD510+CE510</f>
        <v>1407</v>
      </c>
      <c r="CG510" s="26">
        <f>CA510+CE510</f>
        <v>0</v>
      </c>
      <c r="CH510" s="71"/>
      <c r="CI510" s="71"/>
      <c r="CJ510" s="71"/>
      <c r="CK510" s="71"/>
      <c r="CL510" s="26">
        <f>CF510+CH510+CI510+CJ510+CK510</f>
        <v>1407</v>
      </c>
      <c r="CM510" s="26">
        <f>CG510+CK510</f>
        <v>0</v>
      </c>
      <c r="CN510" s="71"/>
      <c r="CO510" s="71"/>
      <c r="CP510" s="71"/>
      <c r="CQ510" s="71"/>
      <c r="CR510" s="26">
        <f>CL510+CN510+CO510+CP510+CQ510</f>
        <v>1407</v>
      </c>
      <c r="CS510" s="26">
        <f>CM510+CQ510</f>
        <v>0</v>
      </c>
      <c r="CT510" s="26">
        <v>1337</v>
      </c>
      <c r="CU510" s="82"/>
      <c r="CV510" s="96">
        <f t="shared" si="1750"/>
        <v>95.024875621890544</v>
      </c>
      <c r="CW510" s="96"/>
    </row>
    <row r="511" spans="1:101" s="7" customFormat="1" ht="66.75" hidden="1">
      <c r="A511" s="36" t="s">
        <v>695</v>
      </c>
      <c r="B511" s="24" t="s">
        <v>62</v>
      </c>
      <c r="C511" s="24" t="s">
        <v>50</v>
      </c>
      <c r="D511" s="24" t="s">
        <v>696</v>
      </c>
      <c r="E511" s="24"/>
      <c r="F511" s="26"/>
      <c r="G511" s="26"/>
      <c r="H511" s="71"/>
      <c r="I511" s="71"/>
      <c r="J511" s="71"/>
      <c r="K511" s="71"/>
      <c r="L511" s="26"/>
      <c r="M511" s="26"/>
      <c r="N511" s="71"/>
      <c r="O511" s="71"/>
      <c r="P511" s="71"/>
      <c r="Q511" s="71"/>
      <c r="R511" s="26"/>
      <c r="S511" s="26"/>
      <c r="T511" s="71"/>
      <c r="U511" s="71"/>
      <c r="V511" s="71"/>
      <c r="W511" s="71"/>
      <c r="X511" s="26"/>
      <c r="Y511" s="26"/>
      <c r="Z511" s="71"/>
      <c r="AA511" s="71"/>
      <c r="AB511" s="71"/>
      <c r="AC511" s="71"/>
      <c r="AD511" s="26"/>
      <c r="AE511" s="26"/>
      <c r="AF511" s="71"/>
      <c r="AG511" s="71"/>
      <c r="AH511" s="71"/>
      <c r="AI511" s="71"/>
      <c r="AJ511" s="26"/>
      <c r="AK511" s="26"/>
      <c r="AL511" s="26">
        <f t="shared" ref="AL511:BD512" si="1840">AL512</f>
        <v>0</v>
      </c>
      <c r="AM511" s="26">
        <f t="shared" si="1840"/>
        <v>0</v>
      </c>
      <c r="AN511" s="26">
        <f t="shared" si="1840"/>
        <v>0</v>
      </c>
      <c r="AO511" s="26">
        <f t="shared" si="1840"/>
        <v>36421</v>
      </c>
      <c r="AP511" s="26">
        <f t="shared" si="1840"/>
        <v>36421</v>
      </c>
      <c r="AQ511" s="26">
        <f t="shared" si="1840"/>
        <v>36421</v>
      </c>
      <c r="AR511" s="26">
        <f t="shared" si="1840"/>
        <v>0</v>
      </c>
      <c r="AS511" s="26">
        <f t="shared" si="1840"/>
        <v>0</v>
      </c>
      <c r="AT511" s="26">
        <f t="shared" si="1840"/>
        <v>0</v>
      </c>
      <c r="AU511" s="26">
        <f t="shared" si="1840"/>
        <v>0</v>
      </c>
      <c r="AV511" s="26">
        <f t="shared" si="1840"/>
        <v>36421</v>
      </c>
      <c r="AW511" s="26">
        <f t="shared" si="1840"/>
        <v>36421</v>
      </c>
      <c r="AX511" s="26">
        <f t="shared" si="1840"/>
        <v>0</v>
      </c>
      <c r="AY511" s="26">
        <f t="shared" si="1840"/>
        <v>0</v>
      </c>
      <c r="AZ511" s="26">
        <f t="shared" si="1840"/>
        <v>0</v>
      </c>
      <c r="BA511" s="26">
        <f t="shared" si="1840"/>
        <v>-36421</v>
      </c>
      <c r="BB511" s="26">
        <f t="shared" si="1840"/>
        <v>0</v>
      </c>
      <c r="BC511" s="26">
        <f t="shared" ref="BB511:BC512" si="1841">BC512</f>
        <v>0</v>
      </c>
      <c r="BD511" s="26">
        <f t="shared" si="1840"/>
        <v>0</v>
      </c>
      <c r="BE511" s="26">
        <f t="shared" ref="BD511:BS512" si="1842">BE512</f>
        <v>0</v>
      </c>
      <c r="BF511" s="26">
        <f t="shared" si="1842"/>
        <v>0</v>
      </c>
      <c r="BG511" s="26">
        <f t="shared" si="1842"/>
        <v>0</v>
      </c>
      <c r="BH511" s="26">
        <f t="shared" si="1842"/>
        <v>0</v>
      </c>
      <c r="BI511" s="26">
        <f t="shared" si="1842"/>
        <v>0</v>
      </c>
      <c r="BJ511" s="26">
        <f t="shared" si="1842"/>
        <v>0</v>
      </c>
      <c r="BK511" s="26">
        <f t="shared" si="1842"/>
        <v>0</v>
      </c>
      <c r="BL511" s="26">
        <f t="shared" si="1842"/>
        <v>0</v>
      </c>
      <c r="BM511" s="26">
        <f t="shared" si="1842"/>
        <v>0</v>
      </c>
      <c r="BN511" s="26">
        <f t="shared" si="1842"/>
        <v>0</v>
      </c>
      <c r="BO511" s="26">
        <f t="shared" si="1842"/>
        <v>0</v>
      </c>
      <c r="BP511" s="26">
        <f t="shared" si="1842"/>
        <v>0</v>
      </c>
      <c r="BQ511" s="26">
        <f t="shared" si="1842"/>
        <v>0</v>
      </c>
      <c r="BR511" s="26">
        <f t="shared" si="1842"/>
        <v>0</v>
      </c>
      <c r="BS511" s="26">
        <f t="shared" si="1842"/>
        <v>0</v>
      </c>
      <c r="BT511" s="26">
        <f t="shared" ref="BP511:CE512" si="1843">BT512</f>
        <v>0</v>
      </c>
      <c r="BU511" s="26">
        <f t="shared" si="1843"/>
        <v>0</v>
      </c>
      <c r="BV511" s="26">
        <f t="shared" si="1843"/>
        <v>0</v>
      </c>
      <c r="BW511" s="26">
        <f t="shared" si="1843"/>
        <v>0</v>
      </c>
      <c r="BX511" s="26">
        <f t="shared" si="1843"/>
        <v>0</v>
      </c>
      <c r="BY511" s="26">
        <f t="shared" si="1843"/>
        <v>0</v>
      </c>
      <c r="BZ511" s="26">
        <f t="shared" si="1843"/>
        <v>0</v>
      </c>
      <c r="CA511" s="26">
        <f t="shared" si="1843"/>
        <v>0</v>
      </c>
      <c r="CB511" s="26">
        <f t="shared" si="1843"/>
        <v>0</v>
      </c>
      <c r="CC511" s="26">
        <f t="shared" si="1843"/>
        <v>0</v>
      </c>
      <c r="CD511" s="26">
        <f t="shared" si="1843"/>
        <v>0</v>
      </c>
      <c r="CE511" s="26">
        <f t="shared" si="1843"/>
        <v>0</v>
      </c>
      <c r="CF511" s="26">
        <f t="shared" ref="CB511:CQ512" si="1844">CF512</f>
        <v>0</v>
      </c>
      <c r="CG511" s="26">
        <f t="shared" si="1844"/>
        <v>0</v>
      </c>
      <c r="CH511" s="26">
        <f t="shared" si="1844"/>
        <v>0</v>
      </c>
      <c r="CI511" s="26">
        <f t="shared" si="1844"/>
        <v>0</v>
      </c>
      <c r="CJ511" s="26">
        <f t="shared" si="1844"/>
        <v>0</v>
      </c>
      <c r="CK511" s="26">
        <f t="shared" si="1844"/>
        <v>0</v>
      </c>
      <c r="CL511" s="26">
        <f t="shared" si="1844"/>
        <v>0</v>
      </c>
      <c r="CM511" s="26">
        <f t="shared" si="1844"/>
        <v>0</v>
      </c>
      <c r="CN511" s="26">
        <f t="shared" si="1844"/>
        <v>0</v>
      </c>
      <c r="CO511" s="26">
        <f t="shared" si="1844"/>
        <v>0</v>
      </c>
      <c r="CP511" s="26">
        <f t="shared" si="1844"/>
        <v>0</v>
      </c>
      <c r="CQ511" s="26">
        <f t="shared" si="1844"/>
        <v>0</v>
      </c>
      <c r="CR511" s="26">
        <f t="shared" ref="CN511:CS512" si="1845">CR512</f>
        <v>0</v>
      </c>
      <c r="CS511" s="26">
        <f t="shared" si="1845"/>
        <v>0</v>
      </c>
      <c r="CT511" s="82"/>
      <c r="CU511" s="82"/>
      <c r="CV511" s="96" t="e">
        <f t="shared" si="1750"/>
        <v>#DIV/0!</v>
      </c>
      <c r="CW511" s="96" t="e">
        <f t="shared" si="1778"/>
        <v>#DIV/0!</v>
      </c>
    </row>
    <row r="512" spans="1:101" s="7" customFormat="1" ht="33.75" hidden="1">
      <c r="A512" s="36" t="s">
        <v>100</v>
      </c>
      <c r="B512" s="24" t="s">
        <v>62</v>
      </c>
      <c r="C512" s="24" t="s">
        <v>50</v>
      </c>
      <c r="D512" s="24" t="s">
        <v>696</v>
      </c>
      <c r="E512" s="24" t="s">
        <v>101</v>
      </c>
      <c r="F512" s="26"/>
      <c r="G512" s="26"/>
      <c r="H512" s="71"/>
      <c r="I512" s="71"/>
      <c r="J512" s="71"/>
      <c r="K512" s="71"/>
      <c r="L512" s="26"/>
      <c r="M512" s="26"/>
      <c r="N512" s="71"/>
      <c r="O512" s="71"/>
      <c r="P512" s="71"/>
      <c r="Q512" s="71"/>
      <c r="R512" s="26"/>
      <c r="S512" s="26"/>
      <c r="T512" s="71"/>
      <c r="U512" s="71"/>
      <c r="V512" s="71"/>
      <c r="W512" s="71"/>
      <c r="X512" s="26"/>
      <c r="Y512" s="26"/>
      <c r="Z512" s="71"/>
      <c r="AA512" s="71"/>
      <c r="AB512" s="71"/>
      <c r="AC512" s="71"/>
      <c r="AD512" s="26"/>
      <c r="AE512" s="26"/>
      <c r="AF512" s="71"/>
      <c r="AG512" s="71"/>
      <c r="AH512" s="71"/>
      <c r="AI512" s="71"/>
      <c r="AJ512" s="26"/>
      <c r="AK512" s="26"/>
      <c r="AL512" s="26">
        <f t="shared" si="1840"/>
        <v>0</v>
      </c>
      <c r="AM512" s="26">
        <f t="shared" si="1840"/>
        <v>0</v>
      </c>
      <c r="AN512" s="26">
        <f t="shared" si="1840"/>
        <v>0</v>
      </c>
      <c r="AO512" s="26">
        <f t="shared" si="1840"/>
        <v>36421</v>
      </c>
      <c r="AP512" s="26">
        <f t="shared" si="1840"/>
        <v>36421</v>
      </c>
      <c r="AQ512" s="26">
        <f t="shared" si="1840"/>
        <v>36421</v>
      </c>
      <c r="AR512" s="26">
        <f t="shared" si="1840"/>
        <v>0</v>
      </c>
      <c r="AS512" s="26">
        <f t="shared" si="1840"/>
        <v>0</v>
      </c>
      <c r="AT512" s="26">
        <f t="shared" si="1840"/>
        <v>0</v>
      </c>
      <c r="AU512" s="26">
        <f t="shared" si="1840"/>
        <v>0</v>
      </c>
      <c r="AV512" s="26">
        <f t="shared" si="1840"/>
        <v>36421</v>
      </c>
      <c r="AW512" s="26">
        <f t="shared" si="1840"/>
        <v>36421</v>
      </c>
      <c r="AX512" s="26">
        <f t="shared" si="1840"/>
        <v>0</v>
      </c>
      <c r="AY512" s="26">
        <f t="shared" si="1840"/>
        <v>0</v>
      </c>
      <c r="AZ512" s="26">
        <f t="shared" si="1840"/>
        <v>0</v>
      </c>
      <c r="BA512" s="26">
        <f t="shared" si="1840"/>
        <v>-36421</v>
      </c>
      <c r="BB512" s="26">
        <f t="shared" si="1841"/>
        <v>0</v>
      </c>
      <c r="BC512" s="26">
        <f t="shared" si="1841"/>
        <v>0</v>
      </c>
      <c r="BD512" s="26">
        <f t="shared" si="1842"/>
        <v>0</v>
      </c>
      <c r="BE512" s="26">
        <f t="shared" si="1842"/>
        <v>0</v>
      </c>
      <c r="BF512" s="26">
        <f t="shared" si="1842"/>
        <v>0</v>
      </c>
      <c r="BG512" s="26">
        <f t="shared" si="1842"/>
        <v>0</v>
      </c>
      <c r="BH512" s="26">
        <f t="shared" si="1842"/>
        <v>0</v>
      </c>
      <c r="BI512" s="26">
        <f t="shared" si="1842"/>
        <v>0</v>
      </c>
      <c r="BJ512" s="26">
        <f t="shared" si="1842"/>
        <v>0</v>
      </c>
      <c r="BK512" s="26">
        <f t="shared" si="1842"/>
        <v>0</v>
      </c>
      <c r="BL512" s="26">
        <f t="shared" si="1842"/>
        <v>0</v>
      </c>
      <c r="BM512" s="26">
        <f t="shared" si="1842"/>
        <v>0</v>
      </c>
      <c r="BN512" s="26">
        <f t="shared" si="1842"/>
        <v>0</v>
      </c>
      <c r="BO512" s="26">
        <f t="shared" si="1842"/>
        <v>0</v>
      </c>
      <c r="BP512" s="26">
        <f t="shared" si="1843"/>
        <v>0</v>
      </c>
      <c r="BQ512" s="26">
        <f t="shared" si="1843"/>
        <v>0</v>
      </c>
      <c r="BR512" s="26">
        <f t="shared" si="1843"/>
        <v>0</v>
      </c>
      <c r="BS512" s="26">
        <f t="shared" si="1843"/>
        <v>0</v>
      </c>
      <c r="BT512" s="26">
        <f t="shared" si="1843"/>
        <v>0</v>
      </c>
      <c r="BU512" s="26">
        <f t="shared" si="1843"/>
        <v>0</v>
      </c>
      <c r="BV512" s="26">
        <f t="shared" si="1843"/>
        <v>0</v>
      </c>
      <c r="BW512" s="26">
        <f t="shared" si="1843"/>
        <v>0</v>
      </c>
      <c r="BX512" s="26">
        <f t="shared" si="1843"/>
        <v>0</v>
      </c>
      <c r="BY512" s="26">
        <f t="shared" si="1843"/>
        <v>0</v>
      </c>
      <c r="BZ512" s="26">
        <f t="shared" si="1843"/>
        <v>0</v>
      </c>
      <c r="CA512" s="26">
        <f t="shared" si="1843"/>
        <v>0</v>
      </c>
      <c r="CB512" s="26">
        <f t="shared" si="1844"/>
        <v>0</v>
      </c>
      <c r="CC512" s="26">
        <f t="shared" si="1844"/>
        <v>0</v>
      </c>
      <c r="CD512" s="26">
        <f t="shared" si="1844"/>
        <v>0</v>
      </c>
      <c r="CE512" s="26">
        <f t="shared" si="1844"/>
        <v>0</v>
      </c>
      <c r="CF512" s="26">
        <f t="shared" si="1844"/>
        <v>0</v>
      </c>
      <c r="CG512" s="26">
        <f t="shared" si="1844"/>
        <v>0</v>
      </c>
      <c r="CH512" s="26">
        <f t="shared" si="1844"/>
        <v>0</v>
      </c>
      <c r="CI512" s="26">
        <f t="shared" si="1844"/>
        <v>0</v>
      </c>
      <c r="CJ512" s="26">
        <f t="shared" si="1844"/>
        <v>0</v>
      </c>
      <c r="CK512" s="26">
        <f t="shared" si="1844"/>
        <v>0</v>
      </c>
      <c r="CL512" s="26">
        <f t="shared" si="1844"/>
        <v>0</v>
      </c>
      <c r="CM512" s="26">
        <f t="shared" si="1844"/>
        <v>0</v>
      </c>
      <c r="CN512" s="26">
        <f t="shared" si="1845"/>
        <v>0</v>
      </c>
      <c r="CO512" s="26">
        <f t="shared" si="1845"/>
        <v>0</v>
      </c>
      <c r="CP512" s="26">
        <f t="shared" si="1845"/>
        <v>0</v>
      </c>
      <c r="CQ512" s="26">
        <f t="shared" si="1845"/>
        <v>0</v>
      </c>
      <c r="CR512" s="26">
        <f t="shared" si="1845"/>
        <v>0</v>
      </c>
      <c r="CS512" s="26">
        <f t="shared" si="1845"/>
        <v>0</v>
      </c>
      <c r="CT512" s="82"/>
      <c r="CU512" s="82"/>
      <c r="CV512" s="96" t="e">
        <f t="shared" si="1750"/>
        <v>#DIV/0!</v>
      </c>
      <c r="CW512" s="96" t="e">
        <f t="shared" si="1778"/>
        <v>#DIV/0!</v>
      </c>
    </row>
    <row r="513" spans="1:101" s="7" customFormat="1" ht="66.75" hidden="1">
      <c r="A513" s="36" t="s">
        <v>485</v>
      </c>
      <c r="B513" s="24" t="s">
        <v>62</v>
      </c>
      <c r="C513" s="24" t="s">
        <v>50</v>
      </c>
      <c r="D513" s="24" t="s">
        <v>696</v>
      </c>
      <c r="E513" s="24" t="s">
        <v>203</v>
      </c>
      <c r="F513" s="26"/>
      <c r="G513" s="26"/>
      <c r="H513" s="71"/>
      <c r="I513" s="71"/>
      <c r="J513" s="71"/>
      <c r="K513" s="71"/>
      <c r="L513" s="26"/>
      <c r="M513" s="26"/>
      <c r="N513" s="71"/>
      <c r="O513" s="71"/>
      <c r="P513" s="71"/>
      <c r="Q513" s="71"/>
      <c r="R513" s="26"/>
      <c r="S513" s="26"/>
      <c r="T513" s="71"/>
      <c r="U513" s="71"/>
      <c r="V513" s="71"/>
      <c r="W513" s="71"/>
      <c r="X513" s="26"/>
      <c r="Y513" s="26"/>
      <c r="Z513" s="71"/>
      <c r="AA513" s="71"/>
      <c r="AB513" s="71"/>
      <c r="AC513" s="71"/>
      <c r="AD513" s="26"/>
      <c r="AE513" s="26"/>
      <c r="AF513" s="71"/>
      <c r="AG513" s="71"/>
      <c r="AH513" s="71"/>
      <c r="AI513" s="71"/>
      <c r="AJ513" s="26"/>
      <c r="AK513" s="26"/>
      <c r="AL513" s="71"/>
      <c r="AM513" s="71"/>
      <c r="AN513" s="71"/>
      <c r="AO513" s="71">
        <v>36421</v>
      </c>
      <c r="AP513" s="26">
        <f>AJ513+AL513+AM513+AN513+AO513</f>
        <v>36421</v>
      </c>
      <c r="AQ513" s="26">
        <f>AK513+AO513</f>
        <v>36421</v>
      </c>
      <c r="AR513" s="71"/>
      <c r="AS513" s="71"/>
      <c r="AT513" s="71"/>
      <c r="AU513" s="71"/>
      <c r="AV513" s="26">
        <f>AP513+AR513+AS513+AT513+AU513</f>
        <v>36421</v>
      </c>
      <c r="AW513" s="26">
        <f>AQ513+AU513</f>
        <v>36421</v>
      </c>
      <c r="AX513" s="71"/>
      <c r="AY513" s="71"/>
      <c r="AZ513" s="71"/>
      <c r="BA513" s="26">
        <v>-36421</v>
      </c>
      <c r="BB513" s="26">
        <f>AV513+AX513+AY513+AZ513+BA513</f>
        <v>0</v>
      </c>
      <c r="BC513" s="26">
        <f>AW513+BA513</f>
        <v>0</v>
      </c>
      <c r="BD513" s="71"/>
      <c r="BE513" s="71"/>
      <c r="BF513" s="71"/>
      <c r="BG513" s="26"/>
      <c r="BH513" s="26">
        <f>BB513+BD513+BE513+BF513+BG513</f>
        <v>0</v>
      </c>
      <c r="BI513" s="26">
        <f>BC513+BG513</f>
        <v>0</v>
      </c>
      <c r="BJ513" s="71"/>
      <c r="BK513" s="71"/>
      <c r="BL513" s="71"/>
      <c r="BM513" s="71"/>
      <c r="BN513" s="26">
        <f>BH513+BJ513+BK513+BL513+BM513</f>
        <v>0</v>
      </c>
      <c r="BO513" s="26">
        <f>BI513+BM513</f>
        <v>0</v>
      </c>
      <c r="BP513" s="71"/>
      <c r="BQ513" s="71"/>
      <c r="BR513" s="71"/>
      <c r="BS513" s="71"/>
      <c r="BT513" s="26">
        <f>BN513+BP513+BQ513+BR513+BS513</f>
        <v>0</v>
      </c>
      <c r="BU513" s="26">
        <f>BO513+BS513</f>
        <v>0</v>
      </c>
      <c r="BV513" s="71"/>
      <c r="BW513" s="71"/>
      <c r="BX513" s="71"/>
      <c r="BY513" s="71"/>
      <c r="BZ513" s="26">
        <f>BT513+BV513+BW513+BX513+BY513</f>
        <v>0</v>
      </c>
      <c r="CA513" s="26">
        <f>BU513+BY513</f>
        <v>0</v>
      </c>
      <c r="CB513" s="71"/>
      <c r="CC513" s="71"/>
      <c r="CD513" s="71"/>
      <c r="CE513" s="71"/>
      <c r="CF513" s="26">
        <f>BZ513+CB513+CC513+CD513+CE513</f>
        <v>0</v>
      </c>
      <c r="CG513" s="26">
        <f>CA513+CE513</f>
        <v>0</v>
      </c>
      <c r="CH513" s="71"/>
      <c r="CI513" s="71"/>
      <c r="CJ513" s="71"/>
      <c r="CK513" s="71"/>
      <c r="CL513" s="26">
        <f>CF513+CH513+CI513+CJ513+CK513</f>
        <v>0</v>
      </c>
      <c r="CM513" s="26">
        <f>CG513+CK513</f>
        <v>0</v>
      </c>
      <c r="CN513" s="71"/>
      <c r="CO513" s="71"/>
      <c r="CP513" s="71"/>
      <c r="CQ513" s="71"/>
      <c r="CR513" s="26">
        <f>CL513+CN513+CO513+CP513+CQ513</f>
        <v>0</v>
      </c>
      <c r="CS513" s="26">
        <f>CM513+CQ513</f>
        <v>0</v>
      </c>
      <c r="CT513" s="82"/>
      <c r="CU513" s="82"/>
      <c r="CV513" s="96" t="e">
        <f t="shared" si="1750"/>
        <v>#DIV/0!</v>
      </c>
      <c r="CW513" s="96" t="e">
        <f t="shared" si="1778"/>
        <v>#DIV/0!</v>
      </c>
    </row>
    <row r="514" spans="1:101" s="7" customFormat="1" ht="83.25" hidden="1">
      <c r="A514" s="36" t="s">
        <v>697</v>
      </c>
      <c r="B514" s="24" t="s">
        <v>62</v>
      </c>
      <c r="C514" s="24" t="s">
        <v>50</v>
      </c>
      <c r="D514" s="24" t="s">
        <v>698</v>
      </c>
      <c r="E514" s="24"/>
      <c r="F514" s="26"/>
      <c r="G514" s="26"/>
      <c r="H514" s="71"/>
      <c r="I514" s="71"/>
      <c r="J514" s="71"/>
      <c r="K514" s="71"/>
      <c r="L514" s="26"/>
      <c r="M514" s="26"/>
      <c r="N514" s="71"/>
      <c r="O514" s="71"/>
      <c r="P514" s="71"/>
      <c r="Q514" s="71"/>
      <c r="R514" s="26"/>
      <c r="S514" s="26"/>
      <c r="T514" s="71"/>
      <c r="U514" s="71"/>
      <c r="V514" s="71"/>
      <c r="W514" s="71"/>
      <c r="X514" s="26"/>
      <c r="Y514" s="26"/>
      <c r="Z514" s="71"/>
      <c r="AA514" s="71"/>
      <c r="AB514" s="71"/>
      <c r="AC514" s="71"/>
      <c r="AD514" s="26"/>
      <c r="AE514" s="26"/>
      <c r="AF514" s="71"/>
      <c r="AG514" s="71"/>
      <c r="AH514" s="71"/>
      <c r="AI514" s="71"/>
      <c r="AJ514" s="26"/>
      <c r="AK514" s="26"/>
      <c r="AL514" s="26">
        <f t="shared" ref="AL514:BD515" si="1846">AL515</f>
        <v>17940</v>
      </c>
      <c r="AM514" s="26">
        <f t="shared" si="1846"/>
        <v>0</v>
      </c>
      <c r="AN514" s="26">
        <f t="shared" si="1846"/>
        <v>0</v>
      </c>
      <c r="AO514" s="26">
        <f t="shared" si="1846"/>
        <v>0</v>
      </c>
      <c r="AP514" s="26">
        <f t="shared" si="1846"/>
        <v>17940</v>
      </c>
      <c r="AQ514" s="26">
        <f t="shared" si="1846"/>
        <v>0</v>
      </c>
      <c r="AR514" s="26">
        <f t="shared" si="1846"/>
        <v>0</v>
      </c>
      <c r="AS514" s="26">
        <f t="shared" si="1846"/>
        <v>0</v>
      </c>
      <c r="AT514" s="26">
        <f t="shared" si="1846"/>
        <v>0</v>
      </c>
      <c r="AU514" s="26">
        <f t="shared" si="1846"/>
        <v>0</v>
      </c>
      <c r="AV514" s="26">
        <f t="shared" si="1846"/>
        <v>17940</v>
      </c>
      <c r="AW514" s="26">
        <f t="shared" si="1846"/>
        <v>0</v>
      </c>
      <c r="AX514" s="26">
        <f t="shared" si="1846"/>
        <v>0</v>
      </c>
      <c r="AY514" s="26">
        <f t="shared" si="1846"/>
        <v>-17940</v>
      </c>
      <c r="AZ514" s="26">
        <f t="shared" si="1846"/>
        <v>0</v>
      </c>
      <c r="BA514" s="26">
        <f t="shared" si="1846"/>
        <v>0</v>
      </c>
      <c r="BB514" s="26">
        <f t="shared" si="1846"/>
        <v>0</v>
      </c>
      <c r="BC514" s="26">
        <f t="shared" ref="BB514:BC515" si="1847">BC515</f>
        <v>0</v>
      </c>
      <c r="BD514" s="26">
        <f t="shared" si="1846"/>
        <v>0</v>
      </c>
      <c r="BE514" s="26">
        <f t="shared" ref="BD514:BS515" si="1848">BE515</f>
        <v>0</v>
      </c>
      <c r="BF514" s="26">
        <f t="shared" si="1848"/>
        <v>0</v>
      </c>
      <c r="BG514" s="26">
        <f t="shared" si="1848"/>
        <v>0</v>
      </c>
      <c r="BH514" s="26">
        <f t="shared" si="1848"/>
        <v>0</v>
      </c>
      <c r="BI514" s="26">
        <f t="shared" si="1848"/>
        <v>0</v>
      </c>
      <c r="BJ514" s="26">
        <f t="shared" si="1848"/>
        <v>0</v>
      </c>
      <c r="BK514" s="26">
        <f t="shared" si="1848"/>
        <v>0</v>
      </c>
      <c r="BL514" s="26">
        <f t="shared" si="1848"/>
        <v>0</v>
      </c>
      <c r="BM514" s="26">
        <f t="shared" si="1848"/>
        <v>0</v>
      </c>
      <c r="BN514" s="26">
        <f t="shared" si="1848"/>
        <v>0</v>
      </c>
      <c r="BO514" s="26">
        <f t="shared" si="1848"/>
        <v>0</v>
      </c>
      <c r="BP514" s="26">
        <f t="shared" si="1848"/>
        <v>0</v>
      </c>
      <c r="BQ514" s="26">
        <f t="shared" si="1848"/>
        <v>0</v>
      </c>
      <c r="BR514" s="26">
        <f t="shared" si="1848"/>
        <v>0</v>
      </c>
      <c r="BS514" s="26">
        <f t="shared" si="1848"/>
        <v>0</v>
      </c>
      <c r="BT514" s="26">
        <f t="shared" ref="BP514:CE515" si="1849">BT515</f>
        <v>0</v>
      </c>
      <c r="BU514" s="26">
        <f t="shared" si="1849"/>
        <v>0</v>
      </c>
      <c r="BV514" s="26">
        <f t="shared" si="1849"/>
        <v>0</v>
      </c>
      <c r="BW514" s="26">
        <f t="shared" si="1849"/>
        <v>0</v>
      </c>
      <c r="BX514" s="26">
        <f t="shared" si="1849"/>
        <v>0</v>
      </c>
      <c r="BY514" s="26">
        <f t="shared" si="1849"/>
        <v>0</v>
      </c>
      <c r="BZ514" s="26">
        <f t="shared" si="1849"/>
        <v>0</v>
      </c>
      <c r="CA514" s="26">
        <f t="shared" si="1849"/>
        <v>0</v>
      </c>
      <c r="CB514" s="26">
        <f t="shared" si="1849"/>
        <v>0</v>
      </c>
      <c r="CC514" s="26">
        <f t="shared" si="1849"/>
        <v>0</v>
      </c>
      <c r="CD514" s="26">
        <f t="shared" si="1849"/>
        <v>0</v>
      </c>
      <c r="CE514" s="26">
        <f t="shared" si="1849"/>
        <v>0</v>
      </c>
      <c r="CF514" s="26">
        <f t="shared" ref="CB514:CQ515" si="1850">CF515</f>
        <v>0</v>
      </c>
      <c r="CG514" s="26">
        <f t="shared" si="1850"/>
        <v>0</v>
      </c>
      <c r="CH514" s="26">
        <f t="shared" si="1850"/>
        <v>0</v>
      </c>
      <c r="CI514" s="26">
        <f t="shared" si="1850"/>
        <v>0</v>
      </c>
      <c r="CJ514" s="26">
        <f t="shared" si="1850"/>
        <v>0</v>
      </c>
      <c r="CK514" s="26">
        <f t="shared" si="1850"/>
        <v>0</v>
      </c>
      <c r="CL514" s="26">
        <f t="shared" si="1850"/>
        <v>0</v>
      </c>
      <c r="CM514" s="26">
        <f t="shared" si="1850"/>
        <v>0</v>
      </c>
      <c r="CN514" s="26">
        <f t="shared" si="1850"/>
        <v>0</v>
      </c>
      <c r="CO514" s="26">
        <f t="shared" si="1850"/>
        <v>0</v>
      </c>
      <c r="CP514" s="26">
        <f t="shared" si="1850"/>
        <v>0</v>
      </c>
      <c r="CQ514" s="26">
        <f t="shared" si="1850"/>
        <v>0</v>
      </c>
      <c r="CR514" s="26">
        <f t="shared" ref="CN514:CS515" si="1851">CR515</f>
        <v>0</v>
      </c>
      <c r="CS514" s="26">
        <f t="shared" si="1851"/>
        <v>0</v>
      </c>
      <c r="CT514" s="82"/>
      <c r="CU514" s="82"/>
      <c r="CV514" s="96" t="e">
        <f t="shared" si="1750"/>
        <v>#DIV/0!</v>
      </c>
      <c r="CW514" s="96" t="e">
        <f t="shared" si="1778"/>
        <v>#DIV/0!</v>
      </c>
    </row>
    <row r="515" spans="1:101" s="7" customFormat="1" ht="18.75" hidden="1">
      <c r="A515" s="36" t="s">
        <v>100</v>
      </c>
      <c r="B515" s="24" t="s">
        <v>62</v>
      </c>
      <c r="C515" s="24" t="s">
        <v>50</v>
      </c>
      <c r="D515" s="24" t="s">
        <v>698</v>
      </c>
      <c r="E515" s="24" t="s">
        <v>101</v>
      </c>
      <c r="F515" s="26"/>
      <c r="G515" s="26"/>
      <c r="H515" s="71"/>
      <c r="I515" s="71"/>
      <c r="J515" s="71"/>
      <c r="K515" s="71"/>
      <c r="L515" s="26"/>
      <c r="M515" s="26"/>
      <c r="N515" s="71"/>
      <c r="O515" s="71"/>
      <c r="P515" s="71"/>
      <c r="Q515" s="71"/>
      <c r="R515" s="26"/>
      <c r="S515" s="26"/>
      <c r="T515" s="71"/>
      <c r="U515" s="71"/>
      <c r="V515" s="71"/>
      <c r="W515" s="71"/>
      <c r="X515" s="26"/>
      <c r="Y515" s="26"/>
      <c r="Z515" s="71"/>
      <c r="AA515" s="71"/>
      <c r="AB515" s="71"/>
      <c r="AC515" s="71"/>
      <c r="AD515" s="26"/>
      <c r="AE515" s="26"/>
      <c r="AF515" s="71"/>
      <c r="AG515" s="71"/>
      <c r="AH515" s="71"/>
      <c r="AI515" s="71"/>
      <c r="AJ515" s="26"/>
      <c r="AK515" s="26"/>
      <c r="AL515" s="26">
        <f t="shared" si="1846"/>
        <v>17940</v>
      </c>
      <c r="AM515" s="26">
        <f t="shared" si="1846"/>
        <v>0</v>
      </c>
      <c r="AN515" s="26">
        <f t="shared" si="1846"/>
        <v>0</v>
      </c>
      <c r="AO515" s="26">
        <f t="shared" si="1846"/>
        <v>0</v>
      </c>
      <c r="AP515" s="26">
        <f t="shared" si="1846"/>
        <v>17940</v>
      </c>
      <c r="AQ515" s="26">
        <f t="shared" si="1846"/>
        <v>0</v>
      </c>
      <c r="AR515" s="26">
        <f t="shared" si="1846"/>
        <v>0</v>
      </c>
      <c r="AS515" s="26">
        <f t="shared" si="1846"/>
        <v>0</v>
      </c>
      <c r="AT515" s="26">
        <f t="shared" si="1846"/>
        <v>0</v>
      </c>
      <c r="AU515" s="26">
        <f t="shared" si="1846"/>
        <v>0</v>
      </c>
      <c r="AV515" s="26">
        <f t="shared" si="1846"/>
        <v>17940</v>
      </c>
      <c r="AW515" s="26">
        <f t="shared" si="1846"/>
        <v>0</v>
      </c>
      <c r="AX515" s="26">
        <f t="shared" si="1846"/>
        <v>0</v>
      </c>
      <c r="AY515" s="26">
        <f t="shared" si="1846"/>
        <v>-17940</v>
      </c>
      <c r="AZ515" s="26">
        <f t="shared" si="1846"/>
        <v>0</v>
      </c>
      <c r="BA515" s="26">
        <f t="shared" si="1846"/>
        <v>0</v>
      </c>
      <c r="BB515" s="26">
        <f t="shared" si="1847"/>
        <v>0</v>
      </c>
      <c r="BC515" s="26">
        <f t="shared" si="1847"/>
        <v>0</v>
      </c>
      <c r="BD515" s="26">
        <f t="shared" si="1848"/>
        <v>0</v>
      </c>
      <c r="BE515" s="26">
        <f t="shared" si="1848"/>
        <v>0</v>
      </c>
      <c r="BF515" s="26">
        <f t="shared" si="1848"/>
        <v>0</v>
      </c>
      <c r="BG515" s="26">
        <f t="shared" si="1848"/>
        <v>0</v>
      </c>
      <c r="BH515" s="26">
        <f t="shared" si="1848"/>
        <v>0</v>
      </c>
      <c r="BI515" s="26">
        <f t="shared" si="1848"/>
        <v>0</v>
      </c>
      <c r="BJ515" s="26">
        <f t="shared" si="1848"/>
        <v>0</v>
      </c>
      <c r="BK515" s="26">
        <f t="shared" si="1848"/>
        <v>0</v>
      </c>
      <c r="BL515" s="26">
        <f t="shared" si="1848"/>
        <v>0</v>
      </c>
      <c r="BM515" s="26">
        <f t="shared" si="1848"/>
        <v>0</v>
      </c>
      <c r="BN515" s="26">
        <f t="shared" si="1848"/>
        <v>0</v>
      </c>
      <c r="BO515" s="26">
        <f t="shared" si="1848"/>
        <v>0</v>
      </c>
      <c r="BP515" s="26">
        <f t="shared" si="1849"/>
        <v>0</v>
      </c>
      <c r="BQ515" s="26">
        <f t="shared" si="1849"/>
        <v>0</v>
      </c>
      <c r="BR515" s="26">
        <f t="shared" si="1849"/>
        <v>0</v>
      </c>
      <c r="BS515" s="26">
        <f t="shared" si="1849"/>
        <v>0</v>
      </c>
      <c r="BT515" s="26">
        <f t="shared" si="1849"/>
        <v>0</v>
      </c>
      <c r="BU515" s="26">
        <f t="shared" si="1849"/>
        <v>0</v>
      </c>
      <c r="BV515" s="26">
        <f t="shared" si="1849"/>
        <v>0</v>
      </c>
      <c r="BW515" s="26">
        <f t="shared" si="1849"/>
        <v>0</v>
      </c>
      <c r="BX515" s="26">
        <f t="shared" si="1849"/>
        <v>0</v>
      </c>
      <c r="BY515" s="26">
        <f t="shared" si="1849"/>
        <v>0</v>
      </c>
      <c r="BZ515" s="26">
        <f t="shared" si="1849"/>
        <v>0</v>
      </c>
      <c r="CA515" s="26">
        <f t="shared" si="1849"/>
        <v>0</v>
      </c>
      <c r="CB515" s="26">
        <f t="shared" si="1850"/>
        <v>0</v>
      </c>
      <c r="CC515" s="26">
        <f t="shared" si="1850"/>
        <v>0</v>
      </c>
      <c r="CD515" s="26">
        <f t="shared" si="1850"/>
        <v>0</v>
      </c>
      <c r="CE515" s="26">
        <f t="shared" si="1850"/>
        <v>0</v>
      </c>
      <c r="CF515" s="26">
        <f t="shared" si="1850"/>
        <v>0</v>
      </c>
      <c r="CG515" s="26">
        <f t="shared" si="1850"/>
        <v>0</v>
      </c>
      <c r="CH515" s="26">
        <f t="shared" si="1850"/>
        <v>0</v>
      </c>
      <c r="CI515" s="26">
        <f t="shared" si="1850"/>
        <v>0</v>
      </c>
      <c r="CJ515" s="26">
        <f t="shared" si="1850"/>
        <v>0</v>
      </c>
      <c r="CK515" s="26">
        <f t="shared" si="1850"/>
        <v>0</v>
      </c>
      <c r="CL515" s="26">
        <f t="shared" si="1850"/>
        <v>0</v>
      </c>
      <c r="CM515" s="26">
        <f t="shared" si="1850"/>
        <v>0</v>
      </c>
      <c r="CN515" s="26">
        <f t="shared" si="1851"/>
        <v>0</v>
      </c>
      <c r="CO515" s="26">
        <f t="shared" si="1851"/>
        <v>0</v>
      </c>
      <c r="CP515" s="26">
        <f t="shared" si="1851"/>
        <v>0</v>
      </c>
      <c r="CQ515" s="26">
        <f t="shared" si="1851"/>
        <v>0</v>
      </c>
      <c r="CR515" s="26">
        <f t="shared" si="1851"/>
        <v>0</v>
      </c>
      <c r="CS515" s="26">
        <f t="shared" si="1851"/>
        <v>0</v>
      </c>
      <c r="CT515" s="82"/>
      <c r="CU515" s="82"/>
      <c r="CV515" s="96" t="e">
        <f t="shared" si="1750"/>
        <v>#DIV/0!</v>
      </c>
      <c r="CW515" s="96" t="e">
        <f t="shared" si="1778"/>
        <v>#DIV/0!</v>
      </c>
    </row>
    <row r="516" spans="1:101" s="7" customFormat="1" ht="66.75" hidden="1">
      <c r="A516" s="36" t="s">
        <v>485</v>
      </c>
      <c r="B516" s="24" t="s">
        <v>62</v>
      </c>
      <c r="C516" s="24" t="s">
        <v>50</v>
      </c>
      <c r="D516" s="24" t="s">
        <v>698</v>
      </c>
      <c r="E516" s="24" t="s">
        <v>203</v>
      </c>
      <c r="F516" s="26"/>
      <c r="G516" s="26"/>
      <c r="H516" s="71"/>
      <c r="I516" s="71"/>
      <c r="J516" s="71"/>
      <c r="K516" s="71"/>
      <c r="L516" s="26"/>
      <c r="M516" s="26"/>
      <c r="N516" s="71"/>
      <c r="O516" s="71"/>
      <c r="P516" s="71"/>
      <c r="Q516" s="71"/>
      <c r="R516" s="26"/>
      <c r="S516" s="26"/>
      <c r="T516" s="71"/>
      <c r="U516" s="71"/>
      <c r="V516" s="71"/>
      <c r="W516" s="71"/>
      <c r="X516" s="26"/>
      <c r="Y516" s="26"/>
      <c r="Z516" s="71"/>
      <c r="AA516" s="71"/>
      <c r="AB516" s="71"/>
      <c r="AC516" s="71"/>
      <c r="AD516" s="26"/>
      <c r="AE516" s="26"/>
      <c r="AF516" s="71"/>
      <c r="AG516" s="71"/>
      <c r="AH516" s="71"/>
      <c r="AI516" s="71"/>
      <c r="AJ516" s="26"/>
      <c r="AK516" s="26"/>
      <c r="AL516" s="71">
        <v>17940</v>
      </c>
      <c r="AM516" s="71"/>
      <c r="AN516" s="71"/>
      <c r="AO516" s="71"/>
      <c r="AP516" s="26">
        <f>AJ516+AL516+AM516+AN516+AO516</f>
        <v>17940</v>
      </c>
      <c r="AQ516" s="26">
        <f>AK516+AO516</f>
        <v>0</v>
      </c>
      <c r="AR516" s="71"/>
      <c r="AS516" s="71"/>
      <c r="AT516" s="71"/>
      <c r="AU516" s="71"/>
      <c r="AV516" s="26">
        <f>AP516+AR516+AS516+AT516+AU516</f>
        <v>17940</v>
      </c>
      <c r="AW516" s="26">
        <f>AQ516+AU516</f>
        <v>0</v>
      </c>
      <c r="AX516" s="71"/>
      <c r="AY516" s="26">
        <v>-17940</v>
      </c>
      <c r="AZ516" s="71"/>
      <c r="BA516" s="71"/>
      <c r="BB516" s="26">
        <f>AV516+AX516+AY516+AZ516+BA516</f>
        <v>0</v>
      </c>
      <c r="BC516" s="26">
        <f>AW516+BA516</f>
        <v>0</v>
      </c>
      <c r="BD516" s="71"/>
      <c r="BE516" s="26"/>
      <c r="BF516" s="71"/>
      <c r="BG516" s="71"/>
      <c r="BH516" s="26">
        <f>BB516+BD516+BE516+BF516+BG516</f>
        <v>0</v>
      </c>
      <c r="BI516" s="26">
        <f>BC516+BG516</f>
        <v>0</v>
      </c>
      <c r="BJ516" s="71"/>
      <c r="BK516" s="71"/>
      <c r="BL516" s="71"/>
      <c r="BM516" s="71"/>
      <c r="BN516" s="26">
        <f>BH516+BJ516+BK516+BL516+BM516</f>
        <v>0</v>
      </c>
      <c r="BO516" s="26">
        <f>BI516+BM516</f>
        <v>0</v>
      </c>
      <c r="BP516" s="71"/>
      <c r="BQ516" s="71"/>
      <c r="BR516" s="71"/>
      <c r="BS516" s="71"/>
      <c r="BT516" s="26">
        <f>BN516+BP516+BQ516+BR516+BS516</f>
        <v>0</v>
      </c>
      <c r="BU516" s="26">
        <f>BO516+BS516</f>
        <v>0</v>
      </c>
      <c r="BV516" s="71"/>
      <c r="BW516" s="71"/>
      <c r="BX516" s="71"/>
      <c r="BY516" s="71"/>
      <c r="BZ516" s="26">
        <f>BT516+BV516+BW516+BX516+BY516</f>
        <v>0</v>
      </c>
      <c r="CA516" s="26">
        <f>BU516+BY516</f>
        <v>0</v>
      </c>
      <c r="CB516" s="71"/>
      <c r="CC516" s="71"/>
      <c r="CD516" s="71"/>
      <c r="CE516" s="71"/>
      <c r="CF516" s="26">
        <f>BZ516+CB516+CC516+CD516+CE516</f>
        <v>0</v>
      </c>
      <c r="CG516" s="26">
        <f>CA516+CE516</f>
        <v>0</v>
      </c>
      <c r="CH516" s="71"/>
      <c r="CI516" s="71"/>
      <c r="CJ516" s="71"/>
      <c r="CK516" s="71"/>
      <c r="CL516" s="26">
        <f>CF516+CH516+CI516+CJ516+CK516</f>
        <v>0</v>
      </c>
      <c r="CM516" s="26">
        <f>CG516+CK516</f>
        <v>0</v>
      </c>
      <c r="CN516" s="71"/>
      <c r="CO516" s="71"/>
      <c r="CP516" s="71"/>
      <c r="CQ516" s="71"/>
      <c r="CR516" s="26">
        <f>CL516+CN516+CO516+CP516+CQ516</f>
        <v>0</v>
      </c>
      <c r="CS516" s="26">
        <f>CM516+CQ516</f>
        <v>0</v>
      </c>
      <c r="CT516" s="82"/>
      <c r="CU516" s="82"/>
      <c r="CV516" s="96" t="e">
        <f t="shared" si="1750"/>
        <v>#DIV/0!</v>
      </c>
      <c r="CW516" s="96" t="e">
        <f t="shared" si="1778"/>
        <v>#DIV/0!</v>
      </c>
    </row>
    <row r="517" spans="1:101" s="7" customFormat="1" ht="66.75" hidden="1">
      <c r="A517" s="36" t="s">
        <v>695</v>
      </c>
      <c r="B517" s="24" t="s">
        <v>62</v>
      </c>
      <c r="C517" s="24" t="s">
        <v>50</v>
      </c>
      <c r="D517" s="24" t="s">
        <v>719</v>
      </c>
      <c r="E517" s="24"/>
      <c r="F517" s="26"/>
      <c r="G517" s="26"/>
      <c r="H517" s="71"/>
      <c r="I517" s="71"/>
      <c r="J517" s="71"/>
      <c r="K517" s="71"/>
      <c r="L517" s="26"/>
      <c r="M517" s="26"/>
      <c r="N517" s="71"/>
      <c r="O517" s="71"/>
      <c r="P517" s="71"/>
      <c r="Q517" s="71"/>
      <c r="R517" s="26"/>
      <c r="S517" s="26"/>
      <c r="T517" s="71"/>
      <c r="U517" s="71"/>
      <c r="V517" s="71"/>
      <c r="W517" s="71"/>
      <c r="X517" s="26"/>
      <c r="Y517" s="26"/>
      <c r="Z517" s="71"/>
      <c r="AA517" s="71"/>
      <c r="AB517" s="71"/>
      <c r="AC517" s="71"/>
      <c r="AD517" s="26"/>
      <c r="AE517" s="26"/>
      <c r="AF517" s="71"/>
      <c r="AG517" s="71"/>
      <c r="AH517" s="71"/>
      <c r="AI517" s="71"/>
      <c r="AJ517" s="26"/>
      <c r="AK517" s="26"/>
      <c r="AL517" s="71"/>
      <c r="AM517" s="71"/>
      <c r="AN517" s="71"/>
      <c r="AO517" s="71"/>
      <c r="AP517" s="26"/>
      <c r="AQ517" s="26"/>
      <c r="AR517" s="71"/>
      <c r="AS517" s="71"/>
      <c r="AT517" s="71"/>
      <c r="AU517" s="71"/>
      <c r="AV517" s="26"/>
      <c r="AW517" s="26"/>
      <c r="AX517" s="26">
        <f>AX518</f>
        <v>5264</v>
      </c>
      <c r="AY517" s="26">
        <f t="shared" ref="AY517:BP518" si="1852">AY518</f>
        <v>17940</v>
      </c>
      <c r="AZ517" s="26">
        <f t="shared" si="1852"/>
        <v>0</v>
      </c>
      <c r="BA517" s="26">
        <f t="shared" si="1852"/>
        <v>0</v>
      </c>
      <c r="BB517" s="26">
        <f t="shared" si="1852"/>
        <v>23204</v>
      </c>
      <c r="BC517" s="26">
        <f t="shared" si="1852"/>
        <v>0</v>
      </c>
      <c r="BD517" s="26">
        <f>BD518</f>
        <v>0</v>
      </c>
      <c r="BE517" s="26">
        <f t="shared" si="1852"/>
        <v>-3076</v>
      </c>
      <c r="BF517" s="26">
        <f t="shared" si="1852"/>
        <v>0</v>
      </c>
      <c r="BG517" s="26">
        <f t="shared" si="1852"/>
        <v>0</v>
      </c>
      <c r="BH517" s="26">
        <f t="shared" si="1852"/>
        <v>20128</v>
      </c>
      <c r="BI517" s="26">
        <f t="shared" si="1852"/>
        <v>0</v>
      </c>
      <c r="BJ517" s="26">
        <f t="shared" si="1852"/>
        <v>0</v>
      </c>
      <c r="BK517" s="26">
        <f t="shared" si="1852"/>
        <v>-2906</v>
      </c>
      <c r="BL517" s="26">
        <f t="shared" si="1852"/>
        <v>0</v>
      </c>
      <c r="BM517" s="26">
        <f t="shared" si="1852"/>
        <v>0</v>
      </c>
      <c r="BN517" s="26">
        <f t="shared" si="1852"/>
        <v>17222</v>
      </c>
      <c r="BO517" s="26">
        <f t="shared" ref="BJ517:BO518" si="1853">BO518</f>
        <v>0</v>
      </c>
      <c r="BP517" s="26">
        <f t="shared" si="1852"/>
        <v>0</v>
      </c>
      <c r="BQ517" s="26">
        <f t="shared" ref="BP517:CE518" si="1854">BQ518</f>
        <v>2225</v>
      </c>
      <c r="BR517" s="26">
        <f t="shared" si="1854"/>
        <v>0</v>
      </c>
      <c r="BS517" s="26">
        <f t="shared" si="1854"/>
        <v>0</v>
      </c>
      <c r="BT517" s="26">
        <f t="shared" si="1854"/>
        <v>19447</v>
      </c>
      <c r="BU517" s="26">
        <f t="shared" si="1854"/>
        <v>0</v>
      </c>
      <c r="BV517" s="26">
        <f t="shared" si="1854"/>
        <v>0</v>
      </c>
      <c r="BW517" s="26">
        <f t="shared" si="1854"/>
        <v>-19447</v>
      </c>
      <c r="BX517" s="26">
        <f t="shared" si="1854"/>
        <v>0</v>
      </c>
      <c r="BY517" s="26">
        <f t="shared" si="1854"/>
        <v>0</v>
      </c>
      <c r="BZ517" s="26">
        <f t="shared" si="1854"/>
        <v>0</v>
      </c>
      <c r="CA517" s="26">
        <f t="shared" si="1854"/>
        <v>0</v>
      </c>
      <c r="CB517" s="26">
        <f t="shared" si="1854"/>
        <v>0</v>
      </c>
      <c r="CC517" s="26">
        <f t="shared" si="1854"/>
        <v>0</v>
      </c>
      <c r="CD517" s="26">
        <f t="shared" si="1854"/>
        <v>0</v>
      </c>
      <c r="CE517" s="26">
        <f t="shared" si="1854"/>
        <v>0</v>
      </c>
      <c r="CF517" s="26">
        <f t="shared" ref="CB517:CQ518" si="1855">CF518</f>
        <v>0</v>
      </c>
      <c r="CG517" s="26">
        <f t="shared" si="1855"/>
        <v>0</v>
      </c>
      <c r="CH517" s="26">
        <f t="shared" si="1855"/>
        <v>0</v>
      </c>
      <c r="CI517" s="26">
        <f t="shared" si="1855"/>
        <v>0</v>
      </c>
      <c r="CJ517" s="26">
        <f t="shared" si="1855"/>
        <v>0</v>
      </c>
      <c r="CK517" s="26">
        <f t="shared" si="1855"/>
        <v>0</v>
      </c>
      <c r="CL517" s="26">
        <f t="shared" si="1855"/>
        <v>0</v>
      </c>
      <c r="CM517" s="26">
        <f t="shared" si="1855"/>
        <v>0</v>
      </c>
      <c r="CN517" s="26">
        <f t="shared" si="1855"/>
        <v>0</v>
      </c>
      <c r="CO517" s="26">
        <f t="shared" si="1855"/>
        <v>0</v>
      </c>
      <c r="CP517" s="26">
        <f t="shared" si="1855"/>
        <v>0</v>
      </c>
      <c r="CQ517" s="26">
        <f t="shared" si="1855"/>
        <v>0</v>
      </c>
      <c r="CR517" s="26">
        <f t="shared" ref="CN517:CS518" si="1856">CR518</f>
        <v>0</v>
      </c>
      <c r="CS517" s="26">
        <f t="shared" si="1856"/>
        <v>0</v>
      </c>
      <c r="CT517" s="82"/>
      <c r="CU517" s="82"/>
      <c r="CV517" s="96" t="e">
        <f t="shared" si="1750"/>
        <v>#DIV/0!</v>
      </c>
      <c r="CW517" s="96" t="e">
        <f t="shared" si="1778"/>
        <v>#DIV/0!</v>
      </c>
    </row>
    <row r="518" spans="1:101" s="7" customFormat="1" ht="18.75" hidden="1">
      <c r="A518" s="36" t="s">
        <v>100</v>
      </c>
      <c r="B518" s="24" t="s">
        <v>62</v>
      </c>
      <c r="C518" s="24" t="s">
        <v>50</v>
      </c>
      <c r="D518" s="24" t="s">
        <v>719</v>
      </c>
      <c r="E518" s="24" t="s">
        <v>101</v>
      </c>
      <c r="F518" s="26"/>
      <c r="G518" s="26"/>
      <c r="H518" s="71"/>
      <c r="I518" s="71"/>
      <c r="J518" s="71"/>
      <c r="K518" s="71"/>
      <c r="L518" s="26"/>
      <c r="M518" s="26"/>
      <c r="N518" s="71"/>
      <c r="O518" s="71"/>
      <c r="P518" s="71"/>
      <c r="Q518" s="71"/>
      <c r="R518" s="26"/>
      <c r="S518" s="26"/>
      <c r="T518" s="71"/>
      <c r="U518" s="71"/>
      <c r="V518" s="71"/>
      <c r="W518" s="71"/>
      <c r="X518" s="26"/>
      <c r="Y518" s="26"/>
      <c r="Z518" s="71"/>
      <c r="AA518" s="71"/>
      <c r="AB518" s="71"/>
      <c r="AC518" s="71"/>
      <c r="AD518" s="26"/>
      <c r="AE518" s="26"/>
      <c r="AF518" s="71"/>
      <c r="AG518" s="71"/>
      <c r="AH518" s="71"/>
      <c r="AI518" s="71"/>
      <c r="AJ518" s="26"/>
      <c r="AK518" s="26"/>
      <c r="AL518" s="71"/>
      <c r="AM518" s="71"/>
      <c r="AN518" s="71"/>
      <c r="AO518" s="71"/>
      <c r="AP518" s="26"/>
      <c r="AQ518" s="26"/>
      <c r="AR518" s="71"/>
      <c r="AS518" s="71"/>
      <c r="AT518" s="71"/>
      <c r="AU518" s="71"/>
      <c r="AV518" s="26"/>
      <c r="AW518" s="26"/>
      <c r="AX518" s="26">
        <f>AX519</f>
        <v>5264</v>
      </c>
      <c r="AY518" s="26">
        <f t="shared" si="1852"/>
        <v>17940</v>
      </c>
      <c r="AZ518" s="26">
        <f t="shared" si="1852"/>
        <v>0</v>
      </c>
      <c r="BA518" s="26">
        <f t="shared" si="1852"/>
        <v>0</v>
      </c>
      <c r="BB518" s="26">
        <f t="shared" si="1852"/>
        <v>23204</v>
      </c>
      <c r="BC518" s="26">
        <f t="shared" si="1852"/>
        <v>0</v>
      </c>
      <c r="BD518" s="26">
        <f>BD519</f>
        <v>0</v>
      </c>
      <c r="BE518" s="26">
        <f t="shared" si="1852"/>
        <v>-3076</v>
      </c>
      <c r="BF518" s="26">
        <f t="shared" si="1852"/>
        <v>0</v>
      </c>
      <c r="BG518" s="26">
        <f t="shared" si="1852"/>
        <v>0</v>
      </c>
      <c r="BH518" s="26">
        <f t="shared" si="1852"/>
        <v>20128</v>
      </c>
      <c r="BI518" s="26">
        <f t="shared" si="1852"/>
        <v>0</v>
      </c>
      <c r="BJ518" s="26">
        <f t="shared" si="1853"/>
        <v>0</v>
      </c>
      <c r="BK518" s="26">
        <f t="shared" si="1853"/>
        <v>-2906</v>
      </c>
      <c r="BL518" s="26">
        <f t="shared" si="1853"/>
        <v>0</v>
      </c>
      <c r="BM518" s="26">
        <f t="shared" si="1853"/>
        <v>0</v>
      </c>
      <c r="BN518" s="26">
        <f t="shared" si="1853"/>
        <v>17222</v>
      </c>
      <c r="BO518" s="26">
        <f t="shared" si="1853"/>
        <v>0</v>
      </c>
      <c r="BP518" s="26">
        <f t="shared" si="1854"/>
        <v>0</v>
      </c>
      <c r="BQ518" s="26">
        <f t="shared" si="1854"/>
        <v>2225</v>
      </c>
      <c r="BR518" s="26">
        <f t="shared" si="1854"/>
        <v>0</v>
      </c>
      <c r="BS518" s="26">
        <f t="shared" si="1854"/>
        <v>0</v>
      </c>
      <c r="BT518" s="26">
        <f t="shared" si="1854"/>
        <v>19447</v>
      </c>
      <c r="BU518" s="26">
        <f t="shared" si="1854"/>
        <v>0</v>
      </c>
      <c r="BV518" s="26">
        <f t="shared" si="1854"/>
        <v>0</v>
      </c>
      <c r="BW518" s="26">
        <f t="shared" si="1854"/>
        <v>-19447</v>
      </c>
      <c r="BX518" s="26">
        <f t="shared" si="1854"/>
        <v>0</v>
      </c>
      <c r="BY518" s="26">
        <f t="shared" si="1854"/>
        <v>0</v>
      </c>
      <c r="BZ518" s="26">
        <f t="shared" si="1854"/>
        <v>0</v>
      </c>
      <c r="CA518" s="26">
        <f t="shared" si="1854"/>
        <v>0</v>
      </c>
      <c r="CB518" s="26">
        <f t="shared" si="1855"/>
        <v>0</v>
      </c>
      <c r="CC518" s="26">
        <f t="shared" si="1855"/>
        <v>0</v>
      </c>
      <c r="CD518" s="26">
        <f t="shared" si="1855"/>
        <v>0</v>
      </c>
      <c r="CE518" s="26">
        <f t="shared" si="1855"/>
        <v>0</v>
      </c>
      <c r="CF518" s="26">
        <f t="shared" si="1855"/>
        <v>0</v>
      </c>
      <c r="CG518" s="26">
        <f t="shared" si="1855"/>
        <v>0</v>
      </c>
      <c r="CH518" s="26">
        <f t="shared" si="1855"/>
        <v>0</v>
      </c>
      <c r="CI518" s="26">
        <f t="shared" si="1855"/>
        <v>0</v>
      </c>
      <c r="CJ518" s="26">
        <f t="shared" si="1855"/>
        <v>0</v>
      </c>
      <c r="CK518" s="26">
        <f t="shared" si="1855"/>
        <v>0</v>
      </c>
      <c r="CL518" s="26">
        <f t="shared" si="1855"/>
        <v>0</v>
      </c>
      <c r="CM518" s="26">
        <f t="shared" si="1855"/>
        <v>0</v>
      </c>
      <c r="CN518" s="26">
        <f t="shared" si="1856"/>
        <v>0</v>
      </c>
      <c r="CO518" s="26">
        <f t="shared" si="1856"/>
        <v>0</v>
      </c>
      <c r="CP518" s="26">
        <f t="shared" si="1856"/>
        <v>0</v>
      </c>
      <c r="CQ518" s="26">
        <f t="shared" si="1856"/>
        <v>0</v>
      </c>
      <c r="CR518" s="26">
        <f t="shared" si="1856"/>
        <v>0</v>
      </c>
      <c r="CS518" s="26">
        <f t="shared" si="1856"/>
        <v>0</v>
      </c>
      <c r="CT518" s="82"/>
      <c r="CU518" s="82"/>
      <c r="CV518" s="96" t="e">
        <f t="shared" si="1750"/>
        <v>#DIV/0!</v>
      </c>
      <c r="CW518" s="96" t="e">
        <f t="shared" si="1778"/>
        <v>#DIV/0!</v>
      </c>
    </row>
    <row r="519" spans="1:101" s="7" customFormat="1" ht="66.75" hidden="1">
      <c r="A519" s="36" t="s">
        <v>485</v>
      </c>
      <c r="B519" s="24" t="s">
        <v>62</v>
      </c>
      <c r="C519" s="24" t="s">
        <v>50</v>
      </c>
      <c r="D519" s="24" t="s">
        <v>719</v>
      </c>
      <c r="E519" s="24" t="s">
        <v>203</v>
      </c>
      <c r="F519" s="26"/>
      <c r="G519" s="26"/>
      <c r="H519" s="71"/>
      <c r="I519" s="71"/>
      <c r="J519" s="71"/>
      <c r="K519" s="71"/>
      <c r="L519" s="26"/>
      <c r="M519" s="26"/>
      <c r="N519" s="71"/>
      <c r="O519" s="71"/>
      <c r="P519" s="71"/>
      <c r="Q519" s="71"/>
      <c r="R519" s="26"/>
      <c r="S519" s="26"/>
      <c r="T519" s="71"/>
      <c r="U519" s="71"/>
      <c r="V519" s="71"/>
      <c r="W519" s="71"/>
      <c r="X519" s="26"/>
      <c r="Y519" s="26"/>
      <c r="Z519" s="71"/>
      <c r="AA519" s="71"/>
      <c r="AB519" s="71"/>
      <c r="AC519" s="71"/>
      <c r="AD519" s="26"/>
      <c r="AE519" s="26"/>
      <c r="AF519" s="71"/>
      <c r="AG519" s="71"/>
      <c r="AH519" s="71"/>
      <c r="AI519" s="71"/>
      <c r="AJ519" s="26"/>
      <c r="AK519" s="26"/>
      <c r="AL519" s="71"/>
      <c r="AM519" s="71"/>
      <c r="AN519" s="71"/>
      <c r="AO519" s="71"/>
      <c r="AP519" s="26"/>
      <c r="AQ519" s="26"/>
      <c r="AR519" s="71"/>
      <c r="AS519" s="71"/>
      <c r="AT519" s="71"/>
      <c r="AU519" s="71"/>
      <c r="AV519" s="26"/>
      <c r="AW519" s="26"/>
      <c r="AX519" s="26">
        <v>5264</v>
      </c>
      <c r="AY519" s="26">
        <v>17940</v>
      </c>
      <c r="AZ519" s="26"/>
      <c r="BA519" s="26"/>
      <c r="BB519" s="26">
        <f>AV519+AX519+AY519+AZ519+BA519</f>
        <v>23204</v>
      </c>
      <c r="BC519" s="26">
        <f>AW519+BA519</f>
        <v>0</v>
      </c>
      <c r="BD519" s="26"/>
      <c r="BE519" s="26">
        <v>-3076</v>
      </c>
      <c r="BF519" s="26"/>
      <c r="BG519" s="26"/>
      <c r="BH519" s="26">
        <f>BB519+BD519+BE519+BF519+BG519</f>
        <v>20128</v>
      </c>
      <c r="BI519" s="26">
        <f>BC519+BG519</f>
        <v>0</v>
      </c>
      <c r="BJ519" s="26"/>
      <c r="BK519" s="26">
        <v>-2906</v>
      </c>
      <c r="BL519" s="26"/>
      <c r="BM519" s="26"/>
      <c r="BN519" s="26">
        <f>BH519+BJ519+BK519+BL519+BM519</f>
        <v>17222</v>
      </c>
      <c r="BO519" s="26">
        <f>BI519+BM519</f>
        <v>0</v>
      </c>
      <c r="BP519" s="26"/>
      <c r="BQ519" s="26">
        <v>2225</v>
      </c>
      <c r="BR519" s="26"/>
      <c r="BS519" s="26"/>
      <c r="BT519" s="26">
        <f>BN519+BP519+BQ519+BR519+BS519</f>
        <v>19447</v>
      </c>
      <c r="BU519" s="26">
        <f>BO519+BS519</f>
        <v>0</v>
      </c>
      <c r="BV519" s="26"/>
      <c r="BW519" s="26">
        <v>-19447</v>
      </c>
      <c r="BX519" s="26"/>
      <c r="BY519" s="26"/>
      <c r="BZ519" s="26">
        <f>BT519+BV519+BW519+BX519+BY519</f>
        <v>0</v>
      </c>
      <c r="CA519" s="26">
        <f>BU519+BY519</f>
        <v>0</v>
      </c>
      <c r="CB519" s="26"/>
      <c r="CC519" s="26"/>
      <c r="CD519" s="26"/>
      <c r="CE519" s="26"/>
      <c r="CF519" s="26">
        <f>BZ519+CB519+CC519+CD519+CE519</f>
        <v>0</v>
      </c>
      <c r="CG519" s="26">
        <f>CA519+CE519</f>
        <v>0</v>
      </c>
      <c r="CH519" s="26"/>
      <c r="CI519" s="26"/>
      <c r="CJ519" s="26"/>
      <c r="CK519" s="26"/>
      <c r="CL519" s="26">
        <f>CF519+CH519+CI519+CJ519+CK519</f>
        <v>0</v>
      </c>
      <c r="CM519" s="26">
        <f>CG519+CK519</f>
        <v>0</v>
      </c>
      <c r="CN519" s="26"/>
      <c r="CO519" s="26"/>
      <c r="CP519" s="26"/>
      <c r="CQ519" s="26"/>
      <c r="CR519" s="26">
        <f>CL519+CN519+CO519+CP519+CQ519</f>
        <v>0</v>
      </c>
      <c r="CS519" s="26">
        <f>CM519+CQ519</f>
        <v>0</v>
      </c>
      <c r="CT519" s="82"/>
      <c r="CU519" s="82"/>
      <c r="CV519" s="96" t="e">
        <f t="shared" si="1750"/>
        <v>#DIV/0!</v>
      </c>
      <c r="CW519" s="96" t="e">
        <f t="shared" si="1778"/>
        <v>#DIV/0!</v>
      </c>
    </row>
    <row r="520" spans="1:101" s="7" customFormat="1" ht="66.75" hidden="1">
      <c r="A520" s="36" t="s">
        <v>695</v>
      </c>
      <c r="B520" s="24" t="s">
        <v>62</v>
      </c>
      <c r="C520" s="24" t="s">
        <v>50</v>
      </c>
      <c r="D520" s="24" t="s">
        <v>720</v>
      </c>
      <c r="E520" s="24"/>
      <c r="F520" s="26"/>
      <c r="G520" s="26"/>
      <c r="H520" s="71"/>
      <c r="I520" s="71"/>
      <c r="J520" s="71"/>
      <c r="K520" s="71"/>
      <c r="L520" s="26"/>
      <c r="M520" s="26"/>
      <c r="N520" s="71"/>
      <c r="O520" s="71"/>
      <c r="P520" s="71"/>
      <c r="Q520" s="71"/>
      <c r="R520" s="26"/>
      <c r="S520" s="26"/>
      <c r="T520" s="71"/>
      <c r="U520" s="71"/>
      <c r="V520" s="71"/>
      <c r="W520" s="71"/>
      <c r="X520" s="26"/>
      <c r="Y520" s="26"/>
      <c r="Z520" s="71"/>
      <c r="AA520" s="71"/>
      <c r="AB520" s="71"/>
      <c r="AC520" s="71"/>
      <c r="AD520" s="26"/>
      <c r="AE520" s="26"/>
      <c r="AF520" s="71"/>
      <c r="AG520" s="71"/>
      <c r="AH520" s="71"/>
      <c r="AI520" s="71"/>
      <c r="AJ520" s="26"/>
      <c r="AK520" s="26"/>
      <c r="AL520" s="71"/>
      <c r="AM520" s="71"/>
      <c r="AN520" s="71"/>
      <c r="AO520" s="71"/>
      <c r="AP520" s="26"/>
      <c r="AQ520" s="26"/>
      <c r="AR520" s="71"/>
      <c r="AS520" s="71"/>
      <c r="AT520" s="71"/>
      <c r="AU520" s="71"/>
      <c r="AV520" s="26"/>
      <c r="AW520" s="26"/>
      <c r="AX520" s="26">
        <f>AX521</f>
        <v>0</v>
      </c>
      <c r="AY520" s="26">
        <f t="shared" ref="AY520:BP521" si="1857">AY521</f>
        <v>0</v>
      </c>
      <c r="AZ520" s="26">
        <f t="shared" si="1857"/>
        <v>0</v>
      </c>
      <c r="BA520" s="26">
        <f t="shared" si="1857"/>
        <v>136421</v>
      </c>
      <c r="BB520" s="26">
        <f t="shared" si="1857"/>
        <v>136421</v>
      </c>
      <c r="BC520" s="26">
        <f t="shared" si="1857"/>
        <v>136421</v>
      </c>
      <c r="BD520" s="26">
        <f>BD521</f>
        <v>0</v>
      </c>
      <c r="BE520" s="26">
        <f t="shared" si="1857"/>
        <v>0</v>
      </c>
      <c r="BF520" s="26">
        <f t="shared" si="1857"/>
        <v>0</v>
      </c>
      <c r="BG520" s="26">
        <f t="shared" si="1857"/>
        <v>4715</v>
      </c>
      <c r="BH520" s="26">
        <f t="shared" si="1857"/>
        <v>141136</v>
      </c>
      <c r="BI520" s="26">
        <f t="shared" si="1857"/>
        <v>141136</v>
      </c>
      <c r="BJ520" s="26">
        <f t="shared" si="1857"/>
        <v>0</v>
      </c>
      <c r="BK520" s="26">
        <f t="shared" si="1857"/>
        <v>0</v>
      </c>
      <c r="BL520" s="26">
        <f t="shared" si="1857"/>
        <v>0</v>
      </c>
      <c r="BM520" s="26">
        <f t="shared" si="1857"/>
        <v>13864</v>
      </c>
      <c r="BN520" s="26">
        <f t="shared" si="1857"/>
        <v>155000</v>
      </c>
      <c r="BO520" s="26">
        <f t="shared" ref="BJ520:BO521" si="1858">BO521</f>
        <v>155000</v>
      </c>
      <c r="BP520" s="26">
        <f t="shared" si="1857"/>
        <v>0</v>
      </c>
      <c r="BQ520" s="26">
        <f t="shared" ref="BP520:CE521" si="1859">BQ521</f>
        <v>0</v>
      </c>
      <c r="BR520" s="26">
        <f t="shared" si="1859"/>
        <v>0</v>
      </c>
      <c r="BS520" s="26">
        <f t="shared" si="1859"/>
        <v>20017</v>
      </c>
      <c r="BT520" s="26">
        <f t="shared" si="1859"/>
        <v>175017</v>
      </c>
      <c r="BU520" s="26">
        <f t="shared" si="1859"/>
        <v>175017</v>
      </c>
      <c r="BV520" s="26">
        <f t="shared" si="1859"/>
        <v>0</v>
      </c>
      <c r="BW520" s="26">
        <f t="shared" si="1859"/>
        <v>0</v>
      </c>
      <c r="BX520" s="26">
        <f t="shared" si="1859"/>
        <v>0</v>
      </c>
      <c r="BY520" s="26">
        <f t="shared" si="1859"/>
        <v>-175017</v>
      </c>
      <c r="BZ520" s="26">
        <f t="shared" si="1859"/>
        <v>0</v>
      </c>
      <c r="CA520" s="26">
        <f t="shared" si="1859"/>
        <v>0</v>
      </c>
      <c r="CB520" s="26">
        <f t="shared" si="1859"/>
        <v>0</v>
      </c>
      <c r="CC520" s="26">
        <f t="shared" si="1859"/>
        <v>0</v>
      </c>
      <c r="CD520" s="26">
        <f t="shared" si="1859"/>
        <v>0</v>
      </c>
      <c r="CE520" s="26">
        <f t="shared" si="1859"/>
        <v>0</v>
      </c>
      <c r="CF520" s="26">
        <f t="shared" ref="CB520:CQ521" si="1860">CF521</f>
        <v>0</v>
      </c>
      <c r="CG520" s="26">
        <f t="shared" si="1860"/>
        <v>0</v>
      </c>
      <c r="CH520" s="26">
        <f t="shared" si="1860"/>
        <v>0</v>
      </c>
      <c r="CI520" s="26">
        <f t="shared" si="1860"/>
        <v>0</v>
      </c>
      <c r="CJ520" s="26">
        <f t="shared" si="1860"/>
        <v>0</v>
      </c>
      <c r="CK520" s="26">
        <f t="shared" si="1860"/>
        <v>0</v>
      </c>
      <c r="CL520" s="26">
        <f t="shared" si="1860"/>
        <v>0</v>
      </c>
      <c r="CM520" s="26">
        <f t="shared" si="1860"/>
        <v>0</v>
      </c>
      <c r="CN520" s="26">
        <f t="shared" si="1860"/>
        <v>0</v>
      </c>
      <c r="CO520" s="26">
        <f t="shared" si="1860"/>
        <v>0</v>
      </c>
      <c r="CP520" s="26">
        <f t="shared" si="1860"/>
        <v>0</v>
      </c>
      <c r="CQ520" s="26">
        <f t="shared" si="1860"/>
        <v>0</v>
      </c>
      <c r="CR520" s="26">
        <f t="shared" ref="CN520:CS521" si="1861">CR521</f>
        <v>0</v>
      </c>
      <c r="CS520" s="26">
        <f t="shared" si="1861"/>
        <v>0</v>
      </c>
      <c r="CT520" s="82"/>
      <c r="CU520" s="82"/>
      <c r="CV520" s="96" t="e">
        <f t="shared" si="1750"/>
        <v>#DIV/0!</v>
      </c>
      <c r="CW520" s="96" t="e">
        <f t="shared" si="1778"/>
        <v>#DIV/0!</v>
      </c>
    </row>
    <row r="521" spans="1:101" s="7" customFormat="1" ht="33.75" hidden="1">
      <c r="A521" s="36" t="s">
        <v>100</v>
      </c>
      <c r="B521" s="24" t="s">
        <v>62</v>
      </c>
      <c r="C521" s="24" t="s">
        <v>50</v>
      </c>
      <c r="D521" s="24" t="s">
        <v>720</v>
      </c>
      <c r="E521" s="24" t="s">
        <v>101</v>
      </c>
      <c r="F521" s="26"/>
      <c r="G521" s="26"/>
      <c r="H521" s="71"/>
      <c r="I521" s="71"/>
      <c r="J521" s="71"/>
      <c r="K521" s="71"/>
      <c r="L521" s="26"/>
      <c r="M521" s="26"/>
      <c r="N521" s="71"/>
      <c r="O521" s="71"/>
      <c r="P521" s="71"/>
      <c r="Q521" s="71"/>
      <c r="R521" s="26"/>
      <c r="S521" s="26"/>
      <c r="T521" s="71"/>
      <c r="U521" s="71"/>
      <c r="V521" s="71"/>
      <c r="W521" s="71"/>
      <c r="X521" s="26"/>
      <c r="Y521" s="26"/>
      <c r="Z521" s="71"/>
      <c r="AA521" s="71"/>
      <c r="AB521" s="71"/>
      <c r="AC521" s="71"/>
      <c r="AD521" s="26"/>
      <c r="AE521" s="26"/>
      <c r="AF521" s="71"/>
      <c r="AG521" s="71"/>
      <c r="AH521" s="71"/>
      <c r="AI521" s="71"/>
      <c r="AJ521" s="26"/>
      <c r="AK521" s="26"/>
      <c r="AL521" s="71"/>
      <c r="AM521" s="71"/>
      <c r="AN521" s="71"/>
      <c r="AO521" s="71"/>
      <c r="AP521" s="26"/>
      <c r="AQ521" s="26"/>
      <c r="AR521" s="71"/>
      <c r="AS521" s="71"/>
      <c r="AT521" s="71"/>
      <c r="AU521" s="71"/>
      <c r="AV521" s="26"/>
      <c r="AW521" s="26"/>
      <c r="AX521" s="26">
        <f>AX522</f>
        <v>0</v>
      </c>
      <c r="AY521" s="26">
        <f t="shared" si="1857"/>
        <v>0</v>
      </c>
      <c r="AZ521" s="26">
        <f t="shared" si="1857"/>
        <v>0</v>
      </c>
      <c r="BA521" s="26">
        <f t="shared" si="1857"/>
        <v>136421</v>
      </c>
      <c r="BB521" s="26">
        <f t="shared" si="1857"/>
        <v>136421</v>
      </c>
      <c r="BC521" s="26">
        <f t="shared" si="1857"/>
        <v>136421</v>
      </c>
      <c r="BD521" s="26">
        <f>BD522</f>
        <v>0</v>
      </c>
      <c r="BE521" s="26">
        <f t="shared" si="1857"/>
        <v>0</v>
      </c>
      <c r="BF521" s="26">
        <f t="shared" si="1857"/>
        <v>0</v>
      </c>
      <c r="BG521" s="26">
        <f t="shared" si="1857"/>
        <v>4715</v>
      </c>
      <c r="BH521" s="26">
        <f t="shared" si="1857"/>
        <v>141136</v>
      </c>
      <c r="BI521" s="26">
        <f t="shared" si="1857"/>
        <v>141136</v>
      </c>
      <c r="BJ521" s="26">
        <f t="shared" si="1858"/>
        <v>0</v>
      </c>
      <c r="BK521" s="26">
        <f t="shared" si="1858"/>
        <v>0</v>
      </c>
      <c r="BL521" s="26">
        <f t="shared" si="1858"/>
        <v>0</v>
      </c>
      <c r="BM521" s="26">
        <f t="shared" si="1858"/>
        <v>13864</v>
      </c>
      <c r="BN521" s="26">
        <f t="shared" si="1858"/>
        <v>155000</v>
      </c>
      <c r="BO521" s="26">
        <f t="shared" si="1858"/>
        <v>155000</v>
      </c>
      <c r="BP521" s="26">
        <f t="shared" si="1859"/>
        <v>0</v>
      </c>
      <c r="BQ521" s="26">
        <f t="shared" si="1859"/>
        <v>0</v>
      </c>
      <c r="BR521" s="26">
        <f t="shared" si="1859"/>
        <v>0</v>
      </c>
      <c r="BS521" s="26">
        <f t="shared" si="1859"/>
        <v>20017</v>
      </c>
      <c r="BT521" s="26">
        <f t="shared" si="1859"/>
        <v>175017</v>
      </c>
      <c r="BU521" s="26">
        <f t="shared" si="1859"/>
        <v>175017</v>
      </c>
      <c r="BV521" s="26">
        <f t="shared" si="1859"/>
        <v>0</v>
      </c>
      <c r="BW521" s="26">
        <f t="shared" si="1859"/>
        <v>0</v>
      </c>
      <c r="BX521" s="26">
        <f t="shared" si="1859"/>
        <v>0</v>
      </c>
      <c r="BY521" s="26">
        <f t="shared" si="1859"/>
        <v>-175017</v>
      </c>
      <c r="BZ521" s="26">
        <f t="shared" si="1859"/>
        <v>0</v>
      </c>
      <c r="CA521" s="26">
        <f t="shared" si="1859"/>
        <v>0</v>
      </c>
      <c r="CB521" s="26">
        <f t="shared" si="1860"/>
        <v>0</v>
      </c>
      <c r="CC521" s="26">
        <f t="shared" si="1860"/>
        <v>0</v>
      </c>
      <c r="CD521" s="26">
        <f t="shared" si="1860"/>
        <v>0</v>
      </c>
      <c r="CE521" s="26">
        <f t="shared" si="1860"/>
        <v>0</v>
      </c>
      <c r="CF521" s="26">
        <f t="shared" si="1860"/>
        <v>0</v>
      </c>
      <c r="CG521" s="26">
        <f t="shared" si="1860"/>
        <v>0</v>
      </c>
      <c r="CH521" s="26">
        <f t="shared" si="1860"/>
        <v>0</v>
      </c>
      <c r="CI521" s="26">
        <f t="shared" si="1860"/>
        <v>0</v>
      </c>
      <c r="CJ521" s="26">
        <f t="shared" si="1860"/>
        <v>0</v>
      </c>
      <c r="CK521" s="26">
        <f t="shared" si="1860"/>
        <v>0</v>
      </c>
      <c r="CL521" s="26">
        <f t="shared" si="1860"/>
        <v>0</v>
      </c>
      <c r="CM521" s="26">
        <f t="shared" si="1860"/>
        <v>0</v>
      </c>
      <c r="CN521" s="26">
        <f t="shared" si="1861"/>
        <v>0</v>
      </c>
      <c r="CO521" s="26">
        <f t="shared" si="1861"/>
        <v>0</v>
      </c>
      <c r="CP521" s="26">
        <f t="shared" si="1861"/>
        <v>0</v>
      </c>
      <c r="CQ521" s="26">
        <f t="shared" si="1861"/>
        <v>0</v>
      </c>
      <c r="CR521" s="26">
        <f t="shared" si="1861"/>
        <v>0</v>
      </c>
      <c r="CS521" s="26">
        <f t="shared" si="1861"/>
        <v>0</v>
      </c>
      <c r="CT521" s="82"/>
      <c r="CU521" s="82"/>
      <c r="CV521" s="96" t="e">
        <f t="shared" si="1750"/>
        <v>#DIV/0!</v>
      </c>
      <c r="CW521" s="96" t="e">
        <f t="shared" si="1778"/>
        <v>#DIV/0!</v>
      </c>
    </row>
    <row r="522" spans="1:101" s="7" customFormat="1" ht="66.75" hidden="1">
      <c r="A522" s="36" t="s">
        <v>485</v>
      </c>
      <c r="B522" s="24" t="s">
        <v>62</v>
      </c>
      <c r="C522" s="24" t="s">
        <v>50</v>
      </c>
      <c r="D522" s="24" t="s">
        <v>720</v>
      </c>
      <c r="E522" s="24" t="s">
        <v>203</v>
      </c>
      <c r="F522" s="26"/>
      <c r="G522" s="26"/>
      <c r="H522" s="71"/>
      <c r="I522" s="71"/>
      <c r="J522" s="71"/>
      <c r="K522" s="71"/>
      <c r="L522" s="26"/>
      <c r="M522" s="26"/>
      <c r="N522" s="71"/>
      <c r="O522" s="71"/>
      <c r="P522" s="71"/>
      <c r="Q522" s="71"/>
      <c r="R522" s="26"/>
      <c r="S522" s="26"/>
      <c r="T522" s="71"/>
      <c r="U522" s="71"/>
      <c r="V522" s="71"/>
      <c r="W522" s="71"/>
      <c r="X522" s="26"/>
      <c r="Y522" s="26"/>
      <c r="Z522" s="71"/>
      <c r="AA522" s="71"/>
      <c r="AB522" s="71"/>
      <c r="AC522" s="71"/>
      <c r="AD522" s="26"/>
      <c r="AE522" s="26"/>
      <c r="AF522" s="71"/>
      <c r="AG522" s="71"/>
      <c r="AH522" s="71"/>
      <c r="AI522" s="71"/>
      <c r="AJ522" s="26"/>
      <c r="AK522" s="26"/>
      <c r="AL522" s="71"/>
      <c r="AM522" s="71"/>
      <c r="AN522" s="71"/>
      <c r="AO522" s="71"/>
      <c r="AP522" s="26"/>
      <c r="AQ522" s="26"/>
      <c r="AR522" s="71"/>
      <c r="AS522" s="71"/>
      <c r="AT522" s="71"/>
      <c r="AU522" s="71"/>
      <c r="AV522" s="26"/>
      <c r="AW522" s="26"/>
      <c r="AX522" s="26"/>
      <c r="AY522" s="26"/>
      <c r="AZ522" s="26"/>
      <c r="BA522" s="26">
        <f>100000+36421</f>
        <v>136421</v>
      </c>
      <c r="BB522" s="26">
        <f>AV522+AX522+AY522+AZ522+BA522</f>
        <v>136421</v>
      </c>
      <c r="BC522" s="26">
        <f>AW522+BA522</f>
        <v>136421</v>
      </c>
      <c r="BD522" s="26"/>
      <c r="BE522" s="26"/>
      <c r="BF522" s="26"/>
      <c r="BG522" s="26">
        <v>4715</v>
      </c>
      <c r="BH522" s="26">
        <f>BB522+BD522+BE522+BF522+BG522</f>
        <v>141136</v>
      </c>
      <c r="BI522" s="26">
        <f>BC522+BG522</f>
        <v>141136</v>
      </c>
      <c r="BJ522" s="26"/>
      <c r="BK522" s="26"/>
      <c r="BL522" s="26"/>
      <c r="BM522" s="26">
        <v>13864</v>
      </c>
      <c r="BN522" s="26">
        <f>BH522+BJ522+BK522+BL522+BM522</f>
        <v>155000</v>
      </c>
      <c r="BO522" s="26">
        <f>BI522+BM522</f>
        <v>155000</v>
      </c>
      <c r="BP522" s="26"/>
      <c r="BQ522" s="26"/>
      <c r="BR522" s="26"/>
      <c r="BS522" s="26">
        <v>20017</v>
      </c>
      <c r="BT522" s="26">
        <f>BN522+BP522+BQ522+BR522+BS522</f>
        <v>175017</v>
      </c>
      <c r="BU522" s="26">
        <f>BO522+BS522</f>
        <v>175017</v>
      </c>
      <c r="BV522" s="26"/>
      <c r="BW522" s="26"/>
      <c r="BX522" s="26"/>
      <c r="BY522" s="26">
        <v>-175017</v>
      </c>
      <c r="BZ522" s="26">
        <f>BT522+BV522+BW522+BX522+BY522</f>
        <v>0</v>
      </c>
      <c r="CA522" s="26">
        <f>BU522+BY522</f>
        <v>0</v>
      </c>
      <c r="CB522" s="26"/>
      <c r="CC522" s="26"/>
      <c r="CD522" s="26"/>
      <c r="CE522" s="26"/>
      <c r="CF522" s="26">
        <f>BZ522+CB522+CC522+CD522+CE522</f>
        <v>0</v>
      </c>
      <c r="CG522" s="26">
        <f>CA522+CE522</f>
        <v>0</v>
      </c>
      <c r="CH522" s="26"/>
      <c r="CI522" s="26"/>
      <c r="CJ522" s="26"/>
      <c r="CK522" s="26"/>
      <c r="CL522" s="26">
        <f>CF522+CH522+CI522+CJ522+CK522</f>
        <v>0</v>
      </c>
      <c r="CM522" s="26">
        <f>CG522+CK522</f>
        <v>0</v>
      </c>
      <c r="CN522" s="26"/>
      <c r="CO522" s="26"/>
      <c r="CP522" s="26"/>
      <c r="CQ522" s="26"/>
      <c r="CR522" s="26">
        <f>CL522+CN522+CO522+CP522+CQ522</f>
        <v>0</v>
      </c>
      <c r="CS522" s="26">
        <f>CM522+CQ522</f>
        <v>0</v>
      </c>
      <c r="CT522" s="82"/>
      <c r="CU522" s="82"/>
      <c r="CV522" s="96" t="e">
        <f t="shared" si="1750"/>
        <v>#DIV/0!</v>
      </c>
      <c r="CW522" s="96" t="e">
        <f t="shared" si="1778"/>
        <v>#DIV/0!</v>
      </c>
    </row>
    <row r="523" spans="1:101" s="8" customFormat="1" ht="19.5" customHeight="1">
      <c r="A523" s="23" t="s">
        <v>82</v>
      </c>
      <c r="B523" s="24" t="s">
        <v>62</v>
      </c>
      <c r="C523" s="24" t="s">
        <v>50</v>
      </c>
      <c r="D523" s="35" t="s">
        <v>265</v>
      </c>
      <c r="E523" s="24"/>
      <c r="F523" s="26">
        <f t="shared" ref="F523:U524" si="1862">F524</f>
        <v>13782</v>
      </c>
      <c r="G523" s="26">
        <f t="shared" si="1862"/>
        <v>0</v>
      </c>
      <c r="H523" s="26">
        <f t="shared" si="1862"/>
        <v>0</v>
      </c>
      <c r="I523" s="26">
        <f t="shared" si="1862"/>
        <v>0</v>
      </c>
      <c r="J523" s="26">
        <f t="shared" si="1862"/>
        <v>0</v>
      </c>
      <c r="K523" s="26">
        <f t="shared" si="1862"/>
        <v>0</v>
      </c>
      <c r="L523" s="26">
        <f t="shared" si="1862"/>
        <v>13782</v>
      </c>
      <c r="M523" s="26">
        <f t="shared" si="1862"/>
        <v>0</v>
      </c>
      <c r="N523" s="26">
        <f t="shared" si="1862"/>
        <v>0</v>
      </c>
      <c r="O523" s="26">
        <f t="shared" si="1862"/>
        <v>0</v>
      </c>
      <c r="P523" s="26">
        <f t="shared" si="1862"/>
        <v>0</v>
      </c>
      <c r="Q523" s="26">
        <f t="shared" si="1862"/>
        <v>0</v>
      </c>
      <c r="R523" s="26">
        <f t="shared" si="1862"/>
        <v>13782</v>
      </c>
      <c r="S523" s="26">
        <f t="shared" si="1862"/>
        <v>0</v>
      </c>
      <c r="T523" s="26">
        <f t="shared" si="1862"/>
        <v>0</v>
      </c>
      <c r="U523" s="26">
        <f t="shared" si="1862"/>
        <v>0</v>
      </c>
      <c r="V523" s="26">
        <f t="shared" ref="T523:AI524" si="1863">V524</f>
        <v>0</v>
      </c>
      <c r="W523" s="26">
        <f t="shared" si="1863"/>
        <v>0</v>
      </c>
      <c r="X523" s="26">
        <f t="shared" si="1863"/>
        <v>13782</v>
      </c>
      <c r="Y523" s="26">
        <f t="shared" si="1863"/>
        <v>0</v>
      </c>
      <c r="Z523" s="26">
        <f t="shared" si="1863"/>
        <v>0</v>
      </c>
      <c r="AA523" s="26">
        <f t="shared" si="1863"/>
        <v>0</v>
      </c>
      <c r="AB523" s="26">
        <f t="shared" si="1863"/>
        <v>0</v>
      </c>
      <c r="AC523" s="26">
        <f t="shared" si="1863"/>
        <v>0</v>
      </c>
      <c r="AD523" s="26">
        <f t="shared" si="1863"/>
        <v>13782</v>
      </c>
      <c r="AE523" s="26">
        <f t="shared" si="1863"/>
        <v>0</v>
      </c>
      <c r="AF523" s="26">
        <f t="shared" si="1863"/>
        <v>9220</v>
      </c>
      <c r="AG523" s="26">
        <f t="shared" si="1863"/>
        <v>0</v>
      </c>
      <c r="AH523" s="26">
        <f t="shared" si="1863"/>
        <v>0</v>
      </c>
      <c r="AI523" s="26">
        <f t="shared" si="1863"/>
        <v>0</v>
      </c>
      <c r="AJ523" s="26">
        <f t="shared" ref="AF523:AU524" si="1864">AJ524</f>
        <v>23002</v>
      </c>
      <c r="AK523" s="26">
        <f t="shared" si="1864"/>
        <v>0</v>
      </c>
      <c r="AL523" s="26">
        <f t="shared" si="1864"/>
        <v>0</v>
      </c>
      <c r="AM523" s="26">
        <f t="shared" si="1864"/>
        <v>0</v>
      </c>
      <c r="AN523" s="26">
        <f t="shared" si="1864"/>
        <v>0</v>
      </c>
      <c r="AO523" s="26">
        <f t="shared" si="1864"/>
        <v>0</v>
      </c>
      <c r="AP523" s="26">
        <f t="shared" si="1864"/>
        <v>23002</v>
      </c>
      <c r="AQ523" s="26">
        <f t="shared" si="1864"/>
        <v>0</v>
      </c>
      <c r="AR523" s="26">
        <f t="shared" si="1864"/>
        <v>8</v>
      </c>
      <c r="AS523" s="26">
        <f t="shared" si="1864"/>
        <v>0</v>
      </c>
      <c r="AT523" s="26">
        <f t="shared" si="1864"/>
        <v>0</v>
      </c>
      <c r="AU523" s="26">
        <f t="shared" si="1864"/>
        <v>0</v>
      </c>
      <c r="AV523" s="26">
        <f t="shared" ref="AR523:BG524" si="1865">AV524</f>
        <v>23010</v>
      </c>
      <c r="AW523" s="26">
        <f t="shared" si="1865"/>
        <v>0</v>
      </c>
      <c r="AX523" s="26">
        <f t="shared" si="1865"/>
        <v>0</v>
      </c>
      <c r="AY523" s="26">
        <f t="shared" si="1865"/>
        <v>0</v>
      </c>
      <c r="AZ523" s="26">
        <f t="shared" si="1865"/>
        <v>0</v>
      </c>
      <c r="BA523" s="26">
        <f t="shared" si="1865"/>
        <v>0</v>
      </c>
      <c r="BB523" s="26">
        <f t="shared" si="1865"/>
        <v>23010</v>
      </c>
      <c r="BC523" s="26">
        <f t="shared" si="1865"/>
        <v>0</v>
      </c>
      <c r="BD523" s="26">
        <f t="shared" si="1865"/>
        <v>0</v>
      </c>
      <c r="BE523" s="26">
        <f t="shared" si="1865"/>
        <v>0</v>
      </c>
      <c r="BF523" s="26">
        <f t="shared" si="1865"/>
        <v>0</v>
      </c>
      <c r="BG523" s="26">
        <f t="shared" si="1865"/>
        <v>0</v>
      </c>
      <c r="BH523" s="26">
        <f t="shared" ref="BD523:BS524" si="1866">BH524</f>
        <v>23010</v>
      </c>
      <c r="BI523" s="26">
        <f t="shared" si="1866"/>
        <v>0</v>
      </c>
      <c r="BJ523" s="26">
        <f t="shared" si="1866"/>
        <v>0</v>
      </c>
      <c r="BK523" s="26">
        <f t="shared" si="1866"/>
        <v>0</v>
      </c>
      <c r="BL523" s="26">
        <f t="shared" si="1866"/>
        <v>0</v>
      </c>
      <c r="BM523" s="26">
        <f t="shared" si="1866"/>
        <v>0</v>
      </c>
      <c r="BN523" s="26">
        <f t="shared" si="1866"/>
        <v>23010</v>
      </c>
      <c r="BO523" s="26">
        <f t="shared" si="1866"/>
        <v>0</v>
      </c>
      <c r="BP523" s="26">
        <f t="shared" si="1866"/>
        <v>0</v>
      </c>
      <c r="BQ523" s="26">
        <f t="shared" si="1866"/>
        <v>0</v>
      </c>
      <c r="BR523" s="26">
        <f t="shared" si="1866"/>
        <v>0</v>
      </c>
      <c r="BS523" s="26">
        <f t="shared" si="1866"/>
        <v>0</v>
      </c>
      <c r="BT523" s="26">
        <f t="shared" ref="BP523:CE524" si="1867">BT524</f>
        <v>23010</v>
      </c>
      <c r="BU523" s="26">
        <f t="shared" si="1867"/>
        <v>0</v>
      </c>
      <c r="BV523" s="26">
        <f t="shared" si="1867"/>
        <v>0</v>
      </c>
      <c r="BW523" s="26">
        <f t="shared" si="1867"/>
        <v>0</v>
      </c>
      <c r="BX523" s="26">
        <f t="shared" si="1867"/>
        <v>0</v>
      </c>
      <c r="BY523" s="26">
        <f t="shared" si="1867"/>
        <v>0</v>
      </c>
      <c r="BZ523" s="26">
        <f t="shared" si="1867"/>
        <v>23010</v>
      </c>
      <c r="CA523" s="26">
        <f t="shared" si="1867"/>
        <v>0</v>
      </c>
      <c r="CB523" s="26">
        <f t="shared" si="1867"/>
        <v>0</v>
      </c>
      <c r="CC523" s="26">
        <f t="shared" si="1867"/>
        <v>0</v>
      </c>
      <c r="CD523" s="26">
        <f t="shared" si="1867"/>
        <v>0</v>
      </c>
      <c r="CE523" s="26">
        <f t="shared" si="1867"/>
        <v>0</v>
      </c>
      <c r="CF523" s="26">
        <f t="shared" ref="CB523:CQ524" si="1868">CF524</f>
        <v>23010</v>
      </c>
      <c r="CG523" s="26">
        <f t="shared" si="1868"/>
        <v>0</v>
      </c>
      <c r="CH523" s="26">
        <f t="shared" si="1868"/>
        <v>786</v>
      </c>
      <c r="CI523" s="26">
        <f t="shared" si="1868"/>
        <v>0</v>
      </c>
      <c r="CJ523" s="26">
        <f t="shared" si="1868"/>
        <v>-505</v>
      </c>
      <c r="CK523" s="26">
        <f t="shared" si="1868"/>
        <v>0</v>
      </c>
      <c r="CL523" s="26">
        <f t="shared" si="1868"/>
        <v>23291</v>
      </c>
      <c r="CM523" s="26">
        <f t="shared" si="1868"/>
        <v>0</v>
      </c>
      <c r="CN523" s="26">
        <f t="shared" si="1868"/>
        <v>0</v>
      </c>
      <c r="CO523" s="26">
        <f t="shared" si="1868"/>
        <v>0</v>
      </c>
      <c r="CP523" s="26">
        <f t="shared" si="1868"/>
        <v>0</v>
      </c>
      <c r="CQ523" s="26">
        <f t="shared" si="1868"/>
        <v>0</v>
      </c>
      <c r="CR523" s="26">
        <f t="shared" ref="CN523:CU524" si="1869">CR524</f>
        <v>23291</v>
      </c>
      <c r="CS523" s="26">
        <f t="shared" si="1869"/>
        <v>0</v>
      </c>
      <c r="CT523" s="26">
        <f t="shared" si="1869"/>
        <v>22138</v>
      </c>
      <c r="CU523" s="26">
        <f t="shared" si="1869"/>
        <v>0</v>
      </c>
      <c r="CV523" s="96">
        <f t="shared" si="1750"/>
        <v>95.049589970374825</v>
      </c>
      <c r="CW523" s="96"/>
    </row>
    <row r="524" spans="1:101" s="8" customFormat="1" ht="23.25" customHeight="1">
      <c r="A524" s="61" t="s">
        <v>79</v>
      </c>
      <c r="B524" s="24" t="s">
        <v>62</v>
      </c>
      <c r="C524" s="24" t="s">
        <v>50</v>
      </c>
      <c r="D524" s="24" t="s">
        <v>266</v>
      </c>
      <c r="E524" s="24"/>
      <c r="F524" s="26">
        <f t="shared" si="1862"/>
        <v>13782</v>
      </c>
      <c r="G524" s="26">
        <f t="shared" si="1862"/>
        <v>0</v>
      </c>
      <c r="H524" s="26">
        <f t="shared" si="1862"/>
        <v>0</v>
      </c>
      <c r="I524" s="26">
        <f t="shared" si="1862"/>
        <v>0</v>
      </c>
      <c r="J524" s="26">
        <f t="shared" si="1862"/>
        <v>0</v>
      </c>
      <c r="K524" s="26">
        <f t="shared" si="1862"/>
        <v>0</v>
      </c>
      <c r="L524" s="26">
        <f t="shared" si="1862"/>
        <v>13782</v>
      </c>
      <c r="M524" s="26">
        <f t="shared" si="1862"/>
        <v>0</v>
      </c>
      <c r="N524" s="26">
        <f t="shared" si="1862"/>
        <v>0</v>
      </c>
      <c r="O524" s="26">
        <f t="shared" si="1862"/>
        <v>0</v>
      </c>
      <c r="P524" s="26">
        <f t="shared" si="1862"/>
        <v>0</v>
      </c>
      <c r="Q524" s="26">
        <f t="shared" si="1862"/>
        <v>0</v>
      </c>
      <c r="R524" s="26">
        <f t="shared" si="1862"/>
        <v>13782</v>
      </c>
      <c r="S524" s="26">
        <f t="shared" si="1862"/>
        <v>0</v>
      </c>
      <c r="T524" s="26">
        <f t="shared" si="1863"/>
        <v>0</v>
      </c>
      <c r="U524" s="26">
        <f t="shared" si="1863"/>
        <v>0</v>
      </c>
      <c r="V524" s="26">
        <f t="shared" si="1863"/>
        <v>0</v>
      </c>
      <c r="W524" s="26">
        <f t="shared" si="1863"/>
        <v>0</v>
      </c>
      <c r="X524" s="26">
        <f t="shared" si="1863"/>
        <v>13782</v>
      </c>
      <c r="Y524" s="26">
        <f t="shared" si="1863"/>
        <v>0</v>
      </c>
      <c r="Z524" s="26">
        <f t="shared" si="1863"/>
        <v>0</v>
      </c>
      <c r="AA524" s="26">
        <f t="shared" si="1863"/>
        <v>0</v>
      </c>
      <c r="AB524" s="26">
        <f t="shared" si="1863"/>
        <v>0</v>
      </c>
      <c r="AC524" s="26">
        <f t="shared" si="1863"/>
        <v>0</v>
      </c>
      <c r="AD524" s="26">
        <f t="shared" si="1863"/>
        <v>13782</v>
      </c>
      <c r="AE524" s="26">
        <f t="shared" si="1863"/>
        <v>0</v>
      </c>
      <c r="AF524" s="26">
        <f t="shared" si="1864"/>
        <v>9220</v>
      </c>
      <c r="AG524" s="26">
        <f t="shared" si="1864"/>
        <v>0</v>
      </c>
      <c r="AH524" s="26">
        <f t="shared" si="1864"/>
        <v>0</v>
      </c>
      <c r="AI524" s="26">
        <f t="shared" si="1864"/>
        <v>0</v>
      </c>
      <c r="AJ524" s="26">
        <f t="shared" si="1864"/>
        <v>23002</v>
      </c>
      <c r="AK524" s="26">
        <f t="shared" si="1864"/>
        <v>0</v>
      </c>
      <c r="AL524" s="26">
        <f t="shared" si="1864"/>
        <v>0</v>
      </c>
      <c r="AM524" s="26">
        <f t="shared" si="1864"/>
        <v>0</v>
      </c>
      <c r="AN524" s="26">
        <f t="shared" si="1864"/>
        <v>0</v>
      </c>
      <c r="AO524" s="26">
        <f t="shared" si="1864"/>
        <v>0</v>
      </c>
      <c r="AP524" s="26">
        <f t="shared" si="1864"/>
        <v>23002</v>
      </c>
      <c r="AQ524" s="26">
        <f t="shared" si="1864"/>
        <v>0</v>
      </c>
      <c r="AR524" s="26">
        <f t="shared" si="1865"/>
        <v>8</v>
      </c>
      <c r="AS524" s="26">
        <f t="shared" si="1865"/>
        <v>0</v>
      </c>
      <c r="AT524" s="26">
        <f t="shared" si="1865"/>
        <v>0</v>
      </c>
      <c r="AU524" s="26">
        <f t="shared" si="1865"/>
        <v>0</v>
      </c>
      <c r="AV524" s="26">
        <f t="shared" si="1865"/>
        <v>23010</v>
      </c>
      <c r="AW524" s="26">
        <f t="shared" si="1865"/>
        <v>0</v>
      </c>
      <c r="AX524" s="26">
        <f t="shared" si="1865"/>
        <v>0</v>
      </c>
      <c r="AY524" s="26">
        <f t="shared" si="1865"/>
        <v>0</v>
      </c>
      <c r="AZ524" s="26">
        <f t="shared" si="1865"/>
        <v>0</v>
      </c>
      <c r="BA524" s="26">
        <f t="shared" si="1865"/>
        <v>0</v>
      </c>
      <c r="BB524" s="26">
        <f t="shared" si="1865"/>
        <v>23010</v>
      </c>
      <c r="BC524" s="26">
        <f t="shared" si="1865"/>
        <v>0</v>
      </c>
      <c r="BD524" s="26">
        <f t="shared" si="1866"/>
        <v>0</v>
      </c>
      <c r="BE524" s="26">
        <f t="shared" si="1866"/>
        <v>0</v>
      </c>
      <c r="BF524" s="26">
        <f t="shared" si="1866"/>
        <v>0</v>
      </c>
      <c r="BG524" s="26">
        <f t="shared" si="1866"/>
        <v>0</v>
      </c>
      <c r="BH524" s="26">
        <f t="shared" si="1866"/>
        <v>23010</v>
      </c>
      <c r="BI524" s="26">
        <f t="shared" si="1866"/>
        <v>0</v>
      </c>
      <c r="BJ524" s="26">
        <f t="shared" si="1866"/>
        <v>0</v>
      </c>
      <c r="BK524" s="26">
        <f t="shared" si="1866"/>
        <v>0</v>
      </c>
      <c r="BL524" s="26">
        <f t="shared" si="1866"/>
        <v>0</v>
      </c>
      <c r="BM524" s="26">
        <f t="shared" si="1866"/>
        <v>0</v>
      </c>
      <c r="BN524" s="26">
        <f t="shared" si="1866"/>
        <v>23010</v>
      </c>
      <c r="BO524" s="26">
        <f t="shared" si="1866"/>
        <v>0</v>
      </c>
      <c r="BP524" s="26">
        <f t="shared" si="1867"/>
        <v>0</v>
      </c>
      <c r="BQ524" s="26">
        <f t="shared" si="1867"/>
        <v>0</v>
      </c>
      <c r="BR524" s="26">
        <f t="shared" si="1867"/>
        <v>0</v>
      </c>
      <c r="BS524" s="26">
        <f t="shared" si="1867"/>
        <v>0</v>
      </c>
      <c r="BT524" s="26">
        <f t="shared" si="1867"/>
        <v>23010</v>
      </c>
      <c r="BU524" s="26">
        <f t="shared" si="1867"/>
        <v>0</v>
      </c>
      <c r="BV524" s="26">
        <f t="shared" si="1867"/>
        <v>0</v>
      </c>
      <c r="BW524" s="26">
        <f t="shared" si="1867"/>
        <v>0</v>
      </c>
      <c r="BX524" s="26">
        <f t="shared" si="1867"/>
        <v>0</v>
      </c>
      <c r="BY524" s="26">
        <f t="shared" si="1867"/>
        <v>0</v>
      </c>
      <c r="BZ524" s="26">
        <f t="shared" si="1867"/>
        <v>23010</v>
      </c>
      <c r="CA524" s="26">
        <f t="shared" si="1867"/>
        <v>0</v>
      </c>
      <c r="CB524" s="26">
        <f t="shared" si="1868"/>
        <v>0</v>
      </c>
      <c r="CC524" s="26">
        <f t="shared" si="1868"/>
        <v>0</v>
      </c>
      <c r="CD524" s="26">
        <f t="shared" si="1868"/>
        <v>0</v>
      </c>
      <c r="CE524" s="26">
        <f t="shared" si="1868"/>
        <v>0</v>
      </c>
      <c r="CF524" s="26">
        <f t="shared" si="1868"/>
        <v>23010</v>
      </c>
      <c r="CG524" s="26">
        <f t="shared" si="1868"/>
        <v>0</v>
      </c>
      <c r="CH524" s="26">
        <f t="shared" si="1868"/>
        <v>786</v>
      </c>
      <c r="CI524" s="26">
        <f t="shared" si="1868"/>
        <v>0</v>
      </c>
      <c r="CJ524" s="26">
        <f t="shared" si="1868"/>
        <v>-505</v>
      </c>
      <c r="CK524" s="26">
        <f t="shared" si="1868"/>
        <v>0</v>
      </c>
      <c r="CL524" s="26">
        <f t="shared" si="1868"/>
        <v>23291</v>
      </c>
      <c r="CM524" s="26">
        <f t="shared" si="1868"/>
        <v>0</v>
      </c>
      <c r="CN524" s="26">
        <f t="shared" si="1869"/>
        <v>0</v>
      </c>
      <c r="CO524" s="26">
        <f t="shared" si="1869"/>
        <v>0</v>
      </c>
      <c r="CP524" s="26">
        <f t="shared" si="1869"/>
        <v>0</v>
      </c>
      <c r="CQ524" s="26">
        <f t="shared" si="1869"/>
        <v>0</v>
      </c>
      <c r="CR524" s="26">
        <f t="shared" si="1869"/>
        <v>23291</v>
      </c>
      <c r="CS524" s="26">
        <f t="shared" si="1869"/>
        <v>0</v>
      </c>
      <c r="CT524" s="26">
        <f t="shared" si="1869"/>
        <v>22138</v>
      </c>
      <c r="CU524" s="26">
        <f t="shared" si="1869"/>
        <v>0</v>
      </c>
      <c r="CV524" s="96">
        <f t="shared" si="1750"/>
        <v>95.049589970374825</v>
      </c>
      <c r="CW524" s="96"/>
    </row>
    <row r="525" spans="1:101" s="8" customFormat="1" ht="19.5" customHeight="1">
      <c r="A525" s="60" t="s">
        <v>102</v>
      </c>
      <c r="B525" s="40" t="s">
        <v>62</v>
      </c>
      <c r="C525" s="40" t="s">
        <v>50</v>
      </c>
      <c r="D525" s="40" t="s">
        <v>413</v>
      </c>
      <c r="E525" s="24"/>
      <c r="F525" s="26">
        <f t="shared" ref="F525" si="1870">F526+F528</f>
        <v>13782</v>
      </c>
      <c r="G525" s="26">
        <f t="shared" ref="G525:M525" si="1871">G526+G528</f>
        <v>0</v>
      </c>
      <c r="H525" s="26">
        <f t="shared" si="1871"/>
        <v>0</v>
      </c>
      <c r="I525" s="26">
        <f t="shared" si="1871"/>
        <v>0</v>
      </c>
      <c r="J525" s="26">
        <f t="shared" si="1871"/>
        <v>0</v>
      </c>
      <c r="K525" s="26">
        <f t="shared" si="1871"/>
        <v>0</v>
      </c>
      <c r="L525" s="26">
        <f t="shared" si="1871"/>
        <v>13782</v>
      </c>
      <c r="M525" s="26">
        <f t="shared" si="1871"/>
        <v>0</v>
      </c>
      <c r="N525" s="26">
        <f t="shared" ref="N525:S525" si="1872">N526+N528</f>
        <v>0</v>
      </c>
      <c r="O525" s="26">
        <f t="shared" si="1872"/>
        <v>0</v>
      </c>
      <c r="P525" s="26">
        <f t="shared" si="1872"/>
        <v>0</v>
      </c>
      <c r="Q525" s="26">
        <f t="shared" si="1872"/>
        <v>0</v>
      </c>
      <c r="R525" s="26">
        <f t="shared" si="1872"/>
        <v>13782</v>
      </c>
      <c r="S525" s="26">
        <f t="shared" si="1872"/>
        <v>0</v>
      </c>
      <c r="T525" s="26">
        <f t="shared" ref="T525:Y525" si="1873">T526+T528</f>
        <v>0</v>
      </c>
      <c r="U525" s="26">
        <f t="shared" si="1873"/>
        <v>0</v>
      </c>
      <c r="V525" s="26">
        <f t="shared" si="1873"/>
        <v>0</v>
      </c>
      <c r="W525" s="26">
        <f t="shared" si="1873"/>
        <v>0</v>
      </c>
      <c r="X525" s="26">
        <f t="shared" si="1873"/>
        <v>13782</v>
      </c>
      <c r="Y525" s="26">
        <f t="shared" si="1873"/>
        <v>0</v>
      </c>
      <c r="Z525" s="26">
        <f t="shared" ref="Z525:AE525" si="1874">Z526+Z528</f>
        <v>0</v>
      </c>
      <c r="AA525" s="26">
        <f t="shared" si="1874"/>
        <v>0</v>
      </c>
      <c r="AB525" s="26">
        <f t="shared" si="1874"/>
        <v>0</v>
      </c>
      <c r="AC525" s="26">
        <f t="shared" si="1874"/>
        <v>0</v>
      </c>
      <c r="AD525" s="26">
        <f t="shared" si="1874"/>
        <v>13782</v>
      </c>
      <c r="AE525" s="26">
        <f t="shared" si="1874"/>
        <v>0</v>
      </c>
      <c r="AF525" s="26">
        <f t="shared" ref="AF525:AL525" si="1875">AF526+AF528</f>
        <v>9220</v>
      </c>
      <c r="AG525" s="26">
        <f t="shared" si="1875"/>
        <v>0</v>
      </c>
      <c r="AH525" s="26">
        <f t="shared" si="1875"/>
        <v>0</v>
      </c>
      <c r="AI525" s="26">
        <f t="shared" si="1875"/>
        <v>0</v>
      </c>
      <c r="AJ525" s="26">
        <f t="shared" si="1875"/>
        <v>23002</v>
      </c>
      <c r="AK525" s="26">
        <f t="shared" si="1875"/>
        <v>0</v>
      </c>
      <c r="AL525" s="26">
        <f t="shared" si="1875"/>
        <v>0</v>
      </c>
      <c r="AM525" s="26">
        <f t="shared" ref="AM525:AO525" si="1876">AM526+AM528</f>
        <v>0</v>
      </c>
      <c r="AN525" s="26">
        <f t="shared" ref="AN525:AS525" si="1877">AN526+AN528</f>
        <v>0</v>
      </c>
      <c r="AO525" s="26">
        <f t="shared" si="1876"/>
        <v>0</v>
      </c>
      <c r="AP525" s="26">
        <f t="shared" si="1877"/>
        <v>23002</v>
      </c>
      <c r="AQ525" s="26">
        <f t="shared" si="1877"/>
        <v>0</v>
      </c>
      <c r="AR525" s="26">
        <f t="shared" si="1877"/>
        <v>8</v>
      </c>
      <c r="AS525" s="26">
        <f t="shared" si="1877"/>
        <v>0</v>
      </c>
      <c r="AT525" s="26">
        <f t="shared" ref="AT525:AY525" si="1878">AT526+AT528</f>
        <v>0</v>
      </c>
      <c r="AU525" s="26">
        <f t="shared" si="1878"/>
        <v>0</v>
      </c>
      <c r="AV525" s="26">
        <f t="shared" si="1878"/>
        <v>23010</v>
      </c>
      <c r="AW525" s="26">
        <f t="shared" si="1878"/>
        <v>0</v>
      </c>
      <c r="AX525" s="26">
        <f t="shared" si="1878"/>
        <v>0</v>
      </c>
      <c r="AY525" s="26">
        <f t="shared" si="1878"/>
        <v>0</v>
      </c>
      <c r="AZ525" s="26">
        <f t="shared" ref="AZ525:BE525" si="1879">AZ526+AZ528</f>
        <v>0</v>
      </c>
      <c r="BA525" s="26">
        <f t="shared" si="1879"/>
        <v>0</v>
      </c>
      <c r="BB525" s="26">
        <f t="shared" si="1879"/>
        <v>23010</v>
      </c>
      <c r="BC525" s="26">
        <f t="shared" si="1879"/>
        <v>0</v>
      </c>
      <c r="BD525" s="26">
        <f t="shared" si="1879"/>
        <v>0</v>
      </c>
      <c r="BE525" s="26">
        <f t="shared" si="1879"/>
        <v>0</v>
      </c>
      <c r="BF525" s="26">
        <f t="shared" ref="BF525:BJ525" si="1880">BF526+BF528</f>
        <v>0</v>
      </c>
      <c r="BG525" s="26">
        <f t="shared" si="1880"/>
        <v>0</v>
      </c>
      <c r="BH525" s="26">
        <f t="shared" si="1880"/>
        <v>23010</v>
      </c>
      <c r="BI525" s="26">
        <f t="shared" si="1880"/>
        <v>0</v>
      </c>
      <c r="BJ525" s="26">
        <f t="shared" si="1880"/>
        <v>0</v>
      </c>
      <c r="BK525" s="26">
        <f t="shared" ref="BK525:BM525" si="1881">BK526+BK528</f>
        <v>0</v>
      </c>
      <c r="BL525" s="26">
        <f t="shared" ref="BL525:BQ525" si="1882">BL526+BL528</f>
        <v>0</v>
      </c>
      <c r="BM525" s="26">
        <f t="shared" si="1881"/>
        <v>0</v>
      </c>
      <c r="BN525" s="26">
        <f t="shared" si="1882"/>
        <v>23010</v>
      </c>
      <c r="BO525" s="26">
        <f t="shared" si="1882"/>
        <v>0</v>
      </c>
      <c r="BP525" s="26">
        <f t="shared" si="1882"/>
        <v>0</v>
      </c>
      <c r="BQ525" s="26">
        <f t="shared" si="1882"/>
        <v>0</v>
      </c>
      <c r="BR525" s="26">
        <f t="shared" ref="BR525:BW525" si="1883">BR526+BR528</f>
        <v>0</v>
      </c>
      <c r="BS525" s="26">
        <f t="shared" si="1883"/>
        <v>0</v>
      </c>
      <c r="BT525" s="26">
        <f t="shared" si="1883"/>
        <v>23010</v>
      </c>
      <c r="BU525" s="26">
        <f t="shared" si="1883"/>
        <v>0</v>
      </c>
      <c r="BV525" s="26">
        <f t="shared" si="1883"/>
        <v>0</v>
      </c>
      <c r="BW525" s="26">
        <f t="shared" si="1883"/>
        <v>0</v>
      </c>
      <c r="BX525" s="26">
        <f t="shared" ref="BX525:CC525" si="1884">BX526+BX528</f>
        <v>0</v>
      </c>
      <c r="BY525" s="26">
        <f t="shared" si="1884"/>
        <v>0</v>
      </c>
      <c r="BZ525" s="26">
        <f t="shared" si="1884"/>
        <v>23010</v>
      </c>
      <c r="CA525" s="26">
        <f t="shared" si="1884"/>
        <v>0</v>
      </c>
      <c r="CB525" s="26">
        <f t="shared" si="1884"/>
        <v>0</v>
      </c>
      <c r="CC525" s="26">
        <f t="shared" si="1884"/>
        <v>0</v>
      </c>
      <c r="CD525" s="26">
        <f t="shared" ref="CD525:CI525" si="1885">CD526+CD528</f>
        <v>0</v>
      </c>
      <c r="CE525" s="26">
        <f t="shared" si="1885"/>
        <v>0</v>
      </c>
      <c r="CF525" s="26">
        <f t="shared" si="1885"/>
        <v>23010</v>
      </c>
      <c r="CG525" s="26">
        <f t="shared" si="1885"/>
        <v>0</v>
      </c>
      <c r="CH525" s="26">
        <f t="shared" si="1885"/>
        <v>786</v>
      </c>
      <c r="CI525" s="26">
        <f t="shared" si="1885"/>
        <v>0</v>
      </c>
      <c r="CJ525" s="26">
        <f t="shared" ref="CJ525:CO525" si="1886">CJ526+CJ528</f>
        <v>-505</v>
      </c>
      <c r="CK525" s="26">
        <f t="shared" si="1886"/>
        <v>0</v>
      </c>
      <c r="CL525" s="26">
        <f t="shared" si="1886"/>
        <v>23291</v>
      </c>
      <c r="CM525" s="26">
        <f t="shared" si="1886"/>
        <v>0</v>
      </c>
      <c r="CN525" s="26">
        <f t="shared" si="1886"/>
        <v>0</v>
      </c>
      <c r="CO525" s="26">
        <f t="shared" si="1886"/>
        <v>0</v>
      </c>
      <c r="CP525" s="26">
        <f t="shared" ref="CP525:CR525" si="1887">CP526+CP528</f>
        <v>0</v>
      </c>
      <c r="CQ525" s="26">
        <f t="shared" si="1887"/>
        <v>0</v>
      </c>
      <c r="CR525" s="26">
        <f t="shared" si="1887"/>
        <v>23291</v>
      </c>
      <c r="CS525" s="26">
        <f t="shared" ref="CS525:CU525" si="1888">CS526+CS528</f>
        <v>0</v>
      </c>
      <c r="CT525" s="26">
        <f t="shared" si="1888"/>
        <v>22138</v>
      </c>
      <c r="CU525" s="26">
        <f t="shared" si="1888"/>
        <v>0</v>
      </c>
      <c r="CV525" s="96">
        <f t="shared" si="1750"/>
        <v>95.049589970374825</v>
      </c>
      <c r="CW525" s="96"/>
    </row>
    <row r="526" spans="1:101" s="8" customFormat="1" ht="33">
      <c r="A526" s="36" t="s">
        <v>486</v>
      </c>
      <c r="B526" s="40" t="s">
        <v>62</v>
      </c>
      <c r="C526" s="40" t="s">
        <v>50</v>
      </c>
      <c r="D526" s="40" t="s">
        <v>413</v>
      </c>
      <c r="E526" s="24" t="s">
        <v>81</v>
      </c>
      <c r="F526" s="26">
        <f t="shared" ref="F526:AR526" si="1889">F527</f>
        <v>4561</v>
      </c>
      <c r="G526" s="26">
        <f t="shared" si="1889"/>
        <v>0</v>
      </c>
      <c r="H526" s="26">
        <f t="shared" si="1889"/>
        <v>0</v>
      </c>
      <c r="I526" s="26">
        <f t="shared" si="1889"/>
        <v>0</v>
      </c>
      <c r="J526" s="26">
        <f t="shared" si="1889"/>
        <v>0</v>
      </c>
      <c r="K526" s="26">
        <f t="shared" si="1889"/>
        <v>0</v>
      </c>
      <c r="L526" s="26">
        <f t="shared" si="1889"/>
        <v>4561</v>
      </c>
      <c r="M526" s="26">
        <f t="shared" si="1889"/>
        <v>0</v>
      </c>
      <c r="N526" s="26">
        <f t="shared" si="1889"/>
        <v>0</v>
      </c>
      <c r="O526" s="26">
        <f t="shared" si="1889"/>
        <v>0</v>
      </c>
      <c r="P526" s="26">
        <f t="shared" si="1889"/>
        <v>0</v>
      </c>
      <c r="Q526" s="26">
        <f t="shared" si="1889"/>
        <v>0</v>
      </c>
      <c r="R526" s="26">
        <f t="shared" si="1889"/>
        <v>4561</v>
      </c>
      <c r="S526" s="26">
        <f t="shared" si="1889"/>
        <v>0</v>
      </c>
      <c r="T526" s="26">
        <f t="shared" si="1889"/>
        <v>0</v>
      </c>
      <c r="U526" s="26">
        <f t="shared" si="1889"/>
        <v>0</v>
      </c>
      <c r="V526" s="26">
        <f t="shared" si="1889"/>
        <v>0</v>
      </c>
      <c r="W526" s="26">
        <f t="shared" si="1889"/>
        <v>0</v>
      </c>
      <c r="X526" s="26">
        <f t="shared" si="1889"/>
        <v>4561</v>
      </c>
      <c r="Y526" s="26">
        <f t="shared" si="1889"/>
        <v>0</v>
      </c>
      <c r="Z526" s="26">
        <f t="shared" si="1889"/>
        <v>0</v>
      </c>
      <c r="AA526" s="26">
        <f t="shared" si="1889"/>
        <v>0</v>
      </c>
      <c r="AB526" s="26">
        <f t="shared" si="1889"/>
        <v>0</v>
      </c>
      <c r="AC526" s="26">
        <f t="shared" si="1889"/>
        <v>0</v>
      </c>
      <c r="AD526" s="26">
        <f t="shared" si="1889"/>
        <v>4561</v>
      </c>
      <c r="AE526" s="26">
        <f t="shared" si="1889"/>
        <v>0</v>
      </c>
      <c r="AF526" s="26">
        <f t="shared" si="1889"/>
        <v>0</v>
      </c>
      <c r="AG526" s="26">
        <f t="shared" si="1889"/>
        <v>0</v>
      </c>
      <c r="AH526" s="26">
        <f t="shared" si="1889"/>
        <v>0</v>
      </c>
      <c r="AI526" s="26">
        <f t="shared" si="1889"/>
        <v>0</v>
      </c>
      <c r="AJ526" s="26">
        <f t="shared" si="1889"/>
        <v>4561</v>
      </c>
      <c r="AK526" s="26">
        <f t="shared" si="1889"/>
        <v>0</v>
      </c>
      <c r="AL526" s="26">
        <f t="shared" si="1889"/>
        <v>0</v>
      </c>
      <c r="AM526" s="26">
        <f t="shared" si="1889"/>
        <v>0</v>
      </c>
      <c r="AN526" s="26">
        <f t="shared" si="1889"/>
        <v>0</v>
      </c>
      <c r="AO526" s="26">
        <f t="shared" si="1889"/>
        <v>0</v>
      </c>
      <c r="AP526" s="26">
        <f t="shared" si="1889"/>
        <v>4561</v>
      </c>
      <c r="AQ526" s="26">
        <f t="shared" si="1889"/>
        <v>0</v>
      </c>
      <c r="AR526" s="26">
        <f t="shared" si="1889"/>
        <v>8</v>
      </c>
      <c r="AS526" s="26">
        <f t="shared" ref="AS526:CU526" si="1890">AS527</f>
        <v>0</v>
      </c>
      <c r="AT526" s="26">
        <f t="shared" si="1890"/>
        <v>0</v>
      </c>
      <c r="AU526" s="26">
        <f t="shared" si="1890"/>
        <v>0</v>
      </c>
      <c r="AV526" s="26">
        <f t="shared" si="1890"/>
        <v>4569</v>
      </c>
      <c r="AW526" s="26">
        <f t="shared" si="1890"/>
        <v>0</v>
      </c>
      <c r="AX526" s="26">
        <f t="shared" si="1890"/>
        <v>0</v>
      </c>
      <c r="AY526" s="26">
        <f t="shared" si="1890"/>
        <v>0</v>
      </c>
      <c r="AZ526" s="26">
        <f t="shared" si="1890"/>
        <v>0</v>
      </c>
      <c r="BA526" s="26">
        <f t="shared" si="1890"/>
        <v>0</v>
      </c>
      <c r="BB526" s="26">
        <f t="shared" si="1890"/>
        <v>4569</v>
      </c>
      <c r="BC526" s="26">
        <f t="shared" si="1890"/>
        <v>0</v>
      </c>
      <c r="BD526" s="26">
        <f t="shared" si="1890"/>
        <v>0</v>
      </c>
      <c r="BE526" s="26">
        <f t="shared" si="1890"/>
        <v>0</v>
      </c>
      <c r="BF526" s="26">
        <f t="shared" si="1890"/>
        <v>0</v>
      </c>
      <c r="BG526" s="26">
        <f t="shared" si="1890"/>
        <v>0</v>
      </c>
      <c r="BH526" s="26">
        <f t="shared" si="1890"/>
        <v>4569</v>
      </c>
      <c r="BI526" s="26">
        <f t="shared" si="1890"/>
        <v>0</v>
      </c>
      <c r="BJ526" s="26">
        <f t="shared" si="1890"/>
        <v>0</v>
      </c>
      <c r="BK526" s="26">
        <f t="shared" si="1890"/>
        <v>0</v>
      </c>
      <c r="BL526" s="26">
        <f t="shared" si="1890"/>
        <v>0</v>
      </c>
      <c r="BM526" s="26">
        <f t="shared" si="1890"/>
        <v>0</v>
      </c>
      <c r="BN526" s="26">
        <f t="shared" si="1890"/>
        <v>4569</v>
      </c>
      <c r="BO526" s="26">
        <f t="shared" si="1890"/>
        <v>0</v>
      </c>
      <c r="BP526" s="26">
        <f t="shared" si="1890"/>
        <v>0</v>
      </c>
      <c r="BQ526" s="26">
        <f t="shared" si="1890"/>
        <v>0</v>
      </c>
      <c r="BR526" s="26">
        <f t="shared" si="1890"/>
        <v>0</v>
      </c>
      <c r="BS526" s="26">
        <f t="shared" si="1890"/>
        <v>0</v>
      </c>
      <c r="BT526" s="26">
        <f t="shared" si="1890"/>
        <v>4569</v>
      </c>
      <c r="BU526" s="26">
        <f t="shared" si="1890"/>
        <v>0</v>
      </c>
      <c r="BV526" s="26">
        <f t="shared" si="1890"/>
        <v>0</v>
      </c>
      <c r="BW526" s="26">
        <f t="shared" si="1890"/>
        <v>0</v>
      </c>
      <c r="BX526" s="26">
        <f t="shared" si="1890"/>
        <v>0</v>
      </c>
      <c r="BY526" s="26">
        <f t="shared" si="1890"/>
        <v>0</v>
      </c>
      <c r="BZ526" s="26">
        <f t="shared" si="1890"/>
        <v>4569</v>
      </c>
      <c r="CA526" s="26">
        <f t="shared" si="1890"/>
        <v>0</v>
      </c>
      <c r="CB526" s="26">
        <f t="shared" si="1890"/>
        <v>0</v>
      </c>
      <c r="CC526" s="26">
        <f t="shared" si="1890"/>
        <v>0</v>
      </c>
      <c r="CD526" s="26">
        <f t="shared" si="1890"/>
        <v>0</v>
      </c>
      <c r="CE526" s="26">
        <f t="shared" si="1890"/>
        <v>0</v>
      </c>
      <c r="CF526" s="26">
        <f t="shared" si="1890"/>
        <v>4569</v>
      </c>
      <c r="CG526" s="26">
        <f t="shared" si="1890"/>
        <v>0</v>
      </c>
      <c r="CH526" s="26">
        <f t="shared" si="1890"/>
        <v>0</v>
      </c>
      <c r="CI526" s="26">
        <f t="shared" si="1890"/>
        <v>0</v>
      </c>
      <c r="CJ526" s="26">
        <f t="shared" si="1890"/>
        <v>-505</v>
      </c>
      <c r="CK526" s="26">
        <f t="shared" si="1890"/>
        <v>0</v>
      </c>
      <c r="CL526" s="26">
        <f t="shared" si="1890"/>
        <v>4064</v>
      </c>
      <c r="CM526" s="26">
        <f t="shared" si="1890"/>
        <v>0</v>
      </c>
      <c r="CN526" s="26">
        <f t="shared" si="1890"/>
        <v>0</v>
      </c>
      <c r="CO526" s="26">
        <f t="shared" si="1890"/>
        <v>0</v>
      </c>
      <c r="CP526" s="26">
        <f t="shared" si="1890"/>
        <v>0</v>
      </c>
      <c r="CQ526" s="26">
        <f t="shared" si="1890"/>
        <v>0</v>
      </c>
      <c r="CR526" s="26">
        <f t="shared" si="1890"/>
        <v>4064</v>
      </c>
      <c r="CS526" s="26">
        <f t="shared" si="1890"/>
        <v>0</v>
      </c>
      <c r="CT526" s="26">
        <f t="shared" si="1890"/>
        <v>2911</v>
      </c>
      <c r="CU526" s="26">
        <f t="shared" si="1890"/>
        <v>0</v>
      </c>
      <c r="CV526" s="96">
        <f t="shared" si="1750"/>
        <v>71.628937007874015</v>
      </c>
      <c r="CW526" s="96"/>
    </row>
    <row r="527" spans="1:101" s="8" customFormat="1" ht="49.5">
      <c r="A527" s="34" t="s">
        <v>205</v>
      </c>
      <c r="B527" s="40" t="s">
        <v>62</v>
      </c>
      <c r="C527" s="40" t="s">
        <v>50</v>
      </c>
      <c r="D527" s="40" t="s">
        <v>413</v>
      </c>
      <c r="E527" s="24" t="s">
        <v>177</v>
      </c>
      <c r="F527" s="26">
        <f>275+2657+1629</f>
        <v>4561</v>
      </c>
      <c r="G527" s="26"/>
      <c r="H527" s="79"/>
      <c r="I527" s="79"/>
      <c r="J527" s="79"/>
      <c r="K527" s="79"/>
      <c r="L527" s="26">
        <f>F527+H527+I527+J527+K527</f>
        <v>4561</v>
      </c>
      <c r="M527" s="26">
        <f>G527+K527</f>
        <v>0</v>
      </c>
      <c r="N527" s="79"/>
      <c r="O527" s="79"/>
      <c r="P527" s="79"/>
      <c r="Q527" s="79"/>
      <c r="R527" s="26">
        <f>L527+N527+O527+P527+Q527</f>
        <v>4561</v>
      </c>
      <c r="S527" s="26">
        <f>M527+Q527</f>
        <v>0</v>
      </c>
      <c r="T527" s="79"/>
      <c r="U527" s="79"/>
      <c r="V527" s="79"/>
      <c r="W527" s="79"/>
      <c r="X527" s="26">
        <f>R527+T527+U527+V527+W527</f>
        <v>4561</v>
      </c>
      <c r="Y527" s="26">
        <f>S527+W527</f>
        <v>0</v>
      </c>
      <c r="Z527" s="79"/>
      <c r="AA527" s="79"/>
      <c r="AB527" s="79"/>
      <c r="AC527" s="79"/>
      <c r="AD527" s="26">
        <f>X527+Z527+AA527+AB527+AC527</f>
        <v>4561</v>
      </c>
      <c r="AE527" s="26">
        <f>Y527+AC527</f>
        <v>0</v>
      </c>
      <c r="AF527" s="79"/>
      <c r="AG527" s="79"/>
      <c r="AH527" s="79"/>
      <c r="AI527" s="79"/>
      <c r="AJ527" s="26">
        <f>AD527+AF527+AG527+AH527+AI527</f>
        <v>4561</v>
      </c>
      <c r="AK527" s="26">
        <f>AE527+AI527</f>
        <v>0</v>
      </c>
      <c r="AL527" s="79"/>
      <c r="AM527" s="79"/>
      <c r="AN527" s="79"/>
      <c r="AO527" s="79"/>
      <c r="AP527" s="26">
        <f>AJ527+AL527+AM527+AN527+AO527</f>
        <v>4561</v>
      </c>
      <c r="AQ527" s="26">
        <f>AK527+AO527</f>
        <v>0</v>
      </c>
      <c r="AR527" s="26">
        <v>8</v>
      </c>
      <c r="AS527" s="79"/>
      <c r="AT527" s="79"/>
      <c r="AU527" s="79"/>
      <c r="AV527" s="26">
        <f>AP527+AR527+AS527+AT527+AU527</f>
        <v>4569</v>
      </c>
      <c r="AW527" s="26">
        <f>AQ527+AU527</f>
        <v>0</v>
      </c>
      <c r="AX527" s="26"/>
      <c r="AY527" s="79"/>
      <c r="AZ527" s="79"/>
      <c r="BA527" s="79"/>
      <c r="BB527" s="26">
        <f>AV527+AX527+AY527+AZ527+BA527</f>
        <v>4569</v>
      </c>
      <c r="BC527" s="26">
        <f>AW527+BA527</f>
        <v>0</v>
      </c>
      <c r="BD527" s="26"/>
      <c r="BE527" s="79"/>
      <c r="BF527" s="79"/>
      <c r="BG527" s="79"/>
      <c r="BH527" s="26">
        <f>BB527+BD527+BE527+BF527+BG527</f>
        <v>4569</v>
      </c>
      <c r="BI527" s="26">
        <f>BC527+BG527</f>
        <v>0</v>
      </c>
      <c r="BJ527" s="79"/>
      <c r="BK527" s="79"/>
      <c r="BL527" s="79"/>
      <c r="BM527" s="79"/>
      <c r="BN527" s="26">
        <f>BH527+BJ527+BK527+BL527+BM527</f>
        <v>4569</v>
      </c>
      <c r="BO527" s="26">
        <f>BI527+BM527</f>
        <v>0</v>
      </c>
      <c r="BP527" s="79"/>
      <c r="BQ527" s="79"/>
      <c r="BR527" s="79"/>
      <c r="BS527" s="79"/>
      <c r="BT527" s="26">
        <f>BN527+BP527+BQ527+BR527+BS527</f>
        <v>4569</v>
      </c>
      <c r="BU527" s="26">
        <f>BO527+BS527</f>
        <v>0</v>
      </c>
      <c r="BV527" s="79"/>
      <c r="BW527" s="79"/>
      <c r="BX527" s="79"/>
      <c r="BY527" s="79"/>
      <c r="BZ527" s="26">
        <f>BT527+BV527+BW527+BX527+BY527</f>
        <v>4569</v>
      </c>
      <c r="CA527" s="26">
        <f>BU527+BY527</f>
        <v>0</v>
      </c>
      <c r="CB527" s="79"/>
      <c r="CC527" s="79"/>
      <c r="CD527" s="79"/>
      <c r="CE527" s="79"/>
      <c r="CF527" s="26">
        <f>BZ527+CB527+CC527+CD527+CE527</f>
        <v>4569</v>
      </c>
      <c r="CG527" s="26">
        <f>CA527+CE527</f>
        <v>0</v>
      </c>
      <c r="CH527" s="79"/>
      <c r="CI527" s="79"/>
      <c r="CJ527" s="79">
        <v>-505</v>
      </c>
      <c r="CK527" s="79"/>
      <c r="CL527" s="26">
        <f>CF527+CH527+CI527+CJ527+CK527</f>
        <v>4064</v>
      </c>
      <c r="CM527" s="26">
        <f>CG527+CK527</f>
        <v>0</v>
      </c>
      <c r="CN527" s="79"/>
      <c r="CO527" s="79"/>
      <c r="CP527" s="79"/>
      <c r="CQ527" s="79"/>
      <c r="CR527" s="26">
        <f>CL527+CN527+CO527+CP527+CQ527</f>
        <v>4064</v>
      </c>
      <c r="CS527" s="26">
        <f>CM527+CQ527</f>
        <v>0</v>
      </c>
      <c r="CT527" s="26">
        <v>2911</v>
      </c>
      <c r="CU527" s="100"/>
      <c r="CV527" s="96">
        <f t="shared" si="1750"/>
        <v>71.628937007874015</v>
      </c>
      <c r="CW527" s="96"/>
    </row>
    <row r="528" spans="1:101" s="8" customFormat="1" ht="19.5" customHeight="1">
      <c r="A528" s="27" t="s">
        <v>100</v>
      </c>
      <c r="B528" s="40" t="s">
        <v>62</v>
      </c>
      <c r="C528" s="40" t="s">
        <v>50</v>
      </c>
      <c r="D528" s="40" t="s">
        <v>413</v>
      </c>
      <c r="E528" s="24" t="s">
        <v>101</v>
      </c>
      <c r="F528" s="26">
        <f t="shared" ref="F528:AR528" si="1891">F529</f>
        <v>9221</v>
      </c>
      <c r="G528" s="26">
        <f t="shared" si="1891"/>
        <v>0</v>
      </c>
      <c r="H528" s="26">
        <f t="shared" si="1891"/>
        <v>0</v>
      </c>
      <c r="I528" s="26">
        <f t="shared" si="1891"/>
        <v>0</v>
      </c>
      <c r="J528" s="26">
        <f t="shared" si="1891"/>
        <v>0</v>
      </c>
      <c r="K528" s="26">
        <f t="shared" si="1891"/>
        <v>0</v>
      </c>
      <c r="L528" s="26">
        <f t="shared" si="1891"/>
        <v>9221</v>
      </c>
      <c r="M528" s="26">
        <f t="shared" si="1891"/>
        <v>0</v>
      </c>
      <c r="N528" s="26">
        <f t="shared" si="1891"/>
        <v>0</v>
      </c>
      <c r="O528" s="26">
        <f t="shared" si="1891"/>
        <v>0</v>
      </c>
      <c r="P528" s="26">
        <f t="shared" si="1891"/>
        <v>0</v>
      </c>
      <c r="Q528" s="26">
        <f t="shared" si="1891"/>
        <v>0</v>
      </c>
      <c r="R528" s="26">
        <f t="shared" si="1891"/>
        <v>9221</v>
      </c>
      <c r="S528" s="26">
        <f t="shared" si="1891"/>
        <v>0</v>
      </c>
      <c r="T528" s="26">
        <f t="shared" si="1891"/>
        <v>0</v>
      </c>
      <c r="U528" s="26">
        <f t="shared" si="1891"/>
        <v>0</v>
      </c>
      <c r="V528" s="26">
        <f t="shared" si="1891"/>
        <v>0</v>
      </c>
      <c r="W528" s="26">
        <f t="shared" si="1891"/>
        <v>0</v>
      </c>
      <c r="X528" s="26">
        <f t="shared" si="1891"/>
        <v>9221</v>
      </c>
      <c r="Y528" s="26">
        <f t="shared" si="1891"/>
        <v>0</v>
      </c>
      <c r="Z528" s="26">
        <f t="shared" si="1891"/>
        <v>0</v>
      </c>
      <c r="AA528" s="26">
        <f t="shared" si="1891"/>
        <v>0</v>
      </c>
      <c r="AB528" s="26">
        <f t="shared" si="1891"/>
        <v>0</v>
      </c>
      <c r="AC528" s="26">
        <f t="shared" si="1891"/>
        <v>0</v>
      </c>
      <c r="AD528" s="26">
        <f t="shared" si="1891"/>
        <v>9221</v>
      </c>
      <c r="AE528" s="26">
        <f t="shared" si="1891"/>
        <v>0</v>
      </c>
      <c r="AF528" s="26">
        <f t="shared" si="1891"/>
        <v>9220</v>
      </c>
      <c r="AG528" s="26">
        <f t="shared" si="1891"/>
        <v>0</v>
      </c>
      <c r="AH528" s="26">
        <f t="shared" si="1891"/>
        <v>0</v>
      </c>
      <c r="AI528" s="26">
        <f t="shared" si="1891"/>
        <v>0</v>
      </c>
      <c r="AJ528" s="26">
        <f t="shared" si="1891"/>
        <v>18441</v>
      </c>
      <c r="AK528" s="26">
        <f t="shared" si="1891"/>
        <v>0</v>
      </c>
      <c r="AL528" s="26">
        <f t="shared" si="1891"/>
        <v>0</v>
      </c>
      <c r="AM528" s="26">
        <f t="shared" si="1891"/>
        <v>0</v>
      </c>
      <c r="AN528" s="26">
        <f t="shared" si="1891"/>
        <v>0</v>
      </c>
      <c r="AO528" s="26">
        <f t="shared" si="1891"/>
        <v>0</v>
      </c>
      <c r="AP528" s="26">
        <f t="shared" si="1891"/>
        <v>18441</v>
      </c>
      <c r="AQ528" s="26">
        <f t="shared" si="1891"/>
        <v>0</v>
      </c>
      <c r="AR528" s="26">
        <f t="shared" si="1891"/>
        <v>0</v>
      </c>
      <c r="AS528" s="26">
        <f t="shared" ref="AS528:CU528" si="1892">AS529</f>
        <v>0</v>
      </c>
      <c r="AT528" s="26">
        <f t="shared" si="1892"/>
        <v>0</v>
      </c>
      <c r="AU528" s="26">
        <f t="shared" si="1892"/>
        <v>0</v>
      </c>
      <c r="AV528" s="26">
        <f t="shared" si="1892"/>
        <v>18441</v>
      </c>
      <c r="AW528" s="26">
        <f t="shared" si="1892"/>
        <v>0</v>
      </c>
      <c r="AX528" s="26">
        <f t="shared" si="1892"/>
        <v>0</v>
      </c>
      <c r="AY528" s="26">
        <f t="shared" si="1892"/>
        <v>0</v>
      </c>
      <c r="AZ528" s="26">
        <f t="shared" si="1892"/>
        <v>0</v>
      </c>
      <c r="BA528" s="26">
        <f t="shared" si="1892"/>
        <v>0</v>
      </c>
      <c r="BB528" s="26">
        <f t="shared" si="1892"/>
        <v>18441</v>
      </c>
      <c r="BC528" s="26">
        <f t="shared" si="1892"/>
        <v>0</v>
      </c>
      <c r="BD528" s="26">
        <f t="shared" si="1892"/>
        <v>0</v>
      </c>
      <c r="BE528" s="26">
        <f t="shared" si="1892"/>
        <v>0</v>
      </c>
      <c r="BF528" s="26">
        <f t="shared" si="1892"/>
        <v>0</v>
      </c>
      <c r="BG528" s="26">
        <f t="shared" si="1892"/>
        <v>0</v>
      </c>
      <c r="BH528" s="26">
        <f t="shared" si="1892"/>
        <v>18441</v>
      </c>
      <c r="BI528" s="26">
        <f t="shared" si="1892"/>
        <v>0</v>
      </c>
      <c r="BJ528" s="26">
        <f t="shared" si="1892"/>
        <v>0</v>
      </c>
      <c r="BK528" s="26">
        <f t="shared" si="1892"/>
        <v>0</v>
      </c>
      <c r="BL528" s="26">
        <f t="shared" si="1892"/>
        <v>0</v>
      </c>
      <c r="BM528" s="26">
        <f t="shared" si="1892"/>
        <v>0</v>
      </c>
      <c r="BN528" s="26">
        <f t="shared" si="1892"/>
        <v>18441</v>
      </c>
      <c r="BO528" s="26">
        <f t="shared" si="1892"/>
        <v>0</v>
      </c>
      <c r="BP528" s="26">
        <f t="shared" si="1892"/>
        <v>0</v>
      </c>
      <c r="BQ528" s="26">
        <f t="shared" si="1892"/>
        <v>0</v>
      </c>
      <c r="BR528" s="26">
        <f t="shared" si="1892"/>
        <v>0</v>
      </c>
      <c r="BS528" s="26">
        <f t="shared" si="1892"/>
        <v>0</v>
      </c>
      <c r="BT528" s="26">
        <f t="shared" si="1892"/>
        <v>18441</v>
      </c>
      <c r="BU528" s="26">
        <f t="shared" si="1892"/>
        <v>0</v>
      </c>
      <c r="BV528" s="26">
        <f t="shared" si="1892"/>
        <v>0</v>
      </c>
      <c r="BW528" s="26">
        <f t="shared" si="1892"/>
        <v>0</v>
      </c>
      <c r="BX528" s="26">
        <f t="shared" si="1892"/>
        <v>0</v>
      </c>
      <c r="BY528" s="26">
        <f t="shared" si="1892"/>
        <v>0</v>
      </c>
      <c r="BZ528" s="26">
        <f t="shared" si="1892"/>
        <v>18441</v>
      </c>
      <c r="CA528" s="26">
        <f t="shared" si="1892"/>
        <v>0</v>
      </c>
      <c r="CB528" s="26">
        <f t="shared" si="1892"/>
        <v>0</v>
      </c>
      <c r="CC528" s="26">
        <f t="shared" si="1892"/>
        <v>0</v>
      </c>
      <c r="CD528" s="26">
        <f t="shared" si="1892"/>
        <v>0</v>
      </c>
      <c r="CE528" s="26">
        <f t="shared" si="1892"/>
        <v>0</v>
      </c>
      <c r="CF528" s="26">
        <f t="shared" si="1892"/>
        <v>18441</v>
      </c>
      <c r="CG528" s="26">
        <f t="shared" si="1892"/>
        <v>0</v>
      </c>
      <c r="CH528" s="26">
        <f t="shared" si="1892"/>
        <v>786</v>
      </c>
      <c r="CI528" s="26">
        <f t="shared" si="1892"/>
        <v>0</v>
      </c>
      <c r="CJ528" s="26">
        <f t="shared" si="1892"/>
        <v>0</v>
      </c>
      <c r="CK528" s="26">
        <f t="shared" si="1892"/>
        <v>0</v>
      </c>
      <c r="CL528" s="26">
        <f t="shared" si="1892"/>
        <v>19227</v>
      </c>
      <c r="CM528" s="26">
        <f t="shared" si="1892"/>
        <v>0</v>
      </c>
      <c r="CN528" s="26">
        <f t="shared" si="1892"/>
        <v>0</v>
      </c>
      <c r="CO528" s="26">
        <f t="shared" si="1892"/>
        <v>0</v>
      </c>
      <c r="CP528" s="26">
        <f t="shared" si="1892"/>
        <v>0</v>
      </c>
      <c r="CQ528" s="26">
        <f t="shared" si="1892"/>
        <v>0</v>
      </c>
      <c r="CR528" s="26">
        <f t="shared" si="1892"/>
        <v>19227</v>
      </c>
      <c r="CS528" s="26">
        <f t="shared" si="1892"/>
        <v>0</v>
      </c>
      <c r="CT528" s="26">
        <f t="shared" si="1892"/>
        <v>19227</v>
      </c>
      <c r="CU528" s="26">
        <f t="shared" si="1892"/>
        <v>0</v>
      </c>
      <c r="CV528" s="96">
        <f t="shared" si="1750"/>
        <v>100</v>
      </c>
      <c r="CW528" s="96"/>
    </row>
    <row r="529" spans="1:101" s="8" customFormat="1" ht="19.5" customHeight="1">
      <c r="A529" s="27" t="s">
        <v>196</v>
      </c>
      <c r="B529" s="40" t="s">
        <v>62</v>
      </c>
      <c r="C529" s="40" t="s">
        <v>50</v>
      </c>
      <c r="D529" s="40" t="s">
        <v>413</v>
      </c>
      <c r="E529" s="24" t="s">
        <v>179</v>
      </c>
      <c r="F529" s="26">
        <v>9221</v>
      </c>
      <c r="G529" s="26"/>
      <c r="H529" s="79"/>
      <c r="I529" s="79"/>
      <c r="J529" s="79"/>
      <c r="K529" s="79"/>
      <c r="L529" s="26">
        <f>F529+H529+I529+J529+K529</f>
        <v>9221</v>
      </c>
      <c r="M529" s="26">
        <f>G529+K529</f>
        <v>0</v>
      </c>
      <c r="N529" s="79"/>
      <c r="O529" s="79"/>
      <c r="P529" s="79"/>
      <c r="Q529" s="79"/>
      <c r="R529" s="26">
        <f>L529+N529+O529+P529+Q529</f>
        <v>9221</v>
      </c>
      <c r="S529" s="26">
        <f>M529+Q529</f>
        <v>0</v>
      </c>
      <c r="T529" s="79"/>
      <c r="U529" s="79"/>
      <c r="V529" s="79"/>
      <c r="W529" s="79"/>
      <c r="X529" s="26">
        <f>R529+T529+U529+V529+W529</f>
        <v>9221</v>
      </c>
      <c r="Y529" s="26">
        <f>S529+W529</f>
        <v>0</v>
      </c>
      <c r="Z529" s="79"/>
      <c r="AA529" s="79"/>
      <c r="AB529" s="79"/>
      <c r="AC529" s="79"/>
      <c r="AD529" s="26">
        <f>X529+Z529+AA529+AB529+AC529</f>
        <v>9221</v>
      </c>
      <c r="AE529" s="26">
        <f>Y529+AC529</f>
        <v>0</v>
      </c>
      <c r="AF529" s="26">
        <v>9220</v>
      </c>
      <c r="AG529" s="79"/>
      <c r="AH529" s="79"/>
      <c r="AI529" s="79"/>
      <c r="AJ529" s="26">
        <f>AD529+AF529+AG529+AH529+AI529</f>
        <v>18441</v>
      </c>
      <c r="AK529" s="26">
        <f>AE529+AI529</f>
        <v>0</v>
      </c>
      <c r="AL529" s="79"/>
      <c r="AM529" s="79"/>
      <c r="AN529" s="79"/>
      <c r="AO529" s="79"/>
      <c r="AP529" s="26">
        <f>AJ529+AL529+AM529+AN529+AO529</f>
        <v>18441</v>
      </c>
      <c r="AQ529" s="26">
        <f>AK529+AO529</f>
        <v>0</v>
      </c>
      <c r="AR529" s="79"/>
      <c r="AS529" s="79"/>
      <c r="AT529" s="79"/>
      <c r="AU529" s="79"/>
      <c r="AV529" s="26">
        <f>AP529+AR529+AS529+AT529+AU529</f>
        <v>18441</v>
      </c>
      <c r="AW529" s="26">
        <f>AQ529+AU529</f>
        <v>0</v>
      </c>
      <c r="AX529" s="79"/>
      <c r="AY529" s="79"/>
      <c r="AZ529" s="79"/>
      <c r="BA529" s="79"/>
      <c r="BB529" s="26">
        <f>AV529+AX529+AY529+AZ529+BA529</f>
        <v>18441</v>
      </c>
      <c r="BC529" s="26">
        <f>AW529+BA529</f>
        <v>0</v>
      </c>
      <c r="BD529" s="79"/>
      <c r="BE529" s="79"/>
      <c r="BF529" s="79"/>
      <c r="BG529" s="79"/>
      <c r="BH529" s="26">
        <f>BB529+BD529+BE529+BF529+BG529</f>
        <v>18441</v>
      </c>
      <c r="BI529" s="26">
        <f>BC529+BG529</f>
        <v>0</v>
      </c>
      <c r="BJ529" s="79"/>
      <c r="BK529" s="79"/>
      <c r="BL529" s="79"/>
      <c r="BM529" s="79"/>
      <c r="BN529" s="26">
        <f>BH529+BJ529+BK529+BL529+BM529</f>
        <v>18441</v>
      </c>
      <c r="BO529" s="26">
        <f>BI529+BM529</f>
        <v>0</v>
      </c>
      <c r="BP529" s="79"/>
      <c r="BQ529" s="79"/>
      <c r="BR529" s="79"/>
      <c r="BS529" s="79"/>
      <c r="BT529" s="26">
        <f>BN529+BP529+BQ529+BR529+BS529</f>
        <v>18441</v>
      </c>
      <c r="BU529" s="26">
        <f>BO529+BS529</f>
        <v>0</v>
      </c>
      <c r="BV529" s="79"/>
      <c r="BW529" s="79"/>
      <c r="BX529" s="79"/>
      <c r="BY529" s="79"/>
      <c r="BZ529" s="26">
        <f>BT529+BV529+BW529+BX529+BY529</f>
        <v>18441</v>
      </c>
      <c r="CA529" s="26">
        <f>BU529+BY529</f>
        <v>0</v>
      </c>
      <c r="CB529" s="79"/>
      <c r="CC529" s="79"/>
      <c r="CD529" s="79"/>
      <c r="CE529" s="79"/>
      <c r="CF529" s="26">
        <f>BZ529+CB529+CC529+CD529+CE529</f>
        <v>18441</v>
      </c>
      <c r="CG529" s="26">
        <f>CA529+CE529</f>
        <v>0</v>
      </c>
      <c r="CH529" s="79">
        <v>786</v>
      </c>
      <c r="CI529" s="79"/>
      <c r="CJ529" s="79"/>
      <c r="CK529" s="79"/>
      <c r="CL529" s="26">
        <f>CF529+CH529+CI529+CJ529+CK529</f>
        <v>19227</v>
      </c>
      <c r="CM529" s="26">
        <f>CG529+CK529</f>
        <v>0</v>
      </c>
      <c r="CN529" s="79"/>
      <c r="CO529" s="79"/>
      <c r="CP529" s="79"/>
      <c r="CQ529" s="79"/>
      <c r="CR529" s="26">
        <f>CL529+CN529+CO529+CP529+CQ529</f>
        <v>19227</v>
      </c>
      <c r="CS529" s="26">
        <f>CM529+CQ529</f>
        <v>0</v>
      </c>
      <c r="CT529" s="26">
        <v>19227</v>
      </c>
      <c r="CU529" s="100"/>
      <c r="CV529" s="96">
        <f t="shared" si="1750"/>
        <v>100</v>
      </c>
      <c r="CW529" s="96"/>
    </row>
    <row r="530" spans="1:101" s="9" customFormat="1" ht="16.5">
      <c r="A530" s="23"/>
      <c r="B530" s="24"/>
      <c r="C530" s="24"/>
      <c r="D530" s="44"/>
      <c r="E530" s="24"/>
      <c r="F530" s="72"/>
      <c r="G530" s="72"/>
      <c r="H530" s="72"/>
      <c r="I530" s="72"/>
      <c r="J530" s="72"/>
      <c r="K530" s="72"/>
      <c r="L530" s="72"/>
      <c r="M530" s="72"/>
      <c r="N530" s="72"/>
      <c r="O530" s="72"/>
      <c r="P530" s="72"/>
      <c r="Q530" s="72"/>
      <c r="R530" s="72"/>
      <c r="S530" s="72"/>
      <c r="T530" s="72"/>
      <c r="U530" s="72"/>
      <c r="V530" s="72"/>
      <c r="W530" s="72"/>
      <c r="X530" s="72"/>
      <c r="Y530" s="72"/>
      <c r="Z530" s="72"/>
      <c r="AA530" s="72"/>
      <c r="AB530" s="72"/>
      <c r="AC530" s="72"/>
      <c r="AD530" s="72"/>
      <c r="AE530" s="72"/>
      <c r="AF530" s="72"/>
      <c r="AG530" s="72"/>
      <c r="AH530" s="72"/>
      <c r="AI530" s="72"/>
      <c r="AJ530" s="72"/>
      <c r="AK530" s="72"/>
      <c r="AL530" s="72"/>
      <c r="AM530" s="72"/>
      <c r="AN530" s="72"/>
      <c r="AO530" s="72"/>
      <c r="AP530" s="72"/>
      <c r="AQ530" s="72"/>
      <c r="AR530" s="72"/>
      <c r="AS530" s="72"/>
      <c r="AT530" s="72"/>
      <c r="AU530" s="72"/>
      <c r="AV530" s="72"/>
      <c r="AW530" s="72"/>
      <c r="AX530" s="72"/>
      <c r="AY530" s="72"/>
      <c r="AZ530" s="72"/>
      <c r="BA530" s="72"/>
      <c r="BB530" s="72"/>
      <c r="BC530" s="72"/>
      <c r="BD530" s="72"/>
      <c r="BE530" s="72"/>
      <c r="BF530" s="72"/>
      <c r="BG530" s="72"/>
      <c r="BH530" s="72"/>
      <c r="BI530" s="72"/>
      <c r="BJ530" s="72"/>
      <c r="BK530" s="72"/>
      <c r="BL530" s="72"/>
      <c r="BM530" s="72"/>
      <c r="BN530" s="72"/>
      <c r="BO530" s="72"/>
      <c r="BP530" s="72"/>
      <c r="BQ530" s="72"/>
      <c r="BR530" s="72"/>
      <c r="BS530" s="72"/>
      <c r="BT530" s="72"/>
      <c r="BU530" s="72"/>
      <c r="BV530" s="72"/>
      <c r="BW530" s="72"/>
      <c r="BX530" s="72"/>
      <c r="BY530" s="72"/>
      <c r="BZ530" s="72"/>
      <c r="CA530" s="72"/>
      <c r="CB530" s="72"/>
      <c r="CC530" s="72"/>
      <c r="CD530" s="72"/>
      <c r="CE530" s="72"/>
      <c r="CF530" s="72"/>
      <c r="CG530" s="72"/>
      <c r="CH530" s="72"/>
      <c r="CI530" s="72"/>
      <c r="CJ530" s="72"/>
      <c r="CK530" s="72"/>
      <c r="CL530" s="72"/>
      <c r="CM530" s="72"/>
      <c r="CN530" s="72"/>
      <c r="CO530" s="72"/>
      <c r="CP530" s="72"/>
      <c r="CQ530" s="72"/>
      <c r="CR530" s="72"/>
      <c r="CS530" s="72"/>
      <c r="CT530" s="26"/>
      <c r="CU530" s="26"/>
      <c r="CV530" s="96"/>
      <c r="CW530" s="96"/>
    </row>
    <row r="531" spans="1:101" s="10" customFormat="1" ht="18.75">
      <c r="A531" s="30" t="s">
        <v>31</v>
      </c>
      <c r="B531" s="20" t="s">
        <v>62</v>
      </c>
      <c r="C531" s="20" t="s">
        <v>51</v>
      </c>
      <c r="D531" s="31"/>
      <c r="E531" s="20"/>
      <c r="F531" s="32">
        <f>F532+F537+F547+F542</f>
        <v>20743</v>
      </c>
      <c r="G531" s="32">
        <f t="shared" ref="G531:M531" si="1893">G532+G537+G547+G542</f>
        <v>0</v>
      </c>
      <c r="H531" s="32">
        <f t="shared" si="1893"/>
        <v>0</v>
      </c>
      <c r="I531" s="32">
        <f t="shared" si="1893"/>
        <v>0</v>
      </c>
      <c r="J531" s="32">
        <f t="shared" si="1893"/>
        <v>0</v>
      </c>
      <c r="K531" s="32">
        <f t="shared" si="1893"/>
        <v>0</v>
      </c>
      <c r="L531" s="32">
        <f t="shared" si="1893"/>
        <v>20743</v>
      </c>
      <c r="M531" s="32">
        <f t="shared" si="1893"/>
        <v>0</v>
      </c>
      <c r="N531" s="32">
        <f t="shared" ref="N531:S531" si="1894">N532+N537+N547+N542</f>
        <v>0</v>
      </c>
      <c r="O531" s="32">
        <f t="shared" si="1894"/>
        <v>0</v>
      </c>
      <c r="P531" s="32">
        <f t="shared" si="1894"/>
        <v>0</v>
      </c>
      <c r="Q531" s="32">
        <f t="shared" si="1894"/>
        <v>0</v>
      </c>
      <c r="R531" s="32">
        <f t="shared" si="1894"/>
        <v>20743</v>
      </c>
      <c r="S531" s="32">
        <f t="shared" si="1894"/>
        <v>0</v>
      </c>
      <c r="T531" s="32">
        <f t="shared" ref="T531:Y531" si="1895">T532+T537+T547+T542</f>
        <v>0</v>
      </c>
      <c r="U531" s="32">
        <f t="shared" si="1895"/>
        <v>0</v>
      </c>
      <c r="V531" s="32">
        <f t="shared" si="1895"/>
        <v>0</v>
      </c>
      <c r="W531" s="32">
        <f t="shared" si="1895"/>
        <v>0</v>
      </c>
      <c r="X531" s="32">
        <f t="shared" si="1895"/>
        <v>20743</v>
      </c>
      <c r="Y531" s="32">
        <f t="shared" si="1895"/>
        <v>0</v>
      </c>
      <c r="Z531" s="32">
        <f t="shared" ref="Z531:AE531" si="1896">Z532+Z537+Z547+Z542</f>
        <v>0</v>
      </c>
      <c r="AA531" s="32">
        <f t="shared" si="1896"/>
        <v>0</v>
      </c>
      <c r="AB531" s="32">
        <f t="shared" si="1896"/>
        <v>0</v>
      </c>
      <c r="AC531" s="32">
        <f t="shared" si="1896"/>
        <v>0</v>
      </c>
      <c r="AD531" s="32">
        <f t="shared" si="1896"/>
        <v>20743</v>
      </c>
      <c r="AE531" s="32">
        <f t="shared" si="1896"/>
        <v>0</v>
      </c>
      <c r="AF531" s="32">
        <f t="shared" ref="AF531:AL531" si="1897">AF532+AF537+AF547+AF542</f>
        <v>0</v>
      </c>
      <c r="AG531" s="32">
        <f t="shared" si="1897"/>
        <v>0</v>
      </c>
      <c r="AH531" s="32">
        <f t="shared" si="1897"/>
        <v>0</v>
      </c>
      <c r="AI531" s="32">
        <f t="shared" si="1897"/>
        <v>0</v>
      </c>
      <c r="AJ531" s="32">
        <f t="shared" si="1897"/>
        <v>20743</v>
      </c>
      <c r="AK531" s="32">
        <f t="shared" si="1897"/>
        <v>0</v>
      </c>
      <c r="AL531" s="32">
        <f t="shared" si="1897"/>
        <v>0</v>
      </c>
      <c r="AM531" s="32">
        <f t="shared" ref="AM531:AO531" si="1898">AM532+AM537+AM547+AM542</f>
        <v>0</v>
      </c>
      <c r="AN531" s="32">
        <f t="shared" ref="AN531:AS531" si="1899">AN532+AN537+AN547+AN542</f>
        <v>0</v>
      </c>
      <c r="AO531" s="32">
        <f t="shared" si="1898"/>
        <v>0</v>
      </c>
      <c r="AP531" s="32">
        <f t="shared" si="1899"/>
        <v>20743</v>
      </c>
      <c r="AQ531" s="32">
        <f t="shared" si="1899"/>
        <v>0</v>
      </c>
      <c r="AR531" s="32">
        <f t="shared" si="1899"/>
        <v>14</v>
      </c>
      <c r="AS531" s="32">
        <f t="shared" si="1899"/>
        <v>0</v>
      </c>
      <c r="AT531" s="32">
        <f t="shared" ref="AT531:AY531" si="1900">AT532+AT537+AT547+AT542</f>
        <v>-306</v>
      </c>
      <c r="AU531" s="32">
        <f t="shared" si="1900"/>
        <v>0</v>
      </c>
      <c r="AV531" s="32">
        <f t="shared" si="1900"/>
        <v>20451</v>
      </c>
      <c r="AW531" s="32">
        <f t="shared" si="1900"/>
        <v>0</v>
      </c>
      <c r="AX531" s="32">
        <f t="shared" si="1900"/>
        <v>0</v>
      </c>
      <c r="AY531" s="32">
        <f t="shared" si="1900"/>
        <v>-305</v>
      </c>
      <c r="AZ531" s="32">
        <f t="shared" ref="AZ531:BE531" si="1901">AZ532+AZ537+AZ547+AZ542</f>
        <v>0</v>
      </c>
      <c r="BA531" s="32">
        <f t="shared" si="1901"/>
        <v>0</v>
      </c>
      <c r="BB531" s="32">
        <f t="shared" si="1901"/>
        <v>20146</v>
      </c>
      <c r="BC531" s="32">
        <f t="shared" si="1901"/>
        <v>0</v>
      </c>
      <c r="BD531" s="32">
        <f t="shared" si="1901"/>
        <v>0</v>
      </c>
      <c r="BE531" s="32">
        <f t="shared" si="1901"/>
        <v>70</v>
      </c>
      <c r="BF531" s="32">
        <f t="shared" ref="BF531:BJ531" si="1902">BF532+BF537+BF547+BF542</f>
        <v>0</v>
      </c>
      <c r="BG531" s="32">
        <f t="shared" si="1902"/>
        <v>0</v>
      </c>
      <c r="BH531" s="32">
        <f t="shared" si="1902"/>
        <v>20216</v>
      </c>
      <c r="BI531" s="32">
        <f t="shared" si="1902"/>
        <v>0</v>
      </c>
      <c r="BJ531" s="32">
        <f t="shared" si="1902"/>
        <v>1280</v>
      </c>
      <c r="BK531" s="32">
        <f t="shared" ref="BK531:BM531" si="1903">BK532+BK537+BK547+BK542</f>
        <v>-216</v>
      </c>
      <c r="BL531" s="32">
        <f t="shared" ref="BL531:BQ531" si="1904">BL532+BL537+BL547+BL542</f>
        <v>0</v>
      </c>
      <c r="BM531" s="32">
        <f t="shared" si="1903"/>
        <v>0</v>
      </c>
      <c r="BN531" s="32">
        <f t="shared" si="1904"/>
        <v>21280</v>
      </c>
      <c r="BO531" s="32">
        <f t="shared" si="1904"/>
        <v>0</v>
      </c>
      <c r="BP531" s="32">
        <f t="shared" si="1904"/>
        <v>0</v>
      </c>
      <c r="BQ531" s="32">
        <f t="shared" si="1904"/>
        <v>0</v>
      </c>
      <c r="BR531" s="32">
        <f t="shared" ref="BR531:BW531" si="1905">BR532+BR537+BR547+BR542</f>
        <v>0</v>
      </c>
      <c r="BS531" s="32">
        <f t="shared" si="1905"/>
        <v>0</v>
      </c>
      <c r="BT531" s="32">
        <f t="shared" si="1905"/>
        <v>21280</v>
      </c>
      <c r="BU531" s="32">
        <f t="shared" si="1905"/>
        <v>0</v>
      </c>
      <c r="BV531" s="32">
        <f t="shared" si="1905"/>
        <v>0</v>
      </c>
      <c r="BW531" s="32">
        <f t="shared" si="1905"/>
        <v>0</v>
      </c>
      <c r="BX531" s="32">
        <f t="shared" ref="BX531:CC531" si="1906">BX532+BX537+BX547+BX542</f>
        <v>0</v>
      </c>
      <c r="BY531" s="32">
        <f t="shared" si="1906"/>
        <v>0</v>
      </c>
      <c r="BZ531" s="32">
        <f t="shared" si="1906"/>
        <v>21280</v>
      </c>
      <c r="CA531" s="32">
        <f t="shared" si="1906"/>
        <v>0</v>
      </c>
      <c r="CB531" s="32">
        <f t="shared" si="1906"/>
        <v>0</v>
      </c>
      <c r="CC531" s="32">
        <f t="shared" si="1906"/>
        <v>-509</v>
      </c>
      <c r="CD531" s="32">
        <f t="shared" ref="CD531:CI531" si="1907">CD532+CD537+CD547+CD542</f>
        <v>0</v>
      </c>
      <c r="CE531" s="32">
        <f t="shared" si="1907"/>
        <v>0</v>
      </c>
      <c r="CF531" s="32">
        <f t="shared" si="1907"/>
        <v>20771</v>
      </c>
      <c r="CG531" s="32">
        <f t="shared" si="1907"/>
        <v>0</v>
      </c>
      <c r="CH531" s="32">
        <f t="shared" si="1907"/>
        <v>0</v>
      </c>
      <c r="CI531" s="32">
        <f t="shared" si="1907"/>
        <v>0</v>
      </c>
      <c r="CJ531" s="32">
        <f t="shared" ref="CJ531:CO531" si="1908">CJ532+CJ537+CJ547+CJ542</f>
        <v>-232</v>
      </c>
      <c r="CK531" s="32">
        <f t="shared" si="1908"/>
        <v>0</v>
      </c>
      <c r="CL531" s="32">
        <f t="shared" si="1908"/>
        <v>20539</v>
      </c>
      <c r="CM531" s="32">
        <f t="shared" si="1908"/>
        <v>0</v>
      </c>
      <c r="CN531" s="32">
        <f t="shared" si="1908"/>
        <v>0</v>
      </c>
      <c r="CO531" s="32">
        <f t="shared" si="1908"/>
        <v>0</v>
      </c>
      <c r="CP531" s="32">
        <f t="shared" ref="CP531:CR531" si="1909">CP532+CP537+CP547+CP542</f>
        <v>0</v>
      </c>
      <c r="CQ531" s="32">
        <f t="shared" si="1909"/>
        <v>0</v>
      </c>
      <c r="CR531" s="32">
        <f t="shared" si="1909"/>
        <v>20539</v>
      </c>
      <c r="CS531" s="32">
        <f t="shared" ref="CS531:CU531" si="1910">CS532+CS537+CS547+CS542</f>
        <v>0</v>
      </c>
      <c r="CT531" s="32">
        <f t="shared" si="1910"/>
        <v>17774</v>
      </c>
      <c r="CU531" s="32">
        <f t="shared" si="1910"/>
        <v>0</v>
      </c>
      <c r="CV531" s="97">
        <f t="shared" si="1750"/>
        <v>86.537806124933056</v>
      </c>
      <c r="CW531" s="97"/>
    </row>
    <row r="532" spans="1:101" s="10" customFormat="1" ht="49.5">
      <c r="A532" s="23" t="s">
        <v>213</v>
      </c>
      <c r="B532" s="24" t="s">
        <v>62</v>
      </c>
      <c r="C532" s="24" t="s">
        <v>51</v>
      </c>
      <c r="D532" s="35" t="s">
        <v>424</v>
      </c>
      <c r="E532" s="24"/>
      <c r="F532" s="58">
        <f t="shared" ref="F532:U535" si="1911">F533</f>
        <v>1318</v>
      </c>
      <c r="G532" s="58">
        <f t="shared" si="1911"/>
        <v>0</v>
      </c>
      <c r="H532" s="58">
        <f t="shared" si="1911"/>
        <v>0</v>
      </c>
      <c r="I532" s="58">
        <f t="shared" si="1911"/>
        <v>0</v>
      </c>
      <c r="J532" s="58">
        <f t="shared" si="1911"/>
        <v>0</v>
      </c>
      <c r="K532" s="58">
        <f t="shared" si="1911"/>
        <v>0</v>
      </c>
      <c r="L532" s="58">
        <f t="shared" si="1911"/>
        <v>1318</v>
      </c>
      <c r="M532" s="58">
        <f t="shared" si="1911"/>
        <v>0</v>
      </c>
      <c r="N532" s="58">
        <f t="shared" si="1911"/>
        <v>0</v>
      </c>
      <c r="O532" s="58">
        <f t="shared" si="1911"/>
        <v>0</v>
      </c>
      <c r="P532" s="58">
        <f t="shared" si="1911"/>
        <v>0</v>
      </c>
      <c r="Q532" s="58">
        <f t="shared" si="1911"/>
        <v>0</v>
      </c>
      <c r="R532" s="58">
        <f t="shared" si="1911"/>
        <v>1318</v>
      </c>
      <c r="S532" s="58">
        <f t="shared" si="1911"/>
        <v>0</v>
      </c>
      <c r="T532" s="58">
        <f t="shared" si="1911"/>
        <v>0</v>
      </c>
      <c r="U532" s="58">
        <f t="shared" si="1911"/>
        <v>0</v>
      </c>
      <c r="V532" s="58">
        <f t="shared" ref="T532:AI535" si="1912">V533</f>
        <v>0</v>
      </c>
      <c r="W532" s="58">
        <f t="shared" si="1912"/>
        <v>0</v>
      </c>
      <c r="X532" s="58">
        <f t="shared" si="1912"/>
        <v>1318</v>
      </c>
      <c r="Y532" s="58">
        <f t="shared" si="1912"/>
        <v>0</v>
      </c>
      <c r="Z532" s="58">
        <f t="shared" si="1912"/>
        <v>0</v>
      </c>
      <c r="AA532" s="58">
        <f t="shared" si="1912"/>
        <v>0</v>
      </c>
      <c r="AB532" s="58">
        <f t="shared" si="1912"/>
        <v>0</v>
      </c>
      <c r="AC532" s="58">
        <f t="shared" si="1912"/>
        <v>0</v>
      </c>
      <c r="AD532" s="58">
        <f t="shared" si="1912"/>
        <v>1318</v>
      </c>
      <c r="AE532" s="58">
        <f t="shared" si="1912"/>
        <v>0</v>
      </c>
      <c r="AF532" s="58">
        <f t="shared" si="1912"/>
        <v>0</v>
      </c>
      <c r="AG532" s="58">
        <f t="shared" si="1912"/>
        <v>0</v>
      </c>
      <c r="AH532" s="58">
        <f t="shared" si="1912"/>
        <v>0</v>
      </c>
      <c r="AI532" s="58">
        <f t="shared" si="1912"/>
        <v>0</v>
      </c>
      <c r="AJ532" s="58">
        <f t="shared" ref="AF532:AU535" si="1913">AJ533</f>
        <v>1318</v>
      </c>
      <c r="AK532" s="58">
        <f t="shared" si="1913"/>
        <v>0</v>
      </c>
      <c r="AL532" s="58">
        <f t="shared" si="1913"/>
        <v>0</v>
      </c>
      <c r="AM532" s="58">
        <f t="shared" si="1913"/>
        <v>0</v>
      </c>
      <c r="AN532" s="58">
        <f t="shared" si="1913"/>
        <v>0</v>
      </c>
      <c r="AO532" s="58">
        <f t="shared" si="1913"/>
        <v>0</v>
      </c>
      <c r="AP532" s="58">
        <f t="shared" si="1913"/>
        <v>1318</v>
      </c>
      <c r="AQ532" s="58">
        <f t="shared" si="1913"/>
        <v>0</v>
      </c>
      <c r="AR532" s="58">
        <f t="shared" si="1913"/>
        <v>0</v>
      </c>
      <c r="AS532" s="58">
        <f t="shared" si="1913"/>
        <v>0</v>
      </c>
      <c r="AT532" s="58">
        <f t="shared" si="1913"/>
        <v>0</v>
      </c>
      <c r="AU532" s="58">
        <f t="shared" si="1913"/>
        <v>0</v>
      </c>
      <c r="AV532" s="58">
        <f t="shared" ref="AR532:BG535" si="1914">AV533</f>
        <v>1318</v>
      </c>
      <c r="AW532" s="58">
        <f t="shared" si="1914"/>
        <v>0</v>
      </c>
      <c r="AX532" s="58">
        <f t="shared" si="1914"/>
        <v>0</v>
      </c>
      <c r="AY532" s="58">
        <f t="shared" si="1914"/>
        <v>0</v>
      </c>
      <c r="AZ532" s="58">
        <f t="shared" si="1914"/>
        <v>0</v>
      </c>
      <c r="BA532" s="58">
        <f t="shared" si="1914"/>
        <v>0</v>
      </c>
      <c r="BB532" s="58">
        <f t="shared" si="1914"/>
        <v>1318</v>
      </c>
      <c r="BC532" s="58">
        <f t="shared" si="1914"/>
        <v>0</v>
      </c>
      <c r="BD532" s="58">
        <f t="shared" si="1914"/>
        <v>0</v>
      </c>
      <c r="BE532" s="58">
        <f t="shared" si="1914"/>
        <v>0</v>
      </c>
      <c r="BF532" s="58">
        <f t="shared" si="1914"/>
        <v>0</v>
      </c>
      <c r="BG532" s="58">
        <f t="shared" si="1914"/>
        <v>0</v>
      </c>
      <c r="BH532" s="58">
        <f t="shared" ref="BD532:BS535" si="1915">BH533</f>
        <v>1318</v>
      </c>
      <c r="BI532" s="58">
        <f t="shared" si="1915"/>
        <v>0</v>
      </c>
      <c r="BJ532" s="58">
        <f t="shared" si="1915"/>
        <v>288</v>
      </c>
      <c r="BK532" s="58">
        <f t="shared" si="1915"/>
        <v>0</v>
      </c>
      <c r="BL532" s="58">
        <f t="shared" si="1915"/>
        <v>0</v>
      </c>
      <c r="BM532" s="58">
        <f t="shared" si="1915"/>
        <v>0</v>
      </c>
      <c r="BN532" s="58">
        <f t="shared" si="1915"/>
        <v>1606</v>
      </c>
      <c r="BO532" s="58">
        <f t="shared" si="1915"/>
        <v>0</v>
      </c>
      <c r="BP532" s="58">
        <f t="shared" si="1915"/>
        <v>0</v>
      </c>
      <c r="BQ532" s="58">
        <f t="shared" si="1915"/>
        <v>0</v>
      </c>
      <c r="BR532" s="58">
        <f t="shared" si="1915"/>
        <v>0</v>
      </c>
      <c r="BS532" s="58">
        <f t="shared" si="1915"/>
        <v>0</v>
      </c>
      <c r="BT532" s="58">
        <f t="shared" ref="BP532:CE535" si="1916">BT533</f>
        <v>1606</v>
      </c>
      <c r="BU532" s="58">
        <f t="shared" si="1916"/>
        <v>0</v>
      </c>
      <c r="BV532" s="58">
        <f t="shared" si="1916"/>
        <v>0</v>
      </c>
      <c r="BW532" s="58">
        <f t="shared" si="1916"/>
        <v>0</v>
      </c>
      <c r="BX532" s="58">
        <f t="shared" si="1916"/>
        <v>0</v>
      </c>
      <c r="BY532" s="58">
        <f t="shared" si="1916"/>
        <v>0</v>
      </c>
      <c r="BZ532" s="58">
        <f t="shared" si="1916"/>
        <v>1606</v>
      </c>
      <c r="CA532" s="58">
        <f t="shared" si="1916"/>
        <v>0</v>
      </c>
      <c r="CB532" s="58">
        <f t="shared" si="1916"/>
        <v>0</v>
      </c>
      <c r="CC532" s="58">
        <f t="shared" si="1916"/>
        <v>0</v>
      </c>
      <c r="CD532" s="58">
        <f t="shared" si="1916"/>
        <v>0</v>
      </c>
      <c r="CE532" s="58">
        <f t="shared" si="1916"/>
        <v>0</v>
      </c>
      <c r="CF532" s="58">
        <f t="shared" ref="CB532:CQ535" si="1917">CF533</f>
        <v>1606</v>
      </c>
      <c r="CG532" s="58">
        <f t="shared" si="1917"/>
        <v>0</v>
      </c>
      <c r="CH532" s="58">
        <f t="shared" si="1917"/>
        <v>0</v>
      </c>
      <c r="CI532" s="58">
        <f t="shared" si="1917"/>
        <v>0</v>
      </c>
      <c r="CJ532" s="58">
        <f t="shared" si="1917"/>
        <v>0</v>
      </c>
      <c r="CK532" s="58">
        <f t="shared" si="1917"/>
        <v>0</v>
      </c>
      <c r="CL532" s="58">
        <f t="shared" si="1917"/>
        <v>1606</v>
      </c>
      <c r="CM532" s="58">
        <f t="shared" si="1917"/>
        <v>0</v>
      </c>
      <c r="CN532" s="58">
        <f t="shared" si="1917"/>
        <v>0</v>
      </c>
      <c r="CO532" s="58">
        <f t="shared" si="1917"/>
        <v>0</v>
      </c>
      <c r="CP532" s="58">
        <f t="shared" si="1917"/>
        <v>0</v>
      </c>
      <c r="CQ532" s="58">
        <f t="shared" si="1917"/>
        <v>0</v>
      </c>
      <c r="CR532" s="58">
        <f t="shared" ref="CN532:CU535" si="1918">CR533</f>
        <v>1606</v>
      </c>
      <c r="CS532" s="58">
        <f t="shared" si="1918"/>
        <v>0</v>
      </c>
      <c r="CT532" s="58">
        <f t="shared" si="1918"/>
        <v>1549</v>
      </c>
      <c r="CU532" s="58">
        <f t="shared" si="1918"/>
        <v>0</v>
      </c>
      <c r="CV532" s="96">
        <f t="shared" si="1750"/>
        <v>96.450809464508097</v>
      </c>
      <c r="CW532" s="96"/>
    </row>
    <row r="533" spans="1:101" s="10" customFormat="1" ht="22.5" customHeight="1">
      <c r="A533" s="59" t="s">
        <v>79</v>
      </c>
      <c r="B533" s="24" t="s">
        <v>62</v>
      </c>
      <c r="C533" s="24" t="s">
        <v>51</v>
      </c>
      <c r="D533" s="35" t="s">
        <v>425</v>
      </c>
      <c r="E533" s="24"/>
      <c r="F533" s="58">
        <f t="shared" si="1911"/>
        <v>1318</v>
      </c>
      <c r="G533" s="58">
        <f t="shared" si="1911"/>
        <v>0</v>
      </c>
      <c r="H533" s="58">
        <f t="shared" si="1911"/>
        <v>0</v>
      </c>
      <c r="I533" s="58">
        <f t="shared" si="1911"/>
        <v>0</v>
      </c>
      <c r="J533" s="58">
        <f t="shared" si="1911"/>
        <v>0</v>
      </c>
      <c r="K533" s="58">
        <f t="shared" si="1911"/>
        <v>0</v>
      </c>
      <c r="L533" s="58">
        <f t="shared" si="1911"/>
        <v>1318</v>
      </c>
      <c r="M533" s="58">
        <f t="shared" si="1911"/>
        <v>0</v>
      </c>
      <c r="N533" s="58">
        <f t="shared" si="1911"/>
        <v>0</v>
      </c>
      <c r="O533" s="58">
        <f t="shared" si="1911"/>
        <v>0</v>
      </c>
      <c r="P533" s="58">
        <f t="shared" si="1911"/>
        <v>0</v>
      </c>
      <c r="Q533" s="58">
        <f t="shared" si="1911"/>
        <v>0</v>
      </c>
      <c r="R533" s="58">
        <f t="shared" si="1911"/>
        <v>1318</v>
      </c>
      <c r="S533" s="58">
        <f t="shared" si="1911"/>
        <v>0</v>
      </c>
      <c r="T533" s="58">
        <f t="shared" si="1912"/>
        <v>0</v>
      </c>
      <c r="U533" s="58">
        <f t="shared" si="1912"/>
        <v>0</v>
      </c>
      <c r="V533" s="58">
        <f t="shared" si="1912"/>
        <v>0</v>
      </c>
      <c r="W533" s="58">
        <f t="shared" si="1912"/>
        <v>0</v>
      </c>
      <c r="X533" s="58">
        <f t="shared" si="1912"/>
        <v>1318</v>
      </c>
      <c r="Y533" s="58">
        <f t="shared" si="1912"/>
        <v>0</v>
      </c>
      <c r="Z533" s="58">
        <f t="shared" si="1912"/>
        <v>0</v>
      </c>
      <c r="AA533" s="58">
        <f t="shared" si="1912"/>
        <v>0</v>
      </c>
      <c r="AB533" s="58">
        <f t="shared" si="1912"/>
        <v>0</v>
      </c>
      <c r="AC533" s="58">
        <f t="shared" si="1912"/>
        <v>0</v>
      </c>
      <c r="AD533" s="58">
        <f t="shared" si="1912"/>
        <v>1318</v>
      </c>
      <c r="AE533" s="58">
        <f t="shared" si="1912"/>
        <v>0</v>
      </c>
      <c r="AF533" s="58">
        <f t="shared" si="1913"/>
        <v>0</v>
      </c>
      <c r="AG533" s="58">
        <f t="shared" si="1913"/>
        <v>0</v>
      </c>
      <c r="AH533" s="58">
        <f t="shared" si="1913"/>
        <v>0</v>
      </c>
      <c r="AI533" s="58">
        <f t="shared" si="1913"/>
        <v>0</v>
      </c>
      <c r="AJ533" s="58">
        <f t="shared" si="1913"/>
        <v>1318</v>
      </c>
      <c r="AK533" s="58">
        <f t="shared" si="1913"/>
        <v>0</v>
      </c>
      <c r="AL533" s="58">
        <f t="shared" si="1913"/>
        <v>0</v>
      </c>
      <c r="AM533" s="58">
        <f t="shared" si="1913"/>
        <v>0</v>
      </c>
      <c r="AN533" s="58">
        <f t="shared" si="1913"/>
        <v>0</v>
      </c>
      <c r="AO533" s="58">
        <f t="shared" si="1913"/>
        <v>0</v>
      </c>
      <c r="AP533" s="58">
        <f t="shared" si="1913"/>
        <v>1318</v>
      </c>
      <c r="AQ533" s="58">
        <f t="shared" si="1913"/>
        <v>0</v>
      </c>
      <c r="AR533" s="58">
        <f t="shared" si="1914"/>
        <v>0</v>
      </c>
      <c r="AS533" s="58">
        <f t="shared" si="1914"/>
        <v>0</v>
      </c>
      <c r="AT533" s="58">
        <f t="shared" si="1914"/>
        <v>0</v>
      </c>
      <c r="AU533" s="58">
        <f t="shared" si="1914"/>
        <v>0</v>
      </c>
      <c r="AV533" s="58">
        <f t="shared" si="1914"/>
        <v>1318</v>
      </c>
      <c r="AW533" s="58">
        <f t="shared" si="1914"/>
        <v>0</v>
      </c>
      <c r="AX533" s="58">
        <f t="shared" si="1914"/>
        <v>0</v>
      </c>
      <c r="AY533" s="58">
        <f t="shared" si="1914"/>
        <v>0</v>
      </c>
      <c r="AZ533" s="58">
        <f t="shared" si="1914"/>
        <v>0</v>
      </c>
      <c r="BA533" s="58">
        <f t="shared" si="1914"/>
        <v>0</v>
      </c>
      <c r="BB533" s="58">
        <f t="shared" si="1914"/>
        <v>1318</v>
      </c>
      <c r="BC533" s="58">
        <f t="shared" si="1914"/>
        <v>0</v>
      </c>
      <c r="BD533" s="58">
        <f t="shared" si="1915"/>
        <v>0</v>
      </c>
      <c r="BE533" s="58">
        <f t="shared" si="1915"/>
        <v>0</v>
      </c>
      <c r="BF533" s="58">
        <f t="shared" si="1915"/>
        <v>0</v>
      </c>
      <c r="BG533" s="58">
        <f t="shared" si="1915"/>
        <v>0</v>
      </c>
      <c r="BH533" s="58">
        <f t="shared" si="1915"/>
        <v>1318</v>
      </c>
      <c r="BI533" s="58">
        <f t="shared" si="1915"/>
        <v>0</v>
      </c>
      <c r="BJ533" s="58">
        <f t="shared" si="1915"/>
        <v>288</v>
      </c>
      <c r="BK533" s="58">
        <f t="shared" si="1915"/>
        <v>0</v>
      </c>
      <c r="BL533" s="58">
        <f t="shared" si="1915"/>
        <v>0</v>
      </c>
      <c r="BM533" s="58">
        <f t="shared" si="1915"/>
        <v>0</v>
      </c>
      <c r="BN533" s="58">
        <f t="shared" si="1915"/>
        <v>1606</v>
      </c>
      <c r="BO533" s="58">
        <f t="shared" si="1915"/>
        <v>0</v>
      </c>
      <c r="BP533" s="58">
        <f t="shared" si="1916"/>
        <v>0</v>
      </c>
      <c r="BQ533" s="58">
        <f t="shared" si="1916"/>
        <v>0</v>
      </c>
      <c r="BR533" s="58">
        <f t="shared" si="1916"/>
        <v>0</v>
      </c>
      <c r="BS533" s="58">
        <f t="shared" si="1916"/>
        <v>0</v>
      </c>
      <c r="BT533" s="58">
        <f t="shared" si="1916"/>
        <v>1606</v>
      </c>
      <c r="BU533" s="58">
        <f t="shared" si="1916"/>
        <v>0</v>
      </c>
      <c r="BV533" s="58">
        <f t="shared" si="1916"/>
        <v>0</v>
      </c>
      <c r="BW533" s="58">
        <f t="shared" si="1916"/>
        <v>0</v>
      </c>
      <c r="BX533" s="58">
        <f t="shared" si="1916"/>
        <v>0</v>
      </c>
      <c r="BY533" s="58">
        <f t="shared" si="1916"/>
        <v>0</v>
      </c>
      <c r="BZ533" s="58">
        <f t="shared" si="1916"/>
        <v>1606</v>
      </c>
      <c r="CA533" s="58">
        <f t="shared" si="1916"/>
        <v>0</v>
      </c>
      <c r="CB533" s="58">
        <f t="shared" si="1917"/>
        <v>0</v>
      </c>
      <c r="CC533" s="58">
        <f t="shared" si="1917"/>
        <v>0</v>
      </c>
      <c r="CD533" s="58">
        <f t="shared" si="1917"/>
        <v>0</v>
      </c>
      <c r="CE533" s="58">
        <f t="shared" si="1917"/>
        <v>0</v>
      </c>
      <c r="CF533" s="58">
        <f t="shared" si="1917"/>
        <v>1606</v>
      </c>
      <c r="CG533" s="58">
        <f t="shared" si="1917"/>
        <v>0</v>
      </c>
      <c r="CH533" s="58">
        <f t="shared" si="1917"/>
        <v>0</v>
      </c>
      <c r="CI533" s="58">
        <f t="shared" si="1917"/>
        <v>0</v>
      </c>
      <c r="CJ533" s="58">
        <f t="shared" si="1917"/>
        <v>0</v>
      </c>
      <c r="CK533" s="58">
        <f t="shared" si="1917"/>
        <v>0</v>
      </c>
      <c r="CL533" s="58">
        <f t="shared" si="1917"/>
        <v>1606</v>
      </c>
      <c r="CM533" s="58">
        <f t="shared" si="1917"/>
        <v>0</v>
      </c>
      <c r="CN533" s="58">
        <f t="shared" si="1918"/>
        <v>0</v>
      </c>
      <c r="CO533" s="58">
        <f t="shared" si="1918"/>
        <v>0</v>
      </c>
      <c r="CP533" s="58">
        <f t="shared" si="1918"/>
        <v>0</v>
      </c>
      <c r="CQ533" s="58">
        <f t="shared" si="1918"/>
        <v>0</v>
      </c>
      <c r="CR533" s="58">
        <f t="shared" si="1918"/>
        <v>1606</v>
      </c>
      <c r="CS533" s="58">
        <f t="shared" si="1918"/>
        <v>0</v>
      </c>
      <c r="CT533" s="58">
        <f t="shared" si="1918"/>
        <v>1549</v>
      </c>
      <c r="CU533" s="58">
        <f t="shared" si="1918"/>
        <v>0</v>
      </c>
      <c r="CV533" s="96">
        <f t="shared" si="1750"/>
        <v>96.450809464508097</v>
      </c>
      <c r="CW533" s="96"/>
    </row>
    <row r="534" spans="1:101" s="10" customFormat="1" ht="18" customHeight="1">
      <c r="A534" s="23" t="s">
        <v>125</v>
      </c>
      <c r="B534" s="24" t="s">
        <v>62</v>
      </c>
      <c r="C534" s="24" t="s">
        <v>51</v>
      </c>
      <c r="D534" s="35" t="s">
        <v>432</v>
      </c>
      <c r="E534" s="24"/>
      <c r="F534" s="58">
        <f t="shared" si="1911"/>
        <v>1318</v>
      </c>
      <c r="G534" s="58">
        <f t="shared" si="1911"/>
        <v>0</v>
      </c>
      <c r="H534" s="58">
        <f t="shared" si="1911"/>
        <v>0</v>
      </c>
      <c r="I534" s="58">
        <f t="shared" si="1911"/>
        <v>0</v>
      </c>
      <c r="J534" s="58">
        <f t="shared" si="1911"/>
        <v>0</v>
      </c>
      <c r="K534" s="58">
        <f t="shared" si="1911"/>
        <v>0</v>
      </c>
      <c r="L534" s="58">
        <f t="shared" si="1911"/>
        <v>1318</v>
      </c>
      <c r="M534" s="58">
        <f t="shared" si="1911"/>
        <v>0</v>
      </c>
      <c r="N534" s="58">
        <f t="shared" si="1911"/>
        <v>0</v>
      </c>
      <c r="O534" s="58">
        <f t="shared" si="1911"/>
        <v>0</v>
      </c>
      <c r="P534" s="58">
        <f t="shared" si="1911"/>
        <v>0</v>
      </c>
      <c r="Q534" s="58">
        <f t="shared" si="1911"/>
        <v>0</v>
      </c>
      <c r="R534" s="58">
        <f t="shared" si="1911"/>
        <v>1318</v>
      </c>
      <c r="S534" s="58">
        <f t="shared" si="1911"/>
        <v>0</v>
      </c>
      <c r="T534" s="58">
        <f t="shared" si="1912"/>
        <v>0</v>
      </c>
      <c r="U534" s="58">
        <f t="shared" si="1912"/>
        <v>0</v>
      </c>
      <c r="V534" s="58">
        <f t="shared" si="1912"/>
        <v>0</v>
      </c>
      <c r="W534" s="58">
        <f t="shared" si="1912"/>
        <v>0</v>
      </c>
      <c r="X534" s="58">
        <f t="shared" si="1912"/>
        <v>1318</v>
      </c>
      <c r="Y534" s="58">
        <f t="shared" si="1912"/>
        <v>0</v>
      </c>
      <c r="Z534" s="58">
        <f t="shared" si="1912"/>
        <v>0</v>
      </c>
      <c r="AA534" s="58">
        <f t="shared" si="1912"/>
        <v>0</v>
      </c>
      <c r="AB534" s="58">
        <f t="shared" si="1912"/>
        <v>0</v>
      </c>
      <c r="AC534" s="58">
        <f t="shared" si="1912"/>
        <v>0</v>
      </c>
      <c r="AD534" s="58">
        <f t="shared" si="1912"/>
        <v>1318</v>
      </c>
      <c r="AE534" s="58">
        <f t="shared" si="1912"/>
        <v>0</v>
      </c>
      <c r="AF534" s="58">
        <f t="shared" si="1913"/>
        <v>0</v>
      </c>
      <c r="AG534" s="58">
        <f t="shared" si="1913"/>
        <v>0</v>
      </c>
      <c r="AH534" s="58">
        <f t="shared" si="1913"/>
        <v>0</v>
      </c>
      <c r="AI534" s="58">
        <f t="shared" si="1913"/>
        <v>0</v>
      </c>
      <c r="AJ534" s="58">
        <f t="shared" si="1913"/>
        <v>1318</v>
      </c>
      <c r="AK534" s="58">
        <f t="shared" si="1913"/>
        <v>0</v>
      </c>
      <c r="AL534" s="58">
        <f t="shared" si="1913"/>
        <v>0</v>
      </c>
      <c r="AM534" s="58">
        <f t="shared" si="1913"/>
        <v>0</v>
      </c>
      <c r="AN534" s="58">
        <f t="shared" si="1913"/>
        <v>0</v>
      </c>
      <c r="AO534" s="58">
        <f t="shared" si="1913"/>
        <v>0</v>
      </c>
      <c r="AP534" s="58">
        <f t="shared" si="1913"/>
        <v>1318</v>
      </c>
      <c r="AQ534" s="58">
        <f t="shared" si="1913"/>
        <v>0</v>
      </c>
      <c r="AR534" s="58">
        <f t="shared" si="1914"/>
        <v>0</v>
      </c>
      <c r="AS534" s="58">
        <f t="shared" si="1914"/>
        <v>0</v>
      </c>
      <c r="AT534" s="58">
        <f t="shared" si="1914"/>
        <v>0</v>
      </c>
      <c r="AU534" s="58">
        <f t="shared" si="1914"/>
        <v>0</v>
      </c>
      <c r="AV534" s="58">
        <f t="shared" si="1914"/>
        <v>1318</v>
      </c>
      <c r="AW534" s="58">
        <f t="shared" si="1914"/>
        <v>0</v>
      </c>
      <c r="AX534" s="58">
        <f t="shared" si="1914"/>
        <v>0</v>
      </c>
      <c r="AY534" s="58">
        <f t="shared" si="1914"/>
        <v>0</v>
      </c>
      <c r="AZ534" s="58">
        <f t="shared" si="1914"/>
        <v>0</v>
      </c>
      <c r="BA534" s="58">
        <f t="shared" si="1914"/>
        <v>0</v>
      </c>
      <c r="BB534" s="58">
        <f t="shared" si="1914"/>
        <v>1318</v>
      </c>
      <c r="BC534" s="58">
        <f t="shared" si="1914"/>
        <v>0</v>
      </c>
      <c r="BD534" s="58">
        <f t="shared" si="1915"/>
        <v>0</v>
      </c>
      <c r="BE534" s="58">
        <f t="shared" si="1915"/>
        <v>0</v>
      </c>
      <c r="BF534" s="58">
        <f t="shared" si="1915"/>
        <v>0</v>
      </c>
      <c r="BG534" s="58">
        <f t="shared" si="1915"/>
        <v>0</v>
      </c>
      <c r="BH534" s="58">
        <f t="shared" si="1915"/>
        <v>1318</v>
      </c>
      <c r="BI534" s="58">
        <f t="shared" si="1915"/>
        <v>0</v>
      </c>
      <c r="BJ534" s="58">
        <f t="shared" si="1915"/>
        <v>288</v>
      </c>
      <c r="BK534" s="58">
        <f t="shared" si="1915"/>
        <v>0</v>
      </c>
      <c r="BL534" s="58">
        <f t="shared" si="1915"/>
        <v>0</v>
      </c>
      <c r="BM534" s="58">
        <f t="shared" si="1915"/>
        <v>0</v>
      </c>
      <c r="BN534" s="58">
        <f t="shared" si="1915"/>
        <v>1606</v>
      </c>
      <c r="BO534" s="58">
        <f t="shared" si="1915"/>
        <v>0</v>
      </c>
      <c r="BP534" s="58">
        <f t="shared" si="1916"/>
        <v>0</v>
      </c>
      <c r="BQ534" s="58">
        <f t="shared" si="1916"/>
        <v>0</v>
      </c>
      <c r="BR534" s="58">
        <f t="shared" si="1916"/>
        <v>0</v>
      </c>
      <c r="BS534" s="58">
        <f t="shared" si="1916"/>
        <v>0</v>
      </c>
      <c r="BT534" s="58">
        <f t="shared" si="1916"/>
        <v>1606</v>
      </c>
      <c r="BU534" s="58">
        <f t="shared" si="1916"/>
        <v>0</v>
      </c>
      <c r="BV534" s="58">
        <f t="shared" si="1916"/>
        <v>0</v>
      </c>
      <c r="BW534" s="58">
        <f t="shared" si="1916"/>
        <v>0</v>
      </c>
      <c r="BX534" s="58">
        <f t="shared" si="1916"/>
        <v>0</v>
      </c>
      <c r="BY534" s="58">
        <f t="shared" si="1916"/>
        <v>0</v>
      </c>
      <c r="BZ534" s="58">
        <f t="shared" si="1916"/>
        <v>1606</v>
      </c>
      <c r="CA534" s="58">
        <f t="shared" si="1916"/>
        <v>0</v>
      </c>
      <c r="CB534" s="58">
        <f t="shared" si="1917"/>
        <v>0</v>
      </c>
      <c r="CC534" s="58">
        <f t="shared" si="1917"/>
        <v>0</v>
      </c>
      <c r="CD534" s="58">
        <f t="shared" si="1917"/>
        <v>0</v>
      </c>
      <c r="CE534" s="58">
        <f t="shared" si="1917"/>
        <v>0</v>
      </c>
      <c r="CF534" s="58">
        <f t="shared" si="1917"/>
        <v>1606</v>
      </c>
      <c r="CG534" s="58">
        <f t="shared" si="1917"/>
        <v>0</v>
      </c>
      <c r="CH534" s="58">
        <f t="shared" si="1917"/>
        <v>0</v>
      </c>
      <c r="CI534" s="58">
        <f t="shared" si="1917"/>
        <v>0</v>
      </c>
      <c r="CJ534" s="58">
        <f t="shared" si="1917"/>
        <v>0</v>
      </c>
      <c r="CK534" s="58">
        <f t="shared" si="1917"/>
        <v>0</v>
      </c>
      <c r="CL534" s="58">
        <f t="shared" si="1917"/>
        <v>1606</v>
      </c>
      <c r="CM534" s="58">
        <f t="shared" si="1917"/>
        <v>0</v>
      </c>
      <c r="CN534" s="58">
        <f t="shared" si="1918"/>
        <v>0</v>
      </c>
      <c r="CO534" s="58">
        <f t="shared" si="1918"/>
        <v>0</v>
      </c>
      <c r="CP534" s="58">
        <f t="shared" si="1918"/>
        <v>0</v>
      </c>
      <c r="CQ534" s="58">
        <f t="shared" si="1918"/>
        <v>0</v>
      </c>
      <c r="CR534" s="58">
        <f t="shared" si="1918"/>
        <v>1606</v>
      </c>
      <c r="CS534" s="58">
        <f t="shared" si="1918"/>
        <v>0</v>
      </c>
      <c r="CT534" s="58">
        <f t="shared" si="1918"/>
        <v>1549</v>
      </c>
      <c r="CU534" s="58">
        <f t="shared" si="1918"/>
        <v>0</v>
      </c>
      <c r="CV534" s="96">
        <f t="shared" si="1750"/>
        <v>96.450809464508097</v>
      </c>
      <c r="CW534" s="96"/>
    </row>
    <row r="535" spans="1:101" s="10" customFormat="1" ht="16.5">
      <c r="A535" s="59" t="s">
        <v>100</v>
      </c>
      <c r="B535" s="24" t="s">
        <v>62</v>
      </c>
      <c r="C535" s="24" t="s">
        <v>51</v>
      </c>
      <c r="D535" s="35" t="s">
        <v>432</v>
      </c>
      <c r="E535" s="24" t="s">
        <v>101</v>
      </c>
      <c r="F535" s="58">
        <f t="shared" si="1911"/>
        <v>1318</v>
      </c>
      <c r="G535" s="58">
        <f t="shared" si="1911"/>
        <v>0</v>
      </c>
      <c r="H535" s="58">
        <f t="shared" si="1911"/>
        <v>0</v>
      </c>
      <c r="I535" s="58">
        <f t="shared" si="1911"/>
        <v>0</v>
      </c>
      <c r="J535" s="58">
        <f t="shared" si="1911"/>
        <v>0</v>
      </c>
      <c r="K535" s="58">
        <f t="shared" si="1911"/>
        <v>0</v>
      </c>
      <c r="L535" s="58">
        <f t="shared" si="1911"/>
        <v>1318</v>
      </c>
      <c r="M535" s="58">
        <f t="shared" si="1911"/>
        <v>0</v>
      </c>
      <c r="N535" s="58">
        <f t="shared" si="1911"/>
        <v>0</v>
      </c>
      <c r="O535" s="58">
        <f t="shared" si="1911"/>
        <v>0</v>
      </c>
      <c r="P535" s="58">
        <f t="shared" si="1911"/>
        <v>0</v>
      </c>
      <c r="Q535" s="58">
        <f t="shared" si="1911"/>
        <v>0</v>
      </c>
      <c r="R535" s="58">
        <f t="shared" si="1911"/>
        <v>1318</v>
      </c>
      <c r="S535" s="58">
        <f t="shared" si="1911"/>
        <v>0</v>
      </c>
      <c r="T535" s="58">
        <f t="shared" si="1912"/>
        <v>0</v>
      </c>
      <c r="U535" s="58">
        <f t="shared" si="1912"/>
        <v>0</v>
      </c>
      <c r="V535" s="58">
        <f t="shared" si="1912"/>
        <v>0</v>
      </c>
      <c r="W535" s="58">
        <f t="shared" si="1912"/>
        <v>0</v>
      </c>
      <c r="X535" s="58">
        <f t="shared" si="1912"/>
        <v>1318</v>
      </c>
      <c r="Y535" s="58">
        <f t="shared" si="1912"/>
        <v>0</v>
      </c>
      <c r="Z535" s="58">
        <f t="shared" si="1912"/>
        <v>0</v>
      </c>
      <c r="AA535" s="58">
        <f t="shared" si="1912"/>
        <v>0</v>
      </c>
      <c r="AB535" s="58">
        <f t="shared" si="1912"/>
        <v>0</v>
      </c>
      <c r="AC535" s="58">
        <f t="shared" si="1912"/>
        <v>0</v>
      </c>
      <c r="AD535" s="58">
        <f t="shared" si="1912"/>
        <v>1318</v>
      </c>
      <c r="AE535" s="58">
        <f t="shared" si="1912"/>
        <v>0</v>
      </c>
      <c r="AF535" s="58">
        <f t="shared" si="1913"/>
        <v>0</v>
      </c>
      <c r="AG535" s="58">
        <f t="shared" si="1913"/>
        <v>0</v>
      </c>
      <c r="AH535" s="58">
        <f t="shared" si="1913"/>
        <v>0</v>
      </c>
      <c r="AI535" s="58">
        <f t="shared" si="1913"/>
        <v>0</v>
      </c>
      <c r="AJ535" s="58">
        <f t="shared" si="1913"/>
        <v>1318</v>
      </c>
      <c r="AK535" s="58">
        <f t="shared" si="1913"/>
        <v>0</v>
      </c>
      <c r="AL535" s="58">
        <f t="shared" si="1913"/>
        <v>0</v>
      </c>
      <c r="AM535" s="58">
        <f t="shared" si="1913"/>
        <v>0</v>
      </c>
      <c r="AN535" s="58">
        <f t="shared" si="1913"/>
        <v>0</v>
      </c>
      <c r="AO535" s="58">
        <f t="shared" si="1913"/>
        <v>0</v>
      </c>
      <c r="AP535" s="58">
        <f t="shared" si="1913"/>
        <v>1318</v>
      </c>
      <c r="AQ535" s="58">
        <f t="shared" si="1913"/>
        <v>0</v>
      </c>
      <c r="AR535" s="58">
        <f t="shared" si="1914"/>
        <v>0</v>
      </c>
      <c r="AS535" s="58">
        <f t="shared" si="1914"/>
        <v>0</v>
      </c>
      <c r="AT535" s="58">
        <f t="shared" si="1914"/>
        <v>0</v>
      </c>
      <c r="AU535" s="58">
        <f t="shared" si="1914"/>
        <v>0</v>
      </c>
      <c r="AV535" s="58">
        <f t="shared" si="1914"/>
        <v>1318</v>
      </c>
      <c r="AW535" s="58">
        <f t="shared" si="1914"/>
        <v>0</v>
      </c>
      <c r="AX535" s="58">
        <f t="shared" si="1914"/>
        <v>0</v>
      </c>
      <c r="AY535" s="58">
        <f t="shared" si="1914"/>
        <v>0</v>
      </c>
      <c r="AZ535" s="58">
        <f t="shared" si="1914"/>
        <v>0</v>
      </c>
      <c r="BA535" s="58">
        <f t="shared" si="1914"/>
        <v>0</v>
      </c>
      <c r="BB535" s="58">
        <f t="shared" si="1914"/>
        <v>1318</v>
      </c>
      <c r="BC535" s="58">
        <f t="shared" si="1914"/>
        <v>0</v>
      </c>
      <c r="BD535" s="58">
        <f t="shared" si="1915"/>
        <v>0</v>
      </c>
      <c r="BE535" s="58">
        <f t="shared" si="1915"/>
        <v>0</v>
      </c>
      <c r="BF535" s="58">
        <f t="shared" si="1915"/>
        <v>0</v>
      </c>
      <c r="BG535" s="58">
        <f t="shared" si="1915"/>
        <v>0</v>
      </c>
      <c r="BH535" s="58">
        <f t="shared" si="1915"/>
        <v>1318</v>
      </c>
      <c r="BI535" s="58">
        <f t="shared" si="1915"/>
        <v>0</v>
      </c>
      <c r="BJ535" s="58">
        <f t="shared" si="1915"/>
        <v>288</v>
      </c>
      <c r="BK535" s="58">
        <f t="shared" si="1915"/>
        <v>0</v>
      </c>
      <c r="BL535" s="58">
        <f t="shared" si="1915"/>
        <v>0</v>
      </c>
      <c r="BM535" s="58">
        <f t="shared" si="1915"/>
        <v>0</v>
      </c>
      <c r="BN535" s="58">
        <f t="shared" si="1915"/>
        <v>1606</v>
      </c>
      <c r="BO535" s="58">
        <f t="shared" si="1915"/>
        <v>0</v>
      </c>
      <c r="BP535" s="58">
        <f t="shared" si="1916"/>
        <v>0</v>
      </c>
      <c r="BQ535" s="58">
        <f t="shared" si="1916"/>
        <v>0</v>
      </c>
      <c r="BR535" s="58">
        <f t="shared" si="1916"/>
        <v>0</v>
      </c>
      <c r="BS535" s="58">
        <f t="shared" si="1916"/>
        <v>0</v>
      </c>
      <c r="BT535" s="58">
        <f t="shared" si="1916"/>
        <v>1606</v>
      </c>
      <c r="BU535" s="58">
        <f t="shared" si="1916"/>
        <v>0</v>
      </c>
      <c r="BV535" s="58">
        <f t="shared" si="1916"/>
        <v>0</v>
      </c>
      <c r="BW535" s="58">
        <f t="shared" si="1916"/>
        <v>0</v>
      </c>
      <c r="BX535" s="58">
        <f t="shared" si="1916"/>
        <v>0</v>
      </c>
      <c r="BY535" s="58">
        <f t="shared" si="1916"/>
        <v>0</v>
      </c>
      <c r="BZ535" s="58">
        <f t="shared" si="1916"/>
        <v>1606</v>
      </c>
      <c r="CA535" s="58">
        <f t="shared" si="1916"/>
        <v>0</v>
      </c>
      <c r="CB535" s="58">
        <f t="shared" si="1917"/>
        <v>0</v>
      </c>
      <c r="CC535" s="58">
        <f t="shared" si="1917"/>
        <v>0</v>
      </c>
      <c r="CD535" s="58">
        <f t="shared" si="1917"/>
        <v>0</v>
      </c>
      <c r="CE535" s="58">
        <f t="shared" si="1917"/>
        <v>0</v>
      </c>
      <c r="CF535" s="58">
        <f t="shared" si="1917"/>
        <v>1606</v>
      </c>
      <c r="CG535" s="58">
        <f t="shared" si="1917"/>
        <v>0</v>
      </c>
      <c r="CH535" s="58">
        <f t="shared" si="1917"/>
        <v>0</v>
      </c>
      <c r="CI535" s="58">
        <f t="shared" si="1917"/>
        <v>0</v>
      </c>
      <c r="CJ535" s="58">
        <f t="shared" si="1917"/>
        <v>0</v>
      </c>
      <c r="CK535" s="58">
        <f t="shared" si="1917"/>
        <v>0</v>
      </c>
      <c r="CL535" s="58">
        <f t="shared" si="1917"/>
        <v>1606</v>
      </c>
      <c r="CM535" s="58">
        <f t="shared" si="1917"/>
        <v>0</v>
      </c>
      <c r="CN535" s="58">
        <f t="shared" si="1918"/>
        <v>0</v>
      </c>
      <c r="CO535" s="58">
        <f t="shared" si="1918"/>
        <v>0</v>
      </c>
      <c r="CP535" s="58">
        <f t="shared" si="1918"/>
        <v>0</v>
      </c>
      <c r="CQ535" s="58">
        <f t="shared" si="1918"/>
        <v>0</v>
      </c>
      <c r="CR535" s="58">
        <f t="shared" si="1918"/>
        <v>1606</v>
      </c>
      <c r="CS535" s="58">
        <f t="shared" si="1918"/>
        <v>0</v>
      </c>
      <c r="CT535" s="58">
        <f t="shared" si="1918"/>
        <v>1549</v>
      </c>
      <c r="CU535" s="58">
        <f t="shared" si="1918"/>
        <v>0</v>
      </c>
      <c r="CV535" s="96">
        <f t="shared" si="1750"/>
        <v>96.450809464508097</v>
      </c>
      <c r="CW535" s="96"/>
    </row>
    <row r="536" spans="1:101" s="10" customFormat="1" ht="66">
      <c r="A536" s="36" t="s">
        <v>485</v>
      </c>
      <c r="B536" s="24" t="s">
        <v>62</v>
      </c>
      <c r="C536" s="24" t="s">
        <v>51</v>
      </c>
      <c r="D536" s="35" t="s">
        <v>432</v>
      </c>
      <c r="E536" s="24" t="s">
        <v>203</v>
      </c>
      <c r="F536" s="26">
        <v>1318</v>
      </c>
      <c r="G536" s="26"/>
      <c r="H536" s="73"/>
      <c r="I536" s="73"/>
      <c r="J536" s="73"/>
      <c r="K536" s="73"/>
      <c r="L536" s="26">
        <f>F536+H536+I536+J536+K536</f>
        <v>1318</v>
      </c>
      <c r="M536" s="26">
        <f>G536+K536</f>
        <v>0</v>
      </c>
      <c r="N536" s="73"/>
      <c r="O536" s="73"/>
      <c r="P536" s="73"/>
      <c r="Q536" s="73"/>
      <c r="R536" s="26">
        <f>L536+N536+O536+P536+Q536</f>
        <v>1318</v>
      </c>
      <c r="S536" s="26">
        <f>M536+Q536</f>
        <v>0</v>
      </c>
      <c r="T536" s="73"/>
      <c r="U536" s="73"/>
      <c r="V536" s="73"/>
      <c r="W536" s="73"/>
      <c r="X536" s="26">
        <f>R536+T536+U536+V536+W536</f>
        <v>1318</v>
      </c>
      <c r="Y536" s="26">
        <f>S536+W536</f>
        <v>0</v>
      </c>
      <c r="Z536" s="73"/>
      <c r="AA536" s="73"/>
      <c r="AB536" s="73"/>
      <c r="AC536" s="73"/>
      <c r="AD536" s="26">
        <f>X536+Z536+AA536+AB536+AC536</f>
        <v>1318</v>
      </c>
      <c r="AE536" s="26">
        <f>Y536+AC536</f>
        <v>0</v>
      </c>
      <c r="AF536" s="73"/>
      <c r="AG536" s="73"/>
      <c r="AH536" s="73"/>
      <c r="AI536" s="73"/>
      <c r="AJ536" s="26">
        <f>AD536+AF536+AG536+AH536+AI536</f>
        <v>1318</v>
      </c>
      <c r="AK536" s="26">
        <f>AE536+AI536</f>
        <v>0</v>
      </c>
      <c r="AL536" s="73"/>
      <c r="AM536" s="73"/>
      <c r="AN536" s="73"/>
      <c r="AO536" s="73"/>
      <c r="AP536" s="26">
        <f>AJ536+AL536+AM536+AN536+AO536</f>
        <v>1318</v>
      </c>
      <c r="AQ536" s="26">
        <f>AK536+AO536</f>
        <v>0</v>
      </c>
      <c r="AR536" s="73"/>
      <c r="AS536" s="73"/>
      <c r="AT536" s="73"/>
      <c r="AU536" s="73"/>
      <c r="AV536" s="26">
        <f>AP536+AR536+AS536+AT536+AU536</f>
        <v>1318</v>
      </c>
      <c r="AW536" s="26">
        <f>AQ536+AU536</f>
        <v>0</v>
      </c>
      <c r="AX536" s="73"/>
      <c r="AY536" s="73"/>
      <c r="AZ536" s="73"/>
      <c r="BA536" s="73"/>
      <c r="BB536" s="26">
        <f>AV536+AX536+AY536+AZ536+BA536</f>
        <v>1318</v>
      </c>
      <c r="BC536" s="26">
        <f>AW536+BA536</f>
        <v>0</v>
      </c>
      <c r="BD536" s="73"/>
      <c r="BE536" s="73"/>
      <c r="BF536" s="73"/>
      <c r="BG536" s="73"/>
      <c r="BH536" s="26">
        <f>BB536+BD536+BE536+BF536+BG536</f>
        <v>1318</v>
      </c>
      <c r="BI536" s="26">
        <f>BC536+BG536</f>
        <v>0</v>
      </c>
      <c r="BJ536" s="73">
        <v>288</v>
      </c>
      <c r="BK536" s="73"/>
      <c r="BL536" s="73"/>
      <c r="BM536" s="73"/>
      <c r="BN536" s="26">
        <f>BH536+BJ536+BK536+BL536+BM536</f>
        <v>1606</v>
      </c>
      <c r="BO536" s="26">
        <f>BI536+BM536</f>
        <v>0</v>
      </c>
      <c r="BP536" s="73"/>
      <c r="BQ536" s="73"/>
      <c r="BR536" s="73"/>
      <c r="BS536" s="73"/>
      <c r="BT536" s="26">
        <f>BN536+BP536+BQ536+BR536+BS536</f>
        <v>1606</v>
      </c>
      <c r="BU536" s="26">
        <f>BO536+BS536</f>
        <v>0</v>
      </c>
      <c r="BV536" s="73"/>
      <c r="BW536" s="73"/>
      <c r="BX536" s="73"/>
      <c r="BY536" s="73"/>
      <c r="BZ536" s="26">
        <f>BT536+BV536+BW536+BX536+BY536</f>
        <v>1606</v>
      </c>
      <c r="CA536" s="26">
        <f>BU536+BY536</f>
        <v>0</v>
      </c>
      <c r="CB536" s="73"/>
      <c r="CC536" s="73"/>
      <c r="CD536" s="73"/>
      <c r="CE536" s="73"/>
      <c r="CF536" s="26">
        <f>BZ536+CB536+CC536+CD536+CE536</f>
        <v>1606</v>
      </c>
      <c r="CG536" s="26">
        <f>CA536+CE536</f>
        <v>0</v>
      </c>
      <c r="CH536" s="73"/>
      <c r="CI536" s="73"/>
      <c r="CJ536" s="73"/>
      <c r="CK536" s="73"/>
      <c r="CL536" s="26">
        <f>CF536+CH536+CI536+CJ536+CK536</f>
        <v>1606</v>
      </c>
      <c r="CM536" s="26">
        <f>CG536+CK536</f>
        <v>0</v>
      </c>
      <c r="CN536" s="73"/>
      <c r="CO536" s="73"/>
      <c r="CP536" s="73"/>
      <c r="CQ536" s="73"/>
      <c r="CR536" s="26">
        <f>CL536+CN536+CO536+CP536+CQ536</f>
        <v>1606</v>
      </c>
      <c r="CS536" s="26">
        <f>CM536+CQ536</f>
        <v>0</v>
      </c>
      <c r="CT536" s="58">
        <v>1549</v>
      </c>
      <c r="CU536" s="101"/>
      <c r="CV536" s="96">
        <f t="shared" si="1750"/>
        <v>96.450809464508097</v>
      </c>
      <c r="CW536" s="96"/>
    </row>
    <row r="537" spans="1:101" s="10" customFormat="1" ht="49.5">
      <c r="A537" s="23" t="s">
        <v>246</v>
      </c>
      <c r="B537" s="24" t="s">
        <v>62</v>
      </c>
      <c r="C537" s="24" t="s">
        <v>51</v>
      </c>
      <c r="D537" s="24" t="s">
        <v>427</v>
      </c>
      <c r="E537" s="24"/>
      <c r="F537" s="26">
        <f t="shared" ref="F537:U540" si="1919">F538</f>
        <v>1113</v>
      </c>
      <c r="G537" s="26">
        <f t="shared" si="1919"/>
        <v>0</v>
      </c>
      <c r="H537" s="26">
        <f t="shared" si="1919"/>
        <v>0</v>
      </c>
      <c r="I537" s="26">
        <f t="shared" si="1919"/>
        <v>0</v>
      </c>
      <c r="J537" s="26">
        <f t="shared" si="1919"/>
        <v>0</v>
      </c>
      <c r="K537" s="26">
        <f t="shared" si="1919"/>
        <v>0</v>
      </c>
      <c r="L537" s="26">
        <f t="shared" si="1919"/>
        <v>1113</v>
      </c>
      <c r="M537" s="26">
        <f t="shared" si="1919"/>
        <v>0</v>
      </c>
      <c r="N537" s="26">
        <f t="shared" si="1919"/>
        <v>0</v>
      </c>
      <c r="O537" s="26">
        <f t="shared" si="1919"/>
        <v>0</v>
      </c>
      <c r="P537" s="26">
        <f t="shared" si="1919"/>
        <v>0</v>
      </c>
      <c r="Q537" s="26">
        <f t="shared" si="1919"/>
        <v>0</v>
      </c>
      <c r="R537" s="26">
        <f t="shared" si="1919"/>
        <v>1113</v>
      </c>
      <c r="S537" s="26">
        <f t="shared" si="1919"/>
        <v>0</v>
      </c>
      <c r="T537" s="26">
        <f t="shared" si="1919"/>
        <v>0</v>
      </c>
      <c r="U537" s="26">
        <f t="shared" si="1919"/>
        <v>0</v>
      </c>
      <c r="V537" s="26">
        <f t="shared" ref="T537:AI540" si="1920">V538</f>
        <v>0</v>
      </c>
      <c r="W537" s="26">
        <f t="shared" si="1920"/>
        <v>0</v>
      </c>
      <c r="X537" s="26">
        <f t="shared" si="1920"/>
        <v>1113</v>
      </c>
      <c r="Y537" s="26">
        <f t="shared" si="1920"/>
        <v>0</v>
      </c>
      <c r="Z537" s="26">
        <f t="shared" si="1920"/>
        <v>0</v>
      </c>
      <c r="AA537" s="26">
        <f t="shared" si="1920"/>
        <v>0</v>
      </c>
      <c r="AB537" s="26">
        <f t="shared" si="1920"/>
        <v>0</v>
      </c>
      <c r="AC537" s="26">
        <f t="shared" si="1920"/>
        <v>0</v>
      </c>
      <c r="AD537" s="26">
        <f t="shared" si="1920"/>
        <v>1113</v>
      </c>
      <c r="AE537" s="26">
        <f t="shared" si="1920"/>
        <v>0</v>
      </c>
      <c r="AF537" s="26">
        <f t="shared" si="1920"/>
        <v>0</v>
      </c>
      <c r="AG537" s="26">
        <f t="shared" si="1920"/>
        <v>0</v>
      </c>
      <c r="AH537" s="26">
        <f t="shared" si="1920"/>
        <v>0</v>
      </c>
      <c r="AI537" s="26">
        <f t="shared" si="1920"/>
        <v>0</v>
      </c>
      <c r="AJ537" s="26">
        <f t="shared" ref="AF537:AU540" si="1921">AJ538</f>
        <v>1113</v>
      </c>
      <c r="AK537" s="26">
        <f t="shared" si="1921"/>
        <v>0</v>
      </c>
      <c r="AL537" s="26">
        <f t="shared" si="1921"/>
        <v>0</v>
      </c>
      <c r="AM537" s="26">
        <f t="shared" si="1921"/>
        <v>0</v>
      </c>
      <c r="AN537" s="26">
        <f t="shared" si="1921"/>
        <v>0</v>
      </c>
      <c r="AO537" s="26">
        <f t="shared" si="1921"/>
        <v>0</v>
      </c>
      <c r="AP537" s="26">
        <f t="shared" si="1921"/>
        <v>1113</v>
      </c>
      <c r="AQ537" s="26">
        <f t="shared" si="1921"/>
        <v>0</v>
      </c>
      <c r="AR537" s="26">
        <f t="shared" si="1921"/>
        <v>0</v>
      </c>
      <c r="AS537" s="26">
        <f t="shared" si="1921"/>
        <v>0</v>
      </c>
      <c r="AT537" s="26">
        <f t="shared" si="1921"/>
        <v>0</v>
      </c>
      <c r="AU537" s="26">
        <f t="shared" si="1921"/>
        <v>0</v>
      </c>
      <c r="AV537" s="26">
        <f t="shared" ref="AR537:BG540" si="1922">AV538</f>
        <v>1113</v>
      </c>
      <c r="AW537" s="26">
        <f t="shared" si="1922"/>
        <v>0</v>
      </c>
      <c r="AX537" s="26">
        <f t="shared" si="1922"/>
        <v>0</v>
      </c>
      <c r="AY537" s="26">
        <f t="shared" si="1922"/>
        <v>0</v>
      </c>
      <c r="AZ537" s="26">
        <f t="shared" si="1922"/>
        <v>0</v>
      </c>
      <c r="BA537" s="26">
        <f t="shared" si="1922"/>
        <v>0</v>
      </c>
      <c r="BB537" s="26">
        <f t="shared" si="1922"/>
        <v>1113</v>
      </c>
      <c r="BC537" s="26">
        <f t="shared" si="1922"/>
        <v>0</v>
      </c>
      <c r="BD537" s="26">
        <f t="shared" si="1922"/>
        <v>0</v>
      </c>
      <c r="BE537" s="26">
        <f t="shared" si="1922"/>
        <v>0</v>
      </c>
      <c r="BF537" s="26">
        <f t="shared" si="1922"/>
        <v>0</v>
      </c>
      <c r="BG537" s="26">
        <f t="shared" si="1922"/>
        <v>0</v>
      </c>
      <c r="BH537" s="26">
        <f t="shared" ref="BD537:BS540" si="1923">BH538</f>
        <v>1113</v>
      </c>
      <c r="BI537" s="26">
        <f t="shared" si="1923"/>
        <v>0</v>
      </c>
      <c r="BJ537" s="26">
        <f t="shared" si="1923"/>
        <v>0</v>
      </c>
      <c r="BK537" s="26">
        <f t="shared" si="1923"/>
        <v>0</v>
      </c>
      <c r="BL537" s="26">
        <f t="shared" si="1923"/>
        <v>0</v>
      </c>
      <c r="BM537" s="26">
        <f t="shared" si="1923"/>
        <v>0</v>
      </c>
      <c r="BN537" s="26">
        <f t="shared" si="1923"/>
        <v>1113</v>
      </c>
      <c r="BO537" s="26">
        <f t="shared" si="1923"/>
        <v>0</v>
      </c>
      <c r="BP537" s="26">
        <f t="shared" si="1923"/>
        <v>0</v>
      </c>
      <c r="BQ537" s="26">
        <f t="shared" si="1923"/>
        <v>0</v>
      </c>
      <c r="BR537" s="26">
        <f t="shared" si="1923"/>
        <v>0</v>
      </c>
      <c r="BS537" s="26">
        <f t="shared" si="1923"/>
        <v>0</v>
      </c>
      <c r="BT537" s="26">
        <f t="shared" ref="BP537:CE540" si="1924">BT538</f>
        <v>1113</v>
      </c>
      <c r="BU537" s="26">
        <f t="shared" si="1924"/>
        <v>0</v>
      </c>
      <c r="BV537" s="26">
        <f t="shared" si="1924"/>
        <v>0</v>
      </c>
      <c r="BW537" s="26">
        <f t="shared" si="1924"/>
        <v>0</v>
      </c>
      <c r="BX537" s="26">
        <f t="shared" si="1924"/>
        <v>0</v>
      </c>
      <c r="BY537" s="26">
        <f t="shared" si="1924"/>
        <v>0</v>
      </c>
      <c r="BZ537" s="26">
        <f t="shared" si="1924"/>
        <v>1113</v>
      </c>
      <c r="CA537" s="26">
        <f t="shared" si="1924"/>
        <v>0</v>
      </c>
      <c r="CB537" s="26">
        <f t="shared" si="1924"/>
        <v>0</v>
      </c>
      <c r="CC537" s="26">
        <f t="shared" si="1924"/>
        <v>-9</v>
      </c>
      <c r="CD537" s="26">
        <f t="shared" si="1924"/>
        <v>0</v>
      </c>
      <c r="CE537" s="26">
        <f t="shared" si="1924"/>
        <v>0</v>
      </c>
      <c r="CF537" s="26">
        <f t="shared" ref="CB537:CQ540" si="1925">CF538</f>
        <v>1104</v>
      </c>
      <c r="CG537" s="26">
        <f t="shared" si="1925"/>
        <v>0</v>
      </c>
      <c r="CH537" s="26">
        <f t="shared" si="1925"/>
        <v>0</v>
      </c>
      <c r="CI537" s="26">
        <f t="shared" si="1925"/>
        <v>0</v>
      </c>
      <c r="CJ537" s="26">
        <f t="shared" si="1925"/>
        <v>0</v>
      </c>
      <c r="CK537" s="26">
        <f t="shared" si="1925"/>
        <v>0</v>
      </c>
      <c r="CL537" s="26">
        <f t="shared" si="1925"/>
        <v>1104</v>
      </c>
      <c r="CM537" s="26">
        <f t="shared" si="1925"/>
        <v>0</v>
      </c>
      <c r="CN537" s="26">
        <f t="shared" si="1925"/>
        <v>0</v>
      </c>
      <c r="CO537" s="26">
        <f t="shared" si="1925"/>
        <v>0</v>
      </c>
      <c r="CP537" s="26">
        <f t="shared" si="1925"/>
        <v>0</v>
      </c>
      <c r="CQ537" s="26">
        <f t="shared" si="1925"/>
        <v>0</v>
      </c>
      <c r="CR537" s="26">
        <f t="shared" ref="CN537:CU540" si="1926">CR538</f>
        <v>1104</v>
      </c>
      <c r="CS537" s="26">
        <f t="shared" si="1926"/>
        <v>0</v>
      </c>
      <c r="CT537" s="26">
        <f t="shared" si="1926"/>
        <v>1103</v>
      </c>
      <c r="CU537" s="26">
        <f t="shared" si="1926"/>
        <v>0</v>
      </c>
      <c r="CV537" s="96">
        <f t="shared" ref="CV537:CV600" si="1927">CT537/CR537*100</f>
        <v>99.909420289855078</v>
      </c>
      <c r="CW537" s="96"/>
    </row>
    <row r="538" spans="1:101" s="10" customFormat="1" ht="19.5" customHeight="1">
      <c r="A538" s="59" t="s">
        <v>79</v>
      </c>
      <c r="B538" s="24" t="s">
        <v>62</v>
      </c>
      <c r="C538" s="24" t="s">
        <v>51</v>
      </c>
      <c r="D538" s="24" t="s">
        <v>428</v>
      </c>
      <c r="E538" s="24"/>
      <c r="F538" s="26">
        <f t="shared" si="1919"/>
        <v>1113</v>
      </c>
      <c r="G538" s="26">
        <f t="shared" si="1919"/>
        <v>0</v>
      </c>
      <c r="H538" s="26">
        <f t="shared" si="1919"/>
        <v>0</v>
      </c>
      <c r="I538" s="26">
        <f t="shared" si="1919"/>
        <v>0</v>
      </c>
      <c r="J538" s="26">
        <f t="shared" si="1919"/>
        <v>0</v>
      </c>
      <c r="K538" s="26">
        <f t="shared" si="1919"/>
        <v>0</v>
      </c>
      <c r="L538" s="26">
        <f t="shared" si="1919"/>
        <v>1113</v>
      </c>
      <c r="M538" s="26">
        <f t="shared" si="1919"/>
        <v>0</v>
      </c>
      <c r="N538" s="26">
        <f t="shared" si="1919"/>
        <v>0</v>
      </c>
      <c r="O538" s="26">
        <f t="shared" si="1919"/>
        <v>0</v>
      </c>
      <c r="P538" s="26">
        <f t="shared" si="1919"/>
        <v>0</v>
      </c>
      <c r="Q538" s="26">
        <f t="shared" si="1919"/>
        <v>0</v>
      </c>
      <c r="R538" s="26">
        <f t="shared" si="1919"/>
        <v>1113</v>
      </c>
      <c r="S538" s="26">
        <f t="shared" si="1919"/>
        <v>0</v>
      </c>
      <c r="T538" s="26">
        <f t="shared" si="1920"/>
        <v>0</v>
      </c>
      <c r="U538" s="26">
        <f t="shared" si="1920"/>
        <v>0</v>
      </c>
      <c r="V538" s="26">
        <f t="shared" si="1920"/>
        <v>0</v>
      </c>
      <c r="W538" s="26">
        <f t="shared" si="1920"/>
        <v>0</v>
      </c>
      <c r="X538" s="26">
        <f t="shared" si="1920"/>
        <v>1113</v>
      </c>
      <c r="Y538" s="26">
        <f t="shared" si="1920"/>
        <v>0</v>
      </c>
      <c r="Z538" s="26">
        <f t="shared" si="1920"/>
        <v>0</v>
      </c>
      <c r="AA538" s="26">
        <f t="shared" si="1920"/>
        <v>0</v>
      </c>
      <c r="AB538" s="26">
        <f t="shared" si="1920"/>
        <v>0</v>
      </c>
      <c r="AC538" s="26">
        <f t="shared" si="1920"/>
        <v>0</v>
      </c>
      <c r="AD538" s="26">
        <f t="shared" si="1920"/>
        <v>1113</v>
      </c>
      <c r="AE538" s="26">
        <f t="shared" si="1920"/>
        <v>0</v>
      </c>
      <c r="AF538" s="26">
        <f t="shared" si="1921"/>
        <v>0</v>
      </c>
      <c r="AG538" s="26">
        <f t="shared" si="1921"/>
        <v>0</v>
      </c>
      <c r="AH538" s="26">
        <f t="shared" si="1921"/>
        <v>0</v>
      </c>
      <c r="AI538" s="26">
        <f t="shared" si="1921"/>
        <v>0</v>
      </c>
      <c r="AJ538" s="26">
        <f t="shared" si="1921"/>
        <v>1113</v>
      </c>
      <c r="AK538" s="26">
        <f t="shared" si="1921"/>
        <v>0</v>
      </c>
      <c r="AL538" s="26">
        <f t="shared" si="1921"/>
        <v>0</v>
      </c>
      <c r="AM538" s="26">
        <f t="shared" si="1921"/>
        <v>0</v>
      </c>
      <c r="AN538" s="26">
        <f t="shared" si="1921"/>
        <v>0</v>
      </c>
      <c r="AO538" s="26">
        <f t="shared" si="1921"/>
        <v>0</v>
      </c>
      <c r="AP538" s="26">
        <f t="shared" si="1921"/>
        <v>1113</v>
      </c>
      <c r="AQ538" s="26">
        <f t="shared" si="1921"/>
        <v>0</v>
      </c>
      <c r="AR538" s="26">
        <f t="shared" si="1922"/>
        <v>0</v>
      </c>
      <c r="AS538" s="26">
        <f t="shared" si="1922"/>
        <v>0</v>
      </c>
      <c r="AT538" s="26">
        <f t="shared" si="1922"/>
        <v>0</v>
      </c>
      <c r="AU538" s="26">
        <f t="shared" si="1922"/>
        <v>0</v>
      </c>
      <c r="AV538" s="26">
        <f t="shared" si="1922"/>
        <v>1113</v>
      </c>
      <c r="AW538" s="26">
        <f t="shared" si="1922"/>
        <v>0</v>
      </c>
      <c r="AX538" s="26">
        <f t="shared" si="1922"/>
        <v>0</v>
      </c>
      <c r="AY538" s="26">
        <f t="shared" si="1922"/>
        <v>0</v>
      </c>
      <c r="AZ538" s="26">
        <f t="shared" si="1922"/>
        <v>0</v>
      </c>
      <c r="BA538" s="26">
        <f t="shared" si="1922"/>
        <v>0</v>
      </c>
      <c r="BB538" s="26">
        <f t="shared" si="1922"/>
        <v>1113</v>
      </c>
      <c r="BC538" s="26">
        <f t="shared" si="1922"/>
        <v>0</v>
      </c>
      <c r="BD538" s="26">
        <f t="shared" si="1923"/>
        <v>0</v>
      </c>
      <c r="BE538" s="26">
        <f t="shared" si="1923"/>
        <v>0</v>
      </c>
      <c r="BF538" s="26">
        <f t="shared" si="1923"/>
        <v>0</v>
      </c>
      <c r="BG538" s="26">
        <f t="shared" si="1923"/>
        <v>0</v>
      </c>
      <c r="BH538" s="26">
        <f t="shared" si="1923"/>
        <v>1113</v>
      </c>
      <c r="BI538" s="26">
        <f t="shared" si="1923"/>
        <v>0</v>
      </c>
      <c r="BJ538" s="26">
        <f t="shared" si="1923"/>
        <v>0</v>
      </c>
      <c r="BK538" s="26">
        <f t="shared" si="1923"/>
        <v>0</v>
      </c>
      <c r="BL538" s="26">
        <f t="shared" si="1923"/>
        <v>0</v>
      </c>
      <c r="BM538" s="26">
        <f t="shared" si="1923"/>
        <v>0</v>
      </c>
      <c r="BN538" s="26">
        <f t="shared" si="1923"/>
        <v>1113</v>
      </c>
      <c r="BO538" s="26">
        <f t="shared" si="1923"/>
        <v>0</v>
      </c>
      <c r="BP538" s="26">
        <f t="shared" si="1924"/>
        <v>0</v>
      </c>
      <c r="BQ538" s="26">
        <f t="shared" si="1924"/>
        <v>0</v>
      </c>
      <c r="BR538" s="26">
        <f t="shared" si="1924"/>
        <v>0</v>
      </c>
      <c r="BS538" s="26">
        <f t="shared" si="1924"/>
        <v>0</v>
      </c>
      <c r="BT538" s="26">
        <f t="shared" si="1924"/>
        <v>1113</v>
      </c>
      <c r="BU538" s="26">
        <f t="shared" si="1924"/>
        <v>0</v>
      </c>
      <c r="BV538" s="26">
        <f t="shared" si="1924"/>
        <v>0</v>
      </c>
      <c r="BW538" s="26">
        <f t="shared" si="1924"/>
        <v>0</v>
      </c>
      <c r="BX538" s="26">
        <f t="shared" si="1924"/>
        <v>0</v>
      </c>
      <c r="BY538" s="26">
        <f t="shared" si="1924"/>
        <v>0</v>
      </c>
      <c r="BZ538" s="26">
        <f t="shared" si="1924"/>
        <v>1113</v>
      </c>
      <c r="CA538" s="26">
        <f t="shared" si="1924"/>
        <v>0</v>
      </c>
      <c r="CB538" s="26">
        <f t="shared" si="1925"/>
        <v>0</v>
      </c>
      <c r="CC538" s="26">
        <f t="shared" si="1925"/>
        <v>-9</v>
      </c>
      <c r="CD538" s="26">
        <f t="shared" si="1925"/>
        <v>0</v>
      </c>
      <c r="CE538" s="26">
        <f t="shared" si="1925"/>
        <v>0</v>
      </c>
      <c r="CF538" s="26">
        <f t="shared" si="1925"/>
        <v>1104</v>
      </c>
      <c r="CG538" s="26">
        <f t="shared" si="1925"/>
        <v>0</v>
      </c>
      <c r="CH538" s="26">
        <f t="shared" si="1925"/>
        <v>0</v>
      </c>
      <c r="CI538" s="26">
        <f t="shared" si="1925"/>
        <v>0</v>
      </c>
      <c r="CJ538" s="26">
        <f t="shared" si="1925"/>
        <v>0</v>
      </c>
      <c r="CK538" s="26">
        <f t="shared" si="1925"/>
        <v>0</v>
      </c>
      <c r="CL538" s="26">
        <f t="shared" si="1925"/>
        <v>1104</v>
      </c>
      <c r="CM538" s="26">
        <f t="shared" si="1925"/>
        <v>0</v>
      </c>
      <c r="CN538" s="26">
        <f t="shared" si="1926"/>
        <v>0</v>
      </c>
      <c r="CO538" s="26">
        <f t="shared" si="1926"/>
        <v>0</v>
      </c>
      <c r="CP538" s="26">
        <f t="shared" si="1926"/>
        <v>0</v>
      </c>
      <c r="CQ538" s="26">
        <f t="shared" si="1926"/>
        <v>0</v>
      </c>
      <c r="CR538" s="26">
        <f t="shared" si="1926"/>
        <v>1104</v>
      </c>
      <c r="CS538" s="26">
        <f t="shared" si="1926"/>
        <v>0</v>
      </c>
      <c r="CT538" s="26">
        <f t="shared" si="1926"/>
        <v>1103</v>
      </c>
      <c r="CU538" s="26">
        <f t="shared" si="1926"/>
        <v>0</v>
      </c>
      <c r="CV538" s="96">
        <f t="shared" si="1927"/>
        <v>99.909420289855078</v>
      </c>
      <c r="CW538" s="96"/>
    </row>
    <row r="539" spans="1:101" s="10" customFormat="1" ht="20.25" customHeight="1">
      <c r="A539" s="59" t="s">
        <v>125</v>
      </c>
      <c r="B539" s="24" t="s">
        <v>62</v>
      </c>
      <c r="C539" s="24" t="s">
        <v>51</v>
      </c>
      <c r="D539" s="35" t="s">
        <v>433</v>
      </c>
      <c r="E539" s="24"/>
      <c r="F539" s="26">
        <f t="shared" si="1919"/>
        <v>1113</v>
      </c>
      <c r="G539" s="26">
        <f t="shared" si="1919"/>
        <v>0</v>
      </c>
      <c r="H539" s="26">
        <f t="shared" si="1919"/>
        <v>0</v>
      </c>
      <c r="I539" s="26">
        <f t="shared" si="1919"/>
        <v>0</v>
      </c>
      <c r="J539" s="26">
        <f t="shared" si="1919"/>
        <v>0</v>
      </c>
      <c r="K539" s="26">
        <f t="shared" si="1919"/>
        <v>0</v>
      </c>
      <c r="L539" s="26">
        <f t="shared" si="1919"/>
        <v>1113</v>
      </c>
      <c r="M539" s="26">
        <f t="shared" si="1919"/>
        <v>0</v>
      </c>
      <c r="N539" s="26">
        <f t="shared" si="1919"/>
        <v>0</v>
      </c>
      <c r="O539" s="26">
        <f t="shared" si="1919"/>
        <v>0</v>
      </c>
      <c r="P539" s="26">
        <f t="shared" si="1919"/>
        <v>0</v>
      </c>
      <c r="Q539" s="26">
        <f t="shared" si="1919"/>
        <v>0</v>
      </c>
      <c r="R539" s="26">
        <f t="shared" si="1919"/>
        <v>1113</v>
      </c>
      <c r="S539" s="26">
        <f t="shared" si="1919"/>
        <v>0</v>
      </c>
      <c r="T539" s="26">
        <f t="shared" si="1920"/>
        <v>0</v>
      </c>
      <c r="U539" s="26">
        <f t="shared" si="1920"/>
        <v>0</v>
      </c>
      <c r="V539" s="26">
        <f t="shared" si="1920"/>
        <v>0</v>
      </c>
      <c r="W539" s="26">
        <f t="shared" si="1920"/>
        <v>0</v>
      </c>
      <c r="X539" s="26">
        <f t="shared" si="1920"/>
        <v>1113</v>
      </c>
      <c r="Y539" s="26">
        <f t="shared" si="1920"/>
        <v>0</v>
      </c>
      <c r="Z539" s="26">
        <f t="shared" si="1920"/>
        <v>0</v>
      </c>
      <c r="AA539" s="26">
        <f t="shared" si="1920"/>
        <v>0</v>
      </c>
      <c r="AB539" s="26">
        <f t="shared" si="1920"/>
        <v>0</v>
      </c>
      <c r="AC539" s="26">
        <f t="shared" si="1920"/>
        <v>0</v>
      </c>
      <c r="AD539" s="26">
        <f t="shared" si="1920"/>
        <v>1113</v>
      </c>
      <c r="AE539" s="26">
        <f t="shared" si="1920"/>
        <v>0</v>
      </c>
      <c r="AF539" s="26">
        <f t="shared" si="1921"/>
        <v>0</v>
      </c>
      <c r="AG539" s="26">
        <f t="shared" si="1921"/>
        <v>0</v>
      </c>
      <c r="AH539" s="26">
        <f t="shared" si="1921"/>
        <v>0</v>
      </c>
      <c r="AI539" s="26">
        <f t="shared" si="1921"/>
        <v>0</v>
      </c>
      <c r="AJ539" s="26">
        <f t="shared" si="1921"/>
        <v>1113</v>
      </c>
      <c r="AK539" s="26">
        <f t="shared" si="1921"/>
        <v>0</v>
      </c>
      <c r="AL539" s="26">
        <f t="shared" si="1921"/>
        <v>0</v>
      </c>
      <c r="AM539" s="26">
        <f t="shared" si="1921"/>
        <v>0</v>
      </c>
      <c r="AN539" s="26">
        <f t="shared" si="1921"/>
        <v>0</v>
      </c>
      <c r="AO539" s="26">
        <f t="shared" si="1921"/>
        <v>0</v>
      </c>
      <c r="AP539" s="26">
        <f t="shared" si="1921"/>
        <v>1113</v>
      </c>
      <c r="AQ539" s="26">
        <f t="shared" si="1921"/>
        <v>0</v>
      </c>
      <c r="AR539" s="26">
        <f t="shared" si="1922"/>
        <v>0</v>
      </c>
      <c r="AS539" s="26">
        <f t="shared" si="1922"/>
        <v>0</v>
      </c>
      <c r="AT539" s="26">
        <f t="shared" si="1922"/>
        <v>0</v>
      </c>
      <c r="AU539" s="26">
        <f t="shared" si="1922"/>
        <v>0</v>
      </c>
      <c r="AV539" s="26">
        <f t="shared" si="1922"/>
        <v>1113</v>
      </c>
      <c r="AW539" s="26">
        <f t="shared" si="1922"/>
        <v>0</v>
      </c>
      <c r="AX539" s="26">
        <f t="shared" si="1922"/>
        <v>0</v>
      </c>
      <c r="AY539" s="26">
        <f t="shared" si="1922"/>
        <v>0</v>
      </c>
      <c r="AZ539" s="26">
        <f t="shared" si="1922"/>
        <v>0</v>
      </c>
      <c r="BA539" s="26">
        <f t="shared" si="1922"/>
        <v>0</v>
      </c>
      <c r="BB539" s="26">
        <f t="shared" si="1922"/>
        <v>1113</v>
      </c>
      <c r="BC539" s="26">
        <f t="shared" si="1922"/>
        <v>0</v>
      </c>
      <c r="BD539" s="26">
        <f t="shared" si="1923"/>
        <v>0</v>
      </c>
      <c r="BE539" s="26">
        <f t="shared" si="1923"/>
        <v>0</v>
      </c>
      <c r="BF539" s="26">
        <f t="shared" si="1923"/>
        <v>0</v>
      </c>
      <c r="BG539" s="26">
        <f t="shared" si="1923"/>
        <v>0</v>
      </c>
      <c r="BH539" s="26">
        <f t="shared" si="1923"/>
        <v>1113</v>
      </c>
      <c r="BI539" s="26">
        <f t="shared" si="1923"/>
        <v>0</v>
      </c>
      <c r="BJ539" s="26">
        <f t="shared" si="1923"/>
        <v>0</v>
      </c>
      <c r="BK539" s="26">
        <f t="shared" si="1923"/>
        <v>0</v>
      </c>
      <c r="BL539" s="26">
        <f t="shared" si="1923"/>
        <v>0</v>
      </c>
      <c r="BM539" s="26">
        <f t="shared" si="1923"/>
        <v>0</v>
      </c>
      <c r="BN539" s="26">
        <f t="shared" si="1923"/>
        <v>1113</v>
      </c>
      <c r="BO539" s="26">
        <f t="shared" si="1923"/>
        <v>0</v>
      </c>
      <c r="BP539" s="26">
        <f t="shared" si="1924"/>
        <v>0</v>
      </c>
      <c r="BQ539" s="26">
        <f t="shared" si="1924"/>
        <v>0</v>
      </c>
      <c r="BR539" s="26">
        <f t="shared" si="1924"/>
        <v>0</v>
      </c>
      <c r="BS539" s="26">
        <f t="shared" si="1924"/>
        <v>0</v>
      </c>
      <c r="BT539" s="26">
        <f t="shared" si="1924"/>
        <v>1113</v>
      </c>
      <c r="BU539" s="26">
        <f t="shared" si="1924"/>
        <v>0</v>
      </c>
      <c r="BV539" s="26">
        <f t="shared" si="1924"/>
        <v>0</v>
      </c>
      <c r="BW539" s="26">
        <f t="shared" si="1924"/>
        <v>0</v>
      </c>
      <c r="BX539" s="26">
        <f t="shared" si="1924"/>
        <v>0</v>
      </c>
      <c r="BY539" s="26">
        <f t="shared" si="1924"/>
        <v>0</v>
      </c>
      <c r="BZ539" s="26">
        <f t="shared" si="1924"/>
        <v>1113</v>
      </c>
      <c r="CA539" s="26">
        <f t="shared" si="1924"/>
        <v>0</v>
      </c>
      <c r="CB539" s="26">
        <f t="shared" si="1925"/>
        <v>0</v>
      </c>
      <c r="CC539" s="26">
        <f t="shared" si="1925"/>
        <v>-9</v>
      </c>
      <c r="CD539" s="26">
        <f t="shared" si="1925"/>
        <v>0</v>
      </c>
      <c r="CE539" s="26">
        <f t="shared" si="1925"/>
        <v>0</v>
      </c>
      <c r="CF539" s="26">
        <f t="shared" si="1925"/>
        <v>1104</v>
      </c>
      <c r="CG539" s="26">
        <f t="shared" si="1925"/>
        <v>0</v>
      </c>
      <c r="CH539" s="26">
        <f t="shared" si="1925"/>
        <v>0</v>
      </c>
      <c r="CI539" s="26">
        <f t="shared" si="1925"/>
        <v>0</v>
      </c>
      <c r="CJ539" s="26">
        <f t="shared" si="1925"/>
        <v>0</v>
      </c>
      <c r="CK539" s="26">
        <f t="shared" si="1925"/>
        <v>0</v>
      </c>
      <c r="CL539" s="26">
        <f t="shared" si="1925"/>
        <v>1104</v>
      </c>
      <c r="CM539" s="26">
        <f t="shared" si="1925"/>
        <v>0</v>
      </c>
      <c r="CN539" s="26">
        <f t="shared" si="1926"/>
        <v>0</v>
      </c>
      <c r="CO539" s="26">
        <f t="shared" si="1926"/>
        <v>0</v>
      </c>
      <c r="CP539" s="26">
        <f t="shared" si="1926"/>
        <v>0</v>
      </c>
      <c r="CQ539" s="26">
        <f t="shared" si="1926"/>
        <v>0</v>
      </c>
      <c r="CR539" s="26">
        <f t="shared" si="1926"/>
        <v>1104</v>
      </c>
      <c r="CS539" s="26">
        <f t="shared" si="1926"/>
        <v>0</v>
      </c>
      <c r="CT539" s="26">
        <f t="shared" si="1926"/>
        <v>1103</v>
      </c>
      <c r="CU539" s="26">
        <f t="shared" si="1926"/>
        <v>0</v>
      </c>
      <c r="CV539" s="96">
        <f t="shared" si="1927"/>
        <v>99.909420289855078</v>
      </c>
      <c r="CW539" s="96"/>
    </row>
    <row r="540" spans="1:101" s="10" customFormat="1" ht="36" customHeight="1">
      <c r="A540" s="36" t="s">
        <v>486</v>
      </c>
      <c r="B540" s="24" t="s">
        <v>62</v>
      </c>
      <c r="C540" s="24" t="s">
        <v>51</v>
      </c>
      <c r="D540" s="35" t="s">
        <v>433</v>
      </c>
      <c r="E540" s="24" t="s">
        <v>81</v>
      </c>
      <c r="F540" s="26">
        <f t="shared" si="1919"/>
        <v>1113</v>
      </c>
      <c r="G540" s="26">
        <f t="shared" si="1919"/>
        <v>0</v>
      </c>
      <c r="H540" s="26">
        <f t="shared" si="1919"/>
        <v>0</v>
      </c>
      <c r="I540" s="26">
        <f t="shared" si="1919"/>
        <v>0</v>
      </c>
      <c r="J540" s="26">
        <f t="shared" si="1919"/>
        <v>0</v>
      </c>
      <c r="K540" s="26">
        <f t="shared" si="1919"/>
        <v>0</v>
      </c>
      <c r="L540" s="26">
        <f t="shared" si="1919"/>
        <v>1113</v>
      </c>
      <c r="M540" s="26">
        <f t="shared" si="1919"/>
        <v>0</v>
      </c>
      <c r="N540" s="26">
        <f t="shared" si="1919"/>
        <v>0</v>
      </c>
      <c r="O540" s="26">
        <f t="shared" si="1919"/>
        <v>0</v>
      </c>
      <c r="P540" s="26">
        <f t="shared" si="1919"/>
        <v>0</v>
      </c>
      <c r="Q540" s="26">
        <f t="shared" si="1919"/>
        <v>0</v>
      </c>
      <c r="R540" s="26">
        <f t="shared" si="1919"/>
        <v>1113</v>
      </c>
      <c r="S540" s="26">
        <f t="shared" si="1919"/>
        <v>0</v>
      </c>
      <c r="T540" s="26">
        <f t="shared" si="1920"/>
        <v>0</v>
      </c>
      <c r="U540" s="26">
        <f t="shared" si="1920"/>
        <v>0</v>
      </c>
      <c r="V540" s="26">
        <f t="shared" si="1920"/>
        <v>0</v>
      </c>
      <c r="W540" s="26">
        <f t="shared" si="1920"/>
        <v>0</v>
      </c>
      <c r="X540" s="26">
        <f t="shared" si="1920"/>
        <v>1113</v>
      </c>
      <c r="Y540" s="26">
        <f t="shared" si="1920"/>
        <v>0</v>
      </c>
      <c r="Z540" s="26">
        <f t="shared" si="1920"/>
        <v>0</v>
      </c>
      <c r="AA540" s="26">
        <f t="shared" si="1920"/>
        <v>0</v>
      </c>
      <c r="AB540" s="26">
        <f t="shared" si="1920"/>
        <v>0</v>
      </c>
      <c r="AC540" s="26">
        <f t="shared" si="1920"/>
        <v>0</v>
      </c>
      <c r="AD540" s="26">
        <f t="shared" si="1920"/>
        <v>1113</v>
      </c>
      <c r="AE540" s="26">
        <f t="shared" si="1920"/>
        <v>0</v>
      </c>
      <c r="AF540" s="26">
        <f t="shared" si="1921"/>
        <v>0</v>
      </c>
      <c r="AG540" s="26">
        <f t="shared" si="1921"/>
        <v>0</v>
      </c>
      <c r="AH540" s="26">
        <f t="shared" si="1921"/>
        <v>0</v>
      </c>
      <c r="AI540" s="26">
        <f t="shared" si="1921"/>
        <v>0</v>
      </c>
      <c r="AJ540" s="26">
        <f t="shared" si="1921"/>
        <v>1113</v>
      </c>
      <c r="AK540" s="26">
        <f t="shared" si="1921"/>
        <v>0</v>
      </c>
      <c r="AL540" s="26">
        <f t="shared" si="1921"/>
        <v>0</v>
      </c>
      <c r="AM540" s="26">
        <f t="shared" si="1921"/>
        <v>0</v>
      </c>
      <c r="AN540" s="26">
        <f t="shared" si="1921"/>
        <v>0</v>
      </c>
      <c r="AO540" s="26">
        <f t="shared" si="1921"/>
        <v>0</v>
      </c>
      <c r="AP540" s="26">
        <f t="shared" si="1921"/>
        <v>1113</v>
      </c>
      <c r="AQ540" s="26">
        <f t="shared" si="1921"/>
        <v>0</v>
      </c>
      <c r="AR540" s="26">
        <f t="shared" si="1922"/>
        <v>0</v>
      </c>
      <c r="AS540" s="26">
        <f t="shared" si="1922"/>
        <v>0</v>
      </c>
      <c r="AT540" s="26">
        <f t="shared" si="1922"/>
        <v>0</v>
      </c>
      <c r="AU540" s="26">
        <f t="shared" si="1922"/>
        <v>0</v>
      </c>
      <c r="AV540" s="26">
        <f t="shared" si="1922"/>
        <v>1113</v>
      </c>
      <c r="AW540" s="26">
        <f t="shared" si="1922"/>
        <v>0</v>
      </c>
      <c r="AX540" s="26">
        <f t="shared" si="1922"/>
        <v>0</v>
      </c>
      <c r="AY540" s="26">
        <f t="shared" si="1922"/>
        <v>0</v>
      </c>
      <c r="AZ540" s="26">
        <f t="shared" si="1922"/>
        <v>0</v>
      </c>
      <c r="BA540" s="26">
        <f t="shared" si="1922"/>
        <v>0</v>
      </c>
      <c r="BB540" s="26">
        <f t="shared" si="1922"/>
        <v>1113</v>
      </c>
      <c r="BC540" s="26">
        <f t="shared" si="1922"/>
        <v>0</v>
      </c>
      <c r="BD540" s="26">
        <f t="shared" si="1923"/>
        <v>0</v>
      </c>
      <c r="BE540" s="26">
        <f t="shared" si="1923"/>
        <v>0</v>
      </c>
      <c r="BF540" s="26">
        <f t="shared" si="1923"/>
        <v>0</v>
      </c>
      <c r="BG540" s="26">
        <f t="shared" si="1923"/>
        <v>0</v>
      </c>
      <c r="BH540" s="26">
        <f t="shared" si="1923"/>
        <v>1113</v>
      </c>
      <c r="BI540" s="26">
        <f t="shared" si="1923"/>
        <v>0</v>
      </c>
      <c r="BJ540" s="26">
        <f t="shared" si="1923"/>
        <v>0</v>
      </c>
      <c r="BK540" s="26">
        <f t="shared" si="1923"/>
        <v>0</v>
      </c>
      <c r="BL540" s="26">
        <f t="shared" si="1923"/>
        <v>0</v>
      </c>
      <c r="BM540" s="26">
        <f t="shared" si="1923"/>
        <v>0</v>
      </c>
      <c r="BN540" s="26">
        <f t="shared" si="1923"/>
        <v>1113</v>
      </c>
      <c r="BO540" s="26">
        <f t="shared" si="1923"/>
        <v>0</v>
      </c>
      <c r="BP540" s="26">
        <f t="shared" si="1924"/>
        <v>0</v>
      </c>
      <c r="BQ540" s="26">
        <f t="shared" si="1924"/>
        <v>0</v>
      </c>
      <c r="BR540" s="26">
        <f t="shared" si="1924"/>
        <v>0</v>
      </c>
      <c r="BS540" s="26">
        <f t="shared" si="1924"/>
        <v>0</v>
      </c>
      <c r="BT540" s="26">
        <f t="shared" si="1924"/>
        <v>1113</v>
      </c>
      <c r="BU540" s="26">
        <f t="shared" si="1924"/>
        <v>0</v>
      </c>
      <c r="BV540" s="26">
        <f t="shared" si="1924"/>
        <v>0</v>
      </c>
      <c r="BW540" s="26">
        <f t="shared" si="1924"/>
        <v>0</v>
      </c>
      <c r="BX540" s="26">
        <f t="shared" si="1924"/>
        <v>0</v>
      </c>
      <c r="BY540" s="26">
        <f t="shared" si="1924"/>
        <v>0</v>
      </c>
      <c r="BZ540" s="26">
        <f t="shared" si="1924"/>
        <v>1113</v>
      </c>
      <c r="CA540" s="26">
        <f t="shared" si="1924"/>
        <v>0</v>
      </c>
      <c r="CB540" s="26">
        <f t="shared" si="1925"/>
        <v>0</v>
      </c>
      <c r="CC540" s="26">
        <f t="shared" si="1925"/>
        <v>-9</v>
      </c>
      <c r="CD540" s="26">
        <f t="shared" si="1925"/>
        <v>0</v>
      </c>
      <c r="CE540" s="26">
        <f t="shared" si="1925"/>
        <v>0</v>
      </c>
      <c r="CF540" s="26">
        <f t="shared" si="1925"/>
        <v>1104</v>
      </c>
      <c r="CG540" s="26">
        <f t="shared" si="1925"/>
        <v>0</v>
      </c>
      <c r="CH540" s="26">
        <f t="shared" si="1925"/>
        <v>0</v>
      </c>
      <c r="CI540" s="26">
        <f t="shared" si="1925"/>
        <v>0</v>
      </c>
      <c r="CJ540" s="26">
        <f t="shared" si="1925"/>
        <v>0</v>
      </c>
      <c r="CK540" s="26">
        <f t="shared" si="1925"/>
        <v>0</v>
      </c>
      <c r="CL540" s="26">
        <f t="shared" si="1925"/>
        <v>1104</v>
      </c>
      <c r="CM540" s="26">
        <f t="shared" si="1925"/>
        <v>0</v>
      </c>
      <c r="CN540" s="26">
        <f t="shared" si="1926"/>
        <v>0</v>
      </c>
      <c r="CO540" s="26">
        <f t="shared" si="1926"/>
        <v>0</v>
      </c>
      <c r="CP540" s="26">
        <f t="shared" si="1926"/>
        <v>0</v>
      </c>
      <c r="CQ540" s="26">
        <f t="shared" si="1926"/>
        <v>0</v>
      </c>
      <c r="CR540" s="26">
        <f t="shared" si="1926"/>
        <v>1104</v>
      </c>
      <c r="CS540" s="26">
        <f t="shared" si="1926"/>
        <v>0</v>
      </c>
      <c r="CT540" s="26">
        <f t="shared" si="1926"/>
        <v>1103</v>
      </c>
      <c r="CU540" s="26">
        <f t="shared" si="1926"/>
        <v>0</v>
      </c>
      <c r="CV540" s="96">
        <f t="shared" si="1927"/>
        <v>99.909420289855078</v>
      </c>
      <c r="CW540" s="96"/>
    </row>
    <row r="541" spans="1:101" s="10" customFormat="1" ht="50.25" customHeight="1">
      <c r="A541" s="34" t="s">
        <v>205</v>
      </c>
      <c r="B541" s="24" t="s">
        <v>62</v>
      </c>
      <c r="C541" s="24" t="s">
        <v>51</v>
      </c>
      <c r="D541" s="35" t="s">
        <v>433</v>
      </c>
      <c r="E541" s="24" t="s">
        <v>177</v>
      </c>
      <c r="F541" s="26">
        <v>1113</v>
      </c>
      <c r="G541" s="26"/>
      <c r="H541" s="73"/>
      <c r="I541" s="73"/>
      <c r="J541" s="73"/>
      <c r="K541" s="73"/>
      <c r="L541" s="26">
        <f>F541+H541+I541+J541+K541</f>
        <v>1113</v>
      </c>
      <c r="M541" s="26">
        <f>G541+K541</f>
        <v>0</v>
      </c>
      <c r="N541" s="73"/>
      <c r="O541" s="73"/>
      <c r="P541" s="73"/>
      <c r="Q541" s="73"/>
      <c r="R541" s="26">
        <f>L541+N541+O541+P541+Q541</f>
        <v>1113</v>
      </c>
      <c r="S541" s="26">
        <f>M541+Q541</f>
        <v>0</v>
      </c>
      <c r="T541" s="73"/>
      <c r="U541" s="73"/>
      <c r="V541" s="73"/>
      <c r="W541" s="73"/>
      <c r="X541" s="26">
        <f>R541+T541+U541+V541+W541</f>
        <v>1113</v>
      </c>
      <c r="Y541" s="26">
        <f>S541+W541</f>
        <v>0</v>
      </c>
      <c r="Z541" s="73"/>
      <c r="AA541" s="73"/>
      <c r="AB541" s="73"/>
      <c r="AC541" s="73"/>
      <c r="AD541" s="26">
        <f>X541+Z541+AA541+AB541+AC541</f>
        <v>1113</v>
      </c>
      <c r="AE541" s="26">
        <f>Y541+AC541</f>
        <v>0</v>
      </c>
      <c r="AF541" s="73"/>
      <c r="AG541" s="73"/>
      <c r="AH541" s="73"/>
      <c r="AI541" s="73"/>
      <c r="AJ541" s="26">
        <f>AD541+AF541+AG541+AH541+AI541</f>
        <v>1113</v>
      </c>
      <c r="AK541" s="26">
        <f>AE541+AI541</f>
        <v>0</v>
      </c>
      <c r="AL541" s="73"/>
      <c r="AM541" s="73"/>
      <c r="AN541" s="73"/>
      <c r="AO541" s="73"/>
      <c r="AP541" s="26">
        <f>AJ541+AL541+AM541+AN541+AO541</f>
        <v>1113</v>
      </c>
      <c r="AQ541" s="26">
        <f>AK541+AO541</f>
        <v>0</v>
      </c>
      <c r="AR541" s="73"/>
      <c r="AS541" s="73"/>
      <c r="AT541" s="73"/>
      <c r="AU541" s="73"/>
      <c r="AV541" s="26">
        <f>AP541+AR541+AS541+AT541+AU541</f>
        <v>1113</v>
      </c>
      <c r="AW541" s="26">
        <f>AQ541+AU541</f>
        <v>0</v>
      </c>
      <c r="AX541" s="73"/>
      <c r="AY541" s="73"/>
      <c r="AZ541" s="73"/>
      <c r="BA541" s="73"/>
      <c r="BB541" s="26">
        <f>AV541+AX541+AY541+AZ541+BA541</f>
        <v>1113</v>
      </c>
      <c r="BC541" s="26">
        <f>AW541+BA541</f>
        <v>0</v>
      </c>
      <c r="BD541" s="73"/>
      <c r="BE541" s="73"/>
      <c r="BF541" s="73"/>
      <c r="BG541" s="73"/>
      <c r="BH541" s="26">
        <f>BB541+BD541+BE541+BF541+BG541</f>
        <v>1113</v>
      </c>
      <c r="BI541" s="26">
        <f>BC541+BG541</f>
        <v>0</v>
      </c>
      <c r="BJ541" s="73"/>
      <c r="BK541" s="73"/>
      <c r="BL541" s="73"/>
      <c r="BM541" s="73"/>
      <c r="BN541" s="26">
        <f>BH541+BJ541+BK541+BL541+BM541</f>
        <v>1113</v>
      </c>
      <c r="BO541" s="26">
        <f>BI541+BM541</f>
        <v>0</v>
      </c>
      <c r="BP541" s="73"/>
      <c r="BQ541" s="73"/>
      <c r="BR541" s="73"/>
      <c r="BS541" s="73"/>
      <c r="BT541" s="26">
        <f>BN541+BP541+BQ541+BR541+BS541</f>
        <v>1113</v>
      </c>
      <c r="BU541" s="26">
        <f>BO541+BS541</f>
        <v>0</v>
      </c>
      <c r="BV541" s="73"/>
      <c r="BW541" s="73"/>
      <c r="BX541" s="73"/>
      <c r="BY541" s="73"/>
      <c r="BZ541" s="26">
        <f>BT541+BV541+BW541+BX541+BY541</f>
        <v>1113</v>
      </c>
      <c r="CA541" s="26">
        <f>BU541+BY541</f>
        <v>0</v>
      </c>
      <c r="CB541" s="73"/>
      <c r="CC541" s="26">
        <v>-9</v>
      </c>
      <c r="CD541" s="73"/>
      <c r="CE541" s="73"/>
      <c r="CF541" s="26">
        <f>BZ541+CB541+CC541+CD541+CE541</f>
        <v>1104</v>
      </c>
      <c r="CG541" s="26">
        <f>CA541+CE541</f>
        <v>0</v>
      </c>
      <c r="CH541" s="73"/>
      <c r="CI541" s="26"/>
      <c r="CJ541" s="73"/>
      <c r="CK541" s="73"/>
      <c r="CL541" s="26">
        <f>CF541+CH541+CI541+CJ541+CK541</f>
        <v>1104</v>
      </c>
      <c r="CM541" s="26">
        <f>CG541+CK541</f>
        <v>0</v>
      </c>
      <c r="CN541" s="73"/>
      <c r="CO541" s="26"/>
      <c r="CP541" s="73"/>
      <c r="CQ541" s="73"/>
      <c r="CR541" s="26">
        <f>CL541+CN541+CO541+CP541+CQ541</f>
        <v>1104</v>
      </c>
      <c r="CS541" s="26">
        <f>CM541+CQ541</f>
        <v>0</v>
      </c>
      <c r="CT541" s="26">
        <v>1103</v>
      </c>
      <c r="CU541" s="26"/>
      <c r="CV541" s="96">
        <f t="shared" si="1927"/>
        <v>99.909420289855078</v>
      </c>
      <c r="CW541" s="96"/>
    </row>
    <row r="542" spans="1:101" s="10" customFormat="1" ht="50.25" customHeight="1">
      <c r="A542" s="27" t="s">
        <v>214</v>
      </c>
      <c r="B542" s="24" t="s">
        <v>62</v>
      </c>
      <c r="C542" s="24" t="s">
        <v>51</v>
      </c>
      <c r="D542" s="35" t="s">
        <v>434</v>
      </c>
      <c r="E542" s="24"/>
      <c r="F542" s="58">
        <f t="shared" ref="F542:U545" si="1928">F543</f>
        <v>14232</v>
      </c>
      <c r="G542" s="58">
        <f t="shared" si="1928"/>
        <v>0</v>
      </c>
      <c r="H542" s="58">
        <f t="shared" si="1928"/>
        <v>0</v>
      </c>
      <c r="I542" s="58">
        <f t="shared" si="1928"/>
        <v>0</v>
      </c>
      <c r="J542" s="58">
        <f t="shared" si="1928"/>
        <v>0</v>
      </c>
      <c r="K542" s="58">
        <f t="shared" si="1928"/>
        <v>0</v>
      </c>
      <c r="L542" s="58">
        <f t="shared" si="1928"/>
        <v>14232</v>
      </c>
      <c r="M542" s="58">
        <f t="shared" si="1928"/>
        <v>0</v>
      </c>
      <c r="N542" s="58">
        <f t="shared" si="1928"/>
        <v>0</v>
      </c>
      <c r="O542" s="58">
        <f t="shared" si="1928"/>
        <v>0</v>
      </c>
      <c r="P542" s="58">
        <f t="shared" si="1928"/>
        <v>0</v>
      </c>
      <c r="Q542" s="58">
        <f t="shared" si="1928"/>
        <v>0</v>
      </c>
      <c r="R542" s="58">
        <f t="shared" si="1928"/>
        <v>14232</v>
      </c>
      <c r="S542" s="58">
        <f t="shared" si="1928"/>
        <v>0</v>
      </c>
      <c r="T542" s="58">
        <f t="shared" si="1928"/>
        <v>0</v>
      </c>
      <c r="U542" s="58">
        <f t="shared" si="1928"/>
        <v>0</v>
      </c>
      <c r="V542" s="58">
        <f t="shared" ref="T542:AI545" si="1929">V543</f>
        <v>0</v>
      </c>
      <c r="W542" s="58">
        <f t="shared" si="1929"/>
        <v>0</v>
      </c>
      <c r="X542" s="58">
        <f t="shared" si="1929"/>
        <v>14232</v>
      </c>
      <c r="Y542" s="58">
        <f t="shared" si="1929"/>
        <v>0</v>
      </c>
      <c r="Z542" s="58">
        <f t="shared" si="1929"/>
        <v>0</v>
      </c>
      <c r="AA542" s="58">
        <f t="shared" si="1929"/>
        <v>0</v>
      </c>
      <c r="AB542" s="58">
        <f t="shared" si="1929"/>
        <v>0</v>
      </c>
      <c r="AC542" s="58">
        <f t="shared" si="1929"/>
        <v>0</v>
      </c>
      <c r="AD542" s="58">
        <f t="shared" si="1929"/>
        <v>14232</v>
      </c>
      <c r="AE542" s="58">
        <f t="shared" si="1929"/>
        <v>0</v>
      </c>
      <c r="AF542" s="58">
        <f t="shared" si="1929"/>
        <v>0</v>
      </c>
      <c r="AG542" s="58">
        <f t="shared" si="1929"/>
        <v>0</v>
      </c>
      <c r="AH542" s="58">
        <f t="shared" si="1929"/>
        <v>0</v>
      </c>
      <c r="AI542" s="58">
        <f t="shared" si="1929"/>
        <v>0</v>
      </c>
      <c r="AJ542" s="58">
        <f t="shared" ref="AF542:AU545" si="1930">AJ543</f>
        <v>14232</v>
      </c>
      <c r="AK542" s="58">
        <f t="shared" si="1930"/>
        <v>0</v>
      </c>
      <c r="AL542" s="58">
        <f t="shared" si="1930"/>
        <v>0</v>
      </c>
      <c r="AM542" s="58">
        <f t="shared" si="1930"/>
        <v>0</v>
      </c>
      <c r="AN542" s="58">
        <f t="shared" si="1930"/>
        <v>0</v>
      </c>
      <c r="AO542" s="58">
        <f t="shared" si="1930"/>
        <v>0</v>
      </c>
      <c r="AP542" s="58">
        <f t="shared" si="1930"/>
        <v>14232</v>
      </c>
      <c r="AQ542" s="58">
        <f t="shared" si="1930"/>
        <v>0</v>
      </c>
      <c r="AR542" s="58">
        <f t="shared" si="1930"/>
        <v>0</v>
      </c>
      <c r="AS542" s="58">
        <f t="shared" si="1930"/>
        <v>0</v>
      </c>
      <c r="AT542" s="58">
        <f t="shared" si="1930"/>
        <v>-306</v>
      </c>
      <c r="AU542" s="58">
        <f t="shared" si="1930"/>
        <v>0</v>
      </c>
      <c r="AV542" s="58">
        <f t="shared" ref="AR542:BG545" si="1931">AV543</f>
        <v>13926</v>
      </c>
      <c r="AW542" s="58">
        <f t="shared" si="1931"/>
        <v>0</v>
      </c>
      <c r="AX542" s="58">
        <f t="shared" si="1931"/>
        <v>0</v>
      </c>
      <c r="AY542" s="58">
        <f t="shared" si="1931"/>
        <v>-305</v>
      </c>
      <c r="AZ542" s="58">
        <f t="shared" si="1931"/>
        <v>0</v>
      </c>
      <c r="BA542" s="58">
        <f t="shared" si="1931"/>
        <v>0</v>
      </c>
      <c r="BB542" s="58">
        <f t="shared" si="1931"/>
        <v>13621</v>
      </c>
      <c r="BC542" s="58">
        <f t="shared" si="1931"/>
        <v>0</v>
      </c>
      <c r="BD542" s="58">
        <f t="shared" si="1931"/>
        <v>0</v>
      </c>
      <c r="BE542" s="58">
        <f t="shared" si="1931"/>
        <v>70</v>
      </c>
      <c r="BF542" s="58">
        <f t="shared" si="1931"/>
        <v>0</v>
      </c>
      <c r="BG542" s="58">
        <f t="shared" si="1931"/>
        <v>0</v>
      </c>
      <c r="BH542" s="58">
        <f t="shared" ref="BD542:BS545" si="1932">BH543</f>
        <v>13691</v>
      </c>
      <c r="BI542" s="58">
        <f t="shared" si="1932"/>
        <v>0</v>
      </c>
      <c r="BJ542" s="58">
        <f t="shared" si="1932"/>
        <v>0</v>
      </c>
      <c r="BK542" s="58">
        <f t="shared" si="1932"/>
        <v>-216</v>
      </c>
      <c r="BL542" s="58">
        <f t="shared" si="1932"/>
        <v>0</v>
      </c>
      <c r="BM542" s="58">
        <f t="shared" si="1932"/>
        <v>0</v>
      </c>
      <c r="BN542" s="58">
        <f t="shared" si="1932"/>
        <v>13475</v>
      </c>
      <c r="BO542" s="58">
        <f t="shared" si="1932"/>
        <v>0</v>
      </c>
      <c r="BP542" s="58">
        <f t="shared" si="1932"/>
        <v>0</v>
      </c>
      <c r="BQ542" s="58">
        <f t="shared" si="1932"/>
        <v>0</v>
      </c>
      <c r="BR542" s="58">
        <f t="shared" si="1932"/>
        <v>0</v>
      </c>
      <c r="BS542" s="58">
        <f t="shared" si="1932"/>
        <v>0</v>
      </c>
      <c r="BT542" s="58">
        <f t="shared" ref="BP542:CE545" si="1933">BT543</f>
        <v>13475</v>
      </c>
      <c r="BU542" s="58">
        <f t="shared" si="1933"/>
        <v>0</v>
      </c>
      <c r="BV542" s="58">
        <f t="shared" si="1933"/>
        <v>0</v>
      </c>
      <c r="BW542" s="58">
        <f t="shared" si="1933"/>
        <v>0</v>
      </c>
      <c r="BX542" s="58">
        <f t="shared" si="1933"/>
        <v>0</v>
      </c>
      <c r="BY542" s="58">
        <f t="shared" si="1933"/>
        <v>0</v>
      </c>
      <c r="BZ542" s="58">
        <f t="shared" si="1933"/>
        <v>13475</v>
      </c>
      <c r="CA542" s="58">
        <f t="shared" si="1933"/>
        <v>0</v>
      </c>
      <c r="CB542" s="58">
        <f t="shared" si="1933"/>
        <v>0</v>
      </c>
      <c r="CC542" s="58">
        <f t="shared" si="1933"/>
        <v>0</v>
      </c>
      <c r="CD542" s="58">
        <f t="shared" si="1933"/>
        <v>0</v>
      </c>
      <c r="CE542" s="58">
        <f t="shared" si="1933"/>
        <v>0</v>
      </c>
      <c r="CF542" s="58">
        <f t="shared" ref="CB542:CQ545" si="1934">CF543</f>
        <v>13475</v>
      </c>
      <c r="CG542" s="58">
        <f t="shared" si="1934"/>
        <v>0</v>
      </c>
      <c r="CH542" s="58">
        <f t="shared" si="1934"/>
        <v>0</v>
      </c>
      <c r="CI542" s="58">
        <f t="shared" si="1934"/>
        <v>0</v>
      </c>
      <c r="CJ542" s="58">
        <f t="shared" si="1934"/>
        <v>-232</v>
      </c>
      <c r="CK542" s="58">
        <f t="shared" si="1934"/>
        <v>0</v>
      </c>
      <c r="CL542" s="58">
        <f t="shared" si="1934"/>
        <v>13243</v>
      </c>
      <c r="CM542" s="58">
        <f t="shared" si="1934"/>
        <v>0</v>
      </c>
      <c r="CN542" s="58">
        <f t="shared" si="1934"/>
        <v>0</v>
      </c>
      <c r="CO542" s="58">
        <f t="shared" si="1934"/>
        <v>0</v>
      </c>
      <c r="CP542" s="58">
        <f t="shared" si="1934"/>
        <v>0</v>
      </c>
      <c r="CQ542" s="58">
        <f t="shared" si="1934"/>
        <v>0</v>
      </c>
      <c r="CR542" s="58">
        <f t="shared" ref="CN542:CU545" si="1935">CR543</f>
        <v>13243</v>
      </c>
      <c r="CS542" s="58">
        <f t="shared" si="1935"/>
        <v>0</v>
      </c>
      <c r="CT542" s="58">
        <f t="shared" si="1935"/>
        <v>13172</v>
      </c>
      <c r="CU542" s="58">
        <f t="shared" si="1935"/>
        <v>0</v>
      </c>
      <c r="CV542" s="96">
        <f t="shared" si="1927"/>
        <v>99.463867703692515</v>
      </c>
      <c r="CW542" s="96"/>
    </row>
    <row r="543" spans="1:101" s="10" customFormat="1" ht="21" customHeight="1">
      <c r="A543" s="59" t="s">
        <v>79</v>
      </c>
      <c r="B543" s="24" t="s">
        <v>62</v>
      </c>
      <c r="C543" s="24" t="s">
        <v>51</v>
      </c>
      <c r="D543" s="35" t="s">
        <v>435</v>
      </c>
      <c r="E543" s="24"/>
      <c r="F543" s="58">
        <f t="shared" si="1928"/>
        <v>14232</v>
      </c>
      <c r="G543" s="58">
        <f t="shared" si="1928"/>
        <v>0</v>
      </c>
      <c r="H543" s="58">
        <f t="shared" si="1928"/>
        <v>0</v>
      </c>
      <c r="I543" s="58">
        <f t="shared" si="1928"/>
        <v>0</v>
      </c>
      <c r="J543" s="58">
        <f t="shared" si="1928"/>
        <v>0</v>
      </c>
      <c r="K543" s="58">
        <f t="shared" si="1928"/>
        <v>0</v>
      </c>
      <c r="L543" s="58">
        <f t="shared" si="1928"/>
        <v>14232</v>
      </c>
      <c r="M543" s="58">
        <f t="shared" si="1928"/>
        <v>0</v>
      </c>
      <c r="N543" s="58">
        <f t="shared" si="1928"/>
        <v>0</v>
      </c>
      <c r="O543" s="58">
        <f t="shared" si="1928"/>
        <v>0</v>
      </c>
      <c r="P543" s="58">
        <f t="shared" si="1928"/>
        <v>0</v>
      </c>
      <c r="Q543" s="58">
        <f t="shared" si="1928"/>
        <v>0</v>
      </c>
      <c r="R543" s="58">
        <f t="shared" si="1928"/>
        <v>14232</v>
      </c>
      <c r="S543" s="58">
        <f t="shared" si="1928"/>
        <v>0</v>
      </c>
      <c r="T543" s="58">
        <f t="shared" si="1929"/>
        <v>0</v>
      </c>
      <c r="U543" s="58">
        <f t="shared" si="1929"/>
        <v>0</v>
      </c>
      <c r="V543" s="58">
        <f t="shared" si="1929"/>
        <v>0</v>
      </c>
      <c r="W543" s="58">
        <f t="shared" si="1929"/>
        <v>0</v>
      </c>
      <c r="X543" s="58">
        <f t="shared" si="1929"/>
        <v>14232</v>
      </c>
      <c r="Y543" s="58">
        <f t="shared" si="1929"/>
        <v>0</v>
      </c>
      <c r="Z543" s="58">
        <f t="shared" si="1929"/>
        <v>0</v>
      </c>
      <c r="AA543" s="58">
        <f t="shared" si="1929"/>
        <v>0</v>
      </c>
      <c r="AB543" s="58">
        <f t="shared" si="1929"/>
        <v>0</v>
      </c>
      <c r="AC543" s="58">
        <f t="shared" si="1929"/>
        <v>0</v>
      </c>
      <c r="AD543" s="58">
        <f t="shared" si="1929"/>
        <v>14232</v>
      </c>
      <c r="AE543" s="58">
        <f t="shared" si="1929"/>
        <v>0</v>
      </c>
      <c r="AF543" s="58">
        <f t="shared" si="1930"/>
        <v>0</v>
      </c>
      <c r="AG543" s="58">
        <f t="shared" si="1930"/>
        <v>0</v>
      </c>
      <c r="AH543" s="58">
        <f t="shared" si="1930"/>
        <v>0</v>
      </c>
      <c r="AI543" s="58">
        <f t="shared" si="1930"/>
        <v>0</v>
      </c>
      <c r="AJ543" s="58">
        <f t="shared" si="1930"/>
        <v>14232</v>
      </c>
      <c r="AK543" s="58">
        <f t="shared" si="1930"/>
        <v>0</v>
      </c>
      <c r="AL543" s="58">
        <f t="shared" si="1930"/>
        <v>0</v>
      </c>
      <c r="AM543" s="58">
        <f t="shared" si="1930"/>
        <v>0</v>
      </c>
      <c r="AN543" s="58">
        <f t="shared" si="1930"/>
        <v>0</v>
      </c>
      <c r="AO543" s="58">
        <f t="shared" si="1930"/>
        <v>0</v>
      </c>
      <c r="AP543" s="58">
        <f t="shared" si="1930"/>
        <v>14232</v>
      </c>
      <c r="AQ543" s="58">
        <f t="shared" si="1930"/>
        <v>0</v>
      </c>
      <c r="AR543" s="58">
        <f t="shared" si="1931"/>
        <v>0</v>
      </c>
      <c r="AS543" s="58">
        <f t="shared" si="1931"/>
        <v>0</v>
      </c>
      <c r="AT543" s="58">
        <f t="shared" si="1931"/>
        <v>-306</v>
      </c>
      <c r="AU543" s="58">
        <f t="shared" si="1931"/>
        <v>0</v>
      </c>
      <c r="AV543" s="58">
        <f t="shared" si="1931"/>
        <v>13926</v>
      </c>
      <c r="AW543" s="58">
        <f t="shared" si="1931"/>
        <v>0</v>
      </c>
      <c r="AX543" s="58">
        <f t="shared" si="1931"/>
        <v>0</v>
      </c>
      <c r="AY543" s="58">
        <f t="shared" si="1931"/>
        <v>-305</v>
      </c>
      <c r="AZ543" s="58">
        <f t="shared" si="1931"/>
        <v>0</v>
      </c>
      <c r="BA543" s="58">
        <f t="shared" si="1931"/>
        <v>0</v>
      </c>
      <c r="BB543" s="58">
        <f t="shared" si="1931"/>
        <v>13621</v>
      </c>
      <c r="BC543" s="58">
        <f t="shared" si="1931"/>
        <v>0</v>
      </c>
      <c r="BD543" s="58">
        <f t="shared" si="1932"/>
        <v>0</v>
      </c>
      <c r="BE543" s="58">
        <f t="shared" si="1932"/>
        <v>70</v>
      </c>
      <c r="BF543" s="58">
        <f t="shared" si="1932"/>
        <v>0</v>
      </c>
      <c r="BG543" s="58">
        <f t="shared" si="1932"/>
        <v>0</v>
      </c>
      <c r="BH543" s="58">
        <f t="shared" si="1932"/>
        <v>13691</v>
      </c>
      <c r="BI543" s="58">
        <f t="shared" si="1932"/>
        <v>0</v>
      </c>
      <c r="BJ543" s="58">
        <f t="shared" si="1932"/>
        <v>0</v>
      </c>
      <c r="BK543" s="58">
        <f t="shared" si="1932"/>
        <v>-216</v>
      </c>
      <c r="BL543" s="58">
        <f t="shared" si="1932"/>
        <v>0</v>
      </c>
      <c r="BM543" s="58">
        <f t="shared" si="1932"/>
        <v>0</v>
      </c>
      <c r="BN543" s="58">
        <f t="shared" si="1932"/>
        <v>13475</v>
      </c>
      <c r="BO543" s="58">
        <f t="shared" si="1932"/>
        <v>0</v>
      </c>
      <c r="BP543" s="58">
        <f t="shared" si="1933"/>
        <v>0</v>
      </c>
      <c r="BQ543" s="58">
        <f t="shared" si="1933"/>
        <v>0</v>
      </c>
      <c r="BR543" s="58">
        <f t="shared" si="1933"/>
        <v>0</v>
      </c>
      <c r="BS543" s="58">
        <f t="shared" si="1933"/>
        <v>0</v>
      </c>
      <c r="BT543" s="58">
        <f t="shared" si="1933"/>
        <v>13475</v>
      </c>
      <c r="BU543" s="58">
        <f t="shared" si="1933"/>
        <v>0</v>
      </c>
      <c r="BV543" s="58">
        <f t="shared" si="1933"/>
        <v>0</v>
      </c>
      <c r="BW543" s="58">
        <f t="shared" si="1933"/>
        <v>0</v>
      </c>
      <c r="BX543" s="58">
        <f t="shared" si="1933"/>
        <v>0</v>
      </c>
      <c r="BY543" s="58">
        <f t="shared" si="1933"/>
        <v>0</v>
      </c>
      <c r="BZ543" s="58">
        <f t="shared" si="1933"/>
        <v>13475</v>
      </c>
      <c r="CA543" s="58">
        <f t="shared" si="1933"/>
        <v>0</v>
      </c>
      <c r="CB543" s="58">
        <f t="shared" si="1934"/>
        <v>0</v>
      </c>
      <c r="CC543" s="58">
        <f t="shared" si="1934"/>
        <v>0</v>
      </c>
      <c r="CD543" s="58">
        <f t="shared" si="1934"/>
        <v>0</v>
      </c>
      <c r="CE543" s="58">
        <f t="shared" si="1934"/>
        <v>0</v>
      </c>
      <c r="CF543" s="58">
        <f t="shared" si="1934"/>
        <v>13475</v>
      </c>
      <c r="CG543" s="58">
        <f t="shared" si="1934"/>
        <v>0</v>
      </c>
      <c r="CH543" s="58">
        <f t="shared" si="1934"/>
        <v>0</v>
      </c>
      <c r="CI543" s="58">
        <f t="shared" si="1934"/>
        <v>0</v>
      </c>
      <c r="CJ543" s="58">
        <f t="shared" si="1934"/>
        <v>-232</v>
      </c>
      <c r="CK543" s="58">
        <f t="shared" si="1934"/>
        <v>0</v>
      </c>
      <c r="CL543" s="58">
        <f t="shared" si="1934"/>
        <v>13243</v>
      </c>
      <c r="CM543" s="58">
        <f t="shared" si="1934"/>
        <v>0</v>
      </c>
      <c r="CN543" s="58">
        <f t="shared" si="1935"/>
        <v>0</v>
      </c>
      <c r="CO543" s="58">
        <f t="shared" si="1935"/>
        <v>0</v>
      </c>
      <c r="CP543" s="58">
        <f t="shared" si="1935"/>
        <v>0</v>
      </c>
      <c r="CQ543" s="58">
        <f t="shared" si="1935"/>
        <v>0</v>
      </c>
      <c r="CR543" s="58">
        <f t="shared" si="1935"/>
        <v>13243</v>
      </c>
      <c r="CS543" s="58">
        <f t="shared" si="1935"/>
        <v>0</v>
      </c>
      <c r="CT543" s="58">
        <f t="shared" si="1935"/>
        <v>13172</v>
      </c>
      <c r="CU543" s="58">
        <f t="shared" si="1935"/>
        <v>0</v>
      </c>
      <c r="CV543" s="96">
        <f t="shared" si="1927"/>
        <v>99.463867703692515</v>
      </c>
      <c r="CW543" s="96"/>
    </row>
    <row r="544" spans="1:101" s="10" customFormat="1" ht="20.25" customHeight="1">
      <c r="A544" s="23" t="s">
        <v>125</v>
      </c>
      <c r="B544" s="24" t="s">
        <v>62</v>
      </c>
      <c r="C544" s="24" t="s">
        <v>51</v>
      </c>
      <c r="D544" s="35" t="s">
        <v>436</v>
      </c>
      <c r="E544" s="24"/>
      <c r="F544" s="58">
        <f t="shared" si="1928"/>
        <v>14232</v>
      </c>
      <c r="G544" s="58">
        <f t="shared" si="1928"/>
        <v>0</v>
      </c>
      <c r="H544" s="58">
        <f t="shared" si="1928"/>
        <v>0</v>
      </c>
      <c r="I544" s="58">
        <f t="shared" si="1928"/>
        <v>0</v>
      </c>
      <c r="J544" s="58">
        <f t="shared" si="1928"/>
        <v>0</v>
      </c>
      <c r="K544" s="58">
        <f t="shared" si="1928"/>
        <v>0</v>
      </c>
      <c r="L544" s="58">
        <f t="shared" si="1928"/>
        <v>14232</v>
      </c>
      <c r="M544" s="58">
        <f t="shared" si="1928"/>
        <v>0</v>
      </c>
      <c r="N544" s="58">
        <f t="shared" si="1928"/>
        <v>0</v>
      </c>
      <c r="O544" s="58">
        <f t="shared" si="1928"/>
        <v>0</v>
      </c>
      <c r="P544" s="58">
        <f t="shared" si="1928"/>
        <v>0</v>
      </c>
      <c r="Q544" s="58">
        <f t="shared" si="1928"/>
        <v>0</v>
      </c>
      <c r="R544" s="58">
        <f t="shared" si="1928"/>
        <v>14232</v>
      </c>
      <c r="S544" s="58">
        <f t="shared" si="1928"/>
        <v>0</v>
      </c>
      <c r="T544" s="58">
        <f t="shared" si="1929"/>
        <v>0</v>
      </c>
      <c r="U544" s="58">
        <f t="shared" si="1929"/>
        <v>0</v>
      </c>
      <c r="V544" s="58">
        <f t="shared" si="1929"/>
        <v>0</v>
      </c>
      <c r="W544" s="58">
        <f t="shared" si="1929"/>
        <v>0</v>
      </c>
      <c r="X544" s="58">
        <f t="shared" si="1929"/>
        <v>14232</v>
      </c>
      <c r="Y544" s="58">
        <f t="shared" si="1929"/>
        <v>0</v>
      </c>
      <c r="Z544" s="58">
        <f t="shared" si="1929"/>
        <v>0</v>
      </c>
      <c r="AA544" s="58">
        <f t="shared" si="1929"/>
        <v>0</v>
      </c>
      <c r="AB544" s="58">
        <f t="shared" si="1929"/>
        <v>0</v>
      </c>
      <c r="AC544" s="58">
        <f t="shared" si="1929"/>
        <v>0</v>
      </c>
      <c r="AD544" s="58">
        <f t="shared" si="1929"/>
        <v>14232</v>
      </c>
      <c r="AE544" s="58">
        <f t="shared" si="1929"/>
        <v>0</v>
      </c>
      <c r="AF544" s="58">
        <f t="shared" si="1930"/>
        <v>0</v>
      </c>
      <c r="AG544" s="58">
        <f t="shared" si="1930"/>
        <v>0</v>
      </c>
      <c r="AH544" s="58">
        <f t="shared" si="1930"/>
        <v>0</v>
      </c>
      <c r="AI544" s="58">
        <f t="shared" si="1930"/>
        <v>0</v>
      </c>
      <c r="AJ544" s="58">
        <f t="shared" si="1930"/>
        <v>14232</v>
      </c>
      <c r="AK544" s="58">
        <f t="shared" si="1930"/>
        <v>0</v>
      </c>
      <c r="AL544" s="58">
        <f t="shared" si="1930"/>
        <v>0</v>
      </c>
      <c r="AM544" s="58">
        <f t="shared" si="1930"/>
        <v>0</v>
      </c>
      <c r="AN544" s="58">
        <f t="shared" si="1930"/>
        <v>0</v>
      </c>
      <c r="AO544" s="58">
        <f t="shared" si="1930"/>
        <v>0</v>
      </c>
      <c r="AP544" s="58">
        <f t="shared" si="1930"/>
        <v>14232</v>
      </c>
      <c r="AQ544" s="58">
        <f t="shared" si="1930"/>
        <v>0</v>
      </c>
      <c r="AR544" s="58">
        <f t="shared" si="1931"/>
        <v>0</v>
      </c>
      <c r="AS544" s="58">
        <f t="shared" si="1931"/>
        <v>0</v>
      </c>
      <c r="AT544" s="58">
        <f t="shared" si="1931"/>
        <v>-306</v>
      </c>
      <c r="AU544" s="58">
        <f t="shared" si="1931"/>
        <v>0</v>
      </c>
      <c r="AV544" s="58">
        <f t="shared" si="1931"/>
        <v>13926</v>
      </c>
      <c r="AW544" s="58">
        <f t="shared" si="1931"/>
        <v>0</v>
      </c>
      <c r="AX544" s="58">
        <f t="shared" si="1931"/>
        <v>0</v>
      </c>
      <c r="AY544" s="58">
        <f t="shared" si="1931"/>
        <v>-305</v>
      </c>
      <c r="AZ544" s="58">
        <f t="shared" si="1931"/>
        <v>0</v>
      </c>
      <c r="BA544" s="58">
        <f t="shared" si="1931"/>
        <v>0</v>
      </c>
      <c r="BB544" s="58">
        <f t="shared" si="1931"/>
        <v>13621</v>
      </c>
      <c r="BC544" s="58">
        <f t="shared" si="1931"/>
        <v>0</v>
      </c>
      <c r="BD544" s="58">
        <f t="shared" si="1932"/>
        <v>0</v>
      </c>
      <c r="BE544" s="58">
        <f t="shared" si="1932"/>
        <v>70</v>
      </c>
      <c r="BF544" s="58">
        <f t="shared" si="1932"/>
        <v>0</v>
      </c>
      <c r="BG544" s="58">
        <f t="shared" si="1932"/>
        <v>0</v>
      </c>
      <c r="BH544" s="58">
        <f t="shared" si="1932"/>
        <v>13691</v>
      </c>
      <c r="BI544" s="58">
        <f t="shared" si="1932"/>
        <v>0</v>
      </c>
      <c r="BJ544" s="58">
        <f t="shared" si="1932"/>
        <v>0</v>
      </c>
      <c r="BK544" s="58">
        <f t="shared" si="1932"/>
        <v>-216</v>
      </c>
      <c r="BL544" s="58">
        <f t="shared" si="1932"/>
        <v>0</v>
      </c>
      <c r="BM544" s="58">
        <f t="shared" si="1932"/>
        <v>0</v>
      </c>
      <c r="BN544" s="58">
        <f t="shared" si="1932"/>
        <v>13475</v>
      </c>
      <c r="BO544" s="58">
        <f t="shared" si="1932"/>
        <v>0</v>
      </c>
      <c r="BP544" s="58">
        <f t="shared" si="1933"/>
        <v>0</v>
      </c>
      <c r="BQ544" s="58">
        <f t="shared" si="1933"/>
        <v>0</v>
      </c>
      <c r="BR544" s="58">
        <f t="shared" si="1933"/>
        <v>0</v>
      </c>
      <c r="BS544" s="58">
        <f t="shared" si="1933"/>
        <v>0</v>
      </c>
      <c r="BT544" s="58">
        <f t="shared" si="1933"/>
        <v>13475</v>
      </c>
      <c r="BU544" s="58">
        <f t="shared" si="1933"/>
        <v>0</v>
      </c>
      <c r="BV544" s="58">
        <f t="shared" si="1933"/>
        <v>0</v>
      </c>
      <c r="BW544" s="58">
        <f t="shared" si="1933"/>
        <v>0</v>
      </c>
      <c r="BX544" s="58">
        <f t="shared" si="1933"/>
        <v>0</v>
      </c>
      <c r="BY544" s="58">
        <f t="shared" si="1933"/>
        <v>0</v>
      </c>
      <c r="BZ544" s="58">
        <f t="shared" si="1933"/>
        <v>13475</v>
      </c>
      <c r="CA544" s="58">
        <f t="shared" si="1933"/>
        <v>0</v>
      </c>
      <c r="CB544" s="58">
        <f t="shared" si="1934"/>
        <v>0</v>
      </c>
      <c r="CC544" s="58">
        <f t="shared" si="1934"/>
        <v>0</v>
      </c>
      <c r="CD544" s="58">
        <f t="shared" si="1934"/>
        <v>0</v>
      </c>
      <c r="CE544" s="58">
        <f t="shared" si="1934"/>
        <v>0</v>
      </c>
      <c r="CF544" s="58">
        <f t="shared" si="1934"/>
        <v>13475</v>
      </c>
      <c r="CG544" s="58">
        <f t="shared" si="1934"/>
        <v>0</v>
      </c>
      <c r="CH544" s="58">
        <f t="shared" si="1934"/>
        <v>0</v>
      </c>
      <c r="CI544" s="58">
        <f t="shared" si="1934"/>
        <v>0</v>
      </c>
      <c r="CJ544" s="58">
        <f t="shared" si="1934"/>
        <v>-232</v>
      </c>
      <c r="CK544" s="58">
        <f t="shared" si="1934"/>
        <v>0</v>
      </c>
      <c r="CL544" s="58">
        <f t="shared" si="1934"/>
        <v>13243</v>
      </c>
      <c r="CM544" s="58">
        <f t="shared" si="1934"/>
        <v>0</v>
      </c>
      <c r="CN544" s="58">
        <f t="shared" si="1935"/>
        <v>0</v>
      </c>
      <c r="CO544" s="58">
        <f t="shared" si="1935"/>
        <v>0</v>
      </c>
      <c r="CP544" s="58">
        <f t="shared" si="1935"/>
        <v>0</v>
      </c>
      <c r="CQ544" s="58">
        <f t="shared" si="1935"/>
        <v>0</v>
      </c>
      <c r="CR544" s="58">
        <f t="shared" si="1935"/>
        <v>13243</v>
      </c>
      <c r="CS544" s="58">
        <f t="shared" si="1935"/>
        <v>0</v>
      </c>
      <c r="CT544" s="58">
        <f t="shared" si="1935"/>
        <v>13172</v>
      </c>
      <c r="CU544" s="58">
        <f t="shared" si="1935"/>
        <v>0</v>
      </c>
      <c r="CV544" s="96">
        <f t="shared" si="1927"/>
        <v>99.463867703692515</v>
      </c>
      <c r="CW544" s="96"/>
    </row>
    <row r="545" spans="1:101" s="10" customFormat="1" ht="35.25" customHeight="1">
      <c r="A545" s="36" t="s">
        <v>486</v>
      </c>
      <c r="B545" s="24" t="s">
        <v>62</v>
      </c>
      <c r="C545" s="24" t="s">
        <v>51</v>
      </c>
      <c r="D545" s="35" t="s">
        <v>436</v>
      </c>
      <c r="E545" s="24" t="s">
        <v>81</v>
      </c>
      <c r="F545" s="58">
        <f t="shared" si="1928"/>
        <v>14232</v>
      </c>
      <c r="G545" s="58">
        <f t="shared" si="1928"/>
        <v>0</v>
      </c>
      <c r="H545" s="58">
        <f t="shared" si="1928"/>
        <v>0</v>
      </c>
      <c r="I545" s="58">
        <f t="shared" si="1928"/>
        <v>0</v>
      </c>
      <c r="J545" s="58">
        <f t="shared" si="1928"/>
        <v>0</v>
      </c>
      <c r="K545" s="58">
        <f t="shared" si="1928"/>
        <v>0</v>
      </c>
      <c r="L545" s="58">
        <f t="shared" si="1928"/>
        <v>14232</v>
      </c>
      <c r="M545" s="58">
        <f t="shared" si="1928"/>
        <v>0</v>
      </c>
      <c r="N545" s="58">
        <f t="shared" si="1928"/>
        <v>0</v>
      </c>
      <c r="O545" s="58">
        <f t="shared" si="1928"/>
        <v>0</v>
      </c>
      <c r="P545" s="58">
        <f t="shared" si="1928"/>
        <v>0</v>
      </c>
      <c r="Q545" s="58">
        <f t="shared" si="1928"/>
        <v>0</v>
      </c>
      <c r="R545" s="58">
        <f t="shared" si="1928"/>
        <v>14232</v>
      </c>
      <c r="S545" s="58">
        <f t="shared" si="1928"/>
        <v>0</v>
      </c>
      <c r="T545" s="58">
        <f t="shared" si="1929"/>
        <v>0</v>
      </c>
      <c r="U545" s="58">
        <f t="shared" si="1929"/>
        <v>0</v>
      </c>
      <c r="V545" s="58">
        <f t="shared" si="1929"/>
        <v>0</v>
      </c>
      <c r="W545" s="58">
        <f t="shared" si="1929"/>
        <v>0</v>
      </c>
      <c r="X545" s="58">
        <f t="shared" si="1929"/>
        <v>14232</v>
      </c>
      <c r="Y545" s="58">
        <f t="shared" si="1929"/>
        <v>0</v>
      </c>
      <c r="Z545" s="58">
        <f t="shared" si="1929"/>
        <v>0</v>
      </c>
      <c r="AA545" s="58">
        <f t="shared" si="1929"/>
        <v>0</v>
      </c>
      <c r="AB545" s="58">
        <f t="shared" si="1929"/>
        <v>0</v>
      </c>
      <c r="AC545" s="58">
        <f t="shared" si="1929"/>
        <v>0</v>
      </c>
      <c r="AD545" s="58">
        <f t="shared" si="1929"/>
        <v>14232</v>
      </c>
      <c r="AE545" s="58">
        <f t="shared" si="1929"/>
        <v>0</v>
      </c>
      <c r="AF545" s="58">
        <f t="shared" si="1930"/>
        <v>0</v>
      </c>
      <c r="AG545" s="58">
        <f t="shared" si="1930"/>
        <v>0</v>
      </c>
      <c r="AH545" s="58">
        <f t="shared" si="1930"/>
        <v>0</v>
      </c>
      <c r="AI545" s="58">
        <f t="shared" si="1930"/>
        <v>0</v>
      </c>
      <c r="AJ545" s="58">
        <f t="shared" si="1930"/>
        <v>14232</v>
      </c>
      <c r="AK545" s="58">
        <f t="shared" si="1930"/>
        <v>0</v>
      </c>
      <c r="AL545" s="58">
        <f t="shared" si="1930"/>
        <v>0</v>
      </c>
      <c r="AM545" s="58">
        <f t="shared" si="1930"/>
        <v>0</v>
      </c>
      <c r="AN545" s="58">
        <f t="shared" si="1930"/>
        <v>0</v>
      </c>
      <c r="AO545" s="58">
        <f t="shared" si="1930"/>
        <v>0</v>
      </c>
      <c r="AP545" s="58">
        <f t="shared" si="1930"/>
        <v>14232</v>
      </c>
      <c r="AQ545" s="58">
        <f t="shared" si="1930"/>
        <v>0</v>
      </c>
      <c r="AR545" s="58">
        <f t="shared" si="1931"/>
        <v>0</v>
      </c>
      <c r="AS545" s="58">
        <f t="shared" si="1931"/>
        <v>0</v>
      </c>
      <c r="AT545" s="58">
        <f t="shared" si="1931"/>
        <v>-306</v>
      </c>
      <c r="AU545" s="58">
        <f t="shared" si="1931"/>
        <v>0</v>
      </c>
      <c r="AV545" s="58">
        <f t="shared" si="1931"/>
        <v>13926</v>
      </c>
      <c r="AW545" s="58">
        <f t="shared" si="1931"/>
        <v>0</v>
      </c>
      <c r="AX545" s="58">
        <f t="shared" si="1931"/>
        <v>0</v>
      </c>
      <c r="AY545" s="58">
        <f t="shared" si="1931"/>
        <v>-305</v>
      </c>
      <c r="AZ545" s="58">
        <f t="shared" si="1931"/>
        <v>0</v>
      </c>
      <c r="BA545" s="58">
        <f t="shared" si="1931"/>
        <v>0</v>
      </c>
      <c r="BB545" s="58">
        <f t="shared" si="1931"/>
        <v>13621</v>
      </c>
      <c r="BC545" s="58">
        <f t="shared" si="1931"/>
        <v>0</v>
      </c>
      <c r="BD545" s="58">
        <f t="shared" si="1932"/>
        <v>0</v>
      </c>
      <c r="BE545" s="58">
        <f t="shared" si="1932"/>
        <v>70</v>
      </c>
      <c r="BF545" s="58">
        <f t="shared" si="1932"/>
        <v>0</v>
      </c>
      <c r="BG545" s="58">
        <f t="shared" si="1932"/>
        <v>0</v>
      </c>
      <c r="BH545" s="58">
        <f t="shared" si="1932"/>
        <v>13691</v>
      </c>
      <c r="BI545" s="58">
        <f t="shared" si="1932"/>
        <v>0</v>
      </c>
      <c r="BJ545" s="58">
        <f t="shared" si="1932"/>
        <v>0</v>
      </c>
      <c r="BK545" s="58">
        <f t="shared" si="1932"/>
        <v>-216</v>
      </c>
      <c r="BL545" s="58">
        <f t="shared" si="1932"/>
        <v>0</v>
      </c>
      <c r="BM545" s="58">
        <f t="shared" si="1932"/>
        <v>0</v>
      </c>
      <c r="BN545" s="58">
        <f t="shared" si="1932"/>
        <v>13475</v>
      </c>
      <c r="BO545" s="58">
        <f t="shared" si="1932"/>
        <v>0</v>
      </c>
      <c r="BP545" s="58">
        <f t="shared" si="1933"/>
        <v>0</v>
      </c>
      <c r="BQ545" s="58">
        <f t="shared" si="1933"/>
        <v>0</v>
      </c>
      <c r="BR545" s="58">
        <f t="shared" si="1933"/>
        <v>0</v>
      </c>
      <c r="BS545" s="58">
        <f t="shared" si="1933"/>
        <v>0</v>
      </c>
      <c r="BT545" s="58">
        <f t="shared" si="1933"/>
        <v>13475</v>
      </c>
      <c r="BU545" s="58">
        <f t="shared" si="1933"/>
        <v>0</v>
      </c>
      <c r="BV545" s="58">
        <f t="shared" si="1933"/>
        <v>0</v>
      </c>
      <c r="BW545" s="58">
        <f t="shared" si="1933"/>
        <v>0</v>
      </c>
      <c r="BX545" s="58">
        <f t="shared" si="1933"/>
        <v>0</v>
      </c>
      <c r="BY545" s="58">
        <f t="shared" si="1933"/>
        <v>0</v>
      </c>
      <c r="BZ545" s="58">
        <f t="shared" si="1933"/>
        <v>13475</v>
      </c>
      <c r="CA545" s="58">
        <f t="shared" si="1933"/>
        <v>0</v>
      </c>
      <c r="CB545" s="58">
        <f t="shared" si="1934"/>
        <v>0</v>
      </c>
      <c r="CC545" s="58">
        <f t="shared" si="1934"/>
        <v>0</v>
      </c>
      <c r="CD545" s="58">
        <f t="shared" si="1934"/>
        <v>0</v>
      </c>
      <c r="CE545" s="58">
        <f t="shared" si="1934"/>
        <v>0</v>
      </c>
      <c r="CF545" s="58">
        <f t="shared" si="1934"/>
        <v>13475</v>
      </c>
      <c r="CG545" s="58">
        <f t="shared" si="1934"/>
        <v>0</v>
      </c>
      <c r="CH545" s="58">
        <f t="shared" si="1934"/>
        <v>0</v>
      </c>
      <c r="CI545" s="58">
        <f t="shared" si="1934"/>
        <v>0</v>
      </c>
      <c r="CJ545" s="58">
        <f t="shared" si="1934"/>
        <v>-232</v>
      </c>
      <c r="CK545" s="58">
        <f t="shared" si="1934"/>
        <v>0</v>
      </c>
      <c r="CL545" s="58">
        <f t="shared" si="1934"/>
        <v>13243</v>
      </c>
      <c r="CM545" s="58">
        <f t="shared" si="1934"/>
        <v>0</v>
      </c>
      <c r="CN545" s="58">
        <f t="shared" si="1935"/>
        <v>0</v>
      </c>
      <c r="CO545" s="58">
        <f t="shared" si="1935"/>
        <v>0</v>
      </c>
      <c r="CP545" s="58">
        <f t="shared" si="1935"/>
        <v>0</v>
      </c>
      <c r="CQ545" s="58">
        <f t="shared" si="1935"/>
        <v>0</v>
      </c>
      <c r="CR545" s="58">
        <f t="shared" si="1935"/>
        <v>13243</v>
      </c>
      <c r="CS545" s="58">
        <f t="shared" si="1935"/>
        <v>0</v>
      </c>
      <c r="CT545" s="58">
        <f t="shared" si="1935"/>
        <v>13172</v>
      </c>
      <c r="CU545" s="58">
        <f t="shared" si="1935"/>
        <v>0</v>
      </c>
      <c r="CV545" s="96">
        <f t="shared" si="1927"/>
        <v>99.463867703692515</v>
      </c>
      <c r="CW545" s="96"/>
    </row>
    <row r="546" spans="1:101" s="10" customFormat="1" ht="50.25" customHeight="1">
      <c r="A546" s="34" t="s">
        <v>205</v>
      </c>
      <c r="B546" s="24" t="s">
        <v>62</v>
      </c>
      <c r="C546" s="24" t="s">
        <v>51</v>
      </c>
      <c r="D546" s="35" t="s">
        <v>436</v>
      </c>
      <c r="E546" s="24" t="s">
        <v>177</v>
      </c>
      <c r="F546" s="26">
        <v>14232</v>
      </c>
      <c r="G546" s="26"/>
      <c r="H546" s="73"/>
      <c r="I546" s="73"/>
      <c r="J546" s="73"/>
      <c r="K546" s="73"/>
      <c r="L546" s="26">
        <f>F546+H546+I546+J546+K546</f>
        <v>14232</v>
      </c>
      <c r="M546" s="26">
        <f>G546+K546</f>
        <v>0</v>
      </c>
      <c r="N546" s="73"/>
      <c r="O546" s="73"/>
      <c r="P546" s="73"/>
      <c r="Q546" s="73"/>
      <c r="R546" s="26">
        <f>L546+N546+O546+P546+Q546</f>
        <v>14232</v>
      </c>
      <c r="S546" s="26">
        <f>M546+Q546</f>
        <v>0</v>
      </c>
      <c r="T546" s="73"/>
      <c r="U546" s="73"/>
      <c r="V546" s="73"/>
      <c r="W546" s="73"/>
      <c r="X546" s="26">
        <f>R546+T546+U546+V546+W546</f>
        <v>14232</v>
      </c>
      <c r="Y546" s="26">
        <f>S546+W546</f>
        <v>0</v>
      </c>
      <c r="Z546" s="73"/>
      <c r="AA546" s="73"/>
      <c r="AB546" s="73"/>
      <c r="AC546" s="73"/>
      <c r="AD546" s="26">
        <f>X546+Z546+AA546+AB546+AC546</f>
        <v>14232</v>
      </c>
      <c r="AE546" s="26">
        <f>Y546+AC546</f>
        <v>0</v>
      </c>
      <c r="AF546" s="73"/>
      <c r="AG546" s="73"/>
      <c r="AH546" s="73"/>
      <c r="AI546" s="73"/>
      <c r="AJ546" s="26">
        <f>AD546+AF546+AG546+AH546+AI546</f>
        <v>14232</v>
      </c>
      <c r="AK546" s="26">
        <f>AE546+AI546</f>
        <v>0</v>
      </c>
      <c r="AL546" s="73"/>
      <c r="AM546" s="73"/>
      <c r="AN546" s="73"/>
      <c r="AO546" s="73"/>
      <c r="AP546" s="26">
        <f>AJ546+AL546+AM546+AN546+AO546</f>
        <v>14232</v>
      </c>
      <c r="AQ546" s="26">
        <f>AK546+AO546</f>
        <v>0</v>
      </c>
      <c r="AR546" s="73"/>
      <c r="AS546" s="58"/>
      <c r="AT546" s="58">
        <v>-306</v>
      </c>
      <c r="AU546" s="73"/>
      <c r="AV546" s="26">
        <f>AP546+AR546+AS546+AT546+AU546</f>
        <v>13926</v>
      </c>
      <c r="AW546" s="26">
        <f>AQ546+AU546</f>
        <v>0</v>
      </c>
      <c r="AX546" s="73"/>
      <c r="AY546" s="58">
        <v>-305</v>
      </c>
      <c r="AZ546" s="58"/>
      <c r="BA546" s="73"/>
      <c r="BB546" s="26">
        <f>AV546+AX546+AY546+AZ546+BA546</f>
        <v>13621</v>
      </c>
      <c r="BC546" s="26">
        <f>AW546+BA546</f>
        <v>0</v>
      </c>
      <c r="BD546" s="73"/>
      <c r="BE546" s="58">
        <v>70</v>
      </c>
      <c r="BF546" s="58"/>
      <c r="BG546" s="73"/>
      <c r="BH546" s="26">
        <f>BB546+BD546+BE546+BF546+BG546</f>
        <v>13691</v>
      </c>
      <c r="BI546" s="26">
        <f>BC546+BG546</f>
        <v>0</v>
      </c>
      <c r="BJ546" s="58"/>
      <c r="BK546" s="58">
        <v>-216</v>
      </c>
      <c r="BL546" s="58"/>
      <c r="BM546" s="58"/>
      <c r="BN546" s="26">
        <f>BH546+BJ546+BK546+BL546+BM546</f>
        <v>13475</v>
      </c>
      <c r="BO546" s="26">
        <f>BI546+BM546</f>
        <v>0</v>
      </c>
      <c r="BP546" s="58"/>
      <c r="BQ546" s="58"/>
      <c r="BR546" s="58"/>
      <c r="BS546" s="58"/>
      <c r="BT546" s="26">
        <f>BN546+BP546+BQ546+BR546+BS546</f>
        <v>13475</v>
      </c>
      <c r="BU546" s="26">
        <f>BO546+BS546</f>
        <v>0</v>
      </c>
      <c r="BV546" s="58"/>
      <c r="BW546" s="58"/>
      <c r="BX546" s="58"/>
      <c r="BY546" s="58"/>
      <c r="BZ546" s="26">
        <f>BT546+BV546+BW546+BX546+BY546</f>
        <v>13475</v>
      </c>
      <c r="CA546" s="26">
        <f>BU546+BY546</f>
        <v>0</v>
      </c>
      <c r="CB546" s="58"/>
      <c r="CC546" s="58"/>
      <c r="CD546" s="58"/>
      <c r="CE546" s="58"/>
      <c r="CF546" s="26">
        <f>BZ546+CB546+CC546+CD546+CE546</f>
        <v>13475</v>
      </c>
      <c r="CG546" s="26">
        <f>CA546+CE546</f>
        <v>0</v>
      </c>
      <c r="CH546" s="58"/>
      <c r="CI546" s="58"/>
      <c r="CJ546" s="58">
        <v>-232</v>
      </c>
      <c r="CK546" s="58"/>
      <c r="CL546" s="26">
        <f>CF546+CH546+CI546+CJ546+CK546</f>
        <v>13243</v>
      </c>
      <c r="CM546" s="26">
        <f>CG546+CK546</f>
        <v>0</v>
      </c>
      <c r="CN546" s="58"/>
      <c r="CO546" s="58"/>
      <c r="CP546" s="58"/>
      <c r="CQ546" s="58"/>
      <c r="CR546" s="26">
        <f>CL546+CN546+CO546+CP546+CQ546</f>
        <v>13243</v>
      </c>
      <c r="CS546" s="26">
        <f>CM546+CQ546</f>
        <v>0</v>
      </c>
      <c r="CT546" s="58">
        <v>13172</v>
      </c>
      <c r="CU546" s="101"/>
      <c r="CV546" s="96">
        <f t="shared" si="1927"/>
        <v>99.463867703692515</v>
      </c>
      <c r="CW546" s="96"/>
    </row>
    <row r="547" spans="1:101" s="10" customFormat="1" ht="16.5">
      <c r="A547" s="43" t="s">
        <v>82</v>
      </c>
      <c r="B547" s="24" t="s">
        <v>62</v>
      </c>
      <c r="C547" s="24" t="s">
        <v>51</v>
      </c>
      <c r="D547" s="35" t="s">
        <v>437</v>
      </c>
      <c r="E547" s="24"/>
      <c r="F547" s="26">
        <f t="shared" ref="F547:U550" si="1936">F548</f>
        <v>4080</v>
      </c>
      <c r="G547" s="26">
        <f t="shared" si="1936"/>
        <v>0</v>
      </c>
      <c r="H547" s="26">
        <f t="shared" si="1936"/>
        <v>0</v>
      </c>
      <c r="I547" s="26">
        <f t="shared" si="1936"/>
        <v>0</v>
      </c>
      <c r="J547" s="26">
        <f t="shared" si="1936"/>
        <v>0</v>
      </c>
      <c r="K547" s="26">
        <f t="shared" si="1936"/>
        <v>0</v>
      </c>
      <c r="L547" s="26">
        <f t="shared" si="1936"/>
        <v>4080</v>
      </c>
      <c r="M547" s="26">
        <f t="shared" si="1936"/>
        <v>0</v>
      </c>
      <c r="N547" s="26">
        <f t="shared" si="1936"/>
        <v>0</v>
      </c>
      <c r="O547" s="26">
        <f t="shared" si="1936"/>
        <v>0</v>
      </c>
      <c r="P547" s="26">
        <f t="shared" si="1936"/>
        <v>0</v>
      </c>
      <c r="Q547" s="26">
        <f t="shared" si="1936"/>
        <v>0</v>
      </c>
      <c r="R547" s="26">
        <f t="shared" si="1936"/>
        <v>4080</v>
      </c>
      <c r="S547" s="26">
        <f t="shared" si="1936"/>
        <v>0</v>
      </c>
      <c r="T547" s="26">
        <f t="shared" si="1936"/>
        <v>0</v>
      </c>
      <c r="U547" s="26">
        <f t="shared" si="1936"/>
        <v>0</v>
      </c>
      <c r="V547" s="26">
        <f t="shared" ref="T547:AI550" si="1937">V548</f>
        <v>0</v>
      </c>
      <c r="W547" s="26">
        <f t="shared" si="1937"/>
        <v>0</v>
      </c>
      <c r="X547" s="26">
        <f t="shared" si="1937"/>
        <v>4080</v>
      </c>
      <c r="Y547" s="26">
        <f t="shared" si="1937"/>
        <v>0</v>
      </c>
      <c r="Z547" s="26">
        <f t="shared" si="1937"/>
        <v>0</v>
      </c>
      <c r="AA547" s="26">
        <f t="shared" si="1937"/>
        <v>0</v>
      </c>
      <c r="AB547" s="26">
        <f t="shared" si="1937"/>
        <v>0</v>
      </c>
      <c r="AC547" s="26">
        <f t="shared" si="1937"/>
        <v>0</v>
      </c>
      <c r="AD547" s="26">
        <f t="shared" si="1937"/>
        <v>4080</v>
      </c>
      <c r="AE547" s="26">
        <f t="shared" si="1937"/>
        <v>0</v>
      </c>
      <c r="AF547" s="26">
        <f t="shared" si="1937"/>
        <v>0</v>
      </c>
      <c r="AG547" s="26">
        <f t="shared" si="1937"/>
        <v>0</v>
      </c>
      <c r="AH547" s="26">
        <f t="shared" si="1937"/>
        <v>0</v>
      </c>
      <c r="AI547" s="26">
        <f t="shared" si="1937"/>
        <v>0</v>
      </c>
      <c r="AJ547" s="26">
        <f t="shared" ref="AF547:AU550" si="1938">AJ548</f>
        <v>4080</v>
      </c>
      <c r="AK547" s="26">
        <f t="shared" si="1938"/>
        <v>0</v>
      </c>
      <c r="AL547" s="26">
        <f t="shared" si="1938"/>
        <v>0</v>
      </c>
      <c r="AM547" s="26">
        <f t="shared" si="1938"/>
        <v>0</v>
      </c>
      <c r="AN547" s="26">
        <f t="shared" si="1938"/>
        <v>0</v>
      </c>
      <c r="AO547" s="26">
        <f t="shared" si="1938"/>
        <v>0</v>
      </c>
      <c r="AP547" s="26">
        <f t="shared" si="1938"/>
        <v>4080</v>
      </c>
      <c r="AQ547" s="26">
        <f t="shared" si="1938"/>
        <v>0</v>
      </c>
      <c r="AR547" s="26">
        <f t="shared" si="1938"/>
        <v>14</v>
      </c>
      <c r="AS547" s="26">
        <f t="shared" si="1938"/>
        <v>0</v>
      </c>
      <c r="AT547" s="26">
        <f t="shared" si="1938"/>
        <v>0</v>
      </c>
      <c r="AU547" s="26">
        <f t="shared" si="1938"/>
        <v>0</v>
      </c>
      <c r="AV547" s="26">
        <f t="shared" ref="AR547:BG550" si="1939">AV548</f>
        <v>4094</v>
      </c>
      <c r="AW547" s="26">
        <f t="shared" si="1939"/>
        <v>0</v>
      </c>
      <c r="AX547" s="26">
        <f t="shared" si="1939"/>
        <v>0</v>
      </c>
      <c r="AY547" s="26">
        <f t="shared" si="1939"/>
        <v>0</v>
      </c>
      <c r="AZ547" s="26">
        <f t="shared" si="1939"/>
        <v>0</v>
      </c>
      <c r="BA547" s="26">
        <f t="shared" si="1939"/>
        <v>0</v>
      </c>
      <c r="BB547" s="26">
        <f t="shared" si="1939"/>
        <v>4094</v>
      </c>
      <c r="BC547" s="26">
        <f t="shared" si="1939"/>
        <v>0</v>
      </c>
      <c r="BD547" s="26">
        <f t="shared" si="1939"/>
        <v>0</v>
      </c>
      <c r="BE547" s="26">
        <f t="shared" si="1939"/>
        <v>0</v>
      </c>
      <c r="BF547" s="26">
        <f t="shared" si="1939"/>
        <v>0</v>
      </c>
      <c r="BG547" s="26">
        <f t="shared" si="1939"/>
        <v>0</v>
      </c>
      <c r="BH547" s="26">
        <f t="shared" ref="BD547:BS550" si="1940">BH548</f>
        <v>4094</v>
      </c>
      <c r="BI547" s="26">
        <f t="shared" si="1940"/>
        <v>0</v>
      </c>
      <c r="BJ547" s="26">
        <f t="shared" si="1940"/>
        <v>992</v>
      </c>
      <c r="BK547" s="26">
        <f t="shared" si="1940"/>
        <v>0</v>
      </c>
      <c r="BL547" s="26">
        <f t="shared" si="1940"/>
        <v>0</v>
      </c>
      <c r="BM547" s="26">
        <f t="shared" si="1940"/>
        <v>0</v>
      </c>
      <c r="BN547" s="26">
        <f t="shared" si="1940"/>
        <v>5086</v>
      </c>
      <c r="BO547" s="26">
        <f t="shared" si="1940"/>
        <v>0</v>
      </c>
      <c r="BP547" s="26">
        <f t="shared" si="1940"/>
        <v>0</v>
      </c>
      <c r="BQ547" s="26">
        <f t="shared" si="1940"/>
        <v>0</v>
      </c>
      <c r="BR547" s="26">
        <f t="shared" si="1940"/>
        <v>0</v>
      </c>
      <c r="BS547" s="26">
        <f t="shared" si="1940"/>
        <v>0</v>
      </c>
      <c r="BT547" s="26">
        <f t="shared" ref="BP547:CE550" si="1941">BT548</f>
        <v>5086</v>
      </c>
      <c r="BU547" s="26">
        <f t="shared" si="1941"/>
        <v>0</v>
      </c>
      <c r="BV547" s="26">
        <f t="shared" si="1941"/>
        <v>0</v>
      </c>
      <c r="BW547" s="26">
        <f t="shared" si="1941"/>
        <v>0</v>
      </c>
      <c r="BX547" s="26">
        <f t="shared" si="1941"/>
        <v>0</v>
      </c>
      <c r="BY547" s="26">
        <f t="shared" si="1941"/>
        <v>0</v>
      </c>
      <c r="BZ547" s="26">
        <f t="shared" si="1941"/>
        <v>5086</v>
      </c>
      <c r="CA547" s="26">
        <f t="shared" si="1941"/>
        <v>0</v>
      </c>
      <c r="CB547" s="26">
        <f t="shared" si="1941"/>
        <v>0</v>
      </c>
      <c r="CC547" s="26">
        <f t="shared" si="1941"/>
        <v>-500</v>
      </c>
      <c r="CD547" s="26">
        <f t="shared" si="1941"/>
        <v>0</v>
      </c>
      <c r="CE547" s="26">
        <f t="shared" si="1941"/>
        <v>0</v>
      </c>
      <c r="CF547" s="26">
        <f t="shared" ref="CB547:CQ550" si="1942">CF548</f>
        <v>4586</v>
      </c>
      <c r="CG547" s="26">
        <f t="shared" si="1942"/>
        <v>0</v>
      </c>
      <c r="CH547" s="26">
        <f t="shared" si="1942"/>
        <v>0</v>
      </c>
      <c r="CI547" s="26">
        <f t="shared" si="1942"/>
        <v>0</v>
      </c>
      <c r="CJ547" s="26">
        <f t="shared" si="1942"/>
        <v>0</v>
      </c>
      <c r="CK547" s="26">
        <f t="shared" si="1942"/>
        <v>0</v>
      </c>
      <c r="CL547" s="26">
        <f t="shared" si="1942"/>
        <v>4586</v>
      </c>
      <c r="CM547" s="26">
        <f t="shared" si="1942"/>
        <v>0</v>
      </c>
      <c r="CN547" s="26">
        <f t="shared" si="1942"/>
        <v>0</v>
      </c>
      <c r="CO547" s="26">
        <f t="shared" si="1942"/>
        <v>0</v>
      </c>
      <c r="CP547" s="26">
        <f t="shared" si="1942"/>
        <v>0</v>
      </c>
      <c r="CQ547" s="26">
        <f t="shared" si="1942"/>
        <v>0</v>
      </c>
      <c r="CR547" s="26">
        <f t="shared" ref="CN547:CU550" si="1943">CR548</f>
        <v>4586</v>
      </c>
      <c r="CS547" s="26">
        <f t="shared" si="1943"/>
        <v>0</v>
      </c>
      <c r="CT547" s="26">
        <f t="shared" si="1943"/>
        <v>1950</v>
      </c>
      <c r="CU547" s="26">
        <f t="shared" si="1943"/>
        <v>0</v>
      </c>
      <c r="CV547" s="96">
        <f t="shared" si="1927"/>
        <v>42.520715220235502</v>
      </c>
      <c r="CW547" s="96"/>
    </row>
    <row r="548" spans="1:101" s="10" customFormat="1" ht="22.5" customHeight="1">
      <c r="A548" s="59" t="s">
        <v>79</v>
      </c>
      <c r="B548" s="24" t="s">
        <v>62</v>
      </c>
      <c r="C548" s="24" t="s">
        <v>51</v>
      </c>
      <c r="D548" s="35" t="s">
        <v>266</v>
      </c>
      <c r="E548" s="24"/>
      <c r="F548" s="26">
        <f t="shared" si="1936"/>
        <v>4080</v>
      </c>
      <c r="G548" s="26">
        <f t="shared" si="1936"/>
        <v>0</v>
      </c>
      <c r="H548" s="26">
        <f t="shared" si="1936"/>
        <v>0</v>
      </c>
      <c r="I548" s="26">
        <f t="shared" si="1936"/>
        <v>0</v>
      </c>
      <c r="J548" s="26">
        <f t="shared" si="1936"/>
        <v>0</v>
      </c>
      <c r="K548" s="26">
        <f t="shared" si="1936"/>
        <v>0</v>
      </c>
      <c r="L548" s="26">
        <f t="shared" si="1936"/>
        <v>4080</v>
      </c>
      <c r="M548" s="26">
        <f t="shared" si="1936"/>
        <v>0</v>
      </c>
      <c r="N548" s="26">
        <f t="shared" si="1936"/>
        <v>0</v>
      </c>
      <c r="O548" s="26">
        <f t="shared" si="1936"/>
        <v>0</v>
      </c>
      <c r="P548" s="26">
        <f t="shared" si="1936"/>
        <v>0</v>
      </c>
      <c r="Q548" s="26">
        <f t="shared" si="1936"/>
        <v>0</v>
      </c>
      <c r="R548" s="26">
        <f t="shared" si="1936"/>
        <v>4080</v>
      </c>
      <c r="S548" s="26">
        <f t="shared" si="1936"/>
        <v>0</v>
      </c>
      <c r="T548" s="26">
        <f t="shared" si="1937"/>
        <v>0</v>
      </c>
      <c r="U548" s="26">
        <f t="shared" si="1937"/>
        <v>0</v>
      </c>
      <c r="V548" s="26">
        <f t="shared" si="1937"/>
        <v>0</v>
      </c>
      <c r="W548" s="26">
        <f t="shared" si="1937"/>
        <v>0</v>
      </c>
      <c r="X548" s="26">
        <f t="shared" si="1937"/>
        <v>4080</v>
      </c>
      <c r="Y548" s="26">
        <f t="shared" si="1937"/>
        <v>0</v>
      </c>
      <c r="Z548" s="26">
        <f t="shared" si="1937"/>
        <v>0</v>
      </c>
      <c r="AA548" s="26">
        <f t="shared" si="1937"/>
        <v>0</v>
      </c>
      <c r="AB548" s="26">
        <f t="shared" si="1937"/>
        <v>0</v>
      </c>
      <c r="AC548" s="26">
        <f t="shared" si="1937"/>
        <v>0</v>
      </c>
      <c r="AD548" s="26">
        <f t="shared" si="1937"/>
        <v>4080</v>
      </c>
      <c r="AE548" s="26">
        <f t="shared" si="1937"/>
        <v>0</v>
      </c>
      <c r="AF548" s="26">
        <f t="shared" si="1938"/>
        <v>0</v>
      </c>
      <c r="AG548" s="26">
        <f t="shared" si="1938"/>
        <v>0</v>
      </c>
      <c r="AH548" s="26">
        <f t="shared" si="1938"/>
        <v>0</v>
      </c>
      <c r="AI548" s="26">
        <f t="shared" si="1938"/>
        <v>0</v>
      </c>
      <c r="AJ548" s="26">
        <f t="shared" si="1938"/>
        <v>4080</v>
      </c>
      <c r="AK548" s="26">
        <f t="shared" si="1938"/>
        <v>0</v>
      </c>
      <c r="AL548" s="26">
        <f t="shared" si="1938"/>
        <v>0</v>
      </c>
      <c r="AM548" s="26">
        <f t="shared" si="1938"/>
        <v>0</v>
      </c>
      <c r="AN548" s="26">
        <f t="shared" si="1938"/>
        <v>0</v>
      </c>
      <c r="AO548" s="26">
        <f t="shared" si="1938"/>
        <v>0</v>
      </c>
      <c r="AP548" s="26">
        <f t="shared" si="1938"/>
        <v>4080</v>
      </c>
      <c r="AQ548" s="26">
        <f t="shared" si="1938"/>
        <v>0</v>
      </c>
      <c r="AR548" s="26">
        <f t="shared" si="1939"/>
        <v>14</v>
      </c>
      <c r="AS548" s="26">
        <f t="shared" si="1939"/>
        <v>0</v>
      </c>
      <c r="AT548" s="26">
        <f t="shared" si="1939"/>
        <v>0</v>
      </c>
      <c r="AU548" s="26">
        <f t="shared" si="1939"/>
        <v>0</v>
      </c>
      <c r="AV548" s="26">
        <f t="shared" si="1939"/>
        <v>4094</v>
      </c>
      <c r="AW548" s="26">
        <f t="shared" si="1939"/>
        <v>0</v>
      </c>
      <c r="AX548" s="26">
        <f t="shared" si="1939"/>
        <v>0</v>
      </c>
      <c r="AY548" s="26">
        <f t="shared" si="1939"/>
        <v>0</v>
      </c>
      <c r="AZ548" s="26">
        <f t="shared" si="1939"/>
        <v>0</v>
      </c>
      <c r="BA548" s="26">
        <f t="shared" si="1939"/>
        <v>0</v>
      </c>
      <c r="BB548" s="26">
        <f t="shared" si="1939"/>
        <v>4094</v>
      </c>
      <c r="BC548" s="26">
        <f t="shared" si="1939"/>
        <v>0</v>
      </c>
      <c r="BD548" s="26">
        <f t="shared" si="1940"/>
        <v>0</v>
      </c>
      <c r="BE548" s="26">
        <f t="shared" si="1940"/>
        <v>0</v>
      </c>
      <c r="BF548" s="26">
        <f t="shared" si="1940"/>
        <v>0</v>
      </c>
      <c r="BG548" s="26">
        <f t="shared" si="1940"/>
        <v>0</v>
      </c>
      <c r="BH548" s="26">
        <f t="shared" si="1940"/>
        <v>4094</v>
      </c>
      <c r="BI548" s="26">
        <f t="shared" si="1940"/>
        <v>0</v>
      </c>
      <c r="BJ548" s="26">
        <f t="shared" si="1940"/>
        <v>992</v>
      </c>
      <c r="BK548" s="26">
        <f t="shared" si="1940"/>
        <v>0</v>
      </c>
      <c r="BL548" s="26">
        <f t="shared" si="1940"/>
        <v>0</v>
      </c>
      <c r="BM548" s="26">
        <f t="shared" si="1940"/>
        <v>0</v>
      </c>
      <c r="BN548" s="26">
        <f t="shared" si="1940"/>
        <v>5086</v>
      </c>
      <c r="BO548" s="26">
        <f t="shared" si="1940"/>
        <v>0</v>
      </c>
      <c r="BP548" s="26">
        <f t="shared" si="1941"/>
        <v>0</v>
      </c>
      <c r="BQ548" s="26">
        <f t="shared" si="1941"/>
        <v>0</v>
      </c>
      <c r="BR548" s="26">
        <f t="shared" si="1941"/>
        <v>0</v>
      </c>
      <c r="BS548" s="26">
        <f t="shared" si="1941"/>
        <v>0</v>
      </c>
      <c r="BT548" s="26">
        <f t="shared" si="1941"/>
        <v>5086</v>
      </c>
      <c r="BU548" s="26">
        <f t="shared" si="1941"/>
        <v>0</v>
      </c>
      <c r="BV548" s="26">
        <f t="shared" si="1941"/>
        <v>0</v>
      </c>
      <c r="BW548" s="26">
        <f t="shared" si="1941"/>
        <v>0</v>
      </c>
      <c r="BX548" s="26">
        <f t="shared" si="1941"/>
        <v>0</v>
      </c>
      <c r="BY548" s="26">
        <f t="shared" si="1941"/>
        <v>0</v>
      </c>
      <c r="BZ548" s="26">
        <f t="shared" si="1941"/>
        <v>5086</v>
      </c>
      <c r="CA548" s="26">
        <f t="shared" si="1941"/>
        <v>0</v>
      </c>
      <c r="CB548" s="26">
        <f t="shared" si="1942"/>
        <v>0</v>
      </c>
      <c r="CC548" s="26">
        <f t="shared" si="1942"/>
        <v>-500</v>
      </c>
      <c r="CD548" s="26">
        <f t="shared" si="1942"/>
        <v>0</v>
      </c>
      <c r="CE548" s="26">
        <f t="shared" si="1942"/>
        <v>0</v>
      </c>
      <c r="CF548" s="26">
        <f t="shared" si="1942"/>
        <v>4586</v>
      </c>
      <c r="CG548" s="26">
        <f t="shared" si="1942"/>
        <v>0</v>
      </c>
      <c r="CH548" s="26">
        <f t="shared" si="1942"/>
        <v>0</v>
      </c>
      <c r="CI548" s="26">
        <f t="shared" si="1942"/>
        <v>0</v>
      </c>
      <c r="CJ548" s="26">
        <f t="shared" si="1942"/>
        <v>0</v>
      </c>
      <c r="CK548" s="26">
        <f t="shared" si="1942"/>
        <v>0</v>
      </c>
      <c r="CL548" s="26">
        <f t="shared" si="1942"/>
        <v>4586</v>
      </c>
      <c r="CM548" s="26">
        <f t="shared" si="1942"/>
        <v>0</v>
      </c>
      <c r="CN548" s="26">
        <f t="shared" si="1943"/>
        <v>0</v>
      </c>
      <c r="CO548" s="26">
        <f t="shared" si="1943"/>
        <v>0</v>
      </c>
      <c r="CP548" s="26">
        <f t="shared" si="1943"/>
        <v>0</v>
      </c>
      <c r="CQ548" s="26">
        <f t="shared" si="1943"/>
        <v>0</v>
      </c>
      <c r="CR548" s="26">
        <f t="shared" si="1943"/>
        <v>4586</v>
      </c>
      <c r="CS548" s="26">
        <f t="shared" si="1943"/>
        <v>0</v>
      </c>
      <c r="CT548" s="26">
        <f t="shared" si="1943"/>
        <v>1950</v>
      </c>
      <c r="CU548" s="26">
        <f t="shared" si="1943"/>
        <v>0</v>
      </c>
      <c r="CV548" s="96">
        <f t="shared" si="1927"/>
        <v>42.520715220235502</v>
      </c>
      <c r="CW548" s="96"/>
    </row>
    <row r="549" spans="1:101" s="10" customFormat="1" ht="21" customHeight="1">
      <c r="A549" s="59" t="s">
        <v>126</v>
      </c>
      <c r="B549" s="24" t="s">
        <v>62</v>
      </c>
      <c r="C549" s="24" t="s">
        <v>51</v>
      </c>
      <c r="D549" s="35" t="s">
        <v>438</v>
      </c>
      <c r="E549" s="24"/>
      <c r="F549" s="26">
        <f t="shared" si="1936"/>
        <v>4080</v>
      </c>
      <c r="G549" s="26">
        <f t="shared" si="1936"/>
        <v>0</v>
      </c>
      <c r="H549" s="26">
        <f t="shared" si="1936"/>
        <v>0</v>
      </c>
      <c r="I549" s="26">
        <f t="shared" si="1936"/>
        <v>0</v>
      </c>
      <c r="J549" s="26">
        <f t="shared" si="1936"/>
        <v>0</v>
      </c>
      <c r="K549" s="26">
        <f t="shared" si="1936"/>
        <v>0</v>
      </c>
      <c r="L549" s="26">
        <f t="shared" si="1936"/>
        <v>4080</v>
      </c>
      <c r="M549" s="26">
        <f t="shared" si="1936"/>
        <v>0</v>
      </c>
      <c r="N549" s="26">
        <f t="shared" si="1936"/>
        <v>0</v>
      </c>
      <c r="O549" s="26">
        <f t="shared" si="1936"/>
        <v>0</v>
      </c>
      <c r="P549" s="26">
        <f t="shared" si="1936"/>
        <v>0</v>
      </c>
      <c r="Q549" s="26">
        <f t="shared" si="1936"/>
        <v>0</v>
      </c>
      <c r="R549" s="26">
        <f t="shared" si="1936"/>
        <v>4080</v>
      </c>
      <c r="S549" s="26">
        <f t="shared" si="1936"/>
        <v>0</v>
      </c>
      <c r="T549" s="26">
        <f t="shared" si="1937"/>
        <v>0</v>
      </c>
      <c r="U549" s="26">
        <f t="shared" si="1937"/>
        <v>0</v>
      </c>
      <c r="V549" s="26">
        <f t="shared" si="1937"/>
        <v>0</v>
      </c>
      <c r="W549" s="26">
        <f t="shared" si="1937"/>
        <v>0</v>
      </c>
      <c r="X549" s="26">
        <f t="shared" si="1937"/>
        <v>4080</v>
      </c>
      <c r="Y549" s="26">
        <f t="shared" si="1937"/>
        <v>0</v>
      </c>
      <c r="Z549" s="26">
        <f t="shared" si="1937"/>
        <v>0</v>
      </c>
      <c r="AA549" s="26">
        <f t="shared" si="1937"/>
        <v>0</v>
      </c>
      <c r="AB549" s="26">
        <f t="shared" si="1937"/>
        <v>0</v>
      </c>
      <c r="AC549" s="26">
        <f t="shared" si="1937"/>
        <v>0</v>
      </c>
      <c r="AD549" s="26">
        <f t="shared" si="1937"/>
        <v>4080</v>
      </c>
      <c r="AE549" s="26">
        <f t="shared" si="1937"/>
        <v>0</v>
      </c>
      <c r="AF549" s="26">
        <f t="shared" si="1938"/>
        <v>0</v>
      </c>
      <c r="AG549" s="26">
        <f t="shared" si="1938"/>
        <v>0</v>
      </c>
      <c r="AH549" s="26">
        <f t="shared" si="1938"/>
        <v>0</v>
      </c>
      <c r="AI549" s="26">
        <f t="shared" si="1938"/>
        <v>0</v>
      </c>
      <c r="AJ549" s="26">
        <f t="shared" si="1938"/>
        <v>4080</v>
      </c>
      <c r="AK549" s="26">
        <f t="shared" si="1938"/>
        <v>0</v>
      </c>
      <c r="AL549" s="26">
        <f t="shared" si="1938"/>
        <v>0</v>
      </c>
      <c r="AM549" s="26">
        <f t="shared" si="1938"/>
        <v>0</v>
      </c>
      <c r="AN549" s="26">
        <f t="shared" si="1938"/>
        <v>0</v>
      </c>
      <c r="AO549" s="26">
        <f t="shared" si="1938"/>
        <v>0</v>
      </c>
      <c r="AP549" s="26">
        <f t="shared" si="1938"/>
        <v>4080</v>
      </c>
      <c r="AQ549" s="26">
        <f t="shared" si="1938"/>
        <v>0</v>
      </c>
      <c r="AR549" s="26">
        <f t="shared" si="1939"/>
        <v>14</v>
      </c>
      <c r="AS549" s="26">
        <f t="shared" si="1939"/>
        <v>0</v>
      </c>
      <c r="AT549" s="26">
        <f t="shared" si="1939"/>
        <v>0</v>
      </c>
      <c r="AU549" s="26">
        <f t="shared" si="1939"/>
        <v>0</v>
      </c>
      <c r="AV549" s="26">
        <f t="shared" si="1939"/>
        <v>4094</v>
      </c>
      <c r="AW549" s="26">
        <f t="shared" si="1939"/>
        <v>0</v>
      </c>
      <c r="AX549" s="26">
        <f t="shared" si="1939"/>
        <v>0</v>
      </c>
      <c r="AY549" s="26">
        <f t="shared" si="1939"/>
        <v>0</v>
      </c>
      <c r="AZ549" s="26">
        <f t="shared" si="1939"/>
        <v>0</v>
      </c>
      <c r="BA549" s="26">
        <f t="shared" si="1939"/>
        <v>0</v>
      </c>
      <c r="BB549" s="26">
        <f t="shared" si="1939"/>
        <v>4094</v>
      </c>
      <c r="BC549" s="26">
        <f t="shared" si="1939"/>
        <v>0</v>
      </c>
      <c r="BD549" s="26">
        <f t="shared" si="1940"/>
        <v>0</v>
      </c>
      <c r="BE549" s="26">
        <f t="shared" si="1940"/>
        <v>0</v>
      </c>
      <c r="BF549" s="26">
        <f t="shared" si="1940"/>
        <v>0</v>
      </c>
      <c r="BG549" s="26">
        <f t="shared" si="1940"/>
        <v>0</v>
      </c>
      <c r="BH549" s="26">
        <f t="shared" si="1940"/>
        <v>4094</v>
      </c>
      <c r="BI549" s="26">
        <f t="shared" si="1940"/>
        <v>0</v>
      </c>
      <c r="BJ549" s="26">
        <f t="shared" si="1940"/>
        <v>992</v>
      </c>
      <c r="BK549" s="26">
        <f t="shared" si="1940"/>
        <v>0</v>
      </c>
      <c r="BL549" s="26">
        <f t="shared" si="1940"/>
        <v>0</v>
      </c>
      <c r="BM549" s="26">
        <f t="shared" si="1940"/>
        <v>0</v>
      </c>
      <c r="BN549" s="26">
        <f t="shared" si="1940"/>
        <v>5086</v>
      </c>
      <c r="BO549" s="26">
        <f t="shared" si="1940"/>
        <v>0</v>
      </c>
      <c r="BP549" s="26">
        <f t="shared" si="1941"/>
        <v>0</v>
      </c>
      <c r="BQ549" s="26">
        <f t="shared" si="1941"/>
        <v>0</v>
      </c>
      <c r="BR549" s="26">
        <f t="shared" si="1941"/>
        <v>0</v>
      </c>
      <c r="BS549" s="26">
        <f t="shared" si="1941"/>
        <v>0</v>
      </c>
      <c r="BT549" s="26">
        <f t="shared" si="1941"/>
        <v>5086</v>
      </c>
      <c r="BU549" s="26">
        <f t="shared" si="1941"/>
        <v>0</v>
      </c>
      <c r="BV549" s="26">
        <f t="shared" si="1941"/>
        <v>0</v>
      </c>
      <c r="BW549" s="26">
        <f t="shared" si="1941"/>
        <v>0</v>
      </c>
      <c r="BX549" s="26">
        <f t="shared" si="1941"/>
        <v>0</v>
      </c>
      <c r="BY549" s="26">
        <f t="shared" si="1941"/>
        <v>0</v>
      </c>
      <c r="BZ549" s="26">
        <f t="shared" si="1941"/>
        <v>5086</v>
      </c>
      <c r="CA549" s="26">
        <f t="shared" si="1941"/>
        <v>0</v>
      </c>
      <c r="CB549" s="26">
        <f t="shared" si="1942"/>
        <v>0</v>
      </c>
      <c r="CC549" s="26">
        <f t="shared" si="1942"/>
        <v>-500</v>
      </c>
      <c r="CD549" s="26">
        <f t="shared" si="1942"/>
        <v>0</v>
      </c>
      <c r="CE549" s="26">
        <f t="shared" si="1942"/>
        <v>0</v>
      </c>
      <c r="CF549" s="26">
        <f t="shared" si="1942"/>
        <v>4586</v>
      </c>
      <c r="CG549" s="26">
        <f t="shared" si="1942"/>
        <v>0</v>
      </c>
      <c r="CH549" s="26">
        <f t="shared" si="1942"/>
        <v>0</v>
      </c>
      <c r="CI549" s="26">
        <f t="shared" si="1942"/>
        <v>0</v>
      </c>
      <c r="CJ549" s="26">
        <f t="shared" si="1942"/>
        <v>0</v>
      </c>
      <c r="CK549" s="26">
        <f t="shared" si="1942"/>
        <v>0</v>
      </c>
      <c r="CL549" s="26">
        <f t="shared" si="1942"/>
        <v>4586</v>
      </c>
      <c r="CM549" s="26">
        <f t="shared" si="1942"/>
        <v>0</v>
      </c>
      <c r="CN549" s="26">
        <f t="shared" si="1943"/>
        <v>0</v>
      </c>
      <c r="CO549" s="26">
        <f t="shared" si="1943"/>
        <v>0</v>
      </c>
      <c r="CP549" s="26">
        <f t="shared" si="1943"/>
        <v>0</v>
      </c>
      <c r="CQ549" s="26">
        <f t="shared" si="1943"/>
        <v>0</v>
      </c>
      <c r="CR549" s="26">
        <f t="shared" si="1943"/>
        <v>4586</v>
      </c>
      <c r="CS549" s="26">
        <f t="shared" si="1943"/>
        <v>0</v>
      </c>
      <c r="CT549" s="26">
        <f t="shared" si="1943"/>
        <v>1950</v>
      </c>
      <c r="CU549" s="26">
        <f t="shared" si="1943"/>
        <v>0</v>
      </c>
      <c r="CV549" s="96">
        <f t="shared" si="1927"/>
        <v>42.520715220235502</v>
      </c>
      <c r="CW549" s="96"/>
    </row>
    <row r="550" spans="1:101" s="10" customFormat="1" ht="33">
      <c r="A550" s="36" t="s">
        <v>486</v>
      </c>
      <c r="B550" s="24" t="s">
        <v>62</v>
      </c>
      <c r="C550" s="24" t="s">
        <v>51</v>
      </c>
      <c r="D550" s="35" t="s">
        <v>438</v>
      </c>
      <c r="E550" s="24" t="s">
        <v>81</v>
      </c>
      <c r="F550" s="26">
        <f t="shared" si="1936"/>
        <v>4080</v>
      </c>
      <c r="G550" s="26">
        <f t="shared" si="1936"/>
        <v>0</v>
      </c>
      <c r="H550" s="26">
        <f t="shared" si="1936"/>
        <v>0</v>
      </c>
      <c r="I550" s="26">
        <f t="shared" si="1936"/>
        <v>0</v>
      </c>
      <c r="J550" s="26">
        <f t="shared" si="1936"/>
        <v>0</v>
      </c>
      <c r="K550" s="26">
        <f t="shared" si="1936"/>
        <v>0</v>
      </c>
      <c r="L550" s="26">
        <f t="shared" si="1936"/>
        <v>4080</v>
      </c>
      <c r="M550" s="26">
        <f t="shared" si="1936"/>
        <v>0</v>
      </c>
      <c r="N550" s="26">
        <f t="shared" si="1936"/>
        <v>0</v>
      </c>
      <c r="O550" s="26">
        <f t="shared" si="1936"/>
        <v>0</v>
      </c>
      <c r="P550" s="26">
        <f t="shared" si="1936"/>
        <v>0</v>
      </c>
      <c r="Q550" s="26">
        <f t="shared" si="1936"/>
        <v>0</v>
      </c>
      <c r="R550" s="26">
        <f t="shared" si="1936"/>
        <v>4080</v>
      </c>
      <c r="S550" s="26">
        <f t="shared" si="1936"/>
        <v>0</v>
      </c>
      <c r="T550" s="26">
        <f t="shared" si="1937"/>
        <v>0</v>
      </c>
      <c r="U550" s="26">
        <f t="shared" si="1937"/>
        <v>0</v>
      </c>
      <c r="V550" s="26">
        <f t="shared" si="1937"/>
        <v>0</v>
      </c>
      <c r="W550" s="26">
        <f t="shared" si="1937"/>
        <v>0</v>
      </c>
      <c r="X550" s="26">
        <f t="shared" si="1937"/>
        <v>4080</v>
      </c>
      <c r="Y550" s="26">
        <f t="shared" si="1937"/>
        <v>0</v>
      </c>
      <c r="Z550" s="26">
        <f t="shared" si="1937"/>
        <v>0</v>
      </c>
      <c r="AA550" s="26">
        <f t="shared" si="1937"/>
        <v>0</v>
      </c>
      <c r="AB550" s="26">
        <f t="shared" si="1937"/>
        <v>0</v>
      </c>
      <c r="AC550" s="26">
        <f t="shared" si="1937"/>
        <v>0</v>
      </c>
      <c r="AD550" s="26">
        <f t="shared" si="1937"/>
        <v>4080</v>
      </c>
      <c r="AE550" s="26">
        <f t="shared" si="1937"/>
        <v>0</v>
      </c>
      <c r="AF550" s="26">
        <f t="shared" si="1938"/>
        <v>0</v>
      </c>
      <c r="AG550" s="26">
        <f t="shared" si="1938"/>
        <v>0</v>
      </c>
      <c r="AH550" s="26">
        <f t="shared" si="1938"/>
        <v>0</v>
      </c>
      <c r="AI550" s="26">
        <f t="shared" si="1938"/>
        <v>0</v>
      </c>
      <c r="AJ550" s="26">
        <f t="shared" si="1938"/>
        <v>4080</v>
      </c>
      <c r="AK550" s="26">
        <f t="shared" si="1938"/>
        <v>0</v>
      </c>
      <c r="AL550" s="26">
        <f t="shared" si="1938"/>
        <v>0</v>
      </c>
      <c r="AM550" s="26">
        <f t="shared" si="1938"/>
        <v>0</v>
      </c>
      <c r="AN550" s="26">
        <f t="shared" si="1938"/>
        <v>0</v>
      </c>
      <c r="AO550" s="26">
        <f t="shared" si="1938"/>
        <v>0</v>
      </c>
      <c r="AP550" s="26">
        <f t="shared" si="1938"/>
        <v>4080</v>
      </c>
      <c r="AQ550" s="26">
        <f t="shared" si="1938"/>
        <v>0</v>
      </c>
      <c r="AR550" s="26">
        <f t="shared" si="1939"/>
        <v>14</v>
      </c>
      <c r="AS550" s="26">
        <f t="shared" si="1939"/>
        <v>0</v>
      </c>
      <c r="AT550" s="26">
        <f t="shared" si="1939"/>
        <v>0</v>
      </c>
      <c r="AU550" s="26">
        <f t="shared" si="1939"/>
        <v>0</v>
      </c>
      <c r="AV550" s="26">
        <f t="shared" si="1939"/>
        <v>4094</v>
      </c>
      <c r="AW550" s="26">
        <f t="shared" si="1939"/>
        <v>0</v>
      </c>
      <c r="AX550" s="26">
        <f t="shared" si="1939"/>
        <v>0</v>
      </c>
      <c r="AY550" s="26">
        <f t="shared" si="1939"/>
        <v>0</v>
      </c>
      <c r="AZ550" s="26">
        <f t="shared" si="1939"/>
        <v>0</v>
      </c>
      <c r="BA550" s="26">
        <f t="shared" si="1939"/>
        <v>0</v>
      </c>
      <c r="BB550" s="26">
        <f t="shared" si="1939"/>
        <v>4094</v>
      </c>
      <c r="BC550" s="26">
        <f t="shared" si="1939"/>
        <v>0</v>
      </c>
      <c r="BD550" s="26">
        <f t="shared" si="1940"/>
        <v>0</v>
      </c>
      <c r="BE550" s="26">
        <f t="shared" si="1940"/>
        <v>0</v>
      </c>
      <c r="BF550" s="26">
        <f t="shared" si="1940"/>
        <v>0</v>
      </c>
      <c r="BG550" s="26">
        <f t="shared" si="1940"/>
        <v>0</v>
      </c>
      <c r="BH550" s="26">
        <f t="shared" si="1940"/>
        <v>4094</v>
      </c>
      <c r="BI550" s="26">
        <f t="shared" si="1940"/>
        <v>0</v>
      </c>
      <c r="BJ550" s="26">
        <f t="shared" si="1940"/>
        <v>992</v>
      </c>
      <c r="BK550" s="26">
        <f t="shared" si="1940"/>
        <v>0</v>
      </c>
      <c r="BL550" s="26">
        <f t="shared" si="1940"/>
        <v>0</v>
      </c>
      <c r="BM550" s="26">
        <f t="shared" si="1940"/>
        <v>0</v>
      </c>
      <c r="BN550" s="26">
        <f t="shared" si="1940"/>
        <v>5086</v>
      </c>
      <c r="BO550" s="26">
        <f t="shared" si="1940"/>
        <v>0</v>
      </c>
      <c r="BP550" s="26">
        <f t="shared" si="1941"/>
        <v>0</v>
      </c>
      <c r="BQ550" s="26">
        <f t="shared" si="1941"/>
        <v>0</v>
      </c>
      <c r="BR550" s="26">
        <f t="shared" si="1941"/>
        <v>0</v>
      </c>
      <c r="BS550" s="26">
        <f t="shared" si="1941"/>
        <v>0</v>
      </c>
      <c r="BT550" s="26">
        <f t="shared" si="1941"/>
        <v>5086</v>
      </c>
      <c r="BU550" s="26">
        <f t="shared" si="1941"/>
        <v>0</v>
      </c>
      <c r="BV550" s="26">
        <f t="shared" si="1941"/>
        <v>0</v>
      </c>
      <c r="BW550" s="26">
        <f t="shared" si="1941"/>
        <v>0</v>
      </c>
      <c r="BX550" s="26">
        <f t="shared" si="1941"/>
        <v>0</v>
      </c>
      <c r="BY550" s="26">
        <f t="shared" si="1941"/>
        <v>0</v>
      </c>
      <c r="BZ550" s="26">
        <f t="shared" si="1941"/>
        <v>5086</v>
      </c>
      <c r="CA550" s="26">
        <f t="shared" si="1941"/>
        <v>0</v>
      </c>
      <c r="CB550" s="26">
        <f t="shared" si="1942"/>
        <v>0</v>
      </c>
      <c r="CC550" s="26">
        <f t="shared" si="1942"/>
        <v>-500</v>
      </c>
      <c r="CD550" s="26">
        <f t="shared" si="1942"/>
        <v>0</v>
      </c>
      <c r="CE550" s="26">
        <f t="shared" si="1942"/>
        <v>0</v>
      </c>
      <c r="CF550" s="26">
        <f t="shared" si="1942"/>
        <v>4586</v>
      </c>
      <c r="CG550" s="26">
        <f t="shared" si="1942"/>
        <v>0</v>
      </c>
      <c r="CH550" s="26">
        <f t="shared" si="1942"/>
        <v>0</v>
      </c>
      <c r="CI550" s="26">
        <f t="shared" si="1942"/>
        <v>0</v>
      </c>
      <c r="CJ550" s="26">
        <f t="shared" si="1942"/>
        <v>0</v>
      </c>
      <c r="CK550" s="26">
        <f t="shared" si="1942"/>
        <v>0</v>
      </c>
      <c r="CL550" s="26">
        <f t="shared" si="1942"/>
        <v>4586</v>
      </c>
      <c r="CM550" s="26">
        <f t="shared" si="1942"/>
        <v>0</v>
      </c>
      <c r="CN550" s="26">
        <f t="shared" si="1943"/>
        <v>0</v>
      </c>
      <c r="CO550" s="26">
        <f t="shared" si="1943"/>
        <v>0</v>
      </c>
      <c r="CP550" s="26">
        <f t="shared" si="1943"/>
        <v>0</v>
      </c>
      <c r="CQ550" s="26">
        <f t="shared" si="1943"/>
        <v>0</v>
      </c>
      <c r="CR550" s="26">
        <f t="shared" si="1943"/>
        <v>4586</v>
      </c>
      <c r="CS550" s="26">
        <f t="shared" si="1943"/>
        <v>0</v>
      </c>
      <c r="CT550" s="26">
        <f t="shared" si="1943"/>
        <v>1950</v>
      </c>
      <c r="CU550" s="26">
        <f t="shared" si="1943"/>
        <v>0</v>
      </c>
      <c r="CV550" s="96">
        <f t="shared" si="1927"/>
        <v>42.520715220235502</v>
      </c>
      <c r="CW550" s="96"/>
    </row>
    <row r="551" spans="1:101" s="10" customFormat="1" ht="49.5">
      <c r="A551" s="34" t="s">
        <v>205</v>
      </c>
      <c r="B551" s="24" t="s">
        <v>62</v>
      </c>
      <c r="C551" s="24" t="s">
        <v>51</v>
      </c>
      <c r="D551" s="35" t="s">
        <v>438</v>
      </c>
      <c r="E551" s="24" t="s">
        <v>177</v>
      </c>
      <c r="F551" s="26">
        <f>332+3748</f>
        <v>4080</v>
      </c>
      <c r="G551" s="26"/>
      <c r="H551" s="73"/>
      <c r="I551" s="73"/>
      <c r="J551" s="73"/>
      <c r="K551" s="73"/>
      <c r="L551" s="26">
        <f>F551+H551+I551+J551+K551</f>
        <v>4080</v>
      </c>
      <c r="M551" s="26">
        <f>G551+K551</f>
        <v>0</v>
      </c>
      <c r="N551" s="73"/>
      <c r="O551" s="73"/>
      <c r="P551" s="73"/>
      <c r="Q551" s="73"/>
      <c r="R551" s="26">
        <f>L551+N551+O551+P551+Q551</f>
        <v>4080</v>
      </c>
      <c r="S551" s="26">
        <f>M551+Q551</f>
        <v>0</v>
      </c>
      <c r="T551" s="73"/>
      <c r="U551" s="73"/>
      <c r="V551" s="73"/>
      <c r="W551" s="73"/>
      <c r="X551" s="26">
        <f>R551+T551+U551+V551+W551</f>
        <v>4080</v>
      </c>
      <c r="Y551" s="26">
        <f>S551+W551</f>
        <v>0</v>
      </c>
      <c r="Z551" s="73"/>
      <c r="AA551" s="73"/>
      <c r="AB551" s="73"/>
      <c r="AC551" s="73"/>
      <c r="AD551" s="26">
        <f>X551+Z551+AA551+AB551+AC551</f>
        <v>4080</v>
      </c>
      <c r="AE551" s="26">
        <f>Y551+AC551</f>
        <v>0</v>
      </c>
      <c r="AF551" s="73"/>
      <c r="AG551" s="73"/>
      <c r="AH551" s="73"/>
      <c r="AI551" s="73"/>
      <c r="AJ551" s="26">
        <f>AD551+AF551+AG551+AH551+AI551</f>
        <v>4080</v>
      </c>
      <c r="AK551" s="26">
        <f>AE551+AI551</f>
        <v>0</v>
      </c>
      <c r="AL551" s="73"/>
      <c r="AM551" s="73"/>
      <c r="AN551" s="73"/>
      <c r="AO551" s="73"/>
      <c r="AP551" s="26">
        <f>AJ551+AL551+AM551+AN551+AO551</f>
        <v>4080</v>
      </c>
      <c r="AQ551" s="26">
        <f>AK551+AO551</f>
        <v>0</v>
      </c>
      <c r="AR551" s="26">
        <v>14</v>
      </c>
      <c r="AS551" s="73"/>
      <c r="AT551" s="73"/>
      <c r="AU551" s="73"/>
      <c r="AV551" s="26">
        <f>AP551+AR551+AS551+AT551+AU551</f>
        <v>4094</v>
      </c>
      <c r="AW551" s="26">
        <f>AQ551+AU551</f>
        <v>0</v>
      </c>
      <c r="AX551" s="26"/>
      <c r="AY551" s="73"/>
      <c r="AZ551" s="73"/>
      <c r="BA551" s="73"/>
      <c r="BB551" s="26">
        <f>AV551+AX551+AY551+AZ551+BA551</f>
        <v>4094</v>
      </c>
      <c r="BC551" s="26">
        <f>AW551+BA551</f>
        <v>0</v>
      </c>
      <c r="BD551" s="26"/>
      <c r="BE551" s="73"/>
      <c r="BF551" s="73"/>
      <c r="BG551" s="73"/>
      <c r="BH551" s="26">
        <f>BB551+BD551+BE551+BF551+BG551</f>
        <v>4094</v>
      </c>
      <c r="BI551" s="26">
        <f>BC551+BG551</f>
        <v>0</v>
      </c>
      <c r="BJ551" s="73">
        <v>992</v>
      </c>
      <c r="BK551" s="73"/>
      <c r="BL551" s="73"/>
      <c r="BM551" s="73"/>
      <c r="BN551" s="26">
        <f>BH551+BJ551+BK551+BL551+BM551</f>
        <v>5086</v>
      </c>
      <c r="BO551" s="26">
        <f>BI551+BM551</f>
        <v>0</v>
      </c>
      <c r="BP551" s="73"/>
      <c r="BQ551" s="73"/>
      <c r="BR551" s="73"/>
      <c r="BS551" s="73"/>
      <c r="BT551" s="26">
        <f>BN551+BP551+BQ551+BR551+BS551</f>
        <v>5086</v>
      </c>
      <c r="BU551" s="26">
        <f>BO551+BS551</f>
        <v>0</v>
      </c>
      <c r="BV551" s="73"/>
      <c r="BW551" s="73"/>
      <c r="BX551" s="73"/>
      <c r="BY551" s="73"/>
      <c r="BZ551" s="26">
        <f>BT551+BV551+BW551+BX551+BY551</f>
        <v>5086</v>
      </c>
      <c r="CA551" s="26">
        <f>BU551+BY551</f>
        <v>0</v>
      </c>
      <c r="CB551" s="73"/>
      <c r="CC551" s="26">
        <v>-500</v>
      </c>
      <c r="CD551" s="73"/>
      <c r="CE551" s="73"/>
      <c r="CF551" s="26">
        <f>BZ551+CB551+CC551+CD551+CE551</f>
        <v>4586</v>
      </c>
      <c r="CG551" s="26">
        <f>CA551+CE551</f>
        <v>0</v>
      </c>
      <c r="CH551" s="73"/>
      <c r="CI551" s="26"/>
      <c r="CJ551" s="73"/>
      <c r="CK551" s="73"/>
      <c r="CL551" s="26">
        <f>CF551+CH551+CI551+CJ551+CK551</f>
        <v>4586</v>
      </c>
      <c r="CM551" s="26">
        <f>CG551+CK551</f>
        <v>0</v>
      </c>
      <c r="CN551" s="73"/>
      <c r="CO551" s="26"/>
      <c r="CP551" s="73"/>
      <c r="CQ551" s="73"/>
      <c r="CR551" s="26">
        <f>CL551+CN551+CO551+CP551+CQ551</f>
        <v>4586</v>
      </c>
      <c r="CS551" s="26">
        <f>CM551+CQ551</f>
        <v>0</v>
      </c>
      <c r="CT551" s="26">
        <v>1950</v>
      </c>
      <c r="CU551" s="101"/>
      <c r="CV551" s="96">
        <f t="shared" si="1927"/>
        <v>42.520715220235502</v>
      </c>
      <c r="CW551" s="96"/>
    </row>
    <row r="552" spans="1:101" ht="16.5">
      <c r="A552" s="29"/>
      <c r="B552" s="24"/>
      <c r="C552" s="24"/>
      <c r="D552" s="44"/>
      <c r="E552" s="24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6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  <c r="CI552" s="16"/>
      <c r="CJ552" s="16"/>
      <c r="CK552" s="16"/>
      <c r="CL552" s="16"/>
      <c r="CM552" s="16"/>
      <c r="CN552" s="16"/>
      <c r="CO552" s="16"/>
      <c r="CP552" s="16"/>
      <c r="CQ552" s="16"/>
      <c r="CR552" s="16"/>
      <c r="CS552" s="16"/>
      <c r="CT552" s="54"/>
      <c r="CU552" s="54"/>
      <c r="CV552" s="96"/>
      <c r="CW552" s="96"/>
    </row>
    <row r="553" spans="1:101" s="10" customFormat="1" ht="18.75">
      <c r="A553" s="45" t="s">
        <v>63</v>
      </c>
      <c r="B553" s="20" t="s">
        <v>62</v>
      </c>
      <c r="C553" s="20" t="s">
        <v>53</v>
      </c>
      <c r="D553" s="31"/>
      <c r="E553" s="20"/>
      <c r="F553" s="32">
        <f t="shared" ref="F553:AK553" si="1944">F554+F565+F570+F607+F575+F559</f>
        <v>435236</v>
      </c>
      <c r="G553" s="32">
        <f t="shared" si="1944"/>
        <v>0</v>
      </c>
      <c r="H553" s="32">
        <f t="shared" si="1944"/>
        <v>0</v>
      </c>
      <c r="I553" s="32">
        <f t="shared" si="1944"/>
        <v>0</v>
      </c>
      <c r="J553" s="32">
        <f t="shared" si="1944"/>
        <v>0</v>
      </c>
      <c r="K553" s="32">
        <f t="shared" si="1944"/>
        <v>0</v>
      </c>
      <c r="L553" s="32">
        <f t="shared" si="1944"/>
        <v>435236</v>
      </c>
      <c r="M553" s="32">
        <f t="shared" si="1944"/>
        <v>0</v>
      </c>
      <c r="N553" s="32">
        <f t="shared" si="1944"/>
        <v>0</v>
      </c>
      <c r="O553" s="32">
        <f t="shared" si="1944"/>
        <v>0</v>
      </c>
      <c r="P553" s="32">
        <f t="shared" si="1944"/>
        <v>0</v>
      </c>
      <c r="Q553" s="32">
        <f t="shared" si="1944"/>
        <v>0</v>
      </c>
      <c r="R553" s="32">
        <f t="shared" si="1944"/>
        <v>435236</v>
      </c>
      <c r="S553" s="32">
        <f t="shared" si="1944"/>
        <v>0</v>
      </c>
      <c r="T553" s="32">
        <f t="shared" si="1944"/>
        <v>0</v>
      </c>
      <c r="U553" s="32">
        <f t="shared" si="1944"/>
        <v>0</v>
      </c>
      <c r="V553" s="32">
        <f t="shared" si="1944"/>
        <v>0</v>
      </c>
      <c r="W553" s="32">
        <f t="shared" si="1944"/>
        <v>0</v>
      </c>
      <c r="X553" s="32">
        <f t="shared" si="1944"/>
        <v>435236</v>
      </c>
      <c r="Y553" s="32">
        <f t="shared" si="1944"/>
        <v>0</v>
      </c>
      <c r="Z553" s="32">
        <f t="shared" si="1944"/>
        <v>0</v>
      </c>
      <c r="AA553" s="32">
        <f t="shared" si="1944"/>
        <v>-22</v>
      </c>
      <c r="AB553" s="32">
        <f t="shared" si="1944"/>
        <v>0</v>
      </c>
      <c r="AC553" s="32">
        <f t="shared" si="1944"/>
        <v>0</v>
      </c>
      <c r="AD553" s="32">
        <f t="shared" si="1944"/>
        <v>435214</v>
      </c>
      <c r="AE553" s="32">
        <f t="shared" si="1944"/>
        <v>0</v>
      </c>
      <c r="AF553" s="32">
        <f t="shared" si="1944"/>
        <v>1018</v>
      </c>
      <c r="AG553" s="32">
        <f t="shared" si="1944"/>
        <v>0</v>
      </c>
      <c r="AH553" s="32">
        <f t="shared" si="1944"/>
        <v>0</v>
      </c>
      <c r="AI553" s="32">
        <f t="shared" si="1944"/>
        <v>0</v>
      </c>
      <c r="AJ553" s="32">
        <f t="shared" si="1944"/>
        <v>436232</v>
      </c>
      <c r="AK553" s="32">
        <f t="shared" si="1944"/>
        <v>0</v>
      </c>
      <c r="AL553" s="32">
        <f t="shared" ref="AL553:BJ553" si="1945">AL554+AL565+AL570+AL607+AL575+AL559</f>
        <v>0</v>
      </c>
      <c r="AM553" s="32">
        <f t="shared" si="1945"/>
        <v>36826</v>
      </c>
      <c r="AN553" s="32">
        <f t="shared" si="1945"/>
        <v>0</v>
      </c>
      <c r="AO553" s="32">
        <f t="shared" si="1945"/>
        <v>0</v>
      </c>
      <c r="AP553" s="32">
        <f t="shared" si="1945"/>
        <v>473058</v>
      </c>
      <c r="AQ553" s="32">
        <f t="shared" si="1945"/>
        <v>0</v>
      </c>
      <c r="AR553" s="32">
        <f t="shared" si="1945"/>
        <v>7240</v>
      </c>
      <c r="AS553" s="32">
        <f t="shared" si="1945"/>
        <v>6115</v>
      </c>
      <c r="AT553" s="32">
        <f t="shared" si="1945"/>
        <v>-345</v>
      </c>
      <c r="AU553" s="32">
        <f t="shared" si="1945"/>
        <v>0</v>
      </c>
      <c r="AV553" s="32">
        <f t="shared" si="1945"/>
        <v>486068</v>
      </c>
      <c r="AW553" s="32">
        <f t="shared" si="1945"/>
        <v>0</v>
      </c>
      <c r="AX553" s="32">
        <f t="shared" si="1945"/>
        <v>5855</v>
      </c>
      <c r="AY553" s="32">
        <f t="shared" si="1945"/>
        <v>-17978</v>
      </c>
      <c r="AZ553" s="32">
        <f t="shared" si="1945"/>
        <v>0</v>
      </c>
      <c r="BA553" s="32">
        <f t="shared" si="1945"/>
        <v>26000</v>
      </c>
      <c r="BB553" s="32">
        <f t="shared" si="1945"/>
        <v>499945</v>
      </c>
      <c r="BC553" s="32">
        <f t="shared" si="1945"/>
        <v>26000</v>
      </c>
      <c r="BD553" s="32">
        <f t="shared" si="1945"/>
        <v>3313</v>
      </c>
      <c r="BE553" s="32">
        <f t="shared" si="1945"/>
        <v>67464</v>
      </c>
      <c r="BF553" s="32">
        <f t="shared" si="1945"/>
        <v>0</v>
      </c>
      <c r="BG553" s="32">
        <f t="shared" si="1945"/>
        <v>25100</v>
      </c>
      <c r="BH553" s="32">
        <f t="shared" si="1945"/>
        <v>595822</v>
      </c>
      <c r="BI553" s="32">
        <f t="shared" si="1945"/>
        <v>51100</v>
      </c>
      <c r="BJ553" s="32">
        <f t="shared" si="1945"/>
        <v>4963</v>
      </c>
      <c r="BK553" s="32">
        <f t="shared" ref="BK553:BM553" si="1946">BK554+BK565+BK570+BK607+BK575+BK559</f>
        <v>-4091</v>
      </c>
      <c r="BL553" s="32">
        <f t="shared" ref="BL553:BQ553" si="1947">BL554+BL565+BL570+BL607+BL575+BL559</f>
        <v>0</v>
      </c>
      <c r="BM553" s="32">
        <f t="shared" si="1946"/>
        <v>0</v>
      </c>
      <c r="BN553" s="32">
        <f t="shared" si="1947"/>
        <v>596694</v>
      </c>
      <c r="BO553" s="32">
        <f t="shared" si="1947"/>
        <v>51100</v>
      </c>
      <c r="BP553" s="32">
        <f t="shared" si="1947"/>
        <v>11201</v>
      </c>
      <c r="BQ553" s="32">
        <f t="shared" si="1947"/>
        <v>-2225</v>
      </c>
      <c r="BR553" s="32">
        <f t="shared" ref="BR553:BW553" si="1948">BR554+BR565+BR570+BR607+BR575+BR559</f>
        <v>0</v>
      </c>
      <c r="BS553" s="32">
        <f t="shared" si="1948"/>
        <v>-20017</v>
      </c>
      <c r="BT553" s="32">
        <f t="shared" si="1948"/>
        <v>585653</v>
      </c>
      <c r="BU553" s="32">
        <f t="shared" si="1948"/>
        <v>31083</v>
      </c>
      <c r="BV553" s="32">
        <f t="shared" si="1948"/>
        <v>0</v>
      </c>
      <c r="BW553" s="32">
        <f t="shared" si="1948"/>
        <v>19447</v>
      </c>
      <c r="BX553" s="32">
        <f t="shared" ref="BX553:CC553" si="1949">BX554+BX565+BX570+BX607+BX575+BX559</f>
        <v>0</v>
      </c>
      <c r="BY553" s="32">
        <f t="shared" si="1949"/>
        <v>175017</v>
      </c>
      <c r="BZ553" s="32">
        <f t="shared" si="1949"/>
        <v>780117</v>
      </c>
      <c r="CA553" s="32">
        <f t="shared" si="1949"/>
        <v>206100</v>
      </c>
      <c r="CB553" s="32">
        <f t="shared" si="1949"/>
        <v>0</v>
      </c>
      <c r="CC553" s="32">
        <f t="shared" si="1949"/>
        <v>0</v>
      </c>
      <c r="CD553" s="32">
        <f t="shared" ref="CD553:CI553" si="1950">CD554+CD565+CD570+CD607+CD575+CD559</f>
        <v>0</v>
      </c>
      <c r="CE553" s="32">
        <f t="shared" si="1950"/>
        <v>0</v>
      </c>
      <c r="CF553" s="32">
        <f t="shared" si="1950"/>
        <v>780117</v>
      </c>
      <c r="CG553" s="32">
        <f t="shared" si="1950"/>
        <v>206100</v>
      </c>
      <c r="CH553" s="32">
        <f t="shared" si="1950"/>
        <v>0</v>
      </c>
      <c r="CI553" s="32">
        <f t="shared" si="1950"/>
        <v>-49194</v>
      </c>
      <c r="CJ553" s="32">
        <f t="shared" ref="CJ553:CO553" si="1951">CJ554+CJ565+CJ570+CJ607+CJ575+CJ559</f>
        <v>-930</v>
      </c>
      <c r="CK553" s="32">
        <f t="shared" si="1951"/>
        <v>0</v>
      </c>
      <c r="CL553" s="32">
        <f t="shared" si="1951"/>
        <v>729993</v>
      </c>
      <c r="CM553" s="32">
        <f t="shared" si="1951"/>
        <v>206100</v>
      </c>
      <c r="CN553" s="32">
        <f t="shared" si="1951"/>
        <v>0</v>
      </c>
      <c r="CO553" s="32">
        <f t="shared" si="1951"/>
        <v>-23625</v>
      </c>
      <c r="CP553" s="32">
        <f t="shared" ref="CP553:CR553" si="1952">CP554+CP565+CP570+CP607+CP575+CP559</f>
        <v>0</v>
      </c>
      <c r="CQ553" s="32">
        <f t="shared" si="1952"/>
        <v>23625</v>
      </c>
      <c r="CR553" s="32">
        <f t="shared" si="1952"/>
        <v>729993</v>
      </c>
      <c r="CS553" s="32">
        <f t="shared" ref="CS553:CU553" si="1953">CS554+CS565+CS570+CS607+CS575+CS559</f>
        <v>229725</v>
      </c>
      <c r="CT553" s="32">
        <f t="shared" si="1953"/>
        <v>724698</v>
      </c>
      <c r="CU553" s="32">
        <f t="shared" si="1953"/>
        <v>229725</v>
      </c>
      <c r="CV553" s="97">
        <f t="shared" si="1927"/>
        <v>99.274650578841161</v>
      </c>
      <c r="CW553" s="97">
        <f t="shared" ref="CW553:CW599" si="1954">CU553/CS553*100</f>
        <v>100</v>
      </c>
    </row>
    <row r="554" spans="1:101" s="10" customFormat="1" ht="33">
      <c r="A554" s="62" t="s">
        <v>493</v>
      </c>
      <c r="B554" s="24" t="s">
        <v>62</v>
      </c>
      <c r="C554" s="24" t="s">
        <v>53</v>
      </c>
      <c r="D554" s="35" t="s">
        <v>439</v>
      </c>
      <c r="E554" s="24"/>
      <c r="F554" s="58">
        <f t="shared" ref="F554:U557" si="1955">F555</f>
        <v>160403</v>
      </c>
      <c r="G554" s="58">
        <f t="shared" si="1955"/>
        <v>0</v>
      </c>
      <c r="H554" s="58">
        <f t="shared" si="1955"/>
        <v>0</v>
      </c>
      <c r="I554" s="58">
        <f t="shared" si="1955"/>
        <v>0</v>
      </c>
      <c r="J554" s="58">
        <f t="shared" si="1955"/>
        <v>0</v>
      </c>
      <c r="K554" s="58">
        <f t="shared" si="1955"/>
        <v>0</v>
      </c>
      <c r="L554" s="58">
        <f t="shared" si="1955"/>
        <v>160403</v>
      </c>
      <c r="M554" s="58">
        <f t="shared" si="1955"/>
        <v>0</v>
      </c>
      <c r="N554" s="58">
        <f t="shared" si="1955"/>
        <v>0</v>
      </c>
      <c r="O554" s="58">
        <f t="shared" si="1955"/>
        <v>0</v>
      </c>
      <c r="P554" s="58">
        <f t="shared" si="1955"/>
        <v>0</v>
      </c>
      <c r="Q554" s="58">
        <f t="shared" si="1955"/>
        <v>0</v>
      </c>
      <c r="R554" s="58">
        <f t="shared" si="1955"/>
        <v>160403</v>
      </c>
      <c r="S554" s="58">
        <f t="shared" si="1955"/>
        <v>0</v>
      </c>
      <c r="T554" s="58">
        <f t="shared" si="1955"/>
        <v>0</v>
      </c>
      <c r="U554" s="58">
        <f t="shared" si="1955"/>
        <v>0</v>
      </c>
      <c r="V554" s="58">
        <f t="shared" ref="T554:AI557" si="1956">V555</f>
        <v>0</v>
      </c>
      <c r="W554" s="58">
        <f t="shared" si="1956"/>
        <v>0</v>
      </c>
      <c r="X554" s="58">
        <f t="shared" si="1956"/>
        <v>160403</v>
      </c>
      <c r="Y554" s="58">
        <f t="shared" si="1956"/>
        <v>0</v>
      </c>
      <c r="Z554" s="58">
        <f t="shared" si="1956"/>
        <v>0</v>
      </c>
      <c r="AA554" s="58">
        <f t="shared" si="1956"/>
        <v>0</v>
      </c>
      <c r="AB554" s="58">
        <f t="shared" si="1956"/>
        <v>0</v>
      </c>
      <c r="AC554" s="58">
        <f t="shared" si="1956"/>
        <v>0</v>
      </c>
      <c r="AD554" s="58">
        <f t="shared" si="1956"/>
        <v>160403</v>
      </c>
      <c r="AE554" s="58">
        <f t="shared" si="1956"/>
        <v>0</v>
      </c>
      <c r="AF554" s="58">
        <f t="shared" si="1956"/>
        <v>0</v>
      </c>
      <c r="AG554" s="58">
        <f t="shared" si="1956"/>
        <v>0</v>
      </c>
      <c r="AH554" s="58">
        <f t="shared" si="1956"/>
        <v>0</v>
      </c>
      <c r="AI554" s="58">
        <f t="shared" si="1956"/>
        <v>0</v>
      </c>
      <c r="AJ554" s="58">
        <f t="shared" ref="AF554:AU557" si="1957">AJ555</f>
        <v>160403</v>
      </c>
      <c r="AK554" s="58">
        <f t="shared" si="1957"/>
        <v>0</v>
      </c>
      <c r="AL554" s="58">
        <f t="shared" si="1957"/>
        <v>0</v>
      </c>
      <c r="AM554" s="58">
        <f t="shared" si="1957"/>
        <v>0</v>
      </c>
      <c r="AN554" s="58">
        <f t="shared" si="1957"/>
        <v>0</v>
      </c>
      <c r="AO554" s="58">
        <f t="shared" si="1957"/>
        <v>0</v>
      </c>
      <c r="AP554" s="58">
        <f t="shared" si="1957"/>
        <v>160403</v>
      </c>
      <c r="AQ554" s="58">
        <f t="shared" si="1957"/>
        <v>0</v>
      </c>
      <c r="AR554" s="58">
        <f t="shared" si="1957"/>
        <v>2240</v>
      </c>
      <c r="AS554" s="58">
        <f t="shared" si="1957"/>
        <v>6115</v>
      </c>
      <c r="AT554" s="58">
        <f t="shared" si="1957"/>
        <v>-143</v>
      </c>
      <c r="AU554" s="58">
        <f t="shared" si="1957"/>
        <v>0</v>
      </c>
      <c r="AV554" s="58">
        <f t="shared" ref="AR554:BG557" si="1958">AV555</f>
        <v>168615</v>
      </c>
      <c r="AW554" s="58">
        <f t="shared" si="1958"/>
        <v>0</v>
      </c>
      <c r="AX554" s="58">
        <f t="shared" si="1958"/>
        <v>3500</v>
      </c>
      <c r="AY554" s="58">
        <f t="shared" si="1958"/>
        <v>-271</v>
      </c>
      <c r="AZ554" s="58">
        <f t="shared" si="1958"/>
        <v>0</v>
      </c>
      <c r="BA554" s="58">
        <f t="shared" si="1958"/>
        <v>0</v>
      </c>
      <c r="BB554" s="58">
        <f t="shared" si="1958"/>
        <v>171844</v>
      </c>
      <c r="BC554" s="58">
        <f t="shared" si="1958"/>
        <v>0</v>
      </c>
      <c r="BD554" s="58">
        <f t="shared" si="1958"/>
        <v>0</v>
      </c>
      <c r="BE554" s="58">
        <f t="shared" si="1958"/>
        <v>-234</v>
      </c>
      <c r="BF554" s="58">
        <f t="shared" si="1958"/>
        <v>0</v>
      </c>
      <c r="BG554" s="58">
        <f t="shared" si="1958"/>
        <v>0</v>
      </c>
      <c r="BH554" s="58">
        <f t="shared" ref="BD554:BS557" si="1959">BH555</f>
        <v>171610</v>
      </c>
      <c r="BI554" s="58">
        <f t="shared" si="1959"/>
        <v>0</v>
      </c>
      <c r="BJ554" s="58">
        <f t="shared" si="1959"/>
        <v>4963</v>
      </c>
      <c r="BK554" s="58">
        <f t="shared" si="1959"/>
        <v>-6</v>
      </c>
      <c r="BL554" s="58">
        <f t="shared" si="1959"/>
        <v>0</v>
      </c>
      <c r="BM554" s="58">
        <f t="shared" si="1959"/>
        <v>0</v>
      </c>
      <c r="BN554" s="58">
        <f t="shared" si="1959"/>
        <v>176567</v>
      </c>
      <c r="BO554" s="58">
        <f t="shared" si="1959"/>
        <v>0</v>
      </c>
      <c r="BP554" s="58">
        <f t="shared" si="1959"/>
        <v>0</v>
      </c>
      <c r="BQ554" s="58">
        <f t="shared" si="1959"/>
        <v>0</v>
      </c>
      <c r="BR554" s="58">
        <f t="shared" si="1959"/>
        <v>0</v>
      </c>
      <c r="BS554" s="58">
        <f t="shared" si="1959"/>
        <v>0</v>
      </c>
      <c r="BT554" s="58">
        <f t="shared" ref="BP554:CE557" si="1960">BT555</f>
        <v>176567</v>
      </c>
      <c r="BU554" s="58">
        <f t="shared" si="1960"/>
        <v>0</v>
      </c>
      <c r="BV554" s="58">
        <f t="shared" si="1960"/>
        <v>0</v>
      </c>
      <c r="BW554" s="58">
        <f t="shared" si="1960"/>
        <v>0</v>
      </c>
      <c r="BX554" s="58">
        <f t="shared" si="1960"/>
        <v>0</v>
      </c>
      <c r="BY554" s="58">
        <f t="shared" si="1960"/>
        <v>0</v>
      </c>
      <c r="BZ554" s="58">
        <f t="shared" si="1960"/>
        <v>176567</v>
      </c>
      <c r="CA554" s="58">
        <f t="shared" si="1960"/>
        <v>0</v>
      </c>
      <c r="CB554" s="58">
        <f t="shared" si="1960"/>
        <v>0</v>
      </c>
      <c r="CC554" s="58">
        <f t="shared" si="1960"/>
        <v>0</v>
      </c>
      <c r="CD554" s="58">
        <f t="shared" si="1960"/>
        <v>0</v>
      </c>
      <c r="CE554" s="58">
        <f t="shared" si="1960"/>
        <v>0</v>
      </c>
      <c r="CF554" s="58">
        <f t="shared" ref="CB554:CQ557" si="1961">CF555</f>
        <v>176567</v>
      </c>
      <c r="CG554" s="58">
        <f t="shared" si="1961"/>
        <v>0</v>
      </c>
      <c r="CH554" s="58">
        <f t="shared" si="1961"/>
        <v>0</v>
      </c>
      <c r="CI554" s="58">
        <f t="shared" si="1961"/>
        <v>0</v>
      </c>
      <c r="CJ554" s="58">
        <f t="shared" si="1961"/>
        <v>-549</v>
      </c>
      <c r="CK554" s="58">
        <f t="shared" si="1961"/>
        <v>0</v>
      </c>
      <c r="CL554" s="58">
        <f t="shared" si="1961"/>
        <v>176018</v>
      </c>
      <c r="CM554" s="58">
        <f t="shared" si="1961"/>
        <v>0</v>
      </c>
      <c r="CN554" s="58">
        <f t="shared" si="1961"/>
        <v>0</v>
      </c>
      <c r="CO554" s="58">
        <f t="shared" si="1961"/>
        <v>0</v>
      </c>
      <c r="CP554" s="58">
        <f t="shared" si="1961"/>
        <v>0</v>
      </c>
      <c r="CQ554" s="58">
        <f t="shared" si="1961"/>
        <v>0</v>
      </c>
      <c r="CR554" s="58">
        <f t="shared" ref="CN554:CU557" si="1962">CR555</f>
        <v>176018</v>
      </c>
      <c r="CS554" s="58">
        <f t="shared" si="1962"/>
        <v>0</v>
      </c>
      <c r="CT554" s="58">
        <f t="shared" si="1962"/>
        <v>175655</v>
      </c>
      <c r="CU554" s="58">
        <f t="shared" si="1962"/>
        <v>0</v>
      </c>
      <c r="CV554" s="96">
        <f t="shared" si="1927"/>
        <v>99.793771091592902</v>
      </c>
      <c r="CW554" s="96"/>
    </row>
    <row r="555" spans="1:101" s="10" customFormat="1" ht="21" customHeight="1">
      <c r="A555" s="61" t="s">
        <v>79</v>
      </c>
      <c r="B555" s="24" t="s">
        <v>62</v>
      </c>
      <c r="C555" s="24" t="s">
        <v>53</v>
      </c>
      <c r="D555" s="35" t="s">
        <v>440</v>
      </c>
      <c r="E555" s="24"/>
      <c r="F555" s="58">
        <f t="shared" si="1955"/>
        <v>160403</v>
      </c>
      <c r="G555" s="58">
        <f t="shared" si="1955"/>
        <v>0</v>
      </c>
      <c r="H555" s="58">
        <f t="shared" si="1955"/>
        <v>0</v>
      </c>
      <c r="I555" s="58">
        <f t="shared" si="1955"/>
        <v>0</v>
      </c>
      <c r="J555" s="58">
        <f t="shared" si="1955"/>
        <v>0</v>
      </c>
      <c r="K555" s="58">
        <f t="shared" si="1955"/>
        <v>0</v>
      </c>
      <c r="L555" s="58">
        <f t="shared" si="1955"/>
        <v>160403</v>
      </c>
      <c r="M555" s="58">
        <f t="shared" si="1955"/>
        <v>0</v>
      </c>
      <c r="N555" s="58">
        <f t="shared" si="1955"/>
        <v>0</v>
      </c>
      <c r="O555" s="58">
        <f t="shared" si="1955"/>
        <v>0</v>
      </c>
      <c r="P555" s="58">
        <f t="shared" si="1955"/>
        <v>0</v>
      </c>
      <c r="Q555" s="58">
        <f t="shared" si="1955"/>
        <v>0</v>
      </c>
      <c r="R555" s="58">
        <f t="shared" si="1955"/>
        <v>160403</v>
      </c>
      <c r="S555" s="58">
        <f t="shared" si="1955"/>
        <v>0</v>
      </c>
      <c r="T555" s="58">
        <f t="shared" si="1956"/>
        <v>0</v>
      </c>
      <c r="U555" s="58">
        <f t="shared" si="1956"/>
        <v>0</v>
      </c>
      <c r="V555" s="58">
        <f t="shared" si="1956"/>
        <v>0</v>
      </c>
      <c r="W555" s="58">
        <f t="shared" si="1956"/>
        <v>0</v>
      </c>
      <c r="X555" s="58">
        <f t="shared" si="1956"/>
        <v>160403</v>
      </c>
      <c r="Y555" s="58">
        <f t="shared" si="1956"/>
        <v>0</v>
      </c>
      <c r="Z555" s="58">
        <f t="shared" si="1956"/>
        <v>0</v>
      </c>
      <c r="AA555" s="58">
        <f t="shared" si="1956"/>
        <v>0</v>
      </c>
      <c r="AB555" s="58">
        <f t="shared" si="1956"/>
        <v>0</v>
      </c>
      <c r="AC555" s="58">
        <f t="shared" si="1956"/>
        <v>0</v>
      </c>
      <c r="AD555" s="58">
        <f t="shared" si="1956"/>
        <v>160403</v>
      </c>
      <c r="AE555" s="58">
        <f t="shared" si="1956"/>
        <v>0</v>
      </c>
      <c r="AF555" s="58">
        <f t="shared" si="1957"/>
        <v>0</v>
      </c>
      <c r="AG555" s="58">
        <f t="shared" si="1957"/>
        <v>0</v>
      </c>
      <c r="AH555" s="58">
        <f t="shared" si="1957"/>
        <v>0</v>
      </c>
      <c r="AI555" s="58">
        <f t="shared" si="1957"/>
        <v>0</v>
      </c>
      <c r="AJ555" s="58">
        <f t="shared" si="1957"/>
        <v>160403</v>
      </c>
      <c r="AK555" s="58">
        <f t="shared" si="1957"/>
        <v>0</v>
      </c>
      <c r="AL555" s="58">
        <f t="shared" si="1957"/>
        <v>0</v>
      </c>
      <c r="AM555" s="58">
        <f t="shared" si="1957"/>
        <v>0</v>
      </c>
      <c r="AN555" s="58">
        <f t="shared" si="1957"/>
        <v>0</v>
      </c>
      <c r="AO555" s="58">
        <f t="shared" si="1957"/>
        <v>0</v>
      </c>
      <c r="AP555" s="58">
        <f t="shared" si="1957"/>
        <v>160403</v>
      </c>
      <c r="AQ555" s="58">
        <f t="shared" si="1957"/>
        <v>0</v>
      </c>
      <c r="AR555" s="58">
        <f t="shared" si="1958"/>
        <v>2240</v>
      </c>
      <c r="AS555" s="58">
        <f t="shared" si="1958"/>
        <v>6115</v>
      </c>
      <c r="AT555" s="58">
        <f t="shared" si="1958"/>
        <v>-143</v>
      </c>
      <c r="AU555" s="58">
        <f t="shared" si="1958"/>
        <v>0</v>
      </c>
      <c r="AV555" s="58">
        <f t="shared" si="1958"/>
        <v>168615</v>
      </c>
      <c r="AW555" s="58">
        <f t="shared" si="1958"/>
        <v>0</v>
      </c>
      <c r="AX555" s="58">
        <f t="shared" si="1958"/>
        <v>3500</v>
      </c>
      <c r="AY555" s="58">
        <f t="shared" si="1958"/>
        <v>-271</v>
      </c>
      <c r="AZ555" s="58">
        <f t="shared" si="1958"/>
        <v>0</v>
      </c>
      <c r="BA555" s="58">
        <f t="shared" si="1958"/>
        <v>0</v>
      </c>
      <c r="BB555" s="58">
        <f t="shared" si="1958"/>
        <v>171844</v>
      </c>
      <c r="BC555" s="58">
        <f t="shared" si="1958"/>
        <v>0</v>
      </c>
      <c r="BD555" s="58">
        <f t="shared" si="1959"/>
        <v>0</v>
      </c>
      <c r="BE555" s="58">
        <f t="shared" si="1959"/>
        <v>-234</v>
      </c>
      <c r="BF555" s="58">
        <f t="shared" si="1959"/>
        <v>0</v>
      </c>
      <c r="BG555" s="58">
        <f t="shared" si="1959"/>
        <v>0</v>
      </c>
      <c r="BH555" s="58">
        <f t="shared" si="1959"/>
        <v>171610</v>
      </c>
      <c r="BI555" s="58">
        <f t="shared" si="1959"/>
        <v>0</v>
      </c>
      <c r="BJ555" s="58">
        <f t="shared" si="1959"/>
        <v>4963</v>
      </c>
      <c r="BK555" s="58">
        <f t="shared" si="1959"/>
        <v>-6</v>
      </c>
      <c r="BL555" s="58">
        <f t="shared" si="1959"/>
        <v>0</v>
      </c>
      <c r="BM555" s="58">
        <f t="shared" si="1959"/>
        <v>0</v>
      </c>
      <c r="BN555" s="58">
        <f t="shared" si="1959"/>
        <v>176567</v>
      </c>
      <c r="BO555" s="58">
        <f t="shared" si="1959"/>
        <v>0</v>
      </c>
      <c r="BP555" s="58">
        <f t="shared" si="1960"/>
        <v>0</v>
      </c>
      <c r="BQ555" s="58">
        <f t="shared" si="1960"/>
        <v>0</v>
      </c>
      <c r="BR555" s="58">
        <f t="shared" si="1960"/>
        <v>0</v>
      </c>
      <c r="BS555" s="58">
        <f t="shared" si="1960"/>
        <v>0</v>
      </c>
      <c r="BT555" s="58">
        <f t="shared" si="1960"/>
        <v>176567</v>
      </c>
      <c r="BU555" s="58">
        <f t="shared" si="1960"/>
        <v>0</v>
      </c>
      <c r="BV555" s="58">
        <f t="shared" si="1960"/>
        <v>0</v>
      </c>
      <c r="BW555" s="58">
        <f t="shared" si="1960"/>
        <v>0</v>
      </c>
      <c r="BX555" s="58">
        <f t="shared" si="1960"/>
        <v>0</v>
      </c>
      <c r="BY555" s="58">
        <f t="shared" si="1960"/>
        <v>0</v>
      </c>
      <c r="BZ555" s="58">
        <f t="shared" si="1960"/>
        <v>176567</v>
      </c>
      <c r="CA555" s="58">
        <f t="shared" si="1960"/>
        <v>0</v>
      </c>
      <c r="CB555" s="58">
        <f t="shared" si="1961"/>
        <v>0</v>
      </c>
      <c r="CC555" s="58">
        <f t="shared" si="1961"/>
        <v>0</v>
      </c>
      <c r="CD555" s="58">
        <f t="shared" si="1961"/>
        <v>0</v>
      </c>
      <c r="CE555" s="58">
        <f t="shared" si="1961"/>
        <v>0</v>
      </c>
      <c r="CF555" s="58">
        <f t="shared" si="1961"/>
        <v>176567</v>
      </c>
      <c r="CG555" s="58">
        <f t="shared" si="1961"/>
        <v>0</v>
      </c>
      <c r="CH555" s="58">
        <f t="shared" si="1961"/>
        <v>0</v>
      </c>
      <c r="CI555" s="58">
        <f t="shared" si="1961"/>
        <v>0</v>
      </c>
      <c r="CJ555" s="58">
        <f t="shared" si="1961"/>
        <v>-549</v>
      </c>
      <c r="CK555" s="58">
        <f t="shared" si="1961"/>
        <v>0</v>
      </c>
      <c r="CL555" s="58">
        <f t="shared" si="1961"/>
        <v>176018</v>
      </c>
      <c r="CM555" s="58">
        <f t="shared" si="1961"/>
        <v>0</v>
      </c>
      <c r="CN555" s="58">
        <f t="shared" si="1962"/>
        <v>0</v>
      </c>
      <c r="CO555" s="58">
        <f t="shared" si="1962"/>
        <v>0</v>
      </c>
      <c r="CP555" s="58">
        <f t="shared" si="1962"/>
        <v>0</v>
      </c>
      <c r="CQ555" s="58">
        <f t="shared" si="1962"/>
        <v>0</v>
      </c>
      <c r="CR555" s="58">
        <f t="shared" si="1962"/>
        <v>176018</v>
      </c>
      <c r="CS555" s="58">
        <f t="shared" si="1962"/>
        <v>0</v>
      </c>
      <c r="CT555" s="58">
        <f t="shared" si="1962"/>
        <v>175655</v>
      </c>
      <c r="CU555" s="58">
        <f t="shared" si="1962"/>
        <v>0</v>
      </c>
      <c r="CV555" s="96">
        <f t="shared" si="1927"/>
        <v>99.793771091592902</v>
      </c>
      <c r="CW555" s="96"/>
    </row>
    <row r="556" spans="1:101" s="10" customFormat="1" ht="21" customHeight="1">
      <c r="A556" s="62" t="s">
        <v>123</v>
      </c>
      <c r="B556" s="24" t="s">
        <v>62</v>
      </c>
      <c r="C556" s="24" t="s">
        <v>53</v>
      </c>
      <c r="D556" s="35" t="s">
        <v>441</v>
      </c>
      <c r="E556" s="24"/>
      <c r="F556" s="58">
        <f t="shared" si="1955"/>
        <v>160403</v>
      </c>
      <c r="G556" s="58">
        <f t="shared" si="1955"/>
        <v>0</v>
      </c>
      <c r="H556" s="58">
        <f t="shared" si="1955"/>
        <v>0</v>
      </c>
      <c r="I556" s="58">
        <f t="shared" si="1955"/>
        <v>0</v>
      </c>
      <c r="J556" s="58">
        <f t="shared" si="1955"/>
        <v>0</v>
      </c>
      <c r="K556" s="58">
        <f t="shared" si="1955"/>
        <v>0</v>
      </c>
      <c r="L556" s="58">
        <f t="shared" si="1955"/>
        <v>160403</v>
      </c>
      <c r="M556" s="58">
        <f t="shared" si="1955"/>
        <v>0</v>
      </c>
      <c r="N556" s="58">
        <f t="shared" si="1955"/>
        <v>0</v>
      </c>
      <c r="O556" s="58">
        <f t="shared" si="1955"/>
        <v>0</v>
      </c>
      <c r="P556" s="58">
        <f t="shared" si="1955"/>
        <v>0</v>
      </c>
      <c r="Q556" s="58">
        <f t="shared" si="1955"/>
        <v>0</v>
      </c>
      <c r="R556" s="58">
        <f t="shared" si="1955"/>
        <v>160403</v>
      </c>
      <c r="S556" s="58">
        <f t="shared" si="1955"/>
        <v>0</v>
      </c>
      <c r="T556" s="58">
        <f t="shared" si="1956"/>
        <v>0</v>
      </c>
      <c r="U556" s="58">
        <f t="shared" si="1956"/>
        <v>0</v>
      </c>
      <c r="V556" s="58">
        <f t="shared" si="1956"/>
        <v>0</v>
      </c>
      <c r="W556" s="58">
        <f t="shared" si="1956"/>
        <v>0</v>
      </c>
      <c r="X556" s="58">
        <f t="shared" si="1956"/>
        <v>160403</v>
      </c>
      <c r="Y556" s="58">
        <f t="shared" si="1956"/>
        <v>0</v>
      </c>
      <c r="Z556" s="58">
        <f t="shared" si="1956"/>
        <v>0</v>
      </c>
      <c r="AA556" s="58">
        <f t="shared" si="1956"/>
        <v>0</v>
      </c>
      <c r="AB556" s="58">
        <f t="shared" si="1956"/>
        <v>0</v>
      </c>
      <c r="AC556" s="58">
        <f t="shared" si="1956"/>
        <v>0</v>
      </c>
      <c r="AD556" s="58">
        <f t="shared" si="1956"/>
        <v>160403</v>
      </c>
      <c r="AE556" s="58">
        <f t="shared" si="1956"/>
        <v>0</v>
      </c>
      <c r="AF556" s="58">
        <f t="shared" si="1957"/>
        <v>0</v>
      </c>
      <c r="AG556" s="58">
        <f t="shared" si="1957"/>
        <v>0</v>
      </c>
      <c r="AH556" s="58">
        <f t="shared" si="1957"/>
        <v>0</v>
      </c>
      <c r="AI556" s="58">
        <f t="shared" si="1957"/>
        <v>0</v>
      </c>
      <c r="AJ556" s="58">
        <f t="shared" si="1957"/>
        <v>160403</v>
      </c>
      <c r="AK556" s="58">
        <f t="shared" si="1957"/>
        <v>0</v>
      </c>
      <c r="AL556" s="58">
        <f t="shared" si="1957"/>
        <v>0</v>
      </c>
      <c r="AM556" s="58">
        <f t="shared" si="1957"/>
        <v>0</v>
      </c>
      <c r="AN556" s="58">
        <f t="shared" si="1957"/>
        <v>0</v>
      </c>
      <c r="AO556" s="58">
        <f t="shared" si="1957"/>
        <v>0</v>
      </c>
      <c r="AP556" s="58">
        <f t="shared" si="1957"/>
        <v>160403</v>
      </c>
      <c r="AQ556" s="58">
        <f t="shared" si="1957"/>
        <v>0</v>
      </c>
      <c r="AR556" s="58">
        <f t="shared" si="1958"/>
        <v>2240</v>
      </c>
      <c r="AS556" s="58">
        <f t="shared" si="1958"/>
        <v>6115</v>
      </c>
      <c r="AT556" s="58">
        <f t="shared" si="1958"/>
        <v>-143</v>
      </c>
      <c r="AU556" s="58">
        <f t="shared" si="1958"/>
        <v>0</v>
      </c>
      <c r="AV556" s="58">
        <f t="shared" si="1958"/>
        <v>168615</v>
      </c>
      <c r="AW556" s="58">
        <f t="shared" si="1958"/>
        <v>0</v>
      </c>
      <c r="AX556" s="58">
        <f t="shared" si="1958"/>
        <v>3500</v>
      </c>
      <c r="AY556" s="58">
        <f t="shared" si="1958"/>
        <v>-271</v>
      </c>
      <c r="AZ556" s="58">
        <f t="shared" si="1958"/>
        <v>0</v>
      </c>
      <c r="BA556" s="58">
        <f t="shared" si="1958"/>
        <v>0</v>
      </c>
      <c r="BB556" s="58">
        <f t="shared" si="1958"/>
        <v>171844</v>
      </c>
      <c r="BC556" s="58">
        <f t="shared" si="1958"/>
        <v>0</v>
      </c>
      <c r="BD556" s="58">
        <f t="shared" si="1959"/>
        <v>0</v>
      </c>
      <c r="BE556" s="58">
        <f t="shared" si="1959"/>
        <v>-234</v>
      </c>
      <c r="BF556" s="58">
        <f t="shared" si="1959"/>
        <v>0</v>
      </c>
      <c r="BG556" s="58">
        <f t="shared" si="1959"/>
        <v>0</v>
      </c>
      <c r="BH556" s="58">
        <f t="shared" si="1959"/>
        <v>171610</v>
      </c>
      <c r="BI556" s="58">
        <f t="shared" si="1959"/>
        <v>0</v>
      </c>
      <c r="BJ556" s="58">
        <f t="shared" si="1959"/>
        <v>4963</v>
      </c>
      <c r="BK556" s="58">
        <f t="shared" si="1959"/>
        <v>-6</v>
      </c>
      <c r="BL556" s="58">
        <f t="shared" si="1959"/>
        <v>0</v>
      </c>
      <c r="BM556" s="58">
        <f t="shared" si="1959"/>
        <v>0</v>
      </c>
      <c r="BN556" s="58">
        <f t="shared" si="1959"/>
        <v>176567</v>
      </c>
      <c r="BO556" s="58">
        <f t="shared" si="1959"/>
        <v>0</v>
      </c>
      <c r="BP556" s="58">
        <f t="shared" si="1960"/>
        <v>0</v>
      </c>
      <c r="BQ556" s="58">
        <f t="shared" si="1960"/>
        <v>0</v>
      </c>
      <c r="BR556" s="58">
        <f t="shared" si="1960"/>
        <v>0</v>
      </c>
      <c r="BS556" s="58">
        <f t="shared" si="1960"/>
        <v>0</v>
      </c>
      <c r="BT556" s="58">
        <f t="shared" si="1960"/>
        <v>176567</v>
      </c>
      <c r="BU556" s="58">
        <f t="shared" si="1960"/>
        <v>0</v>
      </c>
      <c r="BV556" s="58">
        <f t="shared" si="1960"/>
        <v>0</v>
      </c>
      <c r="BW556" s="58">
        <f t="shared" si="1960"/>
        <v>0</v>
      </c>
      <c r="BX556" s="58">
        <f t="shared" si="1960"/>
        <v>0</v>
      </c>
      <c r="BY556" s="58">
        <f t="shared" si="1960"/>
        <v>0</v>
      </c>
      <c r="BZ556" s="58">
        <f t="shared" si="1960"/>
        <v>176567</v>
      </c>
      <c r="CA556" s="58">
        <f t="shared" si="1960"/>
        <v>0</v>
      </c>
      <c r="CB556" s="58">
        <f t="shared" si="1961"/>
        <v>0</v>
      </c>
      <c r="CC556" s="58">
        <f t="shared" si="1961"/>
        <v>0</v>
      </c>
      <c r="CD556" s="58">
        <f t="shared" si="1961"/>
        <v>0</v>
      </c>
      <c r="CE556" s="58">
        <f t="shared" si="1961"/>
        <v>0</v>
      </c>
      <c r="CF556" s="58">
        <f t="shared" si="1961"/>
        <v>176567</v>
      </c>
      <c r="CG556" s="58">
        <f t="shared" si="1961"/>
        <v>0</v>
      </c>
      <c r="CH556" s="58">
        <f t="shared" si="1961"/>
        <v>0</v>
      </c>
      <c r="CI556" s="58">
        <f t="shared" si="1961"/>
        <v>0</v>
      </c>
      <c r="CJ556" s="58">
        <f t="shared" si="1961"/>
        <v>-549</v>
      </c>
      <c r="CK556" s="58">
        <f t="shared" si="1961"/>
        <v>0</v>
      </c>
      <c r="CL556" s="58">
        <f t="shared" si="1961"/>
        <v>176018</v>
      </c>
      <c r="CM556" s="58">
        <f t="shared" si="1961"/>
        <v>0</v>
      </c>
      <c r="CN556" s="58">
        <f t="shared" si="1962"/>
        <v>0</v>
      </c>
      <c r="CO556" s="58">
        <f t="shared" si="1962"/>
        <v>0</v>
      </c>
      <c r="CP556" s="58">
        <f t="shared" si="1962"/>
        <v>0</v>
      </c>
      <c r="CQ556" s="58">
        <f t="shared" si="1962"/>
        <v>0</v>
      </c>
      <c r="CR556" s="58">
        <f t="shared" si="1962"/>
        <v>176018</v>
      </c>
      <c r="CS556" s="58">
        <f t="shared" si="1962"/>
        <v>0</v>
      </c>
      <c r="CT556" s="58">
        <f t="shared" si="1962"/>
        <v>175655</v>
      </c>
      <c r="CU556" s="58">
        <f t="shared" si="1962"/>
        <v>0</v>
      </c>
      <c r="CV556" s="96">
        <f t="shared" si="1927"/>
        <v>99.793771091592902</v>
      </c>
      <c r="CW556" s="96"/>
    </row>
    <row r="557" spans="1:101" s="10" customFormat="1" ht="33">
      <c r="A557" s="36" t="s">
        <v>486</v>
      </c>
      <c r="B557" s="24" t="s">
        <v>62</v>
      </c>
      <c r="C557" s="24" t="s">
        <v>53</v>
      </c>
      <c r="D557" s="35" t="s">
        <v>441</v>
      </c>
      <c r="E557" s="24" t="s">
        <v>81</v>
      </c>
      <c r="F557" s="58">
        <f t="shared" si="1955"/>
        <v>160403</v>
      </c>
      <c r="G557" s="58">
        <f t="shared" si="1955"/>
        <v>0</v>
      </c>
      <c r="H557" s="58">
        <f t="shared" si="1955"/>
        <v>0</v>
      </c>
      <c r="I557" s="58">
        <f t="shared" si="1955"/>
        <v>0</v>
      </c>
      <c r="J557" s="58">
        <f t="shared" si="1955"/>
        <v>0</v>
      </c>
      <c r="K557" s="58">
        <f t="shared" si="1955"/>
        <v>0</v>
      </c>
      <c r="L557" s="58">
        <f t="shared" si="1955"/>
        <v>160403</v>
      </c>
      <c r="M557" s="58">
        <f t="shared" si="1955"/>
        <v>0</v>
      </c>
      <c r="N557" s="58">
        <f t="shared" si="1955"/>
        <v>0</v>
      </c>
      <c r="O557" s="58">
        <f t="shared" si="1955"/>
        <v>0</v>
      </c>
      <c r="P557" s="58">
        <f t="shared" si="1955"/>
        <v>0</v>
      </c>
      <c r="Q557" s="58">
        <f t="shared" si="1955"/>
        <v>0</v>
      </c>
      <c r="R557" s="58">
        <f t="shared" si="1955"/>
        <v>160403</v>
      </c>
      <c r="S557" s="58">
        <f t="shared" si="1955"/>
        <v>0</v>
      </c>
      <c r="T557" s="58">
        <f t="shared" si="1956"/>
        <v>0</v>
      </c>
      <c r="U557" s="58">
        <f t="shared" si="1956"/>
        <v>0</v>
      </c>
      <c r="V557" s="58">
        <f t="shared" si="1956"/>
        <v>0</v>
      </c>
      <c r="W557" s="58">
        <f t="shared" si="1956"/>
        <v>0</v>
      </c>
      <c r="X557" s="58">
        <f t="shared" si="1956"/>
        <v>160403</v>
      </c>
      <c r="Y557" s="58">
        <f t="shared" si="1956"/>
        <v>0</v>
      </c>
      <c r="Z557" s="58">
        <f t="shared" si="1956"/>
        <v>0</v>
      </c>
      <c r="AA557" s="58">
        <f t="shared" si="1956"/>
        <v>0</v>
      </c>
      <c r="AB557" s="58">
        <f t="shared" si="1956"/>
        <v>0</v>
      </c>
      <c r="AC557" s="58">
        <f t="shared" si="1956"/>
        <v>0</v>
      </c>
      <c r="AD557" s="58">
        <f t="shared" si="1956"/>
        <v>160403</v>
      </c>
      <c r="AE557" s="58">
        <f t="shared" si="1956"/>
        <v>0</v>
      </c>
      <c r="AF557" s="58">
        <f t="shared" si="1957"/>
        <v>0</v>
      </c>
      <c r="AG557" s="58">
        <f t="shared" si="1957"/>
        <v>0</v>
      </c>
      <c r="AH557" s="58">
        <f t="shared" si="1957"/>
        <v>0</v>
      </c>
      <c r="AI557" s="58">
        <f t="shared" si="1957"/>
        <v>0</v>
      </c>
      <c r="AJ557" s="58">
        <f t="shared" si="1957"/>
        <v>160403</v>
      </c>
      <c r="AK557" s="58">
        <f t="shared" si="1957"/>
        <v>0</v>
      </c>
      <c r="AL557" s="58">
        <f t="shared" si="1957"/>
        <v>0</v>
      </c>
      <c r="AM557" s="58">
        <f t="shared" si="1957"/>
        <v>0</v>
      </c>
      <c r="AN557" s="58">
        <f t="shared" si="1957"/>
        <v>0</v>
      </c>
      <c r="AO557" s="58">
        <f t="shared" si="1957"/>
        <v>0</v>
      </c>
      <c r="AP557" s="58">
        <f t="shared" si="1957"/>
        <v>160403</v>
      </c>
      <c r="AQ557" s="58">
        <f t="shared" si="1957"/>
        <v>0</v>
      </c>
      <c r="AR557" s="58">
        <f t="shared" si="1958"/>
        <v>2240</v>
      </c>
      <c r="AS557" s="58">
        <f t="shared" si="1958"/>
        <v>6115</v>
      </c>
      <c r="AT557" s="58">
        <f t="shared" si="1958"/>
        <v>-143</v>
      </c>
      <c r="AU557" s="58">
        <f t="shared" si="1958"/>
        <v>0</v>
      </c>
      <c r="AV557" s="58">
        <f t="shared" si="1958"/>
        <v>168615</v>
      </c>
      <c r="AW557" s="58">
        <f t="shared" si="1958"/>
        <v>0</v>
      </c>
      <c r="AX557" s="58">
        <f t="shared" si="1958"/>
        <v>3500</v>
      </c>
      <c r="AY557" s="58">
        <f t="shared" si="1958"/>
        <v>-271</v>
      </c>
      <c r="AZ557" s="58">
        <f t="shared" si="1958"/>
        <v>0</v>
      </c>
      <c r="BA557" s="58">
        <f t="shared" si="1958"/>
        <v>0</v>
      </c>
      <c r="BB557" s="58">
        <f t="shared" si="1958"/>
        <v>171844</v>
      </c>
      <c r="BC557" s="58">
        <f t="shared" si="1958"/>
        <v>0</v>
      </c>
      <c r="BD557" s="58">
        <f t="shared" si="1959"/>
        <v>0</v>
      </c>
      <c r="BE557" s="58">
        <f t="shared" si="1959"/>
        <v>-234</v>
      </c>
      <c r="BF557" s="58">
        <f t="shared" si="1959"/>
        <v>0</v>
      </c>
      <c r="BG557" s="58">
        <f t="shared" si="1959"/>
        <v>0</v>
      </c>
      <c r="BH557" s="58">
        <f t="shared" si="1959"/>
        <v>171610</v>
      </c>
      <c r="BI557" s="58">
        <f t="shared" si="1959"/>
        <v>0</v>
      </c>
      <c r="BJ557" s="58">
        <f t="shared" si="1959"/>
        <v>4963</v>
      </c>
      <c r="BK557" s="58">
        <f t="shared" si="1959"/>
        <v>-6</v>
      </c>
      <c r="BL557" s="58">
        <f t="shared" si="1959"/>
        <v>0</v>
      </c>
      <c r="BM557" s="58">
        <f t="shared" si="1959"/>
        <v>0</v>
      </c>
      <c r="BN557" s="58">
        <f t="shared" si="1959"/>
        <v>176567</v>
      </c>
      <c r="BO557" s="58">
        <f t="shared" si="1959"/>
        <v>0</v>
      </c>
      <c r="BP557" s="58">
        <f t="shared" si="1960"/>
        <v>0</v>
      </c>
      <c r="BQ557" s="58">
        <f t="shared" si="1960"/>
        <v>0</v>
      </c>
      <c r="BR557" s="58">
        <f t="shared" si="1960"/>
        <v>0</v>
      </c>
      <c r="BS557" s="58">
        <f t="shared" si="1960"/>
        <v>0</v>
      </c>
      <c r="BT557" s="58">
        <f t="shared" si="1960"/>
        <v>176567</v>
      </c>
      <c r="BU557" s="58">
        <f t="shared" si="1960"/>
        <v>0</v>
      </c>
      <c r="BV557" s="58">
        <f t="shared" si="1960"/>
        <v>0</v>
      </c>
      <c r="BW557" s="58">
        <f t="shared" si="1960"/>
        <v>0</v>
      </c>
      <c r="BX557" s="58">
        <f t="shared" si="1960"/>
        <v>0</v>
      </c>
      <c r="BY557" s="58">
        <f t="shared" si="1960"/>
        <v>0</v>
      </c>
      <c r="BZ557" s="58">
        <f t="shared" si="1960"/>
        <v>176567</v>
      </c>
      <c r="CA557" s="58">
        <f t="shared" si="1960"/>
        <v>0</v>
      </c>
      <c r="CB557" s="58">
        <f t="shared" si="1961"/>
        <v>0</v>
      </c>
      <c r="CC557" s="58">
        <f t="shared" si="1961"/>
        <v>0</v>
      </c>
      <c r="CD557" s="58">
        <f t="shared" si="1961"/>
        <v>0</v>
      </c>
      <c r="CE557" s="58">
        <f t="shared" si="1961"/>
        <v>0</v>
      </c>
      <c r="CF557" s="58">
        <f t="shared" si="1961"/>
        <v>176567</v>
      </c>
      <c r="CG557" s="58">
        <f t="shared" si="1961"/>
        <v>0</v>
      </c>
      <c r="CH557" s="58">
        <f t="shared" si="1961"/>
        <v>0</v>
      </c>
      <c r="CI557" s="58">
        <f t="shared" si="1961"/>
        <v>0</v>
      </c>
      <c r="CJ557" s="58">
        <f t="shared" si="1961"/>
        <v>-549</v>
      </c>
      <c r="CK557" s="58">
        <f t="shared" si="1961"/>
        <v>0</v>
      </c>
      <c r="CL557" s="58">
        <f t="shared" si="1961"/>
        <v>176018</v>
      </c>
      <c r="CM557" s="58">
        <f t="shared" si="1961"/>
        <v>0</v>
      </c>
      <c r="CN557" s="58">
        <f t="shared" si="1962"/>
        <v>0</v>
      </c>
      <c r="CO557" s="58">
        <f t="shared" si="1962"/>
        <v>0</v>
      </c>
      <c r="CP557" s="58">
        <f t="shared" si="1962"/>
        <v>0</v>
      </c>
      <c r="CQ557" s="58">
        <f t="shared" si="1962"/>
        <v>0</v>
      </c>
      <c r="CR557" s="58">
        <f t="shared" si="1962"/>
        <v>176018</v>
      </c>
      <c r="CS557" s="58">
        <f t="shared" si="1962"/>
        <v>0</v>
      </c>
      <c r="CT557" s="58">
        <f t="shared" si="1962"/>
        <v>175655</v>
      </c>
      <c r="CU557" s="58">
        <f t="shared" si="1962"/>
        <v>0</v>
      </c>
      <c r="CV557" s="96">
        <f t="shared" si="1927"/>
        <v>99.793771091592902</v>
      </c>
      <c r="CW557" s="96"/>
    </row>
    <row r="558" spans="1:101" s="10" customFormat="1" ht="49.5">
      <c r="A558" s="34" t="s">
        <v>178</v>
      </c>
      <c r="B558" s="24" t="s">
        <v>62</v>
      </c>
      <c r="C558" s="24" t="s">
        <v>53</v>
      </c>
      <c r="D558" s="35" t="s">
        <v>441</v>
      </c>
      <c r="E558" s="24" t="s">
        <v>177</v>
      </c>
      <c r="F558" s="26">
        <v>160403</v>
      </c>
      <c r="G558" s="26"/>
      <c r="H558" s="73"/>
      <c r="I558" s="73"/>
      <c r="J558" s="73"/>
      <c r="K558" s="73"/>
      <c r="L558" s="26">
        <f>F558+H558+I558+J558+K558</f>
        <v>160403</v>
      </c>
      <c r="M558" s="26">
        <f>G558+K558</f>
        <v>0</v>
      </c>
      <c r="N558" s="73"/>
      <c r="O558" s="73"/>
      <c r="P558" s="73"/>
      <c r="Q558" s="73"/>
      <c r="R558" s="26">
        <f>L558+N558+O558+P558+Q558</f>
        <v>160403</v>
      </c>
      <c r="S558" s="26">
        <f>M558+Q558</f>
        <v>0</v>
      </c>
      <c r="T558" s="73"/>
      <c r="U558" s="73"/>
      <c r="V558" s="73"/>
      <c r="W558" s="73"/>
      <c r="X558" s="26">
        <f>R558+T558+U558+V558+W558</f>
        <v>160403</v>
      </c>
      <c r="Y558" s="26">
        <f>S558+W558</f>
        <v>0</v>
      </c>
      <c r="Z558" s="73"/>
      <c r="AA558" s="73"/>
      <c r="AB558" s="73"/>
      <c r="AC558" s="73"/>
      <c r="AD558" s="26">
        <f>X558+Z558+AA558+AB558+AC558</f>
        <v>160403</v>
      </c>
      <c r="AE558" s="26">
        <f>Y558+AC558</f>
        <v>0</v>
      </c>
      <c r="AF558" s="73"/>
      <c r="AG558" s="73"/>
      <c r="AH558" s="73"/>
      <c r="AI558" s="73"/>
      <c r="AJ558" s="26">
        <f>AD558+AF558+AG558+AH558+AI558</f>
        <v>160403</v>
      </c>
      <c r="AK558" s="26">
        <f>AE558+AI558</f>
        <v>0</v>
      </c>
      <c r="AL558" s="73"/>
      <c r="AM558" s="73"/>
      <c r="AN558" s="73"/>
      <c r="AO558" s="73"/>
      <c r="AP558" s="26">
        <f>AJ558+AL558+AM558+AN558+AO558</f>
        <v>160403</v>
      </c>
      <c r="AQ558" s="26">
        <f>AK558+AO558</f>
        <v>0</v>
      </c>
      <c r="AR558" s="58">
        <v>2240</v>
      </c>
      <c r="AS558" s="58">
        <v>6115</v>
      </c>
      <c r="AT558" s="58">
        <v>-143</v>
      </c>
      <c r="AU558" s="73"/>
      <c r="AV558" s="26">
        <f>AP558+AR558+AS558+AT558+AU558</f>
        <v>168615</v>
      </c>
      <c r="AW558" s="26">
        <f>AQ558+AU558</f>
        <v>0</v>
      </c>
      <c r="AX558" s="58">
        <v>3500</v>
      </c>
      <c r="AY558" s="58">
        <v>-271</v>
      </c>
      <c r="AZ558" s="58"/>
      <c r="BA558" s="73"/>
      <c r="BB558" s="26">
        <f>AV558+AX558+AY558+AZ558+BA558</f>
        <v>171844</v>
      </c>
      <c r="BC558" s="26">
        <f>AW558+BA558</f>
        <v>0</v>
      </c>
      <c r="BD558" s="58"/>
      <c r="BE558" s="58">
        <v>-234</v>
      </c>
      <c r="BF558" s="58"/>
      <c r="BG558" s="73"/>
      <c r="BH558" s="26">
        <f>BB558+BD558+BE558+BF558+BG558</f>
        <v>171610</v>
      </c>
      <c r="BI558" s="26">
        <f>BC558+BG558</f>
        <v>0</v>
      </c>
      <c r="BJ558" s="58">
        <v>4963</v>
      </c>
      <c r="BK558" s="58">
        <v>-6</v>
      </c>
      <c r="BL558" s="58"/>
      <c r="BM558" s="58"/>
      <c r="BN558" s="26">
        <f>BH558+BJ558+BK558+BL558+BM558</f>
        <v>176567</v>
      </c>
      <c r="BO558" s="26">
        <f>BI558+BM558</f>
        <v>0</v>
      </c>
      <c r="BP558" s="58"/>
      <c r="BQ558" s="58"/>
      <c r="BR558" s="58"/>
      <c r="BS558" s="58"/>
      <c r="BT558" s="26">
        <f>BN558+BP558+BQ558+BR558+BS558</f>
        <v>176567</v>
      </c>
      <c r="BU558" s="26">
        <f>BO558+BS558</f>
        <v>0</v>
      </c>
      <c r="BV558" s="58"/>
      <c r="BW558" s="58"/>
      <c r="BX558" s="58"/>
      <c r="BY558" s="58"/>
      <c r="BZ558" s="26">
        <f>BT558+BV558+BW558+BX558+BY558</f>
        <v>176567</v>
      </c>
      <c r="CA558" s="26">
        <f>BU558+BY558</f>
        <v>0</v>
      </c>
      <c r="CB558" s="58"/>
      <c r="CC558" s="58"/>
      <c r="CD558" s="58"/>
      <c r="CE558" s="58"/>
      <c r="CF558" s="26">
        <f>BZ558+CB558+CC558+CD558+CE558</f>
        <v>176567</v>
      </c>
      <c r="CG558" s="26">
        <f>CA558+CE558</f>
        <v>0</v>
      </c>
      <c r="CH558" s="58"/>
      <c r="CI558" s="58"/>
      <c r="CJ558" s="58">
        <v>-549</v>
      </c>
      <c r="CK558" s="58"/>
      <c r="CL558" s="26">
        <f>CF558+CH558+CI558+CJ558+CK558</f>
        <v>176018</v>
      </c>
      <c r="CM558" s="26">
        <f>CG558+CK558</f>
        <v>0</v>
      </c>
      <c r="CN558" s="58"/>
      <c r="CO558" s="58"/>
      <c r="CP558" s="58"/>
      <c r="CQ558" s="58"/>
      <c r="CR558" s="26">
        <f>CL558+CN558+CO558+CP558+CQ558</f>
        <v>176018</v>
      </c>
      <c r="CS558" s="26">
        <f>CM558+CQ558</f>
        <v>0</v>
      </c>
      <c r="CT558" s="58">
        <v>175655</v>
      </c>
      <c r="CU558" s="101"/>
      <c r="CV558" s="96">
        <f t="shared" si="1927"/>
        <v>99.793771091592902</v>
      </c>
      <c r="CW558" s="96"/>
    </row>
    <row r="559" spans="1:101" s="10" customFormat="1" ht="50.25">
      <c r="A559" s="23" t="s">
        <v>166</v>
      </c>
      <c r="B559" s="24" t="s">
        <v>62</v>
      </c>
      <c r="C559" s="24" t="s">
        <v>53</v>
      </c>
      <c r="D559" s="35" t="s">
        <v>409</v>
      </c>
      <c r="E559" s="20"/>
      <c r="F559" s="26">
        <f t="shared" ref="F559:U563" si="1963">F560</f>
        <v>438</v>
      </c>
      <c r="G559" s="26">
        <f t="shared" si="1963"/>
        <v>0</v>
      </c>
      <c r="H559" s="26">
        <f t="shared" si="1963"/>
        <v>0</v>
      </c>
      <c r="I559" s="26">
        <f t="shared" si="1963"/>
        <v>0</v>
      </c>
      <c r="J559" s="26">
        <f t="shared" si="1963"/>
        <v>0</v>
      </c>
      <c r="K559" s="26">
        <f t="shared" si="1963"/>
        <v>0</v>
      </c>
      <c r="L559" s="26">
        <f t="shared" si="1963"/>
        <v>438</v>
      </c>
      <c r="M559" s="26">
        <f t="shared" si="1963"/>
        <v>0</v>
      </c>
      <c r="N559" s="26">
        <f t="shared" si="1963"/>
        <v>0</v>
      </c>
      <c r="O559" s="26">
        <f t="shared" si="1963"/>
        <v>0</v>
      </c>
      <c r="P559" s="26">
        <f t="shared" si="1963"/>
        <v>0</v>
      </c>
      <c r="Q559" s="26">
        <f t="shared" si="1963"/>
        <v>0</v>
      </c>
      <c r="R559" s="26">
        <f t="shared" si="1963"/>
        <v>438</v>
      </c>
      <c r="S559" s="26">
        <f t="shared" si="1963"/>
        <v>0</v>
      </c>
      <c r="T559" s="26">
        <f t="shared" si="1963"/>
        <v>0</v>
      </c>
      <c r="U559" s="26">
        <f t="shared" si="1963"/>
        <v>0</v>
      </c>
      <c r="V559" s="26">
        <f t="shared" ref="T559:AI563" si="1964">V560</f>
        <v>0</v>
      </c>
      <c r="W559" s="26">
        <f t="shared" si="1964"/>
        <v>0</v>
      </c>
      <c r="X559" s="26">
        <f t="shared" si="1964"/>
        <v>438</v>
      </c>
      <c r="Y559" s="26">
        <f t="shared" si="1964"/>
        <v>0</v>
      </c>
      <c r="Z559" s="26">
        <f t="shared" si="1964"/>
        <v>0</v>
      </c>
      <c r="AA559" s="26">
        <f t="shared" si="1964"/>
        <v>73</v>
      </c>
      <c r="AB559" s="26">
        <f t="shared" si="1964"/>
        <v>0</v>
      </c>
      <c r="AC559" s="26">
        <f t="shared" si="1964"/>
        <v>0</v>
      </c>
      <c r="AD559" s="26">
        <f t="shared" si="1964"/>
        <v>511</v>
      </c>
      <c r="AE559" s="26">
        <f t="shared" si="1964"/>
        <v>0</v>
      </c>
      <c r="AF559" s="26">
        <f t="shared" si="1964"/>
        <v>0</v>
      </c>
      <c r="AG559" s="26">
        <f t="shared" si="1964"/>
        <v>0</v>
      </c>
      <c r="AH559" s="26">
        <f t="shared" si="1964"/>
        <v>0</v>
      </c>
      <c r="AI559" s="26">
        <f t="shared" si="1964"/>
        <v>0</v>
      </c>
      <c r="AJ559" s="26">
        <f t="shared" ref="AF559:AU563" si="1965">AJ560</f>
        <v>511</v>
      </c>
      <c r="AK559" s="26">
        <f t="shared" si="1965"/>
        <v>0</v>
      </c>
      <c r="AL559" s="26">
        <f t="shared" si="1965"/>
        <v>0</v>
      </c>
      <c r="AM559" s="26">
        <f t="shared" si="1965"/>
        <v>0</v>
      </c>
      <c r="AN559" s="26">
        <f t="shared" si="1965"/>
        <v>0</v>
      </c>
      <c r="AO559" s="26">
        <f t="shared" si="1965"/>
        <v>0</v>
      </c>
      <c r="AP559" s="26">
        <f t="shared" si="1965"/>
        <v>511</v>
      </c>
      <c r="AQ559" s="26">
        <f t="shared" si="1965"/>
        <v>0</v>
      </c>
      <c r="AR559" s="26">
        <f t="shared" si="1965"/>
        <v>0</v>
      </c>
      <c r="AS559" s="26">
        <f t="shared" si="1965"/>
        <v>0</v>
      </c>
      <c r="AT559" s="26">
        <f t="shared" si="1965"/>
        <v>0</v>
      </c>
      <c r="AU559" s="26">
        <f t="shared" si="1965"/>
        <v>0</v>
      </c>
      <c r="AV559" s="26">
        <f t="shared" ref="AR559:BG563" si="1966">AV560</f>
        <v>511</v>
      </c>
      <c r="AW559" s="26">
        <f t="shared" si="1966"/>
        <v>0</v>
      </c>
      <c r="AX559" s="26">
        <f t="shared" si="1966"/>
        <v>0</v>
      </c>
      <c r="AY559" s="26">
        <f t="shared" si="1966"/>
        <v>0</v>
      </c>
      <c r="AZ559" s="26">
        <f t="shared" si="1966"/>
        <v>0</v>
      </c>
      <c r="BA559" s="26">
        <f t="shared" si="1966"/>
        <v>0</v>
      </c>
      <c r="BB559" s="26">
        <f t="shared" si="1966"/>
        <v>511</v>
      </c>
      <c r="BC559" s="26">
        <f t="shared" si="1966"/>
        <v>0</v>
      </c>
      <c r="BD559" s="26">
        <f t="shared" si="1966"/>
        <v>0</v>
      </c>
      <c r="BE559" s="26">
        <f t="shared" si="1966"/>
        <v>0</v>
      </c>
      <c r="BF559" s="26">
        <f t="shared" si="1966"/>
        <v>0</v>
      </c>
      <c r="BG559" s="26">
        <f t="shared" si="1966"/>
        <v>0</v>
      </c>
      <c r="BH559" s="26">
        <f t="shared" ref="BD559:BS563" si="1967">BH560</f>
        <v>511</v>
      </c>
      <c r="BI559" s="26">
        <f t="shared" si="1967"/>
        <v>0</v>
      </c>
      <c r="BJ559" s="26">
        <f t="shared" si="1967"/>
        <v>0</v>
      </c>
      <c r="BK559" s="26">
        <f t="shared" si="1967"/>
        <v>0</v>
      </c>
      <c r="BL559" s="26">
        <f t="shared" si="1967"/>
        <v>0</v>
      </c>
      <c r="BM559" s="26">
        <f t="shared" si="1967"/>
        <v>0</v>
      </c>
      <c r="BN559" s="26">
        <f t="shared" si="1967"/>
        <v>511</v>
      </c>
      <c r="BO559" s="26">
        <f t="shared" si="1967"/>
        <v>0</v>
      </c>
      <c r="BP559" s="26">
        <f t="shared" si="1967"/>
        <v>0</v>
      </c>
      <c r="BQ559" s="26">
        <f t="shared" si="1967"/>
        <v>0</v>
      </c>
      <c r="BR559" s="26">
        <f t="shared" si="1967"/>
        <v>0</v>
      </c>
      <c r="BS559" s="26">
        <f t="shared" si="1967"/>
        <v>0</v>
      </c>
      <c r="BT559" s="26">
        <f t="shared" ref="BP559:CE563" si="1968">BT560</f>
        <v>511</v>
      </c>
      <c r="BU559" s="26">
        <f t="shared" si="1968"/>
        <v>0</v>
      </c>
      <c r="BV559" s="26">
        <f t="shared" si="1968"/>
        <v>0</v>
      </c>
      <c r="BW559" s="26">
        <f t="shared" si="1968"/>
        <v>0</v>
      </c>
      <c r="BX559" s="26">
        <f t="shared" si="1968"/>
        <v>0</v>
      </c>
      <c r="BY559" s="26">
        <f t="shared" si="1968"/>
        <v>0</v>
      </c>
      <c r="BZ559" s="26">
        <f t="shared" si="1968"/>
        <v>511</v>
      </c>
      <c r="CA559" s="26">
        <f t="shared" si="1968"/>
        <v>0</v>
      </c>
      <c r="CB559" s="26">
        <f t="shared" si="1968"/>
        <v>0</v>
      </c>
      <c r="CC559" s="26">
        <f t="shared" si="1968"/>
        <v>0</v>
      </c>
      <c r="CD559" s="26">
        <f t="shared" si="1968"/>
        <v>0</v>
      </c>
      <c r="CE559" s="26">
        <f t="shared" si="1968"/>
        <v>0</v>
      </c>
      <c r="CF559" s="26">
        <f t="shared" ref="CB559:CQ563" si="1969">CF560</f>
        <v>511</v>
      </c>
      <c r="CG559" s="26">
        <f t="shared" si="1969"/>
        <v>0</v>
      </c>
      <c r="CH559" s="26">
        <f t="shared" si="1969"/>
        <v>0</v>
      </c>
      <c r="CI559" s="26">
        <f t="shared" si="1969"/>
        <v>0</v>
      </c>
      <c r="CJ559" s="26">
        <f t="shared" si="1969"/>
        <v>0</v>
      </c>
      <c r="CK559" s="26">
        <f t="shared" si="1969"/>
        <v>0</v>
      </c>
      <c r="CL559" s="26">
        <f t="shared" si="1969"/>
        <v>511</v>
      </c>
      <c r="CM559" s="26">
        <f t="shared" si="1969"/>
        <v>0</v>
      </c>
      <c r="CN559" s="26">
        <f t="shared" si="1969"/>
        <v>0</v>
      </c>
      <c r="CO559" s="26">
        <f t="shared" si="1969"/>
        <v>0</v>
      </c>
      <c r="CP559" s="26">
        <f t="shared" si="1969"/>
        <v>0</v>
      </c>
      <c r="CQ559" s="26">
        <f t="shared" si="1969"/>
        <v>0</v>
      </c>
      <c r="CR559" s="26">
        <f t="shared" ref="CN559:CU563" si="1970">CR560</f>
        <v>511</v>
      </c>
      <c r="CS559" s="26">
        <f t="shared" si="1970"/>
        <v>0</v>
      </c>
      <c r="CT559" s="26">
        <f t="shared" si="1970"/>
        <v>503</v>
      </c>
      <c r="CU559" s="26">
        <f t="shared" si="1970"/>
        <v>0</v>
      </c>
      <c r="CV559" s="96">
        <f t="shared" si="1927"/>
        <v>98.43444227005871</v>
      </c>
      <c r="CW559" s="96"/>
    </row>
    <row r="560" spans="1:101" s="10" customFormat="1" ht="35.25" customHeight="1">
      <c r="A560" s="23" t="s">
        <v>568</v>
      </c>
      <c r="B560" s="24" t="s">
        <v>62</v>
      </c>
      <c r="C560" s="24" t="s">
        <v>53</v>
      </c>
      <c r="D560" s="35" t="s">
        <v>551</v>
      </c>
      <c r="E560" s="20"/>
      <c r="F560" s="26">
        <f t="shared" si="1963"/>
        <v>438</v>
      </c>
      <c r="G560" s="26">
        <f t="shared" si="1963"/>
        <v>0</v>
      </c>
      <c r="H560" s="26">
        <f t="shared" si="1963"/>
        <v>0</v>
      </c>
      <c r="I560" s="26">
        <f t="shared" si="1963"/>
        <v>0</v>
      </c>
      <c r="J560" s="26">
        <f t="shared" si="1963"/>
        <v>0</v>
      </c>
      <c r="K560" s="26">
        <f t="shared" si="1963"/>
        <v>0</v>
      </c>
      <c r="L560" s="26">
        <f t="shared" si="1963"/>
        <v>438</v>
      </c>
      <c r="M560" s="26">
        <f t="shared" si="1963"/>
        <v>0</v>
      </c>
      <c r="N560" s="26">
        <f t="shared" si="1963"/>
        <v>0</v>
      </c>
      <c r="O560" s="26">
        <f t="shared" si="1963"/>
        <v>0</v>
      </c>
      <c r="P560" s="26">
        <f t="shared" si="1963"/>
        <v>0</v>
      </c>
      <c r="Q560" s="26">
        <f t="shared" si="1963"/>
        <v>0</v>
      </c>
      <c r="R560" s="26">
        <f t="shared" si="1963"/>
        <v>438</v>
      </c>
      <c r="S560" s="26">
        <f t="shared" si="1963"/>
        <v>0</v>
      </c>
      <c r="T560" s="26">
        <f t="shared" si="1964"/>
        <v>0</v>
      </c>
      <c r="U560" s="26">
        <f t="shared" si="1964"/>
        <v>0</v>
      </c>
      <c r="V560" s="26">
        <f t="shared" si="1964"/>
        <v>0</v>
      </c>
      <c r="W560" s="26">
        <f t="shared" si="1964"/>
        <v>0</v>
      </c>
      <c r="X560" s="26">
        <f t="shared" si="1964"/>
        <v>438</v>
      </c>
      <c r="Y560" s="26">
        <f t="shared" si="1964"/>
        <v>0</v>
      </c>
      <c r="Z560" s="26">
        <f t="shared" si="1964"/>
        <v>0</v>
      </c>
      <c r="AA560" s="26">
        <f t="shared" si="1964"/>
        <v>73</v>
      </c>
      <c r="AB560" s="26">
        <f t="shared" si="1964"/>
        <v>0</v>
      </c>
      <c r="AC560" s="26">
        <f t="shared" si="1964"/>
        <v>0</v>
      </c>
      <c r="AD560" s="26">
        <f t="shared" si="1964"/>
        <v>511</v>
      </c>
      <c r="AE560" s="26">
        <f t="shared" si="1964"/>
        <v>0</v>
      </c>
      <c r="AF560" s="26">
        <f t="shared" si="1965"/>
        <v>0</v>
      </c>
      <c r="AG560" s="26">
        <f t="shared" si="1965"/>
        <v>0</v>
      </c>
      <c r="AH560" s="26">
        <f t="shared" si="1965"/>
        <v>0</v>
      </c>
      <c r="AI560" s="26">
        <f t="shared" si="1965"/>
        <v>0</v>
      </c>
      <c r="AJ560" s="26">
        <f t="shared" si="1965"/>
        <v>511</v>
      </c>
      <c r="AK560" s="26">
        <f t="shared" si="1965"/>
        <v>0</v>
      </c>
      <c r="AL560" s="26">
        <f t="shared" si="1965"/>
        <v>0</v>
      </c>
      <c r="AM560" s="26">
        <f t="shared" si="1965"/>
        <v>0</v>
      </c>
      <c r="AN560" s="26">
        <f t="shared" si="1965"/>
        <v>0</v>
      </c>
      <c r="AO560" s="26">
        <f t="shared" si="1965"/>
        <v>0</v>
      </c>
      <c r="AP560" s="26">
        <f t="shared" si="1965"/>
        <v>511</v>
      </c>
      <c r="AQ560" s="26">
        <f t="shared" si="1965"/>
        <v>0</v>
      </c>
      <c r="AR560" s="26">
        <f t="shared" si="1966"/>
        <v>0</v>
      </c>
      <c r="AS560" s="26">
        <f t="shared" si="1966"/>
        <v>0</v>
      </c>
      <c r="AT560" s="26">
        <f t="shared" si="1966"/>
        <v>0</v>
      </c>
      <c r="AU560" s="26">
        <f t="shared" si="1966"/>
        <v>0</v>
      </c>
      <c r="AV560" s="26">
        <f t="shared" si="1966"/>
        <v>511</v>
      </c>
      <c r="AW560" s="26">
        <f t="shared" si="1966"/>
        <v>0</v>
      </c>
      <c r="AX560" s="26">
        <f t="shared" si="1966"/>
        <v>0</v>
      </c>
      <c r="AY560" s="26">
        <f t="shared" si="1966"/>
        <v>0</v>
      </c>
      <c r="AZ560" s="26">
        <f t="shared" si="1966"/>
        <v>0</v>
      </c>
      <c r="BA560" s="26">
        <f t="shared" si="1966"/>
        <v>0</v>
      </c>
      <c r="BB560" s="26">
        <f t="shared" si="1966"/>
        <v>511</v>
      </c>
      <c r="BC560" s="26">
        <f t="shared" si="1966"/>
        <v>0</v>
      </c>
      <c r="BD560" s="26">
        <f t="shared" si="1967"/>
        <v>0</v>
      </c>
      <c r="BE560" s="26">
        <f t="shared" si="1967"/>
        <v>0</v>
      </c>
      <c r="BF560" s="26">
        <f t="shared" si="1967"/>
        <v>0</v>
      </c>
      <c r="BG560" s="26">
        <f t="shared" si="1967"/>
        <v>0</v>
      </c>
      <c r="BH560" s="26">
        <f t="shared" si="1967"/>
        <v>511</v>
      </c>
      <c r="BI560" s="26">
        <f t="shared" si="1967"/>
        <v>0</v>
      </c>
      <c r="BJ560" s="26">
        <f t="shared" si="1967"/>
        <v>0</v>
      </c>
      <c r="BK560" s="26">
        <f t="shared" si="1967"/>
        <v>0</v>
      </c>
      <c r="BL560" s="26">
        <f t="shared" si="1967"/>
        <v>0</v>
      </c>
      <c r="BM560" s="26">
        <f t="shared" si="1967"/>
        <v>0</v>
      </c>
      <c r="BN560" s="26">
        <f t="shared" si="1967"/>
        <v>511</v>
      </c>
      <c r="BO560" s="26">
        <f t="shared" si="1967"/>
        <v>0</v>
      </c>
      <c r="BP560" s="26">
        <f t="shared" si="1968"/>
        <v>0</v>
      </c>
      <c r="BQ560" s="26">
        <f t="shared" si="1968"/>
        <v>0</v>
      </c>
      <c r="BR560" s="26">
        <f t="shared" si="1968"/>
        <v>0</v>
      </c>
      <c r="BS560" s="26">
        <f t="shared" si="1968"/>
        <v>0</v>
      </c>
      <c r="BT560" s="26">
        <f t="shared" si="1968"/>
        <v>511</v>
      </c>
      <c r="BU560" s="26">
        <f t="shared" si="1968"/>
        <v>0</v>
      </c>
      <c r="BV560" s="26">
        <f t="shared" si="1968"/>
        <v>0</v>
      </c>
      <c r="BW560" s="26">
        <f t="shared" si="1968"/>
        <v>0</v>
      </c>
      <c r="BX560" s="26">
        <f t="shared" si="1968"/>
        <v>0</v>
      </c>
      <c r="BY560" s="26">
        <f t="shared" si="1968"/>
        <v>0</v>
      </c>
      <c r="BZ560" s="26">
        <f t="shared" si="1968"/>
        <v>511</v>
      </c>
      <c r="CA560" s="26">
        <f t="shared" si="1968"/>
        <v>0</v>
      </c>
      <c r="CB560" s="26">
        <f t="shared" si="1969"/>
        <v>0</v>
      </c>
      <c r="CC560" s="26">
        <f t="shared" si="1969"/>
        <v>0</v>
      </c>
      <c r="CD560" s="26">
        <f t="shared" si="1969"/>
        <v>0</v>
      </c>
      <c r="CE560" s="26">
        <f t="shared" si="1969"/>
        <v>0</v>
      </c>
      <c r="CF560" s="26">
        <f t="shared" si="1969"/>
        <v>511</v>
      </c>
      <c r="CG560" s="26">
        <f t="shared" si="1969"/>
        <v>0</v>
      </c>
      <c r="CH560" s="26">
        <f t="shared" si="1969"/>
        <v>0</v>
      </c>
      <c r="CI560" s="26">
        <f t="shared" si="1969"/>
        <v>0</v>
      </c>
      <c r="CJ560" s="26">
        <f t="shared" si="1969"/>
        <v>0</v>
      </c>
      <c r="CK560" s="26">
        <f t="shared" si="1969"/>
        <v>0</v>
      </c>
      <c r="CL560" s="26">
        <f t="shared" si="1969"/>
        <v>511</v>
      </c>
      <c r="CM560" s="26">
        <f t="shared" si="1969"/>
        <v>0</v>
      </c>
      <c r="CN560" s="26">
        <f t="shared" si="1970"/>
        <v>0</v>
      </c>
      <c r="CO560" s="26">
        <f t="shared" si="1970"/>
        <v>0</v>
      </c>
      <c r="CP560" s="26">
        <f t="shared" si="1970"/>
        <v>0</v>
      </c>
      <c r="CQ560" s="26">
        <f t="shared" si="1970"/>
        <v>0</v>
      </c>
      <c r="CR560" s="26">
        <f t="shared" si="1970"/>
        <v>511</v>
      </c>
      <c r="CS560" s="26">
        <f t="shared" si="1970"/>
        <v>0</v>
      </c>
      <c r="CT560" s="26">
        <f t="shared" si="1970"/>
        <v>503</v>
      </c>
      <c r="CU560" s="26">
        <f t="shared" si="1970"/>
        <v>0</v>
      </c>
      <c r="CV560" s="96">
        <f t="shared" si="1927"/>
        <v>98.43444227005871</v>
      </c>
      <c r="CW560" s="96"/>
    </row>
    <row r="561" spans="1:101" s="10" customFormat="1" ht="21.75" customHeight="1">
      <c r="A561" s="23" t="s">
        <v>79</v>
      </c>
      <c r="B561" s="24" t="s">
        <v>62</v>
      </c>
      <c r="C561" s="24" t="s">
        <v>53</v>
      </c>
      <c r="D561" s="35" t="s">
        <v>552</v>
      </c>
      <c r="E561" s="20"/>
      <c r="F561" s="26">
        <f t="shared" si="1963"/>
        <v>438</v>
      </c>
      <c r="G561" s="26">
        <f t="shared" si="1963"/>
        <v>0</v>
      </c>
      <c r="H561" s="26">
        <f t="shared" si="1963"/>
        <v>0</v>
      </c>
      <c r="I561" s="26">
        <f t="shared" si="1963"/>
        <v>0</v>
      </c>
      <c r="J561" s="26">
        <f t="shared" si="1963"/>
        <v>0</v>
      </c>
      <c r="K561" s="26">
        <f t="shared" si="1963"/>
        <v>0</v>
      </c>
      <c r="L561" s="26">
        <f t="shared" si="1963"/>
        <v>438</v>
      </c>
      <c r="M561" s="26">
        <f t="shared" si="1963"/>
        <v>0</v>
      </c>
      <c r="N561" s="26">
        <f t="shared" si="1963"/>
        <v>0</v>
      </c>
      <c r="O561" s="26">
        <f t="shared" si="1963"/>
        <v>0</v>
      </c>
      <c r="P561" s="26">
        <f t="shared" si="1963"/>
        <v>0</v>
      </c>
      <c r="Q561" s="26">
        <f t="shared" si="1963"/>
        <v>0</v>
      </c>
      <c r="R561" s="26">
        <f t="shared" si="1963"/>
        <v>438</v>
      </c>
      <c r="S561" s="26">
        <f t="shared" si="1963"/>
        <v>0</v>
      </c>
      <c r="T561" s="26">
        <f t="shared" si="1964"/>
        <v>0</v>
      </c>
      <c r="U561" s="26">
        <f t="shared" si="1964"/>
        <v>0</v>
      </c>
      <c r="V561" s="26">
        <f t="shared" si="1964"/>
        <v>0</v>
      </c>
      <c r="W561" s="26">
        <f t="shared" si="1964"/>
        <v>0</v>
      </c>
      <c r="X561" s="26">
        <f t="shared" si="1964"/>
        <v>438</v>
      </c>
      <c r="Y561" s="26">
        <f t="shared" si="1964"/>
        <v>0</v>
      </c>
      <c r="Z561" s="26">
        <f t="shared" si="1964"/>
        <v>0</v>
      </c>
      <c r="AA561" s="26">
        <f t="shared" si="1964"/>
        <v>73</v>
      </c>
      <c r="AB561" s="26">
        <f t="shared" si="1964"/>
        <v>0</v>
      </c>
      <c r="AC561" s="26">
        <f t="shared" si="1964"/>
        <v>0</v>
      </c>
      <c r="AD561" s="26">
        <f t="shared" si="1964"/>
        <v>511</v>
      </c>
      <c r="AE561" s="26">
        <f t="shared" si="1964"/>
        <v>0</v>
      </c>
      <c r="AF561" s="26">
        <f t="shared" si="1965"/>
        <v>0</v>
      </c>
      <c r="AG561" s="26">
        <f t="shared" si="1965"/>
        <v>0</v>
      </c>
      <c r="AH561" s="26">
        <f t="shared" si="1965"/>
        <v>0</v>
      </c>
      <c r="AI561" s="26">
        <f t="shared" si="1965"/>
        <v>0</v>
      </c>
      <c r="AJ561" s="26">
        <f t="shared" si="1965"/>
        <v>511</v>
      </c>
      <c r="AK561" s="26">
        <f t="shared" si="1965"/>
        <v>0</v>
      </c>
      <c r="AL561" s="26">
        <f t="shared" si="1965"/>
        <v>0</v>
      </c>
      <c r="AM561" s="26">
        <f t="shared" si="1965"/>
        <v>0</v>
      </c>
      <c r="AN561" s="26">
        <f t="shared" si="1965"/>
        <v>0</v>
      </c>
      <c r="AO561" s="26">
        <f t="shared" si="1965"/>
        <v>0</v>
      </c>
      <c r="AP561" s="26">
        <f t="shared" si="1965"/>
        <v>511</v>
      </c>
      <c r="AQ561" s="26">
        <f t="shared" si="1965"/>
        <v>0</v>
      </c>
      <c r="AR561" s="26">
        <f t="shared" si="1966"/>
        <v>0</v>
      </c>
      <c r="AS561" s="26">
        <f t="shared" si="1966"/>
        <v>0</v>
      </c>
      <c r="AT561" s="26">
        <f t="shared" si="1966"/>
        <v>0</v>
      </c>
      <c r="AU561" s="26">
        <f t="shared" si="1966"/>
        <v>0</v>
      </c>
      <c r="AV561" s="26">
        <f t="shared" si="1966"/>
        <v>511</v>
      </c>
      <c r="AW561" s="26">
        <f t="shared" si="1966"/>
        <v>0</v>
      </c>
      <c r="AX561" s="26">
        <f t="shared" si="1966"/>
        <v>0</v>
      </c>
      <c r="AY561" s="26">
        <f t="shared" si="1966"/>
        <v>0</v>
      </c>
      <c r="AZ561" s="26">
        <f t="shared" si="1966"/>
        <v>0</v>
      </c>
      <c r="BA561" s="26">
        <f t="shared" si="1966"/>
        <v>0</v>
      </c>
      <c r="BB561" s="26">
        <f t="shared" si="1966"/>
        <v>511</v>
      </c>
      <c r="BC561" s="26">
        <f t="shared" si="1966"/>
        <v>0</v>
      </c>
      <c r="BD561" s="26">
        <f t="shared" si="1967"/>
        <v>0</v>
      </c>
      <c r="BE561" s="26">
        <f t="shared" si="1967"/>
        <v>0</v>
      </c>
      <c r="BF561" s="26">
        <f t="shared" si="1967"/>
        <v>0</v>
      </c>
      <c r="BG561" s="26">
        <f t="shared" si="1967"/>
        <v>0</v>
      </c>
      <c r="BH561" s="26">
        <f t="shared" si="1967"/>
        <v>511</v>
      </c>
      <c r="BI561" s="26">
        <f t="shared" si="1967"/>
        <v>0</v>
      </c>
      <c r="BJ561" s="26">
        <f t="shared" si="1967"/>
        <v>0</v>
      </c>
      <c r="BK561" s="26">
        <f t="shared" si="1967"/>
        <v>0</v>
      </c>
      <c r="BL561" s="26">
        <f t="shared" si="1967"/>
        <v>0</v>
      </c>
      <c r="BM561" s="26">
        <f t="shared" si="1967"/>
        <v>0</v>
      </c>
      <c r="BN561" s="26">
        <f t="shared" si="1967"/>
        <v>511</v>
      </c>
      <c r="BO561" s="26">
        <f t="shared" si="1967"/>
        <v>0</v>
      </c>
      <c r="BP561" s="26">
        <f t="shared" si="1968"/>
        <v>0</v>
      </c>
      <c r="BQ561" s="26">
        <f t="shared" si="1968"/>
        <v>0</v>
      </c>
      <c r="BR561" s="26">
        <f t="shared" si="1968"/>
        <v>0</v>
      </c>
      <c r="BS561" s="26">
        <f t="shared" si="1968"/>
        <v>0</v>
      </c>
      <c r="BT561" s="26">
        <f t="shared" si="1968"/>
        <v>511</v>
      </c>
      <c r="BU561" s="26">
        <f t="shared" si="1968"/>
        <v>0</v>
      </c>
      <c r="BV561" s="26">
        <f t="shared" si="1968"/>
        <v>0</v>
      </c>
      <c r="BW561" s="26">
        <f t="shared" si="1968"/>
        <v>0</v>
      </c>
      <c r="BX561" s="26">
        <f t="shared" si="1968"/>
        <v>0</v>
      </c>
      <c r="BY561" s="26">
        <f t="shared" si="1968"/>
        <v>0</v>
      </c>
      <c r="BZ561" s="26">
        <f t="shared" si="1968"/>
        <v>511</v>
      </c>
      <c r="CA561" s="26">
        <f t="shared" si="1968"/>
        <v>0</v>
      </c>
      <c r="CB561" s="26">
        <f t="shared" si="1969"/>
        <v>0</v>
      </c>
      <c r="CC561" s="26">
        <f t="shared" si="1969"/>
        <v>0</v>
      </c>
      <c r="CD561" s="26">
        <f t="shared" si="1969"/>
        <v>0</v>
      </c>
      <c r="CE561" s="26">
        <f t="shared" si="1969"/>
        <v>0</v>
      </c>
      <c r="CF561" s="26">
        <f t="shared" si="1969"/>
        <v>511</v>
      </c>
      <c r="CG561" s="26">
        <f t="shared" si="1969"/>
        <v>0</v>
      </c>
      <c r="CH561" s="26">
        <f t="shared" si="1969"/>
        <v>0</v>
      </c>
      <c r="CI561" s="26">
        <f t="shared" si="1969"/>
        <v>0</v>
      </c>
      <c r="CJ561" s="26">
        <f t="shared" si="1969"/>
        <v>0</v>
      </c>
      <c r="CK561" s="26">
        <f t="shared" si="1969"/>
        <v>0</v>
      </c>
      <c r="CL561" s="26">
        <f t="shared" si="1969"/>
        <v>511</v>
      </c>
      <c r="CM561" s="26">
        <f t="shared" si="1969"/>
        <v>0</v>
      </c>
      <c r="CN561" s="26">
        <f t="shared" si="1970"/>
        <v>0</v>
      </c>
      <c r="CO561" s="26">
        <f t="shared" si="1970"/>
        <v>0</v>
      </c>
      <c r="CP561" s="26">
        <f t="shared" si="1970"/>
        <v>0</v>
      </c>
      <c r="CQ561" s="26">
        <f t="shared" si="1970"/>
        <v>0</v>
      </c>
      <c r="CR561" s="26">
        <f t="shared" si="1970"/>
        <v>511</v>
      </c>
      <c r="CS561" s="26">
        <f t="shared" si="1970"/>
        <v>0</v>
      </c>
      <c r="CT561" s="26">
        <f t="shared" si="1970"/>
        <v>503</v>
      </c>
      <c r="CU561" s="26">
        <f t="shared" si="1970"/>
        <v>0</v>
      </c>
      <c r="CV561" s="96">
        <f t="shared" si="1927"/>
        <v>98.43444227005871</v>
      </c>
      <c r="CW561" s="96"/>
    </row>
    <row r="562" spans="1:101" s="10" customFormat="1" ht="18.75">
      <c r="A562" s="62" t="s">
        <v>123</v>
      </c>
      <c r="B562" s="24" t="s">
        <v>62</v>
      </c>
      <c r="C562" s="24" t="s">
        <v>53</v>
      </c>
      <c r="D562" s="35" t="s">
        <v>553</v>
      </c>
      <c r="E562" s="20"/>
      <c r="F562" s="26">
        <f t="shared" si="1963"/>
        <v>438</v>
      </c>
      <c r="G562" s="26">
        <f t="shared" si="1963"/>
        <v>0</v>
      </c>
      <c r="H562" s="26">
        <f t="shared" si="1963"/>
        <v>0</v>
      </c>
      <c r="I562" s="26">
        <f t="shared" si="1963"/>
        <v>0</v>
      </c>
      <c r="J562" s="26">
        <f t="shared" si="1963"/>
        <v>0</v>
      </c>
      <c r="K562" s="26">
        <f t="shared" si="1963"/>
        <v>0</v>
      </c>
      <c r="L562" s="26">
        <f t="shared" si="1963"/>
        <v>438</v>
      </c>
      <c r="M562" s="26">
        <f t="shared" si="1963"/>
        <v>0</v>
      </c>
      <c r="N562" s="26">
        <f t="shared" si="1963"/>
        <v>0</v>
      </c>
      <c r="O562" s="26">
        <f t="shared" si="1963"/>
        <v>0</v>
      </c>
      <c r="P562" s="26">
        <f t="shared" si="1963"/>
        <v>0</v>
      </c>
      <c r="Q562" s="26">
        <f t="shared" si="1963"/>
        <v>0</v>
      </c>
      <c r="R562" s="26">
        <f t="shared" si="1963"/>
        <v>438</v>
      </c>
      <c r="S562" s="26">
        <f t="shared" si="1963"/>
        <v>0</v>
      </c>
      <c r="T562" s="26">
        <f t="shared" si="1964"/>
        <v>0</v>
      </c>
      <c r="U562" s="26">
        <f t="shared" si="1964"/>
        <v>0</v>
      </c>
      <c r="V562" s="26">
        <f t="shared" si="1964"/>
        <v>0</v>
      </c>
      <c r="W562" s="26">
        <f t="shared" si="1964"/>
        <v>0</v>
      </c>
      <c r="X562" s="26">
        <f t="shared" si="1964"/>
        <v>438</v>
      </c>
      <c r="Y562" s="26">
        <f t="shared" si="1964"/>
        <v>0</v>
      </c>
      <c r="Z562" s="26">
        <f t="shared" si="1964"/>
        <v>0</v>
      </c>
      <c r="AA562" s="26">
        <f t="shared" si="1964"/>
        <v>73</v>
      </c>
      <c r="AB562" s="26">
        <f t="shared" si="1964"/>
        <v>0</v>
      </c>
      <c r="AC562" s="26">
        <f t="shared" si="1964"/>
        <v>0</v>
      </c>
      <c r="AD562" s="26">
        <f t="shared" si="1964"/>
        <v>511</v>
      </c>
      <c r="AE562" s="26">
        <f t="shared" si="1964"/>
        <v>0</v>
      </c>
      <c r="AF562" s="26">
        <f t="shared" si="1965"/>
        <v>0</v>
      </c>
      <c r="AG562" s="26">
        <f t="shared" si="1965"/>
        <v>0</v>
      </c>
      <c r="AH562" s="26">
        <f t="shared" si="1965"/>
        <v>0</v>
      </c>
      <c r="AI562" s="26">
        <f t="shared" si="1965"/>
        <v>0</v>
      </c>
      <c r="AJ562" s="26">
        <f t="shared" si="1965"/>
        <v>511</v>
      </c>
      <c r="AK562" s="26">
        <f t="shared" si="1965"/>
        <v>0</v>
      </c>
      <c r="AL562" s="26">
        <f t="shared" si="1965"/>
        <v>0</v>
      </c>
      <c r="AM562" s="26">
        <f t="shared" si="1965"/>
        <v>0</v>
      </c>
      <c r="AN562" s="26">
        <f t="shared" si="1965"/>
        <v>0</v>
      </c>
      <c r="AO562" s="26">
        <f t="shared" si="1965"/>
        <v>0</v>
      </c>
      <c r="AP562" s="26">
        <f t="shared" si="1965"/>
        <v>511</v>
      </c>
      <c r="AQ562" s="26">
        <f t="shared" si="1965"/>
        <v>0</v>
      </c>
      <c r="AR562" s="26">
        <f t="shared" si="1966"/>
        <v>0</v>
      </c>
      <c r="AS562" s="26">
        <f t="shared" si="1966"/>
        <v>0</v>
      </c>
      <c r="AT562" s="26">
        <f t="shared" si="1966"/>
        <v>0</v>
      </c>
      <c r="AU562" s="26">
        <f t="shared" si="1966"/>
        <v>0</v>
      </c>
      <c r="AV562" s="26">
        <f t="shared" si="1966"/>
        <v>511</v>
      </c>
      <c r="AW562" s="26">
        <f t="shared" si="1966"/>
        <v>0</v>
      </c>
      <c r="AX562" s="26">
        <f t="shared" si="1966"/>
        <v>0</v>
      </c>
      <c r="AY562" s="26">
        <f t="shared" si="1966"/>
        <v>0</v>
      </c>
      <c r="AZ562" s="26">
        <f t="shared" si="1966"/>
        <v>0</v>
      </c>
      <c r="BA562" s="26">
        <f t="shared" si="1966"/>
        <v>0</v>
      </c>
      <c r="BB562" s="26">
        <f t="shared" si="1966"/>
        <v>511</v>
      </c>
      <c r="BC562" s="26">
        <f t="shared" si="1966"/>
        <v>0</v>
      </c>
      <c r="BD562" s="26">
        <f t="shared" si="1967"/>
        <v>0</v>
      </c>
      <c r="BE562" s="26">
        <f t="shared" si="1967"/>
        <v>0</v>
      </c>
      <c r="BF562" s="26">
        <f t="shared" si="1967"/>
        <v>0</v>
      </c>
      <c r="BG562" s="26">
        <f t="shared" si="1967"/>
        <v>0</v>
      </c>
      <c r="BH562" s="26">
        <f t="shared" si="1967"/>
        <v>511</v>
      </c>
      <c r="BI562" s="26">
        <f t="shared" si="1967"/>
        <v>0</v>
      </c>
      <c r="BJ562" s="26">
        <f t="shared" si="1967"/>
        <v>0</v>
      </c>
      <c r="BK562" s="26">
        <f t="shared" si="1967"/>
        <v>0</v>
      </c>
      <c r="BL562" s="26">
        <f t="shared" si="1967"/>
        <v>0</v>
      </c>
      <c r="BM562" s="26">
        <f t="shared" si="1967"/>
        <v>0</v>
      </c>
      <c r="BN562" s="26">
        <f t="shared" si="1967"/>
        <v>511</v>
      </c>
      <c r="BO562" s="26">
        <f t="shared" si="1967"/>
        <v>0</v>
      </c>
      <c r="BP562" s="26">
        <f t="shared" si="1968"/>
        <v>0</v>
      </c>
      <c r="BQ562" s="26">
        <f t="shared" si="1968"/>
        <v>0</v>
      </c>
      <c r="BR562" s="26">
        <f t="shared" si="1968"/>
        <v>0</v>
      </c>
      <c r="BS562" s="26">
        <f t="shared" si="1968"/>
        <v>0</v>
      </c>
      <c r="BT562" s="26">
        <f t="shared" si="1968"/>
        <v>511</v>
      </c>
      <c r="BU562" s="26">
        <f t="shared" si="1968"/>
        <v>0</v>
      </c>
      <c r="BV562" s="26">
        <f t="shared" si="1968"/>
        <v>0</v>
      </c>
      <c r="BW562" s="26">
        <f t="shared" si="1968"/>
        <v>0</v>
      </c>
      <c r="BX562" s="26">
        <f t="shared" si="1968"/>
        <v>0</v>
      </c>
      <c r="BY562" s="26">
        <f t="shared" si="1968"/>
        <v>0</v>
      </c>
      <c r="BZ562" s="26">
        <f t="shared" si="1968"/>
        <v>511</v>
      </c>
      <c r="CA562" s="26">
        <f t="shared" si="1968"/>
        <v>0</v>
      </c>
      <c r="CB562" s="26">
        <f t="shared" si="1969"/>
        <v>0</v>
      </c>
      <c r="CC562" s="26">
        <f t="shared" si="1969"/>
        <v>0</v>
      </c>
      <c r="CD562" s="26">
        <f t="shared" si="1969"/>
        <v>0</v>
      </c>
      <c r="CE562" s="26">
        <f t="shared" si="1969"/>
        <v>0</v>
      </c>
      <c r="CF562" s="26">
        <f t="shared" si="1969"/>
        <v>511</v>
      </c>
      <c r="CG562" s="26">
        <f t="shared" si="1969"/>
        <v>0</v>
      </c>
      <c r="CH562" s="26">
        <f t="shared" si="1969"/>
        <v>0</v>
      </c>
      <c r="CI562" s="26">
        <f t="shared" si="1969"/>
        <v>0</v>
      </c>
      <c r="CJ562" s="26">
        <f t="shared" si="1969"/>
        <v>0</v>
      </c>
      <c r="CK562" s="26">
        <f t="shared" si="1969"/>
        <v>0</v>
      </c>
      <c r="CL562" s="26">
        <f t="shared" si="1969"/>
        <v>511</v>
      </c>
      <c r="CM562" s="26">
        <f t="shared" si="1969"/>
        <v>0</v>
      </c>
      <c r="CN562" s="26">
        <f t="shared" si="1970"/>
        <v>0</v>
      </c>
      <c r="CO562" s="26">
        <f t="shared" si="1970"/>
        <v>0</v>
      </c>
      <c r="CP562" s="26">
        <f t="shared" si="1970"/>
        <v>0</v>
      </c>
      <c r="CQ562" s="26">
        <f t="shared" si="1970"/>
        <v>0</v>
      </c>
      <c r="CR562" s="26">
        <f t="shared" si="1970"/>
        <v>511</v>
      </c>
      <c r="CS562" s="26">
        <f t="shared" si="1970"/>
        <v>0</v>
      </c>
      <c r="CT562" s="26">
        <f t="shared" si="1970"/>
        <v>503</v>
      </c>
      <c r="CU562" s="26">
        <f t="shared" si="1970"/>
        <v>0</v>
      </c>
      <c r="CV562" s="96">
        <f t="shared" si="1927"/>
        <v>98.43444227005871</v>
      </c>
      <c r="CW562" s="96"/>
    </row>
    <row r="563" spans="1:101" s="10" customFormat="1" ht="33">
      <c r="A563" s="36" t="s">
        <v>486</v>
      </c>
      <c r="B563" s="24" t="s">
        <v>62</v>
      </c>
      <c r="C563" s="24" t="s">
        <v>53</v>
      </c>
      <c r="D563" s="35" t="s">
        <v>553</v>
      </c>
      <c r="E563" s="24" t="s">
        <v>81</v>
      </c>
      <c r="F563" s="26">
        <f t="shared" si="1963"/>
        <v>438</v>
      </c>
      <c r="G563" s="26">
        <f t="shared" si="1963"/>
        <v>0</v>
      </c>
      <c r="H563" s="26">
        <f t="shared" si="1963"/>
        <v>0</v>
      </c>
      <c r="I563" s="26">
        <f t="shared" si="1963"/>
        <v>0</v>
      </c>
      <c r="J563" s="26">
        <f t="shared" si="1963"/>
        <v>0</v>
      </c>
      <c r="K563" s="26">
        <f t="shared" si="1963"/>
        <v>0</v>
      </c>
      <c r="L563" s="26">
        <f t="shared" si="1963"/>
        <v>438</v>
      </c>
      <c r="M563" s="26">
        <f t="shared" si="1963"/>
        <v>0</v>
      </c>
      <c r="N563" s="26">
        <f t="shared" si="1963"/>
        <v>0</v>
      </c>
      <c r="O563" s="26">
        <f t="shared" si="1963"/>
        <v>0</v>
      </c>
      <c r="P563" s="26">
        <f t="shared" si="1963"/>
        <v>0</v>
      </c>
      <c r="Q563" s="26">
        <f t="shared" si="1963"/>
        <v>0</v>
      </c>
      <c r="R563" s="26">
        <f t="shared" si="1963"/>
        <v>438</v>
      </c>
      <c r="S563" s="26">
        <f t="shared" si="1963"/>
        <v>0</v>
      </c>
      <c r="T563" s="26">
        <f t="shared" si="1964"/>
        <v>0</v>
      </c>
      <c r="U563" s="26">
        <f t="shared" si="1964"/>
        <v>0</v>
      </c>
      <c r="V563" s="26">
        <f t="shared" si="1964"/>
        <v>0</v>
      </c>
      <c r="W563" s="26">
        <f t="shared" si="1964"/>
        <v>0</v>
      </c>
      <c r="X563" s="26">
        <f t="shared" si="1964"/>
        <v>438</v>
      </c>
      <c r="Y563" s="26">
        <f t="shared" si="1964"/>
        <v>0</v>
      </c>
      <c r="Z563" s="26">
        <f t="shared" si="1964"/>
        <v>0</v>
      </c>
      <c r="AA563" s="26">
        <f t="shared" si="1964"/>
        <v>73</v>
      </c>
      <c r="AB563" s="26">
        <f t="shared" si="1964"/>
        <v>0</v>
      </c>
      <c r="AC563" s="26">
        <f t="shared" si="1964"/>
        <v>0</v>
      </c>
      <c r="AD563" s="26">
        <f t="shared" si="1964"/>
        <v>511</v>
      </c>
      <c r="AE563" s="26">
        <f t="shared" si="1964"/>
        <v>0</v>
      </c>
      <c r="AF563" s="26">
        <f t="shared" si="1965"/>
        <v>0</v>
      </c>
      <c r="AG563" s="26">
        <f t="shared" si="1965"/>
        <v>0</v>
      </c>
      <c r="AH563" s="26">
        <f t="shared" si="1965"/>
        <v>0</v>
      </c>
      <c r="AI563" s="26">
        <f t="shared" si="1965"/>
        <v>0</v>
      </c>
      <c r="AJ563" s="26">
        <f t="shared" si="1965"/>
        <v>511</v>
      </c>
      <c r="AK563" s="26">
        <f t="shared" si="1965"/>
        <v>0</v>
      </c>
      <c r="AL563" s="26">
        <f t="shared" si="1965"/>
        <v>0</v>
      </c>
      <c r="AM563" s="26">
        <f t="shared" si="1965"/>
        <v>0</v>
      </c>
      <c r="AN563" s="26">
        <f t="shared" si="1965"/>
        <v>0</v>
      </c>
      <c r="AO563" s="26">
        <f t="shared" si="1965"/>
        <v>0</v>
      </c>
      <c r="AP563" s="26">
        <f t="shared" si="1965"/>
        <v>511</v>
      </c>
      <c r="AQ563" s="26">
        <f t="shared" si="1965"/>
        <v>0</v>
      </c>
      <c r="AR563" s="26">
        <f t="shared" si="1966"/>
        <v>0</v>
      </c>
      <c r="AS563" s="26">
        <f t="shared" si="1966"/>
        <v>0</v>
      </c>
      <c r="AT563" s="26">
        <f t="shared" si="1966"/>
        <v>0</v>
      </c>
      <c r="AU563" s="26">
        <f t="shared" si="1966"/>
        <v>0</v>
      </c>
      <c r="AV563" s="26">
        <f t="shared" si="1966"/>
        <v>511</v>
      </c>
      <c r="AW563" s="26">
        <f t="shared" si="1966"/>
        <v>0</v>
      </c>
      <c r="AX563" s="26">
        <f t="shared" si="1966"/>
        <v>0</v>
      </c>
      <c r="AY563" s="26">
        <f t="shared" si="1966"/>
        <v>0</v>
      </c>
      <c r="AZ563" s="26">
        <f t="shared" si="1966"/>
        <v>0</v>
      </c>
      <c r="BA563" s="26">
        <f t="shared" si="1966"/>
        <v>0</v>
      </c>
      <c r="BB563" s="26">
        <f t="shared" si="1966"/>
        <v>511</v>
      </c>
      <c r="BC563" s="26">
        <f t="shared" si="1966"/>
        <v>0</v>
      </c>
      <c r="BD563" s="26">
        <f t="shared" si="1967"/>
        <v>0</v>
      </c>
      <c r="BE563" s="26">
        <f t="shared" si="1967"/>
        <v>0</v>
      </c>
      <c r="BF563" s="26">
        <f t="shared" si="1967"/>
        <v>0</v>
      </c>
      <c r="BG563" s="26">
        <f t="shared" si="1967"/>
        <v>0</v>
      </c>
      <c r="BH563" s="26">
        <f t="shared" si="1967"/>
        <v>511</v>
      </c>
      <c r="BI563" s="26">
        <f t="shared" si="1967"/>
        <v>0</v>
      </c>
      <c r="BJ563" s="26">
        <f t="shared" si="1967"/>
        <v>0</v>
      </c>
      <c r="BK563" s="26">
        <f t="shared" si="1967"/>
        <v>0</v>
      </c>
      <c r="BL563" s="26">
        <f t="shared" si="1967"/>
        <v>0</v>
      </c>
      <c r="BM563" s="26">
        <f t="shared" si="1967"/>
        <v>0</v>
      </c>
      <c r="BN563" s="26">
        <f t="shared" si="1967"/>
        <v>511</v>
      </c>
      <c r="BO563" s="26">
        <f t="shared" si="1967"/>
        <v>0</v>
      </c>
      <c r="BP563" s="26">
        <f t="shared" si="1968"/>
        <v>0</v>
      </c>
      <c r="BQ563" s="26">
        <f t="shared" si="1968"/>
        <v>0</v>
      </c>
      <c r="BR563" s="26">
        <f t="shared" si="1968"/>
        <v>0</v>
      </c>
      <c r="BS563" s="26">
        <f t="shared" si="1968"/>
        <v>0</v>
      </c>
      <c r="BT563" s="26">
        <f t="shared" si="1968"/>
        <v>511</v>
      </c>
      <c r="BU563" s="26">
        <f t="shared" si="1968"/>
        <v>0</v>
      </c>
      <c r="BV563" s="26">
        <f t="shared" si="1968"/>
        <v>0</v>
      </c>
      <c r="BW563" s="26">
        <f t="shared" si="1968"/>
        <v>0</v>
      </c>
      <c r="BX563" s="26">
        <f t="shared" si="1968"/>
        <v>0</v>
      </c>
      <c r="BY563" s="26">
        <f t="shared" si="1968"/>
        <v>0</v>
      </c>
      <c r="BZ563" s="26">
        <f t="shared" si="1968"/>
        <v>511</v>
      </c>
      <c r="CA563" s="26">
        <f t="shared" si="1968"/>
        <v>0</v>
      </c>
      <c r="CB563" s="26">
        <f t="shared" si="1969"/>
        <v>0</v>
      </c>
      <c r="CC563" s="26">
        <f t="shared" si="1969"/>
        <v>0</v>
      </c>
      <c r="CD563" s="26">
        <f t="shared" si="1969"/>
        <v>0</v>
      </c>
      <c r="CE563" s="26">
        <f t="shared" si="1969"/>
        <v>0</v>
      </c>
      <c r="CF563" s="26">
        <f t="shared" si="1969"/>
        <v>511</v>
      </c>
      <c r="CG563" s="26">
        <f t="shared" si="1969"/>
        <v>0</v>
      </c>
      <c r="CH563" s="26">
        <f t="shared" si="1969"/>
        <v>0</v>
      </c>
      <c r="CI563" s="26">
        <f t="shared" si="1969"/>
        <v>0</v>
      </c>
      <c r="CJ563" s="26">
        <f t="shared" si="1969"/>
        <v>0</v>
      </c>
      <c r="CK563" s="26">
        <f t="shared" si="1969"/>
        <v>0</v>
      </c>
      <c r="CL563" s="26">
        <f t="shared" si="1969"/>
        <v>511</v>
      </c>
      <c r="CM563" s="26">
        <f t="shared" si="1969"/>
        <v>0</v>
      </c>
      <c r="CN563" s="26">
        <f t="shared" si="1970"/>
        <v>0</v>
      </c>
      <c r="CO563" s="26">
        <f t="shared" si="1970"/>
        <v>0</v>
      </c>
      <c r="CP563" s="26">
        <f t="shared" si="1970"/>
        <v>0</v>
      </c>
      <c r="CQ563" s="26">
        <f t="shared" si="1970"/>
        <v>0</v>
      </c>
      <c r="CR563" s="26">
        <f t="shared" si="1970"/>
        <v>511</v>
      </c>
      <c r="CS563" s="26">
        <f t="shared" si="1970"/>
        <v>0</v>
      </c>
      <c r="CT563" s="26">
        <f t="shared" si="1970"/>
        <v>503</v>
      </c>
      <c r="CU563" s="26">
        <f t="shared" si="1970"/>
        <v>0</v>
      </c>
      <c r="CV563" s="96">
        <f t="shared" si="1927"/>
        <v>98.43444227005871</v>
      </c>
      <c r="CW563" s="96"/>
    </row>
    <row r="564" spans="1:101" s="10" customFormat="1" ht="49.5">
      <c r="A564" s="34" t="s">
        <v>178</v>
      </c>
      <c r="B564" s="24" t="s">
        <v>62</v>
      </c>
      <c r="C564" s="24" t="s">
        <v>53</v>
      </c>
      <c r="D564" s="35" t="s">
        <v>553</v>
      </c>
      <c r="E564" s="24" t="s">
        <v>177</v>
      </c>
      <c r="F564" s="26">
        <v>438</v>
      </c>
      <c r="G564" s="26"/>
      <c r="H564" s="73"/>
      <c r="I564" s="73"/>
      <c r="J564" s="73"/>
      <c r="K564" s="73"/>
      <c r="L564" s="26">
        <f>F564+H564+I564+J564+K564</f>
        <v>438</v>
      </c>
      <c r="M564" s="26">
        <f>G564+K564</f>
        <v>0</v>
      </c>
      <c r="N564" s="73"/>
      <c r="O564" s="73"/>
      <c r="P564" s="73"/>
      <c r="Q564" s="73"/>
      <c r="R564" s="26">
        <f>L564+N564+O564+P564+Q564</f>
        <v>438</v>
      </c>
      <c r="S564" s="26">
        <f>M564+Q564</f>
        <v>0</v>
      </c>
      <c r="T564" s="73"/>
      <c r="U564" s="73"/>
      <c r="V564" s="73"/>
      <c r="W564" s="73"/>
      <c r="X564" s="26">
        <f>R564+T564+U564+V564+W564</f>
        <v>438</v>
      </c>
      <c r="Y564" s="26">
        <f>S564+W564</f>
        <v>0</v>
      </c>
      <c r="Z564" s="73"/>
      <c r="AA564" s="26">
        <v>73</v>
      </c>
      <c r="AB564" s="73"/>
      <c r="AC564" s="73"/>
      <c r="AD564" s="26">
        <f>X564+Z564+AA564+AB564+AC564</f>
        <v>511</v>
      </c>
      <c r="AE564" s="26">
        <f>Y564+AC564</f>
        <v>0</v>
      </c>
      <c r="AF564" s="73"/>
      <c r="AG564" s="26"/>
      <c r="AH564" s="73"/>
      <c r="AI564" s="73"/>
      <c r="AJ564" s="26">
        <f>AD564+AF564+AG564+AH564+AI564</f>
        <v>511</v>
      </c>
      <c r="AK564" s="26">
        <f>AE564+AI564</f>
        <v>0</v>
      </c>
      <c r="AL564" s="73"/>
      <c r="AM564" s="73"/>
      <c r="AN564" s="73"/>
      <c r="AO564" s="73"/>
      <c r="AP564" s="26">
        <f>AJ564+AL564+AM564+AN564+AO564</f>
        <v>511</v>
      </c>
      <c r="AQ564" s="26">
        <f>AK564+AO564</f>
        <v>0</v>
      </c>
      <c r="AR564" s="73"/>
      <c r="AS564" s="73"/>
      <c r="AT564" s="73"/>
      <c r="AU564" s="73"/>
      <c r="AV564" s="26">
        <f>AP564+AR564+AS564+AT564+AU564</f>
        <v>511</v>
      </c>
      <c r="AW564" s="26">
        <f>AQ564+AU564</f>
        <v>0</v>
      </c>
      <c r="AX564" s="73"/>
      <c r="AY564" s="73"/>
      <c r="AZ564" s="73"/>
      <c r="BA564" s="73"/>
      <c r="BB564" s="26">
        <f>AV564+AX564+AY564+AZ564+BA564</f>
        <v>511</v>
      </c>
      <c r="BC564" s="26">
        <f>AW564+BA564</f>
        <v>0</v>
      </c>
      <c r="BD564" s="73"/>
      <c r="BE564" s="73"/>
      <c r="BF564" s="73"/>
      <c r="BG564" s="73"/>
      <c r="BH564" s="26">
        <f>BB564+BD564+BE564+BF564+BG564</f>
        <v>511</v>
      </c>
      <c r="BI564" s="26">
        <f>BC564+BG564</f>
        <v>0</v>
      </c>
      <c r="BJ564" s="73"/>
      <c r="BK564" s="73"/>
      <c r="BL564" s="73"/>
      <c r="BM564" s="73"/>
      <c r="BN564" s="26">
        <f>BH564+BJ564+BK564+BL564+BM564</f>
        <v>511</v>
      </c>
      <c r="BO564" s="26">
        <f>BI564+BM564</f>
        <v>0</v>
      </c>
      <c r="BP564" s="73"/>
      <c r="BQ564" s="73"/>
      <c r="BR564" s="73"/>
      <c r="BS564" s="73"/>
      <c r="BT564" s="26">
        <f>BN564+BP564+BQ564+BR564+BS564</f>
        <v>511</v>
      </c>
      <c r="BU564" s="26">
        <f>BO564+BS564</f>
        <v>0</v>
      </c>
      <c r="BV564" s="73"/>
      <c r="BW564" s="73"/>
      <c r="BX564" s="73"/>
      <c r="BY564" s="73"/>
      <c r="BZ564" s="26">
        <f>BT564+BV564+BW564+BX564+BY564</f>
        <v>511</v>
      </c>
      <c r="CA564" s="26">
        <f>BU564+BY564</f>
        <v>0</v>
      </c>
      <c r="CB564" s="73"/>
      <c r="CC564" s="73"/>
      <c r="CD564" s="73"/>
      <c r="CE564" s="73"/>
      <c r="CF564" s="26">
        <f>BZ564+CB564+CC564+CD564+CE564</f>
        <v>511</v>
      </c>
      <c r="CG564" s="26">
        <f>CA564+CE564</f>
        <v>0</v>
      </c>
      <c r="CH564" s="73"/>
      <c r="CI564" s="73"/>
      <c r="CJ564" s="73"/>
      <c r="CK564" s="73"/>
      <c r="CL564" s="26">
        <f>CF564+CH564+CI564+CJ564+CK564</f>
        <v>511</v>
      </c>
      <c r="CM564" s="26">
        <f>CG564+CK564</f>
        <v>0</v>
      </c>
      <c r="CN564" s="73"/>
      <c r="CO564" s="73"/>
      <c r="CP564" s="73"/>
      <c r="CQ564" s="73"/>
      <c r="CR564" s="26">
        <f>CL564+CN564+CO564+CP564+CQ564</f>
        <v>511</v>
      </c>
      <c r="CS564" s="26">
        <f>CM564+CQ564</f>
        <v>0</v>
      </c>
      <c r="CT564" s="26">
        <v>503</v>
      </c>
      <c r="CU564" s="101"/>
      <c r="CV564" s="96">
        <f t="shared" si="1927"/>
        <v>98.43444227005871</v>
      </c>
      <c r="CW564" s="96"/>
    </row>
    <row r="565" spans="1:101" s="10" customFormat="1" ht="49.5">
      <c r="A565" s="23" t="s">
        <v>521</v>
      </c>
      <c r="B565" s="24" t="s">
        <v>62</v>
      </c>
      <c r="C565" s="24" t="s">
        <v>53</v>
      </c>
      <c r="D565" s="44" t="s">
        <v>442</v>
      </c>
      <c r="E565" s="24"/>
      <c r="F565" s="26">
        <f t="shared" ref="F565:U568" si="1971">F566</f>
        <v>1586</v>
      </c>
      <c r="G565" s="26">
        <f t="shared" si="1971"/>
        <v>0</v>
      </c>
      <c r="H565" s="26">
        <f t="shared" si="1971"/>
        <v>0</v>
      </c>
      <c r="I565" s="26">
        <f t="shared" si="1971"/>
        <v>0</v>
      </c>
      <c r="J565" s="26">
        <f t="shared" si="1971"/>
        <v>0</v>
      </c>
      <c r="K565" s="26">
        <f t="shared" si="1971"/>
        <v>0</v>
      </c>
      <c r="L565" s="26">
        <f t="shared" si="1971"/>
        <v>1586</v>
      </c>
      <c r="M565" s="26">
        <f t="shared" si="1971"/>
        <v>0</v>
      </c>
      <c r="N565" s="26">
        <f t="shared" si="1971"/>
        <v>0</v>
      </c>
      <c r="O565" s="26">
        <f t="shared" si="1971"/>
        <v>0</v>
      </c>
      <c r="P565" s="26">
        <f t="shared" si="1971"/>
        <v>0</v>
      </c>
      <c r="Q565" s="26">
        <f t="shared" si="1971"/>
        <v>0</v>
      </c>
      <c r="R565" s="26">
        <f t="shared" si="1971"/>
        <v>1586</v>
      </c>
      <c r="S565" s="26">
        <f t="shared" si="1971"/>
        <v>0</v>
      </c>
      <c r="T565" s="26">
        <f t="shared" si="1971"/>
        <v>0</v>
      </c>
      <c r="U565" s="26">
        <f t="shared" si="1971"/>
        <v>0</v>
      </c>
      <c r="V565" s="26">
        <f t="shared" ref="T565:AI568" si="1972">V566</f>
        <v>0</v>
      </c>
      <c r="W565" s="26">
        <f t="shared" si="1972"/>
        <v>0</v>
      </c>
      <c r="X565" s="26">
        <f t="shared" si="1972"/>
        <v>1586</v>
      </c>
      <c r="Y565" s="26">
        <f t="shared" si="1972"/>
        <v>0</v>
      </c>
      <c r="Z565" s="26">
        <f t="shared" si="1972"/>
        <v>0</v>
      </c>
      <c r="AA565" s="26">
        <f t="shared" si="1972"/>
        <v>-95</v>
      </c>
      <c r="AB565" s="26">
        <f t="shared" si="1972"/>
        <v>0</v>
      </c>
      <c r="AC565" s="26">
        <f t="shared" si="1972"/>
        <v>0</v>
      </c>
      <c r="AD565" s="26">
        <f t="shared" si="1972"/>
        <v>1491</v>
      </c>
      <c r="AE565" s="26">
        <f t="shared" si="1972"/>
        <v>0</v>
      </c>
      <c r="AF565" s="26">
        <f t="shared" si="1972"/>
        <v>0</v>
      </c>
      <c r="AG565" s="26">
        <f t="shared" si="1972"/>
        <v>0</v>
      </c>
      <c r="AH565" s="26">
        <f t="shared" si="1972"/>
        <v>0</v>
      </c>
      <c r="AI565" s="26">
        <f t="shared" si="1972"/>
        <v>0</v>
      </c>
      <c r="AJ565" s="26">
        <f t="shared" ref="AF565:AU568" si="1973">AJ566</f>
        <v>1491</v>
      </c>
      <c r="AK565" s="26">
        <f t="shared" si="1973"/>
        <v>0</v>
      </c>
      <c r="AL565" s="26">
        <f t="shared" si="1973"/>
        <v>0</v>
      </c>
      <c r="AM565" s="26">
        <f t="shared" si="1973"/>
        <v>0</v>
      </c>
      <c r="AN565" s="26">
        <f t="shared" si="1973"/>
        <v>0</v>
      </c>
      <c r="AO565" s="26">
        <f t="shared" si="1973"/>
        <v>0</v>
      </c>
      <c r="AP565" s="26">
        <f t="shared" si="1973"/>
        <v>1491</v>
      </c>
      <c r="AQ565" s="26">
        <f t="shared" si="1973"/>
        <v>0</v>
      </c>
      <c r="AR565" s="26">
        <f t="shared" si="1973"/>
        <v>0</v>
      </c>
      <c r="AS565" s="26">
        <f t="shared" si="1973"/>
        <v>0</v>
      </c>
      <c r="AT565" s="26">
        <f t="shared" si="1973"/>
        <v>-202</v>
      </c>
      <c r="AU565" s="26">
        <f t="shared" si="1973"/>
        <v>0</v>
      </c>
      <c r="AV565" s="26">
        <f t="shared" ref="AR565:BG568" si="1974">AV566</f>
        <v>1289</v>
      </c>
      <c r="AW565" s="26">
        <f t="shared" si="1974"/>
        <v>0</v>
      </c>
      <c r="AX565" s="26">
        <f t="shared" si="1974"/>
        <v>0</v>
      </c>
      <c r="AY565" s="26">
        <f t="shared" si="1974"/>
        <v>0</v>
      </c>
      <c r="AZ565" s="26">
        <f t="shared" si="1974"/>
        <v>0</v>
      </c>
      <c r="BA565" s="26">
        <f t="shared" si="1974"/>
        <v>0</v>
      </c>
      <c r="BB565" s="26">
        <f t="shared" si="1974"/>
        <v>1289</v>
      </c>
      <c r="BC565" s="26">
        <f t="shared" si="1974"/>
        <v>0</v>
      </c>
      <c r="BD565" s="26">
        <f t="shared" si="1974"/>
        <v>0</v>
      </c>
      <c r="BE565" s="26">
        <f t="shared" si="1974"/>
        <v>0</v>
      </c>
      <c r="BF565" s="26">
        <f t="shared" si="1974"/>
        <v>0</v>
      </c>
      <c r="BG565" s="26">
        <f t="shared" si="1974"/>
        <v>0</v>
      </c>
      <c r="BH565" s="26">
        <f t="shared" ref="BD565:BS568" si="1975">BH566</f>
        <v>1289</v>
      </c>
      <c r="BI565" s="26">
        <f t="shared" si="1975"/>
        <v>0</v>
      </c>
      <c r="BJ565" s="26">
        <f t="shared" si="1975"/>
        <v>0</v>
      </c>
      <c r="BK565" s="26">
        <f t="shared" si="1975"/>
        <v>-107</v>
      </c>
      <c r="BL565" s="26">
        <f t="shared" si="1975"/>
        <v>0</v>
      </c>
      <c r="BM565" s="26">
        <f t="shared" si="1975"/>
        <v>0</v>
      </c>
      <c r="BN565" s="26">
        <f t="shared" si="1975"/>
        <v>1182</v>
      </c>
      <c r="BO565" s="26">
        <f t="shared" si="1975"/>
        <v>0</v>
      </c>
      <c r="BP565" s="26">
        <f t="shared" si="1975"/>
        <v>0</v>
      </c>
      <c r="BQ565" s="26">
        <f t="shared" si="1975"/>
        <v>0</v>
      </c>
      <c r="BR565" s="26">
        <f t="shared" si="1975"/>
        <v>0</v>
      </c>
      <c r="BS565" s="26">
        <f t="shared" si="1975"/>
        <v>0</v>
      </c>
      <c r="BT565" s="26">
        <f t="shared" ref="BP565:CE568" si="1976">BT566</f>
        <v>1182</v>
      </c>
      <c r="BU565" s="26">
        <f t="shared" si="1976"/>
        <v>0</v>
      </c>
      <c r="BV565" s="26">
        <f t="shared" si="1976"/>
        <v>0</v>
      </c>
      <c r="BW565" s="26">
        <f t="shared" si="1976"/>
        <v>0</v>
      </c>
      <c r="BX565" s="26">
        <f t="shared" si="1976"/>
        <v>0</v>
      </c>
      <c r="BY565" s="26">
        <f t="shared" si="1976"/>
        <v>0</v>
      </c>
      <c r="BZ565" s="26">
        <f t="shared" si="1976"/>
        <v>1182</v>
      </c>
      <c r="CA565" s="26">
        <f t="shared" si="1976"/>
        <v>0</v>
      </c>
      <c r="CB565" s="26">
        <f t="shared" si="1976"/>
        <v>0</v>
      </c>
      <c r="CC565" s="26">
        <f t="shared" si="1976"/>
        <v>0</v>
      </c>
      <c r="CD565" s="26">
        <f t="shared" si="1976"/>
        <v>0</v>
      </c>
      <c r="CE565" s="26">
        <f t="shared" si="1976"/>
        <v>0</v>
      </c>
      <c r="CF565" s="26">
        <f t="shared" ref="CB565:CQ568" si="1977">CF566</f>
        <v>1182</v>
      </c>
      <c r="CG565" s="26">
        <f t="shared" si="1977"/>
        <v>0</v>
      </c>
      <c r="CH565" s="26">
        <f t="shared" si="1977"/>
        <v>0</v>
      </c>
      <c r="CI565" s="26">
        <f t="shared" si="1977"/>
        <v>0</v>
      </c>
      <c r="CJ565" s="26">
        <f t="shared" si="1977"/>
        <v>0</v>
      </c>
      <c r="CK565" s="26">
        <f t="shared" si="1977"/>
        <v>0</v>
      </c>
      <c r="CL565" s="26">
        <f t="shared" si="1977"/>
        <v>1182</v>
      </c>
      <c r="CM565" s="26">
        <f t="shared" si="1977"/>
        <v>0</v>
      </c>
      <c r="CN565" s="26">
        <f t="shared" si="1977"/>
        <v>0</v>
      </c>
      <c r="CO565" s="26">
        <f t="shared" si="1977"/>
        <v>0</v>
      </c>
      <c r="CP565" s="26">
        <f t="shared" si="1977"/>
        <v>0</v>
      </c>
      <c r="CQ565" s="26">
        <f t="shared" si="1977"/>
        <v>0</v>
      </c>
      <c r="CR565" s="26">
        <f t="shared" ref="CN565:CU568" si="1978">CR566</f>
        <v>1182</v>
      </c>
      <c r="CS565" s="26">
        <f t="shared" si="1978"/>
        <v>0</v>
      </c>
      <c r="CT565" s="26">
        <f t="shared" si="1978"/>
        <v>1181</v>
      </c>
      <c r="CU565" s="26">
        <f t="shared" si="1978"/>
        <v>0</v>
      </c>
      <c r="CV565" s="96">
        <f t="shared" si="1927"/>
        <v>99.915397631133672</v>
      </c>
      <c r="CW565" s="96"/>
    </row>
    <row r="566" spans="1:101" s="10" customFormat="1" ht="22.5" customHeight="1">
      <c r="A566" s="59" t="s">
        <v>79</v>
      </c>
      <c r="B566" s="24" t="s">
        <v>62</v>
      </c>
      <c r="C566" s="24" t="s">
        <v>53</v>
      </c>
      <c r="D566" s="44" t="s">
        <v>443</v>
      </c>
      <c r="E566" s="24"/>
      <c r="F566" s="26">
        <f t="shared" si="1971"/>
        <v>1586</v>
      </c>
      <c r="G566" s="26">
        <f t="shared" si="1971"/>
        <v>0</v>
      </c>
      <c r="H566" s="26">
        <f t="shared" si="1971"/>
        <v>0</v>
      </c>
      <c r="I566" s="26">
        <f t="shared" si="1971"/>
        <v>0</v>
      </c>
      <c r="J566" s="26">
        <f t="shared" si="1971"/>
        <v>0</v>
      </c>
      <c r="K566" s="26">
        <f t="shared" si="1971"/>
        <v>0</v>
      </c>
      <c r="L566" s="26">
        <f t="shared" si="1971"/>
        <v>1586</v>
      </c>
      <c r="M566" s="26">
        <f t="shared" si="1971"/>
        <v>0</v>
      </c>
      <c r="N566" s="26">
        <f t="shared" si="1971"/>
        <v>0</v>
      </c>
      <c r="O566" s="26">
        <f t="shared" si="1971"/>
        <v>0</v>
      </c>
      <c r="P566" s="26">
        <f t="shared" si="1971"/>
        <v>0</v>
      </c>
      <c r="Q566" s="26">
        <f t="shared" si="1971"/>
        <v>0</v>
      </c>
      <c r="R566" s="26">
        <f t="shared" si="1971"/>
        <v>1586</v>
      </c>
      <c r="S566" s="26">
        <f t="shared" si="1971"/>
        <v>0</v>
      </c>
      <c r="T566" s="26">
        <f t="shared" si="1972"/>
        <v>0</v>
      </c>
      <c r="U566" s="26">
        <f t="shared" si="1972"/>
        <v>0</v>
      </c>
      <c r="V566" s="26">
        <f t="shared" si="1972"/>
        <v>0</v>
      </c>
      <c r="W566" s="26">
        <f t="shared" si="1972"/>
        <v>0</v>
      </c>
      <c r="X566" s="26">
        <f t="shared" si="1972"/>
        <v>1586</v>
      </c>
      <c r="Y566" s="26">
        <f t="shared" si="1972"/>
        <v>0</v>
      </c>
      <c r="Z566" s="26">
        <f t="shared" si="1972"/>
        <v>0</v>
      </c>
      <c r="AA566" s="26">
        <f t="shared" si="1972"/>
        <v>-95</v>
      </c>
      <c r="AB566" s="26">
        <f t="shared" si="1972"/>
        <v>0</v>
      </c>
      <c r="AC566" s="26">
        <f t="shared" si="1972"/>
        <v>0</v>
      </c>
      <c r="AD566" s="26">
        <f t="shared" si="1972"/>
        <v>1491</v>
      </c>
      <c r="AE566" s="26">
        <f t="shared" si="1972"/>
        <v>0</v>
      </c>
      <c r="AF566" s="26">
        <f t="shared" si="1973"/>
        <v>0</v>
      </c>
      <c r="AG566" s="26">
        <f t="shared" si="1973"/>
        <v>0</v>
      </c>
      <c r="AH566" s="26">
        <f t="shared" si="1973"/>
        <v>0</v>
      </c>
      <c r="AI566" s="26">
        <f t="shared" si="1973"/>
        <v>0</v>
      </c>
      <c r="AJ566" s="26">
        <f t="shared" si="1973"/>
        <v>1491</v>
      </c>
      <c r="AK566" s="26">
        <f t="shared" si="1973"/>
        <v>0</v>
      </c>
      <c r="AL566" s="26">
        <f t="shared" si="1973"/>
        <v>0</v>
      </c>
      <c r="AM566" s="26">
        <f t="shared" si="1973"/>
        <v>0</v>
      </c>
      <c r="AN566" s="26">
        <f t="shared" si="1973"/>
        <v>0</v>
      </c>
      <c r="AO566" s="26">
        <f t="shared" si="1973"/>
        <v>0</v>
      </c>
      <c r="AP566" s="26">
        <f t="shared" si="1973"/>
        <v>1491</v>
      </c>
      <c r="AQ566" s="26">
        <f t="shared" si="1973"/>
        <v>0</v>
      </c>
      <c r="AR566" s="26">
        <f t="shared" si="1974"/>
        <v>0</v>
      </c>
      <c r="AS566" s="26">
        <f t="shared" si="1974"/>
        <v>0</v>
      </c>
      <c r="AT566" s="26">
        <f t="shared" si="1974"/>
        <v>-202</v>
      </c>
      <c r="AU566" s="26">
        <f t="shared" si="1974"/>
        <v>0</v>
      </c>
      <c r="AV566" s="26">
        <f t="shared" si="1974"/>
        <v>1289</v>
      </c>
      <c r="AW566" s="26">
        <f t="shared" si="1974"/>
        <v>0</v>
      </c>
      <c r="AX566" s="26">
        <f t="shared" si="1974"/>
        <v>0</v>
      </c>
      <c r="AY566" s="26">
        <f t="shared" si="1974"/>
        <v>0</v>
      </c>
      <c r="AZ566" s="26">
        <f t="shared" si="1974"/>
        <v>0</v>
      </c>
      <c r="BA566" s="26">
        <f t="shared" si="1974"/>
        <v>0</v>
      </c>
      <c r="BB566" s="26">
        <f t="shared" si="1974"/>
        <v>1289</v>
      </c>
      <c r="BC566" s="26">
        <f t="shared" si="1974"/>
        <v>0</v>
      </c>
      <c r="BD566" s="26">
        <f t="shared" si="1975"/>
        <v>0</v>
      </c>
      <c r="BE566" s="26">
        <f t="shared" si="1975"/>
        <v>0</v>
      </c>
      <c r="BF566" s="26">
        <f t="shared" si="1975"/>
        <v>0</v>
      </c>
      <c r="BG566" s="26">
        <f t="shared" si="1975"/>
        <v>0</v>
      </c>
      <c r="BH566" s="26">
        <f t="shared" si="1975"/>
        <v>1289</v>
      </c>
      <c r="BI566" s="26">
        <f t="shared" si="1975"/>
        <v>0</v>
      </c>
      <c r="BJ566" s="26">
        <f t="shared" si="1975"/>
        <v>0</v>
      </c>
      <c r="BK566" s="26">
        <f t="shared" si="1975"/>
        <v>-107</v>
      </c>
      <c r="BL566" s="26">
        <f t="shared" si="1975"/>
        <v>0</v>
      </c>
      <c r="BM566" s="26">
        <f t="shared" si="1975"/>
        <v>0</v>
      </c>
      <c r="BN566" s="26">
        <f t="shared" si="1975"/>
        <v>1182</v>
      </c>
      <c r="BO566" s="26">
        <f t="shared" si="1975"/>
        <v>0</v>
      </c>
      <c r="BP566" s="26">
        <f t="shared" si="1976"/>
        <v>0</v>
      </c>
      <c r="BQ566" s="26">
        <f t="shared" si="1976"/>
        <v>0</v>
      </c>
      <c r="BR566" s="26">
        <f t="shared" si="1976"/>
        <v>0</v>
      </c>
      <c r="BS566" s="26">
        <f t="shared" si="1976"/>
        <v>0</v>
      </c>
      <c r="BT566" s="26">
        <f t="shared" si="1976"/>
        <v>1182</v>
      </c>
      <c r="BU566" s="26">
        <f t="shared" si="1976"/>
        <v>0</v>
      </c>
      <c r="BV566" s="26">
        <f t="shared" si="1976"/>
        <v>0</v>
      </c>
      <c r="BW566" s="26">
        <f t="shared" si="1976"/>
        <v>0</v>
      </c>
      <c r="BX566" s="26">
        <f t="shared" si="1976"/>
        <v>0</v>
      </c>
      <c r="BY566" s="26">
        <f t="shared" si="1976"/>
        <v>0</v>
      </c>
      <c r="BZ566" s="26">
        <f t="shared" si="1976"/>
        <v>1182</v>
      </c>
      <c r="CA566" s="26">
        <f t="shared" si="1976"/>
        <v>0</v>
      </c>
      <c r="CB566" s="26">
        <f t="shared" si="1977"/>
        <v>0</v>
      </c>
      <c r="CC566" s="26">
        <f t="shared" si="1977"/>
        <v>0</v>
      </c>
      <c r="CD566" s="26">
        <f t="shared" si="1977"/>
        <v>0</v>
      </c>
      <c r="CE566" s="26">
        <f t="shared" si="1977"/>
        <v>0</v>
      </c>
      <c r="CF566" s="26">
        <f t="shared" si="1977"/>
        <v>1182</v>
      </c>
      <c r="CG566" s="26">
        <f t="shared" si="1977"/>
        <v>0</v>
      </c>
      <c r="CH566" s="26">
        <f t="shared" si="1977"/>
        <v>0</v>
      </c>
      <c r="CI566" s="26">
        <f t="shared" si="1977"/>
        <v>0</v>
      </c>
      <c r="CJ566" s="26">
        <f t="shared" si="1977"/>
        <v>0</v>
      </c>
      <c r="CK566" s="26">
        <f t="shared" si="1977"/>
        <v>0</v>
      </c>
      <c r="CL566" s="26">
        <f t="shared" si="1977"/>
        <v>1182</v>
      </c>
      <c r="CM566" s="26">
        <f t="shared" si="1977"/>
        <v>0</v>
      </c>
      <c r="CN566" s="26">
        <f t="shared" si="1978"/>
        <v>0</v>
      </c>
      <c r="CO566" s="26">
        <f t="shared" si="1978"/>
        <v>0</v>
      </c>
      <c r="CP566" s="26">
        <f t="shared" si="1978"/>
        <v>0</v>
      </c>
      <c r="CQ566" s="26">
        <f t="shared" si="1978"/>
        <v>0</v>
      </c>
      <c r="CR566" s="26">
        <f t="shared" si="1978"/>
        <v>1182</v>
      </c>
      <c r="CS566" s="26">
        <f t="shared" si="1978"/>
        <v>0</v>
      </c>
      <c r="CT566" s="26">
        <f t="shared" si="1978"/>
        <v>1181</v>
      </c>
      <c r="CU566" s="26">
        <f t="shared" si="1978"/>
        <v>0</v>
      </c>
      <c r="CV566" s="96">
        <f t="shared" si="1927"/>
        <v>99.915397631133672</v>
      </c>
      <c r="CW566" s="96"/>
    </row>
    <row r="567" spans="1:101" s="10" customFormat="1" ht="19.5" customHeight="1">
      <c r="A567" s="62" t="s">
        <v>123</v>
      </c>
      <c r="B567" s="24" t="s">
        <v>62</v>
      </c>
      <c r="C567" s="24" t="s">
        <v>53</v>
      </c>
      <c r="D567" s="44" t="s">
        <v>444</v>
      </c>
      <c r="E567" s="24"/>
      <c r="F567" s="26">
        <f t="shared" si="1971"/>
        <v>1586</v>
      </c>
      <c r="G567" s="26">
        <f t="shared" si="1971"/>
        <v>0</v>
      </c>
      <c r="H567" s="26">
        <f t="shared" si="1971"/>
        <v>0</v>
      </c>
      <c r="I567" s="26">
        <f t="shared" si="1971"/>
        <v>0</v>
      </c>
      <c r="J567" s="26">
        <f t="shared" si="1971"/>
        <v>0</v>
      </c>
      <c r="K567" s="26">
        <f t="shared" si="1971"/>
        <v>0</v>
      </c>
      <c r="L567" s="26">
        <f t="shared" si="1971"/>
        <v>1586</v>
      </c>
      <c r="M567" s="26">
        <f t="shared" si="1971"/>
        <v>0</v>
      </c>
      <c r="N567" s="26">
        <f t="shared" si="1971"/>
        <v>0</v>
      </c>
      <c r="O567" s="26">
        <f t="shared" si="1971"/>
        <v>0</v>
      </c>
      <c r="P567" s="26">
        <f t="shared" si="1971"/>
        <v>0</v>
      </c>
      <c r="Q567" s="26">
        <f t="shared" si="1971"/>
        <v>0</v>
      </c>
      <c r="R567" s="26">
        <f t="shared" si="1971"/>
        <v>1586</v>
      </c>
      <c r="S567" s="26">
        <f t="shared" si="1971"/>
        <v>0</v>
      </c>
      <c r="T567" s="26">
        <f t="shared" si="1972"/>
        <v>0</v>
      </c>
      <c r="U567" s="26">
        <f t="shared" si="1972"/>
        <v>0</v>
      </c>
      <c r="V567" s="26">
        <f t="shared" si="1972"/>
        <v>0</v>
      </c>
      <c r="W567" s="26">
        <f t="shared" si="1972"/>
        <v>0</v>
      </c>
      <c r="X567" s="26">
        <f t="shared" si="1972"/>
        <v>1586</v>
      </c>
      <c r="Y567" s="26">
        <f t="shared" si="1972"/>
        <v>0</v>
      </c>
      <c r="Z567" s="26">
        <f t="shared" si="1972"/>
        <v>0</v>
      </c>
      <c r="AA567" s="26">
        <f t="shared" si="1972"/>
        <v>-95</v>
      </c>
      <c r="AB567" s="26">
        <f t="shared" si="1972"/>
        <v>0</v>
      </c>
      <c r="AC567" s="26">
        <f t="shared" si="1972"/>
        <v>0</v>
      </c>
      <c r="AD567" s="26">
        <f t="shared" si="1972"/>
        <v>1491</v>
      </c>
      <c r="AE567" s="26">
        <f t="shared" si="1972"/>
        <v>0</v>
      </c>
      <c r="AF567" s="26">
        <f t="shared" si="1973"/>
        <v>0</v>
      </c>
      <c r="AG567" s="26">
        <f t="shared" si="1973"/>
        <v>0</v>
      </c>
      <c r="AH567" s="26">
        <f t="shared" si="1973"/>
        <v>0</v>
      </c>
      <c r="AI567" s="26">
        <f t="shared" si="1973"/>
        <v>0</v>
      </c>
      <c r="AJ567" s="26">
        <f t="shared" si="1973"/>
        <v>1491</v>
      </c>
      <c r="AK567" s="26">
        <f t="shared" si="1973"/>
        <v>0</v>
      </c>
      <c r="AL567" s="26">
        <f t="shared" si="1973"/>
        <v>0</v>
      </c>
      <c r="AM567" s="26">
        <f t="shared" si="1973"/>
        <v>0</v>
      </c>
      <c r="AN567" s="26">
        <f t="shared" si="1973"/>
        <v>0</v>
      </c>
      <c r="AO567" s="26">
        <f t="shared" si="1973"/>
        <v>0</v>
      </c>
      <c r="AP567" s="26">
        <f t="shared" si="1973"/>
        <v>1491</v>
      </c>
      <c r="AQ567" s="26">
        <f t="shared" si="1973"/>
        <v>0</v>
      </c>
      <c r="AR567" s="26">
        <f t="shared" si="1974"/>
        <v>0</v>
      </c>
      <c r="AS567" s="26">
        <f t="shared" si="1974"/>
        <v>0</v>
      </c>
      <c r="AT567" s="26">
        <f t="shared" si="1974"/>
        <v>-202</v>
      </c>
      <c r="AU567" s="26">
        <f t="shared" si="1974"/>
        <v>0</v>
      </c>
      <c r="AV567" s="26">
        <f t="shared" si="1974"/>
        <v>1289</v>
      </c>
      <c r="AW567" s="26">
        <f t="shared" si="1974"/>
        <v>0</v>
      </c>
      <c r="AX567" s="26">
        <f t="shared" si="1974"/>
        <v>0</v>
      </c>
      <c r="AY567" s="26">
        <f t="shared" si="1974"/>
        <v>0</v>
      </c>
      <c r="AZ567" s="26">
        <f t="shared" si="1974"/>
        <v>0</v>
      </c>
      <c r="BA567" s="26">
        <f t="shared" si="1974"/>
        <v>0</v>
      </c>
      <c r="BB567" s="26">
        <f t="shared" si="1974"/>
        <v>1289</v>
      </c>
      <c r="BC567" s="26">
        <f t="shared" si="1974"/>
        <v>0</v>
      </c>
      <c r="BD567" s="26">
        <f t="shared" si="1975"/>
        <v>0</v>
      </c>
      <c r="BE567" s="26">
        <f t="shared" si="1975"/>
        <v>0</v>
      </c>
      <c r="BF567" s="26">
        <f t="shared" si="1975"/>
        <v>0</v>
      </c>
      <c r="BG567" s="26">
        <f t="shared" si="1975"/>
        <v>0</v>
      </c>
      <c r="BH567" s="26">
        <f t="shared" si="1975"/>
        <v>1289</v>
      </c>
      <c r="BI567" s="26">
        <f t="shared" si="1975"/>
        <v>0</v>
      </c>
      <c r="BJ567" s="26">
        <f t="shared" si="1975"/>
        <v>0</v>
      </c>
      <c r="BK567" s="26">
        <f t="shared" si="1975"/>
        <v>-107</v>
      </c>
      <c r="BL567" s="26">
        <f t="shared" si="1975"/>
        <v>0</v>
      </c>
      <c r="BM567" s="26">
        <f t="shared" si="1975"/>
        <v>0</v>
      </c>
      <c r="BN567" s="26">
        <f t="shared" si="1975"/>
        <v>1182</v>
      </c>
      <c r="BO567" s="26">
        <f t="shared" si="1975"/>
        <v>0</v>
      </c>
      <c r="BP567" s="26">
        <f t="shared" si="1976"/>
        <v>0</v>
      </c>
      <c r="BQ567" s="26">
        <f t="shared" si="1976"/>
        <v>0</v>
      </c>
      <c r="BR567" s="26">
        <f t="shared" si="1976"/>
        <v>0</v>
      </c>
      <c r="BS567" s="26">
        <f t="shared" si="1976"/>
        <v>0</v>
      </c>
      <c r="BT567" s="26">
        <f t="shared" si="1976"/>
        <v>1182</v>
      </c>
      <c r="BU567" s="26">
        <f t="shared" si="1976"/>
        <v>0</v>
      </c>
      <c r="BV567" s="26">
        <f t="shared" si="1976"/>
        <v>0</v>
      </c>
      <c r="BW567" s="26">
        <f t="shared" si="1976"/>
        <v>0</v>
      </c>
      <c r="BX567" s="26">
        <f t="shared" si="1976"/>
        <v>0</v>
      </c>
      <c r="BY567" s="26">
        <f t="shared" si="1976"/>
        <v>0</v>
      </c>
      <c r="BZ567" s="26">
        <f t="shared" si="1976"/>
        <v>1182</v>
      </c>
      <c r="CA567" s="26">
        <f t="shared" si="1976"/>
        <v>0</v>
      </c>
      <c r="CB567" s="26">
        <f t="shared" si="1977"/>
        <v>0</v>
      </c>
      <c r="CC567" s="26">
        <f t="shared" si="1977"/>
        <v>0</v>
      </c>
      <c r="CD567" s="26">
        <f t="shared" si="1977"/>
        <v>0</v>
      </c>
      <c r="CE567" s="26">
        <f t="shared" si="1977"/>
        <v>0</v>
      </c>
      <c r="CF567" s="26">
        <f t="shared" si="1977"/>
        <v>1182</v>
      </c>
      <c r="CG567" s="26">
        <f t="shared" si="1977"/>
        <v>0</v>
      </c>
      <c r="CH567" s="26">
        <f t="shared" si="1977"/>
        <v>0</v>
      </c>
      <c r="CI567" s="26">
        <f t="shared" si="1977"/>
        <v>0</v>
      </c>
      <c r="CJ567" s="26">
        <f t="shared" si="1977"/>
        <v>0</v>
      </c>
      <c r="CK567" s="26">
        <f t="shared" si="1977"/>
        <v>0</v>
      </c>
      <c r="CL567" s="26">
        <f t="shared" si="1977"/>
        <v>1182</v>
      </c>
      <c r="CM567" s="26">
        <f t="shared" si="1977"/>
        <v>0</v>
      </c>
      <c r="CN567" s="26">
        <f t="shared" si="1978"/>
        <v>0</v>
      </c>
      <c r="CO567" s="26">
        <f t="shared" si="1978"/>
        <v>0</v>
      </c>
      <c r="CP567" s="26">
        <f t="shared" si="1978"/>
        <v>0</v>
      </c>
      <c r="CQ567" s="26">
        <f t="shared" si="1978"/>
        <v>0</v>
      </c>
      <c r="CR567" s="26">
        <f t="shared" si="1978"/>
        <v>1182</v>
      </c>
      <c r="CS567" s="26">
        <f t="shared" si="1978"/>
        <v>0</v>
      </c>
      <c r="CT567" s="26">
        <f t="shared" si="1978"/>
        <v>1181</v>
      </c>
      <c r="CU567" s="26">
        <f t="shared" si="1978"/>
        <v>0</v>
      </c>
      <c r="CV567" s="96">
        <f t="shared" si="1927"/>
        <v>99.915397631133672</v>
      </c>
      <c r="CW567" s="96"/>
    </row>
    <row r="568" spans="1:101" s="10" customFormat="1" ht="33">
      <c r="A568" s="36" t="s">
        <v>486</v>
      </c>
      <c r="B568" s="24" t="s">
        <v>62</v>
      </c>
      <c r="C568" s="24" t="s">
        <v>53</v>
      </c>
      <c r="D568" s="44" t="s">
        <v>444</v>
      </c>
      <c r="E568" s="24" t="s">
        <v>81</v>
      </c>
      <c r="F568" s="26">
        <f t="shared" si="1971"/>
        <v>1586</v>
      </c>
      <c r="G568" s="26">
        <f t="shared" si="1971"/>
        <v>0</v>
      </c>
      <c r="H568" s="26">
        <f t="shared" si="1971"/>
        <v>0</v>
      </c>
      <c r="I568" s="26">
        <f t="shared" si="1971"/>
        <v>0</v>
      </c>
      <c r="J568" s="26">
        <f t="shared" si="1971"/>
        <v>0</v>
      </c>
      <c r="K568" s="26">
        <f t="shared" si="1971"/>
        <v>0</v>
      </c>
      <c r="L568" s="26">
        <f t="shared" si="1971"/>
        <v>1586</v>
      </c>
      <c r="M568" s="26">
        <f t="shared" si="1971"/>
        <v>0</v>
      </c>
      <c r="N568" s="26">
        <f t="shared" si="1971"/>
        <v>0</v>
      </c>
      <c r="O568" s="26">
        <f t="shared" si="1971"/>
        <v>0</v>
      </c>
      <c r="P568" s="26">
        <f t="shared" si="1971"/>
        <v>0</v>
      </c>
      <c r="Q568" s="26">
        <f t="shared" si="1971"/>
        <v>0</v>
      </c>
      <c r="R568" s="26">
        <f t="shared" si="1971"/>
        <v>1586</v>
      </c>
      <c r="S568" s="26">
        <f t="shared" si="1971"/>
        <v>0</v>
      </c>
      <c r="T568" s="26">
        <f t="shared" si="1972"/>
        <v>0</v>
      </c>
      <c r="U568" s="26">
        <f t="shared" si="1972"/>
        <v>0</v>
      </c>
      <c r="V568" s="26">
        <f t="shared" si="1972"/>
        <v>0</v>
      </c>
      <c r="W568" s="26">
        <f t="shared" si="1972"/>
        <v>0</v>
      </c>
      <c r="X568" s="26">
        <f t="shared" si="1972"/>
        <v>1586</v>
      </c>
      <c r="Y568" s="26">
        <f t="shared" si="1972"/>
        <v>0</v>
      </c>
      <c r="Z568" s="26">
        <f t="shared" si="1972"/>
        <v>0</v>
      </c>
      <c r="AA568" s="26">
        <f t="shared" si="1972"/>
        <v>-95</v>
      </c>
      <c r="AB568" s="26">
        <f t="shared" si="1972"/>
        <v>0</v>
      </c>
      <c r="AC568" s="26">
        <f t="shared" si="1972"/>
        <v>0</v>
      </c>
      <c r="AD568" s="26">
        <f t="shared" si="1972"/>
        <v>1491</v>
      </c>
      <c r="AE568" s="26">
        <f t="shared" si="1972"/>
        <v>0</v>
      </c>
      <c r="AF568" s="26">
        <f t="shared" si="1973"/>
        <v>0</v>
      </c>
      <c r="AG568" s="26">
        <f t="shared" si="1973"/>
        <v>0</v>
      </c>
      <c r="AH568" s="26">
        <f t="shared" si="1973"/>
        <v>0</v>
      </c>
      <c r="AI568" s="26">
        <f t="shared" si="1973"/>
        <v>0</v>
      </c>
      <c r="AJ568" s="26">
        <f t="shared" si="1973"/>
        <v>1491</v>
      </c>
      <c r="AK568" s="26">
        <f t="shared" si="1973"/>
        <v>0</v>
      </c>
      <c r="AL568" s="26">
        <f t="shared" si="1973"/>
        <v>0</v>
      </c>
      <c r="AM568" s="26">
        <f t="shared" si="1973"/>
        <v>0</v>
      </c>
      <c r="AN568" s="26">
        <f t="shared" si="1973"/>
        <v>0</v>
      </c>
      <c r="AO568" s="26">
        <f t="shared" si="1973"/>
        <v>0</v>
      </c>
      <c r="AP568" s="26">
        <f t="shared" si="1973"/>
        <v>1491</v>
      </c>
      <c r="AQ568" s="26">
        <f t="shared" si="1973"/>
        <v>0</v>
      </c>
      <c r="AR568" s="26">
        <f t="shared" si="1974"/>
        <v>0</v>
      </c>
      <c r="AS568" s="26">
        <f t="shared" si="1974"/>
        <v>0</v>
      </c>
      <c r="AT568" s="26">
        <f t="shared" si="1974"/>
        <v>-202</v>
      </c>
      <c r="AU568" s="26">
        <f t="shared" si="1974"/>
        <v>0</v>
      </c>
      <c r="AV568" s="26">
        <f t="shared" si="1974"/>
        <v>1289</v>
      </c>
      <c r="AW568" s="26">
        <f t="shared" si="1974"/>
        <v>0</v>
      </c>
      <c r="AX568" s="26">
        <f t="shared" si="1974"/>
        <v>0</v>
      </c>
      <c r="AY568" s="26">
        <f t="shared" si="1974"/>
        <v>0</v>
      </c>
      <c r="AZ568" s="26">
        <f t="shared" si="1974"/>
        <v>0</v>
      </c>
      <c r="BA568" s="26">
        <f t="shared" si="1974"/>
        <v>0</v>
      </c>
      <c r="BB568" s="26">
        <f t="shared" si="1974"/>
        <v>1289</v>
      </c>
      <c r="BC568" s="26">
        <f t="shared" si="1974"/>
        <v>0</v>
      </c>
      <c r="BD568" s="26">
        <f t="shared" si="1975"/>
        <v>0</v>
      </c>
      <c r="BE568" s="26">
        <f t="shared" si="1975"/>
        <v>0</v>
      </c>
      <c r="BF568" s="26">
        <f t="shared" si="1975"/>
        <v>0</v>
      </c>
      <c r="BG568" s="26">
        <f t="shared" si="1975"/>
        <v>0</v>
      </c>
      <c r="BH568" s="26">
        <f t="shared" si="1975"/>
        <v>1289</v>
      </c>
      <c r="BI568" s="26">
        <f t="shared" si="1975"/>
        <v>0</v>
      </c>
      <c r="BJ568" s="26">
        <f t="shared" si="1975"/>
        <v>0</v>
      </c>
      <c r="BK568" s="26">
        <f t="shared" si="1975"/>
        <v>-107</v>
      </c>
      <c r="BL568" s="26">
        <f t="shared" si="1975"/>
        <v>0</v>
      </c>
      <c r="BM568" s="26">
        <f t="shared" si="1975"/>
        <v>0</v>
      </c>
      <c r="BN568" s="26">
        <f t="shared" si="1975"/>
        <v>1182</v>
      </c>
      <c r="BO568" s="26">
        <f t="shared" si="1975"/>
        <v>0</v>
      </c>
      <c r="BP568" s="26">
        <f t="shared" si="1976"/>
        <v>0</v>
      </c>
      <c r="BQ568" s="26">
        <f t="shared" si="1976"/>
        <v>0</v>
      </c>
      <c r="BR568" s="26">
        <f t="shared" si="1976"/>
        <v>0</v>
      </c>
      <c r="BS568" s="26">
        <f t="shared" si="1976"/>
        <v>0</v>
      </c>
      <c r="BT568" s="26">
        <f t="shared" si="1976"/>
        <v>1182</v>
      </c>
      <c r="BU568" s="26">
        <f t="shared" si="1976"/>
        <v>0</v>
      </c>
      <c r="BV568" s="26">
        <f t="shared" si="1976"/>
        <v>0</v>
      </c>
      <c r="BW568" s="26">
        <f t="shared" si="1976"/>
        <v>0</v>
      </c>
      <c r="BX568" s="26">
        <f t="shared" si="1976"/>
        <v>0</v>
      </c>
      <c r="BY568" s="26">
        <f t="shared" si="1976"/>
        <v>0</v>
      </c>
      <c r="BZ568" s="26">
        <f t="shared" si="1976"/>
        <v>1182</v>
      </c>
      <c r="CA568" s="26">
        <f t="shared" si="1976"/>
        <v>0</v>
      </c>
      <c r="CB568" s="26">
        <f t="shared" si="1977"/>
        <v>0</v>
      </c>
      <c r="CC568" s="26">
        <f t="shared" si="1977"/>
        <v>0</v>
      </c>
      <c r="CD568" s="26">
        <f t="shared" si="1977"/>
        <v>0</v>
      </c>
      <c r="CE568" s="26">
        <f t="shared" si="1977"/>
        <v>0</v>
      </c>
      <c r="CF568" s="26">
        <f t="shared" si="1977"/>
        <v>1182</v>
      </c>
      <c r="CG568" s="26">
        <f t="shared" si="1977"/>
        <v>0</v>
      </c>
      <c r="CH568" s="26">
        <f t="shared" si="1977"/>
        <v>0</v>
      </c>
      <c r="CI568" s="26">
        <f t="shared" si="1977"/>
        <v>0</v>
      </c>
      <c r="CJ568" s="26">
        <f t="shared" si="1977"/>
        <v>0</v>
      </c>
      <c r="CK568" s="26">
        <f t="shared" si="1977"/>
        <v>0</v>
      </c>
      <c r="CL568" s="26">
        <f t="shared" si="1977"/>
        <v>1182</v>
      </c>
      <c r="CM568" s="26">
        <f t="shared" si="1977"/>
        <v>0</v>
      </c>
      <c r="CN568" s="26">
        <f t="shared" si="1978"/>
        <v>0</v>
      </c>
      <c r="CO568" s="26">
        <f t="shared" si="1978"/>
        <v>0</v>
      </c>
      <c r="CP568" s="26">
        <f t="shared" si="1978"/>
        <v>0</v>
      </c>
      <c r="CQ568" s="26">
        <f t="shared" si="1978"/>
        <v>0</v>
      </c>
      <c r="CR568" s="26">
        <f t="shared" si="1978"/>
        <v>1182</v>
      </c>
      <c r="CS568" s="26">
        <f t="shared" si="1978"/>
        <v>0</v>
      </c>
      <c r="CT568" s="26">
        <f t="shared" si="1978"/>
        <v>1181</v>
      </c>
      <c r="CU568" s="26">
        <f t="shared" si="1978"/>
        <v>0</v>
      </c>
      <c r="CV568" s="96">
        <f t="shared" si="1927"/>
        <v>99.915397631133672</v>
      </c>
      <c r="CW568" s="96"/>
    </row>
    <row r="569" spans="1:101" s="10" customFormat="1" ht="49.5">
      <c r="A569" s="34" t="s">
        <v>178</v>
      </c>
      <c r="B569" s="24" t="s">
        <v>62</v>
      </c>
      <c r="C569" s="24" t="s">
        <v>53</v>
      </c>
      <c r="D569" s="44" t="s">
        <v>444</v>
      </c>
      <c r="E569" s="24" t="s">
        <v>177</v>
      </c>
      <c r="F569" s="26">
        <v>1586</v>
      </c>
      <c r="G569" s="26"/>
      <c r="H569" s="73"/>
      <c r="I569" s="73"/>
      <c r="J569" s="73"/>
      <c r="K569" s="73"/>
      <c r="L569" s="26">
        <f>F569+H569+I569+J569+K569</f>
        <v>1586</v>
      </c>
      <c r="M569" s="26">
        <f>G569+K569</f>
        <v>0</v>
      </c>
      <c r="N569" s="73"/>
      <c r="O569" s="73"/>
      <c r="P569" s="73"/>
      <c r="Q569" s="73"/>
      <c r="R569" s="26">
        <f>L569+N569+O569+P569+Q569</f>
        <v>1586</v>
      </c>
      <c r="S569" s="26">
        <f>M569+Q569</f>
        <v>0</v>
      </c>
      <c r="T569" s="73"/>
      <c r="U569" s="73"/>
      <c r="V569" s="73"/>
      <c r="W569" s="73"/>
      <c r="X569" s="26">
        <f>R569+T569+U569+V569+W569</f>
        <v>1586</v>
      </c>
      <c r="Y569" s="26">
        <f>S569+W569</f>
        <v>0</v>
      </c>
      <c r="Z569" s="73"/>
      <c r="AA569" s="26">
        <v>-95</v>
      </c>
      <c r="AB569" s="73"/>
      <c r="AC569" s="73"/>
      <c r="AD569" s="26">
        <f>X569+Z569+AA569+AB569+AC569</f>
        <v>1491</v>
      </c>
      <c r="AE569" s="26">
        <f>Y569+AC569</f>
        <v>0</v>
      </c>
      <c r="AF569" s="73"/>
      <c r="AG569" s="26"/>
      <c r="AH569" s="73"/>
      <c r="AI569" s="73"/>
      <c r="AJ569" s="26">
        <f>AD569+AF569+AG569+AH569+AI569</f>
        <v>1491</v>
      </c>
      <c r="AK569" s="26">
        <f>AE569+AI569</f>
        <v>0</v>
      </c>
      <c r="AL569" s="73"/>
      <c r="AM569" s="73"/>
      <c r="AN569" s="73"/>
      <c r="AO569" s="73"/>
      <c r="AP569" s="26">
        <f>AJ569+AL569+AM569+AN569+AO569</f>
        <v>1491</v>
      </c>
      <c r="AQ569" s="26">
        <f>AK569+AO569</f>
        <v>0</v>
      </c>
      <c r="AR569" s="73"/>
      <c r="AS569" s="73"/>
      <c r="AT569" s="26">
        <v>-202</v>
      </c>
      <c r="AU569" s="73"/>
      <c r="AV569" s="26">
        <f>AP569+AR569+AS569+AT569+AU569</f>
        <v>1289</v>
      </c>
      <c r="AW569" s="26">
        <f>AQ569+AU569</f>
        <v>0</v>
      </c>
      <c r="AX569" s="73"/>
      <c r="AY569" s="73"/>
      <c r="AZ569" s="26"/>
      <c r="BA569" s="73"/>
      <c r="BB569" s="26">
        <f>AV569+AX569+AY569+AZ569+BA569</f>
        <v>1289</v>
      </c>
      <c r="BC569" s="26">
        <f>AW569+BA569</f>
        <v>0</v>
      </c>
      <c r="BD569" s="73"/>
      <c r="BE569" s="73"/>
      <c r="BF569" s="26"/>
      <c r="BG569" s="73"/>
      <c r="BH569" s="26">
        <f>BB569+BD569+BE569+BF569+BG569</f>
        <v>1289</v>
      </c>
      <c r="BI569" s="26">
        <f>BC569+BG569</f>
        <v>0</v>
      </c>
      <c r="BJ569" s="26"/>
      <c r="BK569" s="26">
        <v>-107</v>
      </c>
      <c r="BL569" s="26"/>
      <c r="BM569" s="26"/>
      <c r="BN569" s="26">
        <f>BH569+BJ569+BK569+BL569+BM569</f>
        <v>1182</v>
      </c>
      <c r="BO569" s="26">
        <f>BI569+BM569</f>
        <v>0</v>
      </c>
      <c r="BP569" s="26"/>
      <c r="BQ569" s="26"/>
      <c r="BR569" s="26"/>
      <c r="BS569" s="26"/>
      <c r="BT569" s="26">
        <f>BN569+BP569+BQ569+BR569+BS569</f>
        <v>1182</v>
      </c>
      <c r="BU569" s="26">
        <f>BO569+BS569</f>
        <v>0</v>
      </c>
      <c r="BV569" s="26"/>
      <c r="BW569" s="26"/>
      <c r="BX569" s="26"/>
      <c r="BY569" s="26"/>
      <c r="BZ569" s="26">
        <f>BT569+BV569+BW569+BX569+BY569</f>
        <v>1182</v>
      </c>
      <c r="CA569" s="26">
        <f>BU569+BY569</f>
        <v>0</v>
      </c>
      <c r="CB569" s="26"/>
      <c r="CC569" s="26"/>
      <c r="CD569" s="26"/>
      <c r="CE569" s="26"/>
      <c r="CF569" s="26">
        <f>BZ569+CB569+CC569+CD569+CE569</f>
        <v>1182</v>
      </c>
      <c r="CG569" s="26">
        <f>CA569+CE569</f>
        <v>0</v>
      </c>
      <c r="CH569" s="26"/>
      <c r="CI569" s="26"/>
      <c r="CJ569" s="26"/>
      <c r="CK569" s="26"/>
      <c r="CL569" s="26">
        <f>CF569+CH569+CI569+CJ569+CK569</f>
        <v>1182</v>
      </c>
      <c r="CM569" s="26">
        <f>CG569+CK569</f>
        <v>0</v>
      </c>
      <c r="CN569" s="26"/>
      <c r="CO569" s="26"/>
      <c r="CP569" s="26"/>
      <c r="CQ569" s="26"/>
      <c r="CR569" s="26">
        <f>CL569+CN569+CO569+CP569+CQ569</f>
        <v>1182</v>
      </c>
      <c r="CS569" s="26">
        <f>CM569+CQ569</f>
        <v>0</v>
      </c>
      <c r="CT569" s="26">
        <v>1181</v>
      </c>
      <c r="CU569" s="101"/>
      <c r="CV569" s="96">
        <f t="shared" si="1927"/>
        <v>99.915397631133672</v>
      </c>
      <c r="CW569" s="96"/>
    </row>
    <row r="570" spans="1:101" s="10" customFormat="1" ht="49.5">
      <c r="A570" s="27" t="s">
        <v>214</v>
      </c>
      <c r="B570" s="24" t="s">
        <v>62</v>
      </c>
      <c r="C570" s="24" t="s">
        <v>53</v>
      </c>
      <c r="D570" s="35" t="s">
        <v>434</v>
      </c>
      <c r="E570" s="24"/>
      <c r="F570" s="26">
        <f t="shared" ref="F570:U573" si="1979">F571</f>
        <v>265362</v>
      </c>
      <c r="G570" s="26">
        <f t="shared" si="1979"/>
        <v>0</v>
      </c>
      <c r="H570" s="26">
        <f t="shared" si="1979"/>
        <v>0</v>
      </c>
      <c r="I570" s="26">
        <f t="shared" si="1979"/>
        <v>0</v>
      </c>
      <c r="J570" s="26">
        <f t="shared" si="1979"/>
        <v>0</v>
      </c>
      <c r="K570" s="26">
        <f t="shared" si="1979"/>
        <v>0</v>
      </c>
      <c r="L570" s="26">
        <f t="shared" si="1979"/>
        <v>265362</v>
      </c>
      <c r="M570" s="26">
        <f t="shared" si="1979"/>
        <v>0</v>
      </c>
      <c r="N570" s="26">
        <f t="shared" si="1979"/>
        <v>0</v>
      </c>
      <c r="O570" s="26">
        <f t="shared" si="1979"/>
        <v>0</v>
      </c>
      <c r="P570" s="26">
        <f t="shared" si="1979"/>
        <v>0</v>
      </c>
      <c r="Q570" s="26">
        <f t="shared" si="1979"/>
        <v>0</v>
      </c>
      <c r="R570" s="26">
        <f t="shared" si="1979"/>
        <v>265362</v>
      </c>
      <c r="S570" s="26">
        <f t="shared" si="1979"/>
        <v>0</v>
      </c>
      <c r="T570" s="26">
        <f t="shared" si="1979"/>
        <v>0</v>
      </c>
      <c r="U570" s="26">
        <f t="shared" si="1979"/>
        <v>0</v>
      </c>
      <c r="V570" s="26">
        <f t="shared" ref="T570:AI573" si="1980">V571</f>
        <v>0</v>
      </c>
      <c r="W570" s="26">
        <f t="shared" si="1980"/>
        <v>0</v>
      </c>
      <c r="X570" s="26">
        <f t="shared" si="1980"/>
        <v>265362</v>
      </c>
      <c r="Y570" s="26">
        <f t="shared" si="1980"/>
        <v>0</v>
      </c>
      <c r="Z570" s="26">
        <f t="shared" si="1980"/>
        <v>0</v>
      </c>
      <c r="AA570" s="26">
        <f t="shared" si="1980"/>
        <v>0</v>
      </c>
      <c r="AB570" s="26">
        <f t="shared" si="1980"/>
        <v>0</v>
      </c>
      <c r="AC570" s="26">
        <f t="shared" si="1980"/>
        <v>0</v>
      </c>
      <c r="AD570" s="26">
        <f t="shared" si="1980"/>
        <v>265362</v>
      </c>
      <c r="AE570" s="26">
        <f t="shared" si="1980"/>
        <v>0</v>
      </c>
      <c r="AF570" s="26">
        <f t="shared" si="1980"/>
        <v>0</v>
      </c>
      <c r="AG570" s="26">
        <f t="shared" si="1980"/>
        <v>0</v>
      </c>
      <c r="AH570" s="26">
        <f t="shared" si="1980"/>
        <v>0</v>
      </c>
      <c r="AI570" s="26">
        <f t="shared" si="1980"/>
        <v>0</v>
      </c>
      <c r="AJ570" s="26">
        <f t="shared" ref="AF570:AU573" si="1981">AJ571</f>
        <v>265362</v>
      </c>
      <c r="AK570" s="26">
        <f t="shared" si="1981"/>
        <v>0</v>
      </c>
      <c r="AL570" s="26">
        <f t="shared" si="1981"/>
        <v>0</v>
      </c>
      <c r="AM570" s="26">
        <f t="shared" si="1981"/>
        <v>0</v>
      </c>
      <c r="AN570" s="26">
        <f t="shared" si="1981"/>
        <v>0</v>
      </c>
      <c r="AO570" s="26">
        <f t="shared" si="1981"/>
        <v>0</v>
      </c>
      <c r="AP570" s="26">
        <f t="shared" si="1981"/>
        <v>265362</v>
      </c>
      <c r="AQ570" s="26">
        <f t="shared" si="1981"/>
        <v>0</v>
      </c>
      <c r="AR570" s="26">
        <f t="shared" si="1981"/>
        <v>0</v>
      </c>
      <c r="AS570" s="26">
        <f t="shared" si="1981"/>
        <v>0</v>
      </c>
      <c r="AT570" s="26">
        <f t="shared" si="1981"/>
        <v>0</v>
      </c>
      <c r="AU570" s="26">
        <f t="shared" si="1981"/>
        <v>0</v>
      </c>
      <c r="AV570" s="26">
        <f t="shared" ref="AR570:BG573" si="1982">AV571</f>
        <v>265362</v>
      </c>
      <c r="AW570" s="26">
        <f t="shared" si="1982"/>
        <v>0</v>
      </c>
      <c r="AX570" s="26">
        <f t="shared" si="1982"/>
        <v>0</v>
      </c>
      <c r="AY570" s="26">
        <f t="shared" si="1982"/>
        <v>0</v>
      </c>
      <c r="AZ570" s="26">
        <f t="shared" si="1982"/>
        <v>0</v>
      </c>
      <c r="BA570" s="26">
        <f t="shared" si="1982"/>
        <v>0</v>
      </c>
      <c r="BB570" s="26">
        <f t="shared" si="1982"/>
        <v>265362</v>
      </c>
      <c r="BC570" s="26">
        <f t="shared" si="1982"/>
        <v>0</v>
      </c>
      <c r="BD570" s="26">
        <f t="shared" si="1982"/>
        <v>0</v>
      </c>
      <c r="BE570" s="26">
        <f t="shared" si="1982"/>
        <v>0</v>
      </c>
      <c r="BF570" s="26">
        <f t="shared" si="1982"/>
        <v>0</v>
      </c>
      <c r="BG570" s="26">
        <f t="shared" si="1982"/>
        <v>0</v>
      </c>
      <c r="BH570" s="26">
        <f t="shared" ref="BD570:BS573" si="1983">BH571</f>
        <v>265362</v>
      </c>
      <c r="BI570" s="26">
        <f t="shared" si="1983"/>
        <v>0</v>
      </c>
      <c r="BJ570" s="26">
        <f t="shared" si="1983"/>
        <v>0</v>
      </c>
      <c r="BK570" s="26">
        <f t="shared" si="1983"/>
        <v>0</v>
      </c>
      <c r="BL570" s="26">
        <f t="shared" si="1983"/>
        <v>0</v>
      </c>
      <c r="BM570" s="26">
        <f t="shared" si="1983"/>
        <v>0</v>
      </c>
      <c r="BN570" s="26">
        <f t="shared" si="1983"/>
        <v>265362</v>
      </c>
      <c r="BO570" s="26">
        <f t="shared" si="1983"/>
        <v>0</v>
      </c>
      <c r="BP570" s="26">
        <f t="shared" si="1983"/>
        <v>10371</v>
      </c>
      <c r="BQ570" s="26">
        <f t="shared" si="1983"/>
        <v>0</v>
      </c>
      <c r="BR570" s="26">
        <f t="shared" si="1983"/>
        <v>0</v>
      </c>
      <c r="BS570" s="26">
        <f t="shared" si="1983"/>
        <v>0</v>
      </c>
      <c r="BT570" s="26">
        <f t="shared" ref="BP570:CE573" si="1984">BT571</f>
        <v>275733</v>
      </c>
      <c r="BU570" s="26">
        <f t="shared" si="1984"/>
        <v>0</v>
      </c>
      <c r="BV570" s="26">
        <f t="shared" si="1984"/>
        <v>0</v>
      </c>
      <c r="BW570" s="26">
        <f t="shared" si="1984"/>
        <v>0</v>
      </c>
      <c r="BX570" s="26">
        <f t="shared" si="1984"/>
        <v>0</v>
      </c>
      <c r="BY570" s="26">
        <f t="shared" si="1984"/>
        <v>0</v>
      </c>
      <c r="BZ570" s="26">
        <f t="shared" si="1984"/>
        <v>275733</v>
      </c>
      <c r="CA570" s="26">
        <f t="shared" si="1984"/>
        <v>0</v>
      </c>
      <c r="CB570" s="26">
        <f t="shared" si="1984"/>
        <v>0</v>
      </c>
      <c r="CC570" s="26">
        <f t="shared" si="1984"/>
        <v>0</v>
      </c>
      <c r="CD570" s="26">
        <f t="shared" si="1984"/>
        <v>0</v>
      </c>
      <c r="CE570" s="26">
        <f t="shared" si="1984"/>
        <v>0</v>
      </c>
      <c r="CF570" s="26">
        <f t="shared" ref="CB570:CQ573" si="1985">CF571</f>
        <v>275733</v>
      </c>
      <c r="CG570" s="26">
        <f t="shared" si="1985"/>
        <v>0</v>
      </c>
      <c r="CH570" s="26">
        <f t="shared" si="1985"/>
        <v>0</v>
      </c>
      <c r="CI570" s="26">
        <f t="shared" si="1985"/>
        <v>0</v>
      </c>
      <c r="CJ570" s="26">
        <f t="shared" si="1985"/>
        <v>0</v>
      </c>
      <c r="CK570" s="26">
        <f t="shared" si="1985"/>
        <v>0</v>
      </c>
      <c r="CL570" s="26">
        <f t="shared" si="1985"/>
        <v>275733</v>
      </c>
      <c r="CM570" s="26">
        <f t="shared" si="1985"/>
        <v>0</v>
      </c>
      <c r="CN570" s="26">
        <f t="shared" si="1985"/>
        <v>0</v>
      </c>
      <c r="CO570" s="26">
        <f t="shared" si="1985"/>
        <v>0</v>
      </c>
      <c r="CP570" s="26">
        <f t="shared" si="1985"/>
        <v>0</v>
      </c>
      <c r="CQ570" s="26">
        <f t="shared" si="1985"/>
        <v>0</v>
      </c>
      <c r="CR570" s="26">
        <f t="shared" ref="CN570:CU573" si="1986">CR571</f>
        <v>275733</v>
      </c>
      <c r="CS570" s="26">
        <f t="shared" si="1986"/>
        <v>0</v>
      </c>
      <c r="CT570" s="26">
        <f t="shared" si="1986"/>
        <v>271477</v>
      </c>
      <c r="CU570" s="26">
        <f t="shared" si="1986"/>
        <v>0</v>
      </c>
      <c r="CV570" s="96">
        <f t="shared" si="1927"/>
        <v>98.456477824562171</v>
      </c>
      <c r="CW570" s="96"/>
    </row>
    <row r="571" spans="1:101" s="10" customFormat="1" ht="22.5" customHeight="1">
      <c r="A571" s="59" t="s">
        <v>79</v>
      </c>
      <c r="B571" s="24" t="s">
        <v>62</v>
      </c>
      <c r="C571" s="24" t="s">
        <v>53</v>
      </c>
      <c r="D571" s="35" t="s">
        <v>435</v>
      </c>
      <c r="E571" s="24"/>
      <c r="F571" s="26">
        <f t="shared" si="1979"/>
        <v>265362</v>
      </c>
      <c r="G571" s="26">
        <f t="shared" si="1979"/>
        <v>0</v>
      </c>
      <c r="H571" s="26">
        <f t="shared" si="1979"/>
        <v>0</v>
      </c>
      <c r="I571" s="26">
        <f t="shared" si="1979"/>
        <v>0</v>
      </c>
      <c r="J571" s="26">
        <f t="shared" si="1979"/>
        <v>0</v>
      </c>
      <c r="K571" s="26">
        <f t="shared" si="1979"/>
        <v>0</v>
      </c>
      <c r="L571" s="26">
        <f t="shared" si="1979"/>
        <v>265362</v>
      </c>
      <c r="M571" s="26">
        <f t="shared" si="1979"/>
        <v>0</v>
      </c>
      <c r="N571" s="26">
        <f t="shared" si="1979"/>
        <v>0</v>
      </c>
      <c r="O571" s="26">
        <f t="shared" si="1979"/>
        <v>0</v>
      </c>
      <c r="P571" s="26">
        <f t="shared" si="1979"/>
        <v>0</v>
      </c>
      <c r="Q571" s="26">
        <f t="shared" si="1979"/>
        <v>0</v>
      </c>
      <c r="R571" s="26">
        <f t="shared" si="1979"/>
        <v>265362</v>
      </c>
      <c r="S571" s="26">
        <f t="shared" si="1979"/>
        <v>0</v>
      </c>
      <c r="T571" s="26">
        <f t="shared" si="1980"/>
        <v>0</v>
      </c>
      <c r="U571" s="26">
        <f t="shared" si="1980"/>
        <v>0</v>
      </c>
      <c r="V571" s="26">
        <f t="shared" si="1980"/>
        <v>0</v>
      </c>
      <c r="W571" s="26">
        <f t="shared" si="1980"/>
        <v>0</v>
      </c>
      <c r="X571" s="26">
        <f t="shared" si="1980"/>
        <v>265362</v>
      </c>
      <c r="Y571" s="26">
        <f t="shared" si="1980"/>
        <v>0</v>
      </c>
      <c r="Z571" s="26">
        <f t="shared" si="1980"/>
        <v>0</v>
      </c>
      <c r="AA571" s="26">
        <f t="shared" si="1980"/>
        <v>0</v>
      </c>
      <c r="AB571" s="26">
        <f t="shared" si="1980"/>
        <v>0</v>
      </c>
      <c r="AC571" s="26">
        <f t="shared" si="1980"/>
        <v>0</v>
      </c>
      <c r="AD571" s="26">
        <f t="shared" si="1980"/>
        <v>265362</v>
      </c>
      <c r="AE571" s="26">
        <f t="shared" si="1980"/>
        <v>0</v>
      </c>
      <c r="AF571" s="26">
        <f t="shared" si="1981"/>
        <v>0</v>
      </c>
      <c r="AG571" s="26">
        <f t="shared" si="1981"/>
        <v>0</v>
      </c>
      <c r="AH571" s="26">
        <f t="shared" si="1981"/>
        <v>0</v>
      </c>
      <c r="AI571" s="26">
        <f t="shared" si="1981"/>
        <v>0</v>
      </c>
      <c r="AJ571" s="26">
        <f t="shared" si="1981"/>
        <v>265362</v>
      </c>
      <c r="AK571" s="26">
        <f t="shared" si="1981"/>
        <v>0</v>
      </c>
      <c r="AL571" s="26">
        <f t="shared" si="1981"/>
        <v>0</v>
      </c>
      <c r="AM571" s="26">
        <f t="shared" si="1981"/>
        <v>0</v>
      </c>
      <c r="AN571" s="26">
        <f t="shared" si="1981"/>
        <v>0</v>
      </c>
      <c r="AO571" s="26">
        <f t="shared" si="1981"/>
        <v>0</v>
      </c>
      <c r="AP571" s="26">
        <f t="shared" si="1981"/>
        <v>265362</v>
      </c>
      <c r="AQ571" s="26">
        <f t="shared" si="1981"/>
        <v>0</v>
      </c>
      <c r="AR571" s="26">
        <f t="shared" si="1982"/>
        <v>0</v>
      </c>
      <c r="AS571" s="26">
        <f t="shared" si="1982"/>
        <v>0</v>
      </c>
      <c r="AT571" s="26">
        <f t="shared" si="1982"/>
        <v>0</v>
      </c>
      <c r="AU571" s="26">
        <f t="shared" si="1982"/>
        <v>0</v>
      </c>
      <c r="AV571" s="26">
        <f t="shared" si="1982"/>
        <v>265362</v>
      </c>
      <c r="AW571" s="26">
        <f t="shared" si="1982"/>
        <v>0</v>
      </c>
      <c r="AX571" s="26">
        <f t="shared" si="1982"/>
        <v>0</v>
      </c>
      <c r="AY571" s="26">
        <f t="shared" si="1982"/>
        <v>0</v>
      </c>
      <c r="AZ571" s="26">
        <f t="shared" si="1982"/>
        <v>0</v>
      </c>
      <c r="BA571" s="26">
        <f t="shared" si="1982"/>
        <v>0</v>
      </c>
      <c r="BB571" s="26">
        <f t="shared" si="1982"/>
        <v>265362</v>
      </c>
      <c r="BC571" s="26">
        <f t="shared" si="1982"/>
        <v>0</v>
      </c>
      <c r="BD571" s="26">
        <f t="shared" si="1983"/>
        <v>0</v>
      </c>
      <c r="BE571" s="26">
        <f t="shared" si="1983"/>
        <v>0</v>
      </c>
      <c r="BF571" s="26">
        <f t="shared" si="1983"/>
        <v>0</v>
      </c>
      <c r="BG571" s="26">
        <f t="shared" si="1983"/>
        <v>0</v>
      </c>
      <c r="BH571" s="26">
        <f t="shared" si="1983"/>
        <v>265362</v>
      </c>
      <c r="BI571" s="26">
        <f t="shared" si="1983"/>
        <v>0</v>
      </c>
      <c r="BJ571" s="26">
        <f t="shared" si="1983"/>
        <v>0</v>
      </c>
      <c r="BK571" s="26">
        <f t="shared" si="1983"/>
        <v>0</v>
      </c>
      <c r="BL571" s="26">
        <f t="shared" si="1983"/>
        <v>0</v>
      </c>
      <c r="BM571" s="26">
        <f t="shared" si="1983"/>
        <v>0</v>
      </c>
      <c r="BN571" s="26">
        <f t="shared" si="1983"/>
        <v>265362</v>
      </c>
      <c r="BO571" s="26">
        <f t="shared" si="1983"/>
        <v>0</v>
      </c>
      <c r="BP571" s="26">
        <f t="shared" si="1984"/>
        <v>10371</v>
      </c>
      <c r="BQ571" s="26">
        <f t="shared" si="1984"/>
        <v>0</v>
      </c>
      <c r="BR571" s="26">
        <f t="shared" si="1984"/>
        <v>0</v>
      </c>
      <c r="BS571" s="26">
        <f t="shared" si="1984"/>
        <v>0</v>
      </c>
      <c r="BT571" s="26">
        <f t="shared" si="1984"/>
        <v>275733</v>
      </c>
      <c r="BU571" s="26">
        <f t="shared" si="1984"/>
        <v>0</v>
      </c>
      <c r="BV571" s="26">
        <f t="shared" si="1984"/>
        <v>0</v>
      </c>
      <c r="BW571" s="26">
        <f t="shared" si="1984"/>
        <v>0</v>
      </c>
      <c r="BX571" s="26">
        <f t="shared" si="1984"/>
        <v>0</v>
      </c>
      <c r="BY571" s="26">
        <f t="shared" si="1984"/>
        <v>0</v>
      </c>
      <c r="BZ571" s="26">
        <f t="shared" si="1984"/>
        <v>275733</v>
      </c>
      <c r="CA571" s="26">
        <f t="shared" si="1984"/>
        <v>0</v>
      </c>
      <c r="CB571" s="26">
        <f t="shared" si="1985"/>
        <v>0</v>
      </c>
      <c r="CC571" s="26">
        <f t="shared" si="1985"/>
        <v>0</v>
      </c>
      <c r="CD571" s="26">
        <f t="shared" si="1985"/>
        <v>0</v>
      </c>
      <c r="CE571" s="26">
        <f t="shared" si="1985"/>
        <v>0</v>
      </c>
      <c r="CF571" s="26">
        <f t="shared" si="1985"/>
        <v>275733</v>
      </c>
      <c r="CG571" s="26">
        <f t="shared" si="1985"/>
        <v>0</v>
      </c>
      <c r="CH571" s="26">
        <f t="shared" si="1985"/>
        <v>0</v>
      </c>
      <c r="CI571" s="26">
        <f t="shared" si="1985"/>
        <v>0</v>
      </c>
      <c r="CJ571" s="26">
        <f t="shared" si="1985"/>
        <v>0</v>
      </c>
      <c r="CK571" s="26">
        <f t="shared" si="1985"/>
        <v>0</v>
      </c>
      <c r="CL571" s="26">
        <f t="shared" si="1985"/>
        <v>275733</v>
      </c>
      <c r="CM571" s="26">
        <f t="shared" si="1985"/>
        <v>0</v>
      </c>
      <c r="CN571" s="26">
        <f t="shared" si="1986"/>
        <v>0</v>
      </c>
      <c r="CO571" s="26">
        <f t="shared" si="1986"/>
        <v>0</v>
      </c>
      <c r="CP571" s="26">
        <f t="shared" si="1986"/>
        <v>0</v>
      </c>
      <c r="CQ571" s="26">
        <f t="shared" si="1986"/>
        <v>0</v>
      </c>
      <c r="CR571" s="26">
        <f t="shared" si="1986"/>
        <v>275733</v>
      </c>
      <c r="CS571" s="26">
        <f t="shared" si="1986"/>
        <v>0</v>
      </c>
      <c r="CT571" s="26">
        <f t="shared" si="1986"/>
        <v>271477</v>
      </c>
      <c r="CU571" s="26">
        <f t="shared" si="1986"/>
        <v>0</v>
      </c>
      <c r="CV571" s="96">
        <f t="shared" si="1927"/>
        <v>98.456477824562171</v>
      </c>
      <c r="CW571" s="96"/>
    </row>
    <row r="572" spans="1:101" s="10" customFormat="1" ht="16.5">
      <c r="A572" s="62" t="s">
        <v>123</v>
      </c>
      <c r="B572" s="24" t="s">
        <v>62</v>
      </c>
      <c r="C572" s="24" t="s">
        <v>53</v>
      </c>
      <c r="D572" s="35" t="s">
        <v>445</v>
      </c>
      <c r="E572" s="24"/>
      <c r="F572" s="26">
        <f t="shared" si="1979"/>
        <v>265362</v>
      </c>
      <c r="G572" s="26">
        <f t="shared" si="1979"/>
        <v>0</v>
      </c>
      <c r="H572" s="26">
        <f t="shared" si="1979"/>
        <v>0</v>
      </c>
      <c r="I572" s="26">
        <f t="shared" si="1979"/>
        <v>0</v>
      </c>
      <c r="J572" s="26">
        <f t="shared" si="1979"/>
        <v>0</v>
      </c>
      <c r="K572" s="26">
        <f t="shared" si="1979"/>
        <v>0</v>
      </c>
      <c r="L572" s="26">
        <f t="shared" si="1979"/>
        <v>265362</v>
      </c>
      <c r="M572" s="26">
        <f t="shared" si="1979"/>
        <v>0</v>
      </c>
      <c r="N572" s="26">
        <f t="shared" si="1979"/>
        <v>0</v>
      </c>
      <c r="O572" s="26">
        <f t="shared" si="1979"/>
        <v>0</v>
      </c>
      <c r="P572" s="26">
        <f t="shared" si="1979"/>
        <v>0</v>
      </c>
      <c r="Q572" s="26">
        <f t="shared" si="1979"/>
        <v>0</v>
      </c>
      <c r="R572" s="26">
        <f t="shared" si="1979"/>
        <v>265362</v>
      </c>
      <c r="S572" s="26">
        <f t="shared" si="1979"/>
        <v>0</v>
      </c>
      <c r="T572" s="26">
        <f t="shared" si="1980"/>
        <v>0</v>
      </c>
      <c r="U572" s="26">
        <f t="shared" si="1980"/>
        <v>0</v>
      </c>
      <c r="V572" s="26">
        <f t="shared" si="1980"/>
        <v>0</v>
      </c>
      <c r="W572" s="26">
        <f t="shared" si="1980"/>
        <v>0</v>
      </c>
      <c r="X572" s="26">
        <f t="shared" si="1980"/>
        <v>265362</v>
      </c>
      <c r="Y572" s="26">
        <f t="shared" si="1980"/>
        <v>0</v>
      </c>
      <c r="Z572" s="26">
        <f t="shared" si="1980"/>
        <v>0</v>
      </c>
      <c r="AA572" s="26">
        <f t="shared" si="1980"/>
        <v>0</v>
      </c>
      <c r="AB572" s="26">
        <f t="shared" si="1980"/>
        <v>0</v>
      </c>
      <c r="AC572" s="26">
        <f t="shared" si="1980"/>
        <v>0</v>
      </c>
      <c r="AD572" s="26">
        <f t="shared" si="1980"/>
        <v>265362</v>
      </c>
      <c r="AE572" s="26">
        <f t="shared" si="1980"/>
        <v>0</v>
      </c>
      <c r="AF572" s="26">
        <f t="shared" si="1981"/>
        <v>0</v>
      </c>
      <c r="AG572" s="26">
        <f t="shared" si="1981"/>
        <v>0</v>
      </c>
      <c r="AH572" s="26">
        <f t="shared" si="1981"/>
        <v>0</v>
      </c>
      <c r="AI572" s="26">
        <f t="shared" si="1981"/>
        <v>0</v>
      </c>
      <c r="AJ572" s="26">
        <f t="shared" si="1981"/>
        <v>265362</v>
      </c>
      <c r="AK572" s="26">
        <f t="shared" si="1981"/>
        <v>0</v>
      </c>
      <c r="AL572" s="26">
        <f t="shared" si="1981"/>
        <v>0</v>
      </c>
      <c r="AM572" s="26">
        <f t="shared" si="1981"/>
        <v>0</v>
      </c>
      <c r="AN572" s="26">
        <f t="shared" si="1981"/>
        <v>0</v>
      </c>
      <c r="AO572" s="26">
        <f t="shared" si="1981"/>
        <v>0</v>
      </c>
      <c r="AP572" s="26">
        <f t="shared" si="1981"/>
        <v>265362</v>
      </c>
      <c r="AQ572" s="26">
        <f t="shared" si="1981"/>
        <v>0</v>
      </c>
      <c r="AR572" s="26">
        <f t="shared" si="1982"/>
        <v>0</v>
      </c>
      <c r="AS572" s="26">
        <f t="shared" si="1982"/>
        <v>0</v>
      </c>
      <c r="AT572" s="26">
        <f t="shared" si="1982"/>
        <v>0</v>
      </c>
      <c r="AU572" s="26">
        <f t="shared" si="1982"/>
        <v>0</v>
      </c>
      <c r="AV572" s="26">
        <f t="shared" si="1982"/>
        <v>265362</v>
      </c>
      <c r="AW572" s="26">
        <f t="shared" si="1982"/>
        <v>0</v>
      </c>
      <c r="AX572" s="26">
        <f t="shared" si="1982"/>
        <v>0</v>
      </c>
      <c r="AY572" s="26">
        <f t="shared" si="1982"/>
        <v>0</v>
      </c>
      <c r="AZ572" s="26">
        <f t="shared" si="1982"/>
        <v>0</v>
      </c>
      <c r="BA572" s="26">
        <f t="shared" si="1982"/>
        <v>0</v>
      </c>
      <c r="BB572" s="26">
        <f t="shared" si="1982"/>
        <v>265362</v>
      </c>
      <c r="BC572" s="26">
        <f t="shared" si="1982"/>
        <v>0</v>
      </c>
      <c r="BD572" s="26">
        <f t="shared" si="1983"/>
        <v>0</v>
      </c>
      <c r="BE572" s="26">
        <f t="shared" si="1983"/>
        <v>0</v>
      </c>
      <c r="BF572" s="26">
        <f t="shared" si="1983"/>
        <v>0</v>
      </c>
      <c r="BG572" s="26">
        <f t="shared" si="1983"/>
        <v>0</v>
      </c>
      <c r="BH572" s="26">
        <f t="shared" si="1983"/>
        <v>265362</v>
      </c>
      <c r="BI572" s="26">
        <f t="shared" si="1983"/>
        <v>0</v>
      </c>
      <c r="BJ572" s="26">
        <f t="shared" si="1983"/>
        <v>0</v>
      </c>
      <c r="BK572" s="26">
        <f t="shared" si="1983"/>
        <v>0</v>
      </c>
      <c r="BL572" s="26">
        <f t="shared" si="1983"/>
        <v>0</v>
      </c>
      <c r="BM572" s="26">
        <f t="shared" si="1983"/>
        <v>0</v>
      </c>
      <c r="BN572" s="26">
        <f t="shared" si="1983"/>
        <v>265362</v>
      </c>
      <c r="BO572" s="26">
        <f t="shared" si="1983"/>
        <v>0</v>
      </c>
      <c r="BP572" s="26">
        <f t="shared" si="1984"/>
        <v>10371</v>
      </c>
      <c r="BQ572" s="26">
        <f t="shared" si="1984"/>
        <v>0</v>
      </c>
      <c r="BR572" s="26">
        <f t="shared" si="1984"/>
        <v>0</v>
      </c>
      <c r="BS572" s="26">
        <f t="shared" si="1984"/>
        <v>0</v>
      </c>
      <c r="BT572" s="26">
        <f t="shared" si="1984"/>
        <v>275733</v>
      </c>
      <c r="BU572" s="26">
        <f t="shared" si="1984"/>
        <v>0</v>
      </c>
      <c r="BV572" s="26">
        <f t="shared" si="1984"/>
        <v>0</v>
      </c>
      <c r="BW572" s="26">
        <f t="shared" si="1984"/>
        <v>0</v>
      </c>
      <c r="BX572" s="26">
        <f t="shared" si="1984"/>
        <v>0</v>
      </c>
      <c r="BY572" s="26">
        <f t="shared" si="1984"/>
        <v>0</v>
      </c>
      <c r="BZ572" s="26">
        <f t="shared" si="1984"/>
        <v>275733</v>
      </c>
      <c r="CA572" s="26">
        <f t="shared" si="1984"/>
        <v>0</v>
      </c>
      <c r="CB572" s="26">
        <f t="shared" si="1985"/>
        <v>0</v>
      </c>
      <c r="CC572" s="26">
        <f t="shared" si="1985"/>
        <v>0</v>
      </c>
      <c r="CD572" s="26">
        <f t="shared" si="1985"/>
        <v>0</v>
      </c>
      <c r="CE572" s="26">
        <f t="shared" si="1985"/>
        <v>0</v>
      </c>
      <c r="CF572" s="26">
        <f t="shared" si="1985"/>
        <v>275733</v>
      </c>
      <c r="CG572" s="26">
        <f t="shared" si="1985"/>
        <v>0</v>
      </c>
      <c r="CH572" s="26">
        <f t="shared" si="1985"/>
        <v>0</v>
      </c>
      <c r="CI572" s="26">
        <f t="shared" si="1985"/>
        <v>0</v>
      </c>
      <c r="CJ572" s="26">
        <f t="shared" si="1985"/>
        <v>0</v>
      </c>
      <c r="CK572" s="26">
        <f t="shared" si="1985"/>
        <v>0</v>
      </c>
      <c r="CL572" s="26">
        <f t="shared" si="1985"/>
        <v>275733</v>
      </c>
      <c r="CM572" s="26">
        <f t="shared" si="1985"/>
        <v>0</v>
      </c>
      <c r="CN572" s="26">
        <f t="shared" si="1986"/>
        <v>0</v>
      </c>
      <c r="CO572" s="26">
        <f t="shared" si="1986"/>
        <v>0</v>
      </c>
      <c r="CP572" s="26">
        <f t="shared" si="1986"/>
        <v>0</v>
      </c>
      <c r="CQ572" s="26">
        <f t="shared" si="1986"/>
        <v>0</v>
      </c>
      <c r="CR572" s="26">
        <f t="shared" si="1986"/>
        <v>275733</v>
      </c>
      <c r="CS572" s="26">
        <f t="shared" si="1986"/>
        <v>0</v>
      </c>
      <c r="CT572" s="26">
        <f t="shared" si="1986"/>
        <v>271477</v>
      </c>
      <c r="CU572" s="26">
        <f t="shared" si="1986"/>
        <v>0</v>
      </c>
      <c r="CV572" s="96">
        <f t="shared" si="1927"/>
        <v>98.456477824562171</v>
      </c>
      <c r="CW572" s="96"/>
    </row>
    <row r="573" spans="1:101" s="10" customFormat="1" ht="33">
      <c r="A573" s="36" t="s">
        <v>486</v>
      </c>
      <c r="B573" s="24" t="s">
        <v>62</v>
      </c>
      <c r="C573" s="24" t="s">
        <v>53</v>
      </c>
      <c r="D573" s="35" t="s">
        <v>445</v>
      </c>
      <c r="E573" s="24" t="s">
        <v>81</v>
      </c>
      <c r="F573" s="26">
        <f t="shared" si="1979"/>
        <v>265362</v>
      </c>
      <c r="G573" s="26">
        <f t="shared" si="1979"/>
        <v>0</v>
      </c>
      <c r="H573" s="26">
        <f t="shared" si="1979"/>
        <v>0</v>
      </c>
      <c r="I573" s="26">
        <f t="shared" si="1979"/>
        <v>0</v>
      </c>
      <c r="J573" s="26">
        <f t="shared" si="1979"/>
        <v>0</v>
      </c>
      <c r="K573" s="26">
        <f t="shared" si="1979"/>
        <v>0</v>
      </c>
      <c r="L573" s="26">
        <f t="shared" si="1979"/>
        <v>265362</v>
      </c>
      <c r="M573" s="26">
        <f t="shared" si="1979"/>
        <v>0</v>
      </c>
      <c r="N573" s="26">
        <f t="shared" si="1979"/>
        <v>0</v>
      </c>
      <c r="O573" s="26">
        <f t="shared" si="1979"/>
        <v>0</v>
      </c>
      <c r="P573" s="26">
        <f t="shared" si="1979"/>
        <v>0</v>
      </c>
      <c r="Q573" s="26">
        <f t="shared" si="1979"/>
        <v>0</v>
      </c>
      <c r="R573" s="26">
        <f t="shared" si="1979"/>
        <v>265362</v>
      </c>
      <c r="S573" s="26">
        <f t="shared" si="1979"/>
        <v>0</v>
      </c>
      <c r="T573" s="26">
        <f t="shared" si="1980"/>
        <v>0</v>
      </c>
      <c r="U573" s="26">
        <f t="shared" si="1980"/>
        <v>0</v>
      </c>
      <c r="V573" s="26">
        <f t="shared" si="1980"/>
        <v>0</v>
      </c>
      <c r="W573" s="26">
        <f t="shared" si="1980"/>
        <v>0</v>
      </c>
      <c r="X573" s="26">
        <f t="shared" si="1980"/>
        <v>265362</v>
      </c>
      <c r="Y573" s="26">
        <f t="shared" si="1980"/>
        <v>0</v>
      </c>
      <c r="Z573" s="26">
        <f t="shared" si="1980"/>
        <v>0</v>
      </c>
      <c r="AA573" s="26">
        <f t="shared" si="1980"/>
        <v>0</v>
      </c>
      <c r="AB573" s="26">
        <f t="shared" si="1980"/>
        <v>0</v>
      </c>
      <c r="AC573" s="26">
        <f t="shared" si="1980"/>
        <v>0</v>
      </c>
      <c r="AD573" s="26">
        <f t="shared" si="1980"/>
        <v>265362</v>
      </c>
      <c r="AE573" s="26">
        <f t="shared" si="1980"/>
        <v>0</v>
      </c>
      <c r="AF573" s="26">
        <f t="shared" si="1981"/>
        <v>0</v>
      </c>
      <c r="AG573" s="26">
        <f t="shared" si="1981"/>
        <v>0</v>
      </c>
      <c r="AH573" s="26">
        <f t="shared" si="1981"/>
        <v>0</v>
      </c>
      <c r="AI573" s="26">
        <f t="shared" si="1981"/>
        <v>0</v>
      </c>
      <c r="AJ573" s="26">
        <f t="shared" si="1981"/>
        <v>265362</v>
      </c>
      <c r="AK573" s="26">
        <f t="shared" si="1981"/>
        <v>0</v>
      </c>
      <c r="AL573" s="26">
        <f t="shared" si="1981"/>
        <v>0</v>
      </c>
      <c r="AM573" s="26">
        <f t="shared" si="1981"/>
        <v>0</v>
      </c>
      <c r="AN573" s="26">
        <f t="shared" si="1981"/>
        <v>0</v>
      </c>
      <c r="AO573" s="26">
        <f t="shared" si="1981"/>
        <v>0</v>
      </c>
      <c r="AP573" s="26">
        <f t="shared" si="1981"/>
        <v>265362</v>
      </c>
      <c r="AQ573" s="26">
        <f t="shared" si="1981"/>
        <v>0</v>
      </c>
      <c r="AR573" s="26">
        <f t="shared" si="1982"/>
        <v>0</v>
      </c>
      <c r="AS573" s="26">
        <f t="shared" si="1982"/>
        <v>0</v>
      </c>
      <c r="AT573" s="26">
        <f t="shared" si="1982"/>
        <v>0</v>
      </c>
      <c r="AU573" s="26">
        <f t="shared" si="1982"/>
        <v>0</v>
      </c>
      <c r="AV573" s="26">
        <f t="shared" si="1982"/>
        <v>265362</v>
      </c>
      <c r="AW573" s="26">
        <f t="shared" si="1982"/>
        <v>0</v>
      </c>
      <c r="AX573" s="26">
        <f t="shared" si="1982"/>
        <v>0</v>
      </c>
      <c r="AY573" s="26">
        <f t="shared" si="1982"/>
        <v>0</v>
      </c>
      <c r="AZ573" s="26">
        <f t="shared" si="1982"/>
        <v>0</v>
      </c>
      <c r="BA573" s="26">
        <f t="shared" si="1982"/>
        <v>0</v>
      </c>
      <c r="BB573" s="26">
        <f t="shared" si="1982"/>
        <v>265362</v>
      </c>
      <c r="BC573" s="26">
        <f t="shared" si="1982"/>
        <v>0</v>
      </c>
      <c r="BD573" s="26">
        <f t="shared" si="1983"/>
        <v>0</v>
      </c>
      <c r="BE573" s="26">
        <f t="shared" si="1983"/>
        <v>0</v>
      </c>
      <c r="BF573" s="26">
        <f t="shared" si="1983"/>
        <v>0</v>
      </c>
      <c r="BG573" s="26">
        <f t="shared" si="1983"/>
        <v>0</v>
      </c>
      <c r="BH573" s="26">
        <f t="shared" si="1983"/>
        <v>265362</v>
      </c>
      <c r="BI573" s="26">
        <f t="shared" si="1983"/>
        <v>0</v>
      </c>
      <c r="BJ573" s="26">
        <f t="shared" si="1983"/>
        <v>0</v>
      </c>
      <c r="BK573" s="26">
        <f t="shared" si="1983"/>
        <v>0</v>
      </c>
      <c r="BL573" s="26">
        <f t="shared" si="1983"/>
        <v>0</v>
      </c>
      <c r="BM573" s="26">
        <f t="shared" si="1983"/>
        <v>0</v>
      </c>
      <c r="BN573" s="26">
        <f t="shared" si="1983"/>
        <v>265362</v>
      </c>
      <c r="BO573" s="26">
        <f t="shared" si="1983"/>
        <v>0</v>
      </c>
      <c r="BP573" s="26">
        <f t="shared" si="1984"/>
        <v>10371</v>
      </c>
      <c r="BQ573" s="26">
        <f t="shared" si="1984"/>
        <v>0</v>
      </c>
      <c r="BR573" s="26">
        <f t="shared" si="1984"/>
        <v>0</v>
      </c>
      <c r="BS573" s="26">
        <f t="shared" si="1984"/>
        <v>0</v>
      </c>
      <c r="BT573" s="26">
        <f t="shared" si="1984"/>
        <v>275733</v>
      </c>
      <c r="BU573" s="26">
        <f t="shared" si="1984"/>
        <v>0</v>
      </c>
      <c r="BV573" s="26">
        <f t="shared" si="1984"/>
        <v>0</v>
      </c>
      <c r="BW573" s="26">
        <f t="shared" si="1984"/>
        <v>0</v>
      </c>
      <c r="BX573" s="26">
        <f t="shared" si="1984"/>
        <v>0</v>
      </c>
      <c r="BY573" s="26">
        <f t="shared" si="1984"/>
        <v>0</v>
      </c>
      <c r="BZ573" s="26">
        <f t="shared" si="1984"/>
        <v>275733</v>
      </c>
      <c r="CA573" s="26">
        <f t="shared" si="1984"/>
        <v>0</v>
      </c>
      <c r="CB573" s="26">
        <f t="shared" si="1985"/>
        <v>0</v>
      </c>
      <c r="CC573" s="26">
        <f t="shared" si="1985"/>
        <v>0</v>
      </c>
      <c r="CD573" s="26">
        <f t="shared" si="1985"/>
        <v>0</v>
      </c>
      <c r="CE573" s="26">
        <f t="shared" si="1985"/>
        <v>0</v>
      </c>
      <c r="CF573" s="26">
        <f t="shared" si="1985"/>
        <v>275733</v>
      </c>
      <c r="CG573" s="26">
        <f t="shared" si="1985"/>
        <v>0</v>
      </c>
      <c r="CH573" s="26">
        <f t="shared" si="1985"/>
        <v>0</v>
      </c>
      <c r="CI573" s="26">
        <f t="shared" si="1985"/>
        <v>0</v>
      </c>
      <c r="CJ573" s="26">
        <f t="shared" si="1985"/>
        <v>0</v>
      </c>
      <c r="CK573" s="26">
        <f t="shared" si="1985"/>
        <v>0</v>
      </c>
      <c r="CL573" s="26">
        <f t="shared" si="1985"/>
        <v>275733</v>
      </c>
      <c r="CM573" s="26">
        <f t="shared" si="1985"/>
        <v>0</v>
      </c>
      <c r="CN573" s="26">
        <f t="shared" si="1986"/>
        <v>0</v>
      </c>
      <c r="CO573" s="26">
        <f t="shared" si="1986"/>
        <v>0</v>
      </c>
      <c r="CP573" s="26">
        <f t="shared" si="1986"/>
        <v>0</v>
      </c>
      <c r="CQ573" s="26">
        <f t="shared" si="1986"/>
        <v>0</v>
      </c>
      <c r="CR573" s="26">
        <f t="shared" si="1986"/>
        <v>275733</v>
      </c>
      <c r="CS573" s="26">
        <f t="shared" si="1986"/>
        <v>0</v>
      </c>
      <c r="CT573" s="26">
        <f t="shared" si="1986"/>
        <v>271477</v>
      </c>
      <c r="CU573" s="26">
        <f t="shared" si="1986"/>
        <v>0</v>
      </c>
      <c r="CV573" s="96">
        <f t="shared" si="1927"/>
        <v>98.456477824562171</v>
      </c>
      <c r="CW573" s="96"/>
    </row>
    <row r="574" spans="1:101" s="10" customFormat="1" ht="49.5">
      <c r="A574" s="34" t="s">
        <v>205</v>
      </c>
      <c r="B574" s="24" t="s">
        <v>62</v>
      </c>
      <c r="C574" s="24" t="s">
        <v>53</v>
      </c>
      <c r="D574" s="35" t="s">
        <v>445</v>
      </c>
      <c r="E574" s="24" t="s">
        <v>177</v>
      </c>
      <c r="F574" s="26">
        <v>265362</v>
      </c>
      <c r="G574" s="26"/>
      <c r="H574" s="73"/>
      <c r="I574" s="73"/>
      <c r="J574" s="73"/>
      <c r="K574" s="73"/>
      <c r="L574" s="26">
        <f>F574+H574+I574+J574+K574</f>
        <v>265362</v>
      </c>
      <c r="M574" s="26">
        <f>G574+K574</f>
        <v>0</v>
      </c>
      <c r="N574" s="73"/>
      <c r="O574" s="73"/>
      <c r="P574" s="73"/>
      <c r="Q574" s="73"/>
      <c r="R574" s="26">
        <f>L574+N574+O574+P574+Q574</f>
        <v>265362</v>
      </c>
      <c r="S574" s="26">
        <f>M574+Q574</f>
        <v>0</v>
      </c>
      <c r="T574" s="73"/>
      <c r="U574" s="73"/>
      <c r="V574" s="73"/>
      <c r="W574" s="73"/>
      <c r="X574" s="26">
        <f>R574+T574+U574+V574+W574</f>
        <v>265362</v>
      </c>
      <c r="Y574" s="26">
        <f>S574+W574</f>
        <v>0</v>
      </c>
      <c r="Z574" s="73"/>
      <c r="AA574" s="73"/>
      <c r="AB574" s="73"/>
      <c r="AC574" s="73"/>
      <c r="AD574" s="26">
        <f>X574+Z574+AA574+AB574+AC574</f>
        <v>265362</v>
      </c>
      <c r="AE574" s="26">
        <f>Y574+AC574</f>
        <v>0</v>
      </c>
      <c r="AF574" s="73"/>
      <c r="AG574" s="73"/>
      <c r="AH574" s="73"/>
      <c r="AI574" s="73"/>
      <c r="AJ574" s="26">
        <f>AD574+AF574+AG574+AH574+AI574</f>
        <v>265362</v>
      </c>
      <c r="AK574" s="26">
        <f>AE574+AI574</f>
        <v>0</v>
      </c>
      <c r="AL574" s="73"/>
      <c r="AM574" s="73"/>
      <c r="AN574" s="73"/>
      <c r="AO574" s="73"/>
      <c r="AP574" s="26">
        <f>AJ574+AL574+AM574+AN574+AO574</f>
        <v>265362</v>
      </c>
      <c r="AQ574" s="26">
        <f>AK574+AO574</f>
        <v>0</v>
      </c>
      <c r="AR574" s="73"/>
      <c r="AS574" s="73"/>
      <c r="AT574" s="73"/>
      <c r="AU574" s="73"/>
      <c r="AV574" s="26">
        <f>AP574+AR574+AS574+AT574+AU574</f>
        <v>265362</v>
      </c>
      <c r="AW574" s="26">
        <f>AQ574+AU574</f>
        <v>0</v>
      </c>
      <c r="AX574" s="73"/>
      <c r="AY574" s="73"/>
      <c r="AZ574" s="73"/>
      <c r="BA574" s="73"/>
      <c r="BB574" s="26">
        <f>AV574+AX574+AY574+AZ574+BA574</f>
        <v>265362</v>
      </c>
      <c r="BC574" s="26">
        <f>AW574+BA574</f>
        <v>0</v>
      </c>
      <c r="BD574" s="73"/>
      <c r="BE574" s="73"/>
      <c r="BF574" s="73"/>
      <c r="BG574" s="73"/>
      <c r="BH574" s="26">
        <f>BB574+BD574+BE574+BF574+BG574</f>
        <v>265362</v>
      </c>
      <c r="BI574" s="26">
        <f>BC574+BG574</f>
        <v>0</v>
      </c>
      <c r="BJ574" s="73"/>
      <c r="BK574" s="73"/>
      <c r="BL574" s="73"/>
      <c r="BM574" s="73"/>
      <c r="BN574" s="26">
        <f>BH574+BJ574+BK574+BL574+BM574</f>
        <v>265362</v>
      </c>
      <c r="BO574" s="26">
        <f>BI574+BM574</f>
        <v>0</v>
      </c>
      <c r="BP574" s="26">
        <v>10371</v>
      </c>
      <c r="BQ574" s="73"/>
      <c r="BR574" s="73"/>
      <c r="BS574" s="73"/>
      <c r="BT574" s="26">
        <f>BN574+BP574+BQ574+BR574+BS574</f>
        <v>275733</v>
      </c>
      <c r="BU574" s="26">
        <f>BO574+BS574</f>
        <v>0</v>
      </c>
      <c r="BV574" s="26"/>
      <c r="BW574" s="73"/>
      <c r="BX574" s="73"/>
      <c r="BY574" s="73"/>
      <c r="BZ574" s="26">
        <f>BT574+BV574+BW574+BX574+BY574</f>
        <v>275733</v>
      </c>
      <c r="CA574" s="26">
        <f>BU574+BY574</f>
        <v>0</v>
      </c>
      <c r="CB574" s="26"/>
      <c r="CC574" s="73"/>
      <c r="CD574" s="73"/>
      <c r="CE574" s="73"/>
      <c r="CF574" s="26">
        <f>BZ574+CB574+CC574+CD574+CE574</f>
        <v>275733</v>
      </c>
      <c r="CG574" s="26">
        <f>CA574+CE574</f>
        <v>0</v>
      </c>
      <c r="CH574" s="26"/>
      <c r="CI574" s="73"/>
      <c r="CJ574" s="73"/>
      <c r="CK574" s="73"/>
      <c r="CL574" s="26">
        <f>CF574+CH574+CI574+CJ574+CK574</f>
        <v>275733</v>
      </c>
      <c r="CM574" s="26">
        <f>CG574+CK574</f>
        <v>0</v>
      </c>
      <c r="CN574" s="26"/>
      <c r="CO574" s="73"/>
      <c r="CP574" s="73"/>
      <c r="CQ574" s="73"/>
      <c r="CR574" s="26">
        <f>CL574+CN574+CO574+CP574+CQ574</f>
        <v>275733</v>
      </c>
      <c r="CS574" s="26">
        <f>CM574+CQ574</f>
        <v>0</v>
      </c>
      <c r="CT574" s="26">
        <v>271477</v>
      </c>
      <c r="CU574" s="101"/>
      <c r="CV574" s="96">
        <f t="shared" si="1927"/>
        <v>98.456477824562171</v>
      </c>
      <c r="CW574" s="96"/>
    </row>
    <row r="575" spans="1:101" s="10" customFormat="1" ht="49.5">
      <c r="A575" s="34" t="s">
        <v>556</v>
      </c>
      <c r="B575" s="24" t="s">
        <v>62</v>
      </c>
      <c r="C575" s="24" t="s">
        <v>53</v>
      </c>
      <c r="D575" s="24" t="s">
        <v>430</v>
      </c>
      <c r="E575" s="24"/>
      <c r="F575" s="26">
        <f t="shared" ref="F575:U581" si="1987">F576</f>
        <v>1832</v>
      </c>
      <c r="G575" s="26">
        <f t="shared" si="1987"/>
        <v>0</v>
      </c>
      <c r="H575" s="26">
        <f t="shared" si="1987"/>
        <v>0</v>
      </c>
      <c r="I575" s="26">
        <f t="shared" si="1987"/>
        <v>0</v>
      </c>
      <c r="J575" s="26">
        <f t="shared" si="1987"/>
        <v>0</v>
      </c>
      <c r="K575" s="26">
        <f t="shared" si="1987"/>
        <v>0</v>
      </c>
      <c r="L575" s="26">
        <f t="shared" si="1987"/>
        <v>1832</v>
      </c>
      <c r="M575" s="26">
        <f t="shared" si="1987"/>
        <v>0</v>
      </c>
      <c r="N575" s="26">
        <f t="shared" si="1987"/>
        <v>0</v>
      </c>
      <c r="O575" s="26">
        <f t="shared" si="1987"/>
        <v>0</v>
      </c>
      <c r="P575" s="26">
        <f t="shared" si="1987"/>
        <v>0</v>
      </c>
      <c r="Q575" s="26">
        <f t="shared" si="1987"/>
        <v>0</v>
      </c>
      <c r="R575" s="26">
        <f t="shared" si="1987"/>
        <v>1832</v>
      </c>
      <c r="S575" s="26">
        <f t="shared" si="1987"/>
        <v>0</v>
      </c>
      <c r="T575" s="26">
        <f t="shared" si="1987"/>
        <v>0</v>
      </c>
      <c r="U575" s="26">
        <f t="shared" si="1987"/>
        <v>0</v>
      </c>
      <c r="V575" s="26">
        <f t="shared" ref="T575:AI581" si="1988">V576</f>
        <v>0</v>
      </c>
      <c r="W575" s="26">
        <f t="shared" si="1988"/>
        <v>0</v>
      </c>
      <c r="X575" s="26">
        <f t="shared" si="1988"/>
        <v>1832</v>
      </c>
      <c r="Y575" s="26">
        <f t="shared" si="1988"/>
        <v>0</v>
      </c>
      <c r="Z575" s="26">
        <f t="shared" si="1988"/>
        <v>0</v>
      </c>
      <c r="AA575" s="26">
        <f t="shared" si="1988"/>
        <v>0</v>
      </c>
      <c r="AB575" s="26">
        <f t="shared" si="1988"/>
        <v>0</v>
      </c>
      <c r="AC575" s="26">
        <f t="shared" si="1988"/>
        <v>0</v>
      </c>
      <c r="AD575" s="26">
        <f t="shared" si="1988"/>
        <v>1832</v>
      </c>
      <c r="AE575" s="26">
        <f t="shared" si="1988"/>
        <v>0</v>
      </c>
      <c r="AF575" s="26">
        <f t="shared" si="1988"/>
        <v>1018</v>
      </c>
      <c r="AG575" s="26">
        <f t="shared" si="1988"/>
        <v>0</v>
      </c>
      <c r="AH575" s="26">
        <f t="shared" si="1988"/>
        <v>0</v>
      </c>
      <c r="AI575" s="26">
        <f t="shared" si="1988"/>
        <v>0</v>
      </c>
      <c r="AJ575" s="26">
        <f t="shared" ref="AF575:AU581" si="1989">AJ576</f>
        <v>2850</v>
      </c>
      <c r="AK575" s="26">
        <f t="shared" si="1989"/>
        <v>0</v>
      </c>
      <c r="AL575" s="26">
        <f t="shared" si="1989"/>
        <v>0</v>
      </c>
      <c r="AM575" s="26">
        <f t="shared" si="1989"/>
        <v>36826</v>
      </c>
      <c r="AN575" s="26">
        <f t="shared" si="1989"/>
        <v>0</v>
      </c>
      <c r="AO575" s="26">
        <f t="shared" si="1989"/>
        <v>0</v>
      </c>
      <c r="AP575" s="26">
        <f t="shared" si="1989"/>
        <v>39676</v>
      </c>
      <c r="AQ575" s="26">
        <f t="shared" si="1989"/>
        <v>0</v>
      </c>
      <c r="AR575" s="26">
        <f t="shared" si="1989"/>
        <v>5000</v>
      </c>
      <c r="AS575" s="26">
        <f t="shared" si="1989"/>
        <v>0</v>
      </c>
      <c r="AT575" s="26">
        <f t="shared" si="1989"/>
        <v>0</v>
      </c>
      <c r="AU575" s="26">
        <f t="shared" si="1989"/>
        <v>0</v>
      </c>
      <c r="AV575" s="26">
        <f t="shared" ref="AR575:BG581" si="1990">AV576</f>
        <v>44676</v>
      </c>
      <c r="AW575" s="26">
        <f t="shared" si="1990"/>
        <v>0</v>
      </c>
      <c r="AX575" s="26">
        <f>AX576+AX590+AX600</f>
        <v>2355</v>
      </c>
      <c r="AY575" s="26">
        <f t="shared" ref="AY575:BC575" si="1991">AY576+AY590+AY600</f>
        <v>-16826</v>
      </c>
      <c r="AZ575" s="26">
        <f t="shared" si="1991"/>
        <v>0</v>
      </c>
      <c r="BA575" s="26">
        <f t="shared" si="1991"/>
        <v>26000</v>
      </c>
      <c r="BB575" s="26">
        <f t="shared" si="1991"/>
        <v>56205</v>
      </c>
      <c r="BC575" s="26">
        <f t="shared" si="1991"/>
        <v>26000</v>
      </c>
      <c r="BD575" s="26">
        <f>BD576+BD590+BD600+BD597+BD584</f>
        <v>3313</v>
      </c>
      <c r="BE575" s="26">
        <f t="shared" ref="BE575:BJ575" si="1992">BE576+BE590+BE600+BE597+BE584</f>
        <v>67742</v>
      </c>
      <c r="BF575" s="26">
        <f t="shared" si="1992"/>
        <v>0</v>
      </c>
      <c r="BG575" s="26">
        <f>BG576+BG590+BG600+BG597+BG584</f>
        <v>25100</v>
      </c>
      <c r="BH575" s="26">
        <f t="shared" si="1992"/>
        <v>152360</v>
      </c>
      <c r="BI575" s="26">
        <f t="shared" si="1992"/>
        <v>51100</v>
      </c>
      <c r="BJ575" s="26">
        <f t="shared" si="1992"/>
        <v>0</v>
      </c>
      <c r="BK575" s="26">
        <f t="shared" ref="BK575:BM575" si="1993">BK576+BK590+BK600+BK597+BK584</f>
        <v>-2786</v>
      </c>
      <c r="BL575" s="26">
        <f t="shared" ref="BL575" si="1994">BL576+BL590+BL600+BL597+BL584</f>
        <v>0</v>
      </c>
      <c r="BM575" s="26">
        <f t="shared" si="1993"/>
        <v>0</v>
      </c>
      <c r="BN575" s="26">
        <f t="shared" ref="BN575:BS575" si="1995">BN576+BN590+BN600+BN597+BN584</f>
        <v>149574</v>
      </c>
      <c r="BO575" s="26">
        <f t="shared" si="1995"/>
        <v>51100</v>
      </c>
      <c r="BP575" s="26">
        <f t="shared" si="1995"/>
        <v>0</v>
      </c>
      <c r="BQ575" s="26">
        <f>BQ576+BQ590+BQ600+BQ597+BQ584</f>
        <v>-2225</v>
      </c>
      <c r="BR575" s="26">
        <f t="shared" si="1995"/>
        <v>0</v>
      </c>
      <c r="BS575" s="26">
        <f t="shared" si="1995"/>
        <v>-20017</v>
      </c>
      <c r="BT575" s="26">
        <f t="shared" ref="BT575:BV575" si="1996">BT576+BT590+BT600+BT597+BT584</f>
        <v>127332</v>
      </c>
      <c r="BU575" s="26">
        <f t="shared" si="1996"/>
        <v>31083</v>
      </c>
      <c r="BV575" s="26">
        <f t="shared" si="1996"/>
        <v>0</v>
      </c>
      <c r="BW575" s="26">
        <f>BW576+BW590+BW600+BW597+BW584</f>
        <v>19447</v>
      </c>
      <c r="BX575" s="26">
        <f t="shared" ref="BX575:CB575" si="1997">BX576+BX590+BX600+BX597+BX584</f>
        <v>0</v>
      </c>
      <c r="BY575" s="26">
        <f t="shared" si="1997"/>
        <v>175017</v>
      </c>
      <c r="BZ575" s="26">
        <f t="shared" si="1997"/>
        <v>321796</v>
      </c>
      <c r="CA575" s="26">
        <f t="shared" si="1997"/>
        <v>206100</v>
      </c>
      <c r="CB575" s="26">
        <f t="shared" si="1997"/>
        <v>0</v>
      </c>
      <c r="CC575" s="26">
        <f>CC576+CC590+CC600+CC597+CC584</f>
        <v>0</v>
      </c>
      <c r="CD575" s="26">
        <f t="shared" ref="CD575:CH575" si="1998">CD576+CD590+CD600+CD597+CD584</f>
        <v>0</v>
      </c>
      <c r="CE575" s="26">
        <f t="shared" si="1998"/>
        <v>0</v>
      </c>
      <c r="CF575" s="26">
        <f t="shared" si="1998"/>
        <v>321796</v>
      </c>
      <c r="CG575" s="26">
        <f t="shared" si="1998"/>
        <v>206100</v>
      </c>
      <c r="CH575" s="26">
        <f t="shared" si="1998"/>
        <v>0</v>
      </c>
      <c r="CI575" s="26">
        <f>CI576+CI590+CI600+CI597+CI584</f>
        <v>-49194</v>
      </c>
      <c r="CJ575" s="26">
        <f>CJ576+CJ590+CJ600+CJ597+CJ584</f>
        <v>-381</v>
      </c>
      <c r="CK575" s="26">
        <f>CK576+CK590+CK600+CK597+CK584</f>
        <v>0</v>
      </c>
      <c r="CL575" s="26">
        <f>CL576+CL590+CL600+CL597+CL584</f>
        <v>272221</v>
      </c>
      <c r="CM575" s="26">
        <f>CM576+CM590+CM600+CM597+CM584</f>
        <v>206100</v>
      </c>
      <c r="CN575" s="26">
        <f>CN576+CN590+CN600+CN597+CN583+CN587</f>
        <v>0</v>
      </c>
      <c r="CO575" s="26">
        <f t="shared" ref="CO575:CR575" si="1999">CO576+CO590+CO600+CO597+CO583+CO587</f>
        <v>-23625</v>
      </c>
      <c r="CP575" s="26">
        <f t="shared" si="1999"/>
        <v>0</v>
      </c>
      <c r="CQ575" s="26">
        <f t="shared" si="1999"/>
        <v>23625</v>
      </c>
      <c r="CR575" s="26">
        <f t="shared" si="1999"/>
        <v>272221</v>
      </c>
      <c r="CS575" s="26">
        <f t="shared" ref="CS575:CU575" si="2000">CS576+CS590+CS600+CS597+CS583+CS587</f>
        <v>229725</v>
      </c>
      <c r="CT575" s="26">
        <f t="shared" si="2000"/>
        <v>271560</v>
      </c>
      <c r="CU575" s="26">
        <f t="shared" si="2000"/>
        <v>229725</v>
      </c>
      <c r="CV575" s="96">
        <f t="shared" si="1927"/>
        <v>99.757182583268744</v>
      </c>
      <c r="CW575" s="96">
        <f t="shared" si="1954"/>
        <v>100</v>
      </c>
    </row>
    <row r="576" spans="1:101" s="10" customFormat="1" ht="21.75" customHeight="1">
      <c r="A576" s="34" t="s">
        <v>79</v>
      </c>
      <c r="B576" s="24" t="s">
        <v>62</v>
      </c>
      <c r="C576" s="24" t="s">
        <v>53</v>
      </c>
      <c r="D576" s="24" t="s">
        <v>431</v>
      </c>
      <c r="E576" s="24"/>
      <c r="F576" s="26">
        <f t="shared" ref="F576:M576" si="2001">F580</f>
        <v>1832</v>
      </c>
      <c r="G576" s="26">
        <f t="shared" si="2001"/>
        <v>0</v>
      </c>
      <c r="H576" s="26">
        <f t="shared" si="2001"/>
        <v>0</v>
      </c>
      <c r="I576" s="26">
        <f t="shared" si="2001"/>
        <v>0</v>
      </c>
      <c r="J576" s="26">
        <f t="shared" si="2001"/>
        <v>0</v>
      </c>
      <c r="K576" s="26">
        <f t="shared" si="2001"/>
        <v>0</v>
      </c>
      <c r="L576" s="26">
        <f t="shared" si="2001"/>
        <v>1832</v>
      </c>
      <c r="M576" s="26">
        <f t="shared" si="2001"/>
        <v>0</v>
      </c>
      <c r="N576" s="26">
        <f>N580+N577</f>
        <v>0</v>
      </c>
      <c r="O576" s="26">
        <f t="shared" ref="O576:S576" si="2002">O580+O577</f>
        <v>0</v>
      </c>
      <c r="P576" s="26">
        <f t="shared" si="2002"/>
        <v>0</v>
      </c>
      <c r="Q576" s="26">
        <f t="shared" si="2002"/>
        <v>0</v>
      </c>
      <c r="R576" s="26">
        <f t="shared" si="2002"/>
        <v>1832</v>
      </c>
      <c r="S576" s="26">
        <f t="shared" si="2002"/>
        <v>0</v>
      </c>
      <c r="T576" s="26">
        <f>T580+T577</f>
        <v>0</v>
      </c>
      <c r="U576" s="26">
        <f t="shared" ref="U576:Y576" si="2003">U580+U577</f>
        <v>0</v>
      </c>
      <c r="V576" s="26">
        <f t="shared" si="2003"/>
        <v>0</v>
      </c>
      <c r="W576" s="26">
        <f t="shared" si="2003"/>
        <v>0</v>
      </c>
      <c r="X576" s="26">
        <f t="shared" si="2003"/>
        <v>1832</v>
      </c>
      <c r="Y576" s="26">
        <f t="shared" si="2003"/>
        <v>0</v>
      </c>
      <c r="Z576" s="26">
        <f>Z580+Z577</f>
        <v>0</v>
      </c>
      <c r="AA576" s="26">
        <f t="shared" ref="AA576:AE576" si="2004">AA580+AA577</f>
        <v>0</v>
      </c>
      <c r="AB576" s="26">
        <f t="shared" si="2004"/>
        <v>0</v>
      </c>
      <c r="AC576" s="26">
        <f t="shared" si="2004"/>
        <v>0</v>
      </c>
      <c r="AD576" s="26">
        <f t="shared" si="2004"/>
        <v>1832</v>
      </c>
      <c r="AE576" s="26">
        <f t="shared" si="2004"/>
        <v>0</v>
      </c>
      <c r="AF576" s="26">
        <f>AF580+AF577</f>
        <v>1018</v>
      </c>
      <c r="AG576" s="26">
        <f t="shared" ref="AG576:AL576" si="2005">AG580+AG577</f>
        <v>0</v>
      </c>
      <c r="AH576" s="26">
        <f t="shared" si="2005"/>
        <v>0</v>
      </c>
      <c r="AI576" s="26">
        <f t="shared" si="2005"/>
        <v>0</v>
      </c>
      <c r="AJ576" s="26">
        <f t="shared" si="2005"/>
        <v>2850</v>
      </c>
      <c r="AK576" s="26">
        <f t="shared" si="2005"/>
        <v>0</v>
      </c>
      <c r="AL576" s="26">
        <f t="shared" si="2005"/>
        <v>0</v>
      </c>
      <c r="AM576" s="26">
        <f t="shared" ref="AM576:AO576" si="2006">AM580+AM577</f>
        <v>36826</v>
      </c>
      <c r="AN576" s="26">
        <f t="shared" ref="AN576:AS576" si="2007">AN580+AN577</f>
        <v>0</v>
      </c>
      <c r="AO576" s="26">
        <f t="shared" si="2006"/>
        <v>0</v>
      </c>
      <c r="AP576" s="26">
        <f t="shared" si="2007"/>
        <v>39676</v>
      </c>
      <c r="AQ576" s="26">
        <f t="shared" si="2007"/>
        <v>0</v>
      </c>
      <c r="AR576" s="26">
        <f t="shared" si="2007"/>
        <v>5000</v>
      </c>
      <c r="AS576" s="26">
        <f t="shared" si="2007"/>
        <v>0</v>
      </c>
      <c r="AT576" s="26">
        <f t="shared" ref="AT576:AY576" si="2008">AT580+AT577</f>
        <v>0</v>
      </c>
      <c r="AU576" s="26">
        <f t="shared" si="2008"/>
        <v>0</v>
      </c>
      <c r="AV576" s="26">
        <f t="shared" si="2008"/>
        <v>44676</v>
      </c>
      <c r="AW576" s="26">
        <f t="shared" si="2008"/>
        <v>0</v>
      </c>
      <c r="AX576" s="26">
        <f t="shared" si="2008"/>
        <v>986</v>
      </c>
      <c r="AY576" s="26">
        <f t="shared" si="2008"/>
        <v>-16826</v>
      </c>
      <c r="AZ576" s="26">
        <f t="shared" ref="AZ576:BE576" si="2009">AZ580+AZ577</f>
        <v>0</v>
      </c>
      <c r="BA576" s="26">
        <f t="shared" si="2009"/>
        <v>0</v>
      </c>
      <c r="BB576" s="26">
        <f t="shared" si="2009"/>
        <v>28836</v>
      </c>
      <c r="BC576" s="26">
        <f t="shared" si="2009"/>
        <v>0</v>
      </c>
      <c r="BD576" s="26">
        <f t="shared" si="2009"/>
        <v>527</v>
      </c>
      <c r="BE576" s="26">
        <f t="shared" si="2009"/>
        <v>-70</v>
      </c>
      <c r="BF576" s="26">
        <f t="shared" ref="BF576:BJ576" si="2010">BF580+BF577</f>
        <v>0</v>
      </c>
      <c r="BG576" s="26">
        <f t="shared" si="2010"/>
        <v>0</v>
      </c>
      <c r="BH576" s="26">
        <f t="shared" si="2010"/>
        <v>29293</v>
      </c>
      <c r="BI576" s="26">
        <f t="shared" si="2010"/>
        <v>0</v>
      </c>
      <c r="BJ576" s="26">
        <f t="shared" si="2010"/>
        <v>0</v>
      </c>
      <c r="BK576" s="26">
        <f t="shared" ref="BK576:BM576" si="2011">BK580+BK577</f>
        <v>0</v>
      </c>
      <c r="BL576" s="26">
        <f t="shared" ref="BL576:BQ576" si="2012">BL580+BL577</f>
        <v>0</v>
      </c>
      <c r="BM576" s="26">
        <f t="shared" si="2011"/>
        <v>0</v>
      </c>
      <c r="BN576" s="26">
        <f t="shared" si="2012"/>
        <v>29293</v>
      </c>
      <c r="BO576" s="26">
        <f t="shared" si="2012"/>
        <v>0</v>
      </c>
      <c r="BP576" s="26">
        <f t="shared" si="2012"/>
        <v>0</v>
      </c>
      <c r="BQ576" s="26">
        <f t="shared" si="2012"/>
        <v>0</v>
      </c>
      <c r="BR576" s="26">
        <f t="shared" ref="BR576:BW576" si="2013">BR580+BR577</f>
        <v>0</v>
      </c>
      <c r="BS576" s="26">
        <f t="shared" si="2013"/>
        <v>0</v>
      </c>
      <c r="BT576" s="26">
        <f t="shared" si="2013"/>
        <v>29293</v>
      </c>
      <c r="BU576" s="26">
        <f t="shared" si="2013"/>
        <v>0</v>
      </c>
      <c r="BV576" s="26">
        <f t="shared" si="2013"/>
        <v>0</v>
      </c>
      <c r="BW576" s="26">
        <f t="shared" si="2013"/>
        <v>0</v>
      </c>
      <c r="BX576" s="26">
        <f t="shared" ref="BX576:CC576" si="2014">BX580+BX577</f>
        <v>0</v>
      </c>
      <c r="BY576" s="26">
        <f t="shared" si="2014"/>
        <v>0</v>
      </c>
      <c r="BZ576" s="26">
        <f t="shared" si="2014"/>
        <v>29293</v>
      </c>
      <c r="CA576" s="26">
        <f t="shared" si="2014"/>
        <v>0</v>
      </c>
      <c r="CB576" s="26">
        <f t="shared" si="2014"/>
        <v>0</v>
      </c>
      <c r="CC576" s="26">
        <f t="shared" si="2014"/>
        <v>0</v>
      </c>
      <c r="CD576" s="26">
        <f t="shared" ref="CD576:CI576" si="2015">CD580+CD577</f>
        <v>0</v>
      </c>
      <c r="CE576" s="26">
        <f t="shared" si="2015"/>
        <v>0</v>
      </c>
      <c r="CF576" s="26">
        <f t="shared" si="2015"/>
        <v>29293</v>
      </c>
      <c r="CG576" s="26">
        <f t="shared" si="2015"/>
        <v>0</v>
      </c>
      <c r="CH576" s="26">
        <f t="shared" si="2015"/>
        <v>0</v>
      </c>
      <c r="CI576" s="26">
        <f t="shared" si="2015"/>
        <v>0</v>
      </c>
      <c r="CJ576" s="26">
        <f t="shared" ref="CJ576:CM576" si="2016">CJ580+CJ577</f>
        <v>-381</v>
      </c>
      <c r="CK576" s="26">
        <f t="shared" si="2016"/>
        <v>0</v>
      </c>
      <c r="CL576" s="26">
        <f t="shared" si="2016"/>
        <v>28912</v>
      </c>
      <c r="CM576" s="26">
        <f t="shared" si="2016"/>
        <v>0</v>
      </c>
      <c r="CN576" s="26">
        <f>CN580+CN577</f>
        <v>0</v>
      </c>
      <c r="CO576" s="26">
        <f t="shared" ref="CO576:CR576" si="2017">CO580+CO577</f>
        <v>-25789</v>
      </c>
      <c r="CP576" s="26">
        <f t="shared" si="2017"/>
        <v>0</v>
      </c>
      <c r="CQ576" s="26">
        <f t="shared" si="2017"/>
        <v>0</v>
      </c>
      <c r="CR576" s="26">
        <f t="shared" si="2017"/>
        <v>3123</v>
      </c>
      <c r="CS576" s="26">
        <f t="shared" ref="CS576:CU576" si="2018">CS580+CS577</f>
        <v>0</v>
      </c>
      <c r="CT576" s="26">
        <f t="shared" si="2018"/>
        <v>2462</v>
      </c>
      <c r="CU576" s="26">
        <f t="shared" si="2018"/>
        <v>0</v>
      </c>
      <c r="CV576" s="96">
        <f t="shared" si="1927"/>
        <v>78.834454050592385</v>
      </c>
      <c r="CW576" s="96"/>
    </row>
    <row r="577" spans="1:101" s="10" customFormat="1" ht="16.5" customHeight="1">
      <c r="A577" s="43" t="s">
        <v>86</v>
      </c>
      <c r="B577" s="24" t="s">
        <v>62</v>
      </c>
      <c r="C577" s="24" t="s">
        <v>53</v>
      </c>
      <c r="D577" s="24" t="s">
        <v>612</v>
      </c>
      <c r="E577" s="24"/>
      <c r="F577" s="26"/>
      <c r="G577" s="26"/>
      <c r="H577" s="26"/>
      <c r="I577" s="26"/>
      <c r="J577" s="26"/>
      <c r="K577" s="26"/>
      <c r="L577" s="26"/>
      <c r="M577" s="26"/>
      <c r="N577" s="26">
        <f>N578</f>
        <v>0</v>
      </c>
      <c r="O577" s="26">
        <f t="shared" ref="O577:AD578" si="2019">O578</f>
        <v>0</v>
      </c>
      <c r="P577" s="26">
        <f t="shared" si="2019"/>
        <v>0</v>
      </c>
      <c r="Q577" s="26">
        <f t="shared" si="2019"/>
        <v>0</v>
      </c>
      <c r="R577" s="26">
        <f t="shared" si="2019"/>
        <v>0</v>
      </c>
      <c r="S577" s="26">
        <f t="shared" si="2019"/>
        <v>0</v>
      </c>
      <c r="T577" s="26">
        <f>T578</f>
        <v>0</v>
      </c>
      <c r="U577" s="26">
        <f t="shared" si="2019"/>
        <v>0</v>
      </c>
      <c r="V577" s="26">
        <f t="shared" si="2019"/>
        <v>0</v>
      </c>
      <c r="W577" s="26">
        <f t="shared" si="2019"/>
        <v>0</v>
      </c>
      <c r="X577" s="26">
        <f t="shared" si="2019"/>
        <v>0</v>
      </c>
      <c r="Y577" s="26">
        <f t="shared" si="2019"/>
        <v>0</v>
      </c>
      <c r="Z577" s="26">
        <f>Z578</f>
        <v>0</v>
      </c>
      <c r="AA577" s="26">
        <f t="shared" si="2019"/>
        <v>0</v>
      </c>
      <c r="AB577" s="26">
        <f t="shared" si="2019"/>
        <v>0</v>
      </c>
      <c r="AC577" s="26">
        <f t="shared" si="2019"/>
        <v>0</v>
      </c>
      <c r="AD577" s="26">
        <f t="shared" si="2019"/>
        <v>0</v>
      </c>
      <c r="AE577" s="26">
        <f t="shared" ref="AA577:AE578" si="2020">AE578</f>
        <v>0</v>
      </c>
      <c r="AF577" s="26">
        <f>AF578</f>
        <v>0</v>
      </c>
      <c r="AG577" s="26">
        <f t="shared" ref="AG577:AX578" si="2021">AG578</f>
        <v>0</v>
      </c>
      <c r="AH577" s="26">
        <f t="shared" si="2021"/>
        <v>0</v>
      </c>
      <c r="AI577" s="26">
        <f t="shared" si="2021"/>
        <v>0</v>
      </c>
      <c r="AJ577" s="26">
        <f t="shared" si="2021"/>
        <v>0</v>
      </c>
      <c r="AK577" s="26">
        <f t="shared" si="2021"/>
        <v>0</v>
      </c>
      <c r="AL577" s="26">
        <f t="shared" si="2021"/>
        <v>0</v>
      </c>
      <c r="AM577" s="26">
        <f t="shared" si="2021"/>
        <v>0</v>
      </c>
      <c r="AN577" s="26">
        <f t="shared" si="2021"/>
        <v>0</v>
      </c>
      <c r="AO577" s="26">
        <f t="shared" si="2021"/>
        <v>0</v>
      </c>
      <c r="AP577" s="26">
        <f t="shared" si="2021"/>
        <v>0</v>
      </c>
      <c r="AQ577" s="26">
        <f t="shared" si="2021"/>
        <v>0</v>
      </c>
      <c r="AR577" s="26">
        <f t="shared" si="2021"/>
        <v>0</v>
      </c>
      <c r="AS577" s="26">
        <f t="shared" si="2021"/>
        <v>0</v>
      </c>
      <c r="AT577" s="26">
        <f t="shared" si="2021"/>
        <v>0</v>
      </c>
      <c r="AU577" s="26">
        <f t="shared" si="2021"/>
        <v>0</v>
      </c>
      <c r="AV577" s="26">
        <f t="shared" si="2021"/>
        <v>0</v>
      </c>
      <c r="AW577" s="26">
        <f t="shared" ref="AR577:BI578" si="2022">AW578</f>
        <v>0</v>
      </c>
      <c r="AX577" s="26">
        <f t="shared" si="2021"/>
        <v>0</v>
      </c>
      <c r="AY577" s="26">
        <f t="shared" ref="AY577:BB577" si="2023">AY578</f>
        <v>0</v>
      </c>
      <c r="AZ577" s="26">
        <f t="shared" si="2023"/>
        <v>0</v>
      </c>
      <c r="BA577" s="26">
        <f t="shared" si="2023"/>
        <v>0</v>
      </c>
      <c r="BB577" s="26">
        <f t="shared" si="2023"/>
        <v>0</v>
      </c>
      <c r="BC577" s="26">
        <f t="shared" si="2022"/>
        <v>0</v>
      </c>
      <c r="BD577" s="26">
        <f t="shared" si="2022"/>
        <v>0</v>
      </c>
      <c r="BE577" s="26">
        <f t="shared" si="2022"/>
        <v>0</v>
      </c>
      <c r="BF577" s="26">
        <f t="shared" si="2022"/>
        <v>0</v>
      </c>
      <c r="BG577" s="26">
        <f t="shared" si="2022"/>
        <v>0</v>
      </c>
      <c r="BH577" s="26">
        <f t="shared" ref="BH577" si="2024">BH578</f>
        <v>0</v>
      </c>
      <c r="BI577" s="26">
        <f t="shared" si="2022"/>
        <v>0</v>
      </c>
      <c r="BJ577" s="26">
        <f t="shared" ref="BJ577:BY578" si="2025">BJ578</f>
        <v>0</v>
      </c>
      <c r="BK577" s="26">
        <f t="shared" si="2025"/>
        <v>0</v>
      </c>
      <c r="BL577" s="26">
        <f t="shared" si="2025"/>
        <v>0</v>
      </c>
      <c r="BM577" s="26">
        <f t="shared" si="2025"/>
        <v>0</v>
      </c>
      <c r="BN577" s="26">
        <f t="shared" si="2025"/>
        <v>0</v>
      </c>
      <c r="BO577" s="26">
        <f t="shared" si="2025"/>
        <v>0</v>
      </c>
      <c r="BP577" s="26">
        <f t="shared" si="2025"/>
        <v>0</v>
      </c>
      <c r="BQ577" s="26">
        <f t="shared" si="2025"/>
        <v>0</v>
      </c>
      <c r="BR577" s="26">
        <f t="shared" si="2025"/>
        <v>0</v>
      </c>
      <c r="BS577" s="26">
        <f t="shared" si="2025"/>
        <v>0</v>
      </c>
      <c r="BT577" s="26">
        <f t="shared" si="2025"/>
        <v>0</v>
      </c>
      <c r="BU577" s="26">
        <f t="shared" si="2025"/>
        <v>0</v>
      </c>
      <c r="BV577" s="26">
        <f t="shared" si="2025"/>
        <v>0</v>
      </c>
      <c r="BW577" s="26">
        <f t="shared" si="2025"/>
        <v>0</v>
      </c>
      <c r="BX577" s="26">
        <f t="shared" si="2025"/>
        <v>0</v>
      </c>
      <c r="BY577" s="26">
        <f t="shared" si="2025"/>
        <v>0</v>
      </c>
      <c r="BZ577" s="26">
        <f t="shared" ref="BV577:CK578" si="2026">BZ578</f>
        <v>0</v>
      </c>
      <c r="CA577" s="26">
        <f t="shared" si="2026"/>
        <v>0</v>
      </c>
      <c r="CB577" s="26">
        <f t="shared" si="2026"/>
        <v>0</v>
      </c>
      <c r="CC577" s="26">
        <f t="shared" si="2026"/>
        <v>0</v>
      </c>
      <c r="CD577" s="26">
        <f t="shared" si="2026"/>
        <v>0</v>
      </c>
      <c r="CE577" s="26">
        <f t="shared" si="2026"/>
        <v>0</v>
      </c>
      <c r="CF577" s="26">
        <f t="shared" si="2026"/>
        <v>0</v>
      </c>
      <c r="CG577" s="26">
        <f t="shared" si="2026"/>
        <v>0</v>
      </c>
      <c r="CH577" s="26">
        <f t="shared" si="2026"/>
        <v>0</v>
      </c>
      <c r="CI577" s="26">
        <f t="shared" si="2026"/>
        <v>0</v>
      </c>
      <c r="CJ577" s="26">
        <f t="shared" si="2026"/>
        <v>0</v>
      </c>
      <c r="CK577" s="26">
        <f t="shared" si="2026"/>
        <v>0</v>
      </c>
      <c r="CL577" s="26">
        <f t="shared" ref="CH577:CU578" si="2027">CL578</f>
        <v>0</v>
      </c>
      <c r="CM577" s="26">
        <f t="shared" si="2027"/>
        <v>0</v>
      </c>
      <c r="CN577" s="26">
        <f t="shared" si="2027"/>
        <v>0</v>
      </c>
      <c r="CO577" s="26">
        <f t="shared" si="2027"/>
        <v>461</v>
      </c>
      <c r="CP577" s="26">
        <f t="shared" si="2027"/>
        <v>0</v>
      </c>
      <c r="CQ577" s="26">
        <f t="shared" si="2027"/>
        <v>0</v>
      </c>
      <c r="CR577" s="26">
        <f t="shared" si="2027"/>
        <v>461</v>
      </c>
      <c r="CS577" s="26">
        <f t="shared" si="2027"/>
        <v>0</v>
      </c>
      <c r="CT577" s="26">
        <f t="shared" si="2027"/>
        <v>105</v>
      </c>
      <c r="CU577" s="26">
        <f t="shared" si="2027"/>
        <v>0</v>
      </c>
      <c r="CV577" s="96">
        <f t="shared" si="1927"/>
        <v>22.776572668112799</v>
      </c>
      <c r="CW577" s="96"/>
    </row>
    <row r="578" spans="1:101" s="10" customFormat="1" ht="33.75" customHeight="1">
      <c r="A578" s="23" t="s">
        <v>230</v>
      </c>
      <c r="B578" s="24" t="s">
        <v>62</v>
      </c>
      <c r="C578" s="24" t="s">
        <v>53</v>
      </c>
      <c r="D578" s="24" t="s">
        <v>612</v>
      </c>
      <c r="E578" s="24" t="s">
        <v>87</v>
      </c>
      <c r="F578" s="26"/>
      <c r="G578" s="26"/>
      <c r="H578" s="26"/>
      <c r="I578" s="26"/>
      <c r="J578" s="26"/>
      <c r="K578" s="26"/>
      <c r="L578" s="26"/>
      <c r="M578" s="26"/>
      <c r="N578" s="26">
        <f>N579</f>
        <v>0</v>
      </c>
      <c r="O578" s="26">
        <f t="shared" si="2019"/>
        <v>0</v>
      </c>
      <c r="P578" s="26">
        <f t="shared" si="2019"/>
        <v>0</v>
      </c>
      <c r="Q578" s="26">
        <f t="shared" si="2019"/>
        <v>0</v>
      </c>
      <c r="R578" s="26">
        <f t="shared" si="2019"/>
        <v>0</v>
      </c>
      <c r="S578" s="26">
        <f t="shared" si="2019"/>
        <v>0</v>
      </c>
      <c r="T578" s="26">
        <f>T579</f>
        <v>0</v>
      </c>
      <c r="U578" s="26">
        <f t="shared" si="2019"/>
        <v>0</v>
      </c>
      <c r="V578" s="26">
        <f t="shared" si="2019"/>
        <v>0</v>
      </c>
      <c r="W578" s="26">
        <f t="shared" si="2019"/>
        <v>0</v>
      </c>
      <c r="X578" s="26">
        <f t="shared" si="2019"/>
        <v>0</v>
      </c>
      <c r="Y578" s="26">
        <f t="shared" si="2019"/>
        <v>0</v>
      </c>
      <c r="Z578" s="26">
        <f>Z579</f>
        <v>0</v>
      </c>
      <c r="AA578" s="26">
        <f t="shared" si="2020"/>
        <v>0</v>
      </c>
      <c r="AB578" s="26">
        <f t="shared" si="2020"/>
        <v>0</v>
      </c>
      <c r="AC578" s="26">
        <f t="shared" si="2020"/>
        <v>0</v>
      </c>
      <c r="AD578" s="26">
        <f t="shared" si="2020"/>
        <v>0</v>
      </c>
      <c r="AE578" s="26">
        <f t="shared" si="2020"/>
        <v>0</v>
      </c>
      <c r="AF578" s="26">
        <f>AF579</f>
        <v>0</v>
      </c>
      <c r="AG578" s="26">
        <f t="shared" si="2021"/>
        <v>0</v>
      </c>
      <c r="AH578" s="26">
        <f t="shared" si="2021"/>
        <v>0</v>
      </c>
      <c r="AI578" s="26">
        <f t="shared" si="2021"/>
        <v>0</v>
      </c>
      <c r="AJ578" s="26">
        <f t="shared" si="2021"/>
        <v>0</v>
      </c>
      <c r="AK578" s="26">
        <f t="shared" si="2021"/>
        <v>0</v>
      </c>
      <c r="AL578" s="26">
        <f t="shared" si="2021"/>
        <v>0</v>
      </c>
      <c r="AM578" s="26">
        <f t="shared" si="2021"/>
        <v>0</v>
      </c>
      <c r="AN578" s="26">
        <f t="shared" si="2021"/>
        <v>0</v>
      </c>
      <c r="AO578" s="26">
        <f t="shared" si="2021"/>
        <v>0</v>
      </c>
      <c r="AP578" s="26">
        <f t="shared" si="2021"/>
        <v>0</v>
      </c>
      <c r="AQ578" s="26">
        <f t="shared" si="2021"/>
        <v>0</v>
      </c>
      <c r="AR578" s="26">
        <f t="shared" si="2022"/>
        <v>0</v>
      </c>
      <c r="AS578" s="26">
        <f t="shared" si="2022"/>
        <v>0</v>
      </c>
      <c r="AT578" s="26">
        <f t="shared" si="2022"/>
        <v>0</v>
      </c>
      <c r="AU578" s="26">
        <f t="shared" si="2022"/>
        <v>0</v>
      </c>
      <c r="AV578" s="26">
        <f t="shared" si="2022"/>
        <v>0</v>
      </c>
      <c r="AW578" s="26">
        <f t="shared" si="2022"/>
        <v>0</v>
      </c>
      <c r="AX578" s="26">
        <f t="shared" si="2022"/>
        <v>0</v>
      </c>
      <c r="AY578" s="26">
        <f t="shared" si="2022"/>
        <v>0</v>
      </c>
      <c r="AZ578" s="26">
        <f t="shared" si="2022"/>
        <v>0</v>
      </c>
      <c r="BA578" s="26">
        <f t="shared" si="2022"/>
        <v>0</v>
      </c>
      <c r="BB578" s="26">
        <f t="shared" si="2022"/>
        <v>0</v>
      </c>
      <c r="BC578" s="26">
        <f t="shared" si="2022"/>
        <v>0</v>
      </c>
      <c r="BD578" s="26">
        <f t="shared" si="2022"/>
        <v>0</v>
      </c>
      <c r="BE578" s="26">
        <f t="shared" si="2022"/>
        <v>0</v>
      </c>
      <c r="BF578" s="26">
        <f t="shared" si="2022"/>
        <v>0</v>
      </c>
      <c r="BG578" s="26">
        <f t="shared" si="2022"/>
        <v>0</v>
      </c>
      <c r="BH578" s="26">
        <f t="shared" si="2022"/>
        <v>0</v>
      </c>
      <c r="BI578" s="26">
        <f t="shared" si="2022"/>
        <v>0</v>
      </c>
      <c r="BJ578" s="26">
        <f t="shared" si="2025"/>
        <v>0</v>
      </c>
      <c r="BK578" s="26">
        <f t="shared" si="2025"/>
        <v>0</v>
      </c>
      <c r="BL578" s="26">
        <f t="shared" si="2025"/>
        <v>0</v>
      </c>
      <c r="BM578" s="26">
        <f t="shared" si="2025"/>
        <v>0</v>
      </c>
      <c r="BN578" s="26">
        <f t="shared" si="2025"/>
        <v>0</v>
      </c>
      <c r="BO578" s="26">
        <f t="shared" si="2025"/>
        <v>0</v>
      </c>
      <c r="BP578" s="26">
        <f t="shared" si="2025"/>
        <v>0</v>
      </c>
      <c r="BQ578" s="26">
        <f t="shared" si="2025"/>
        <v>0</v>
      </c>
      <c r="BR578" s="26">
        <f t="shared" si="2025"/>
        <v>0</v>
      </c>
      <c r="BS578" s="26">
        <f t="shared" si="2025"/>
        <v>0</v>
      </c>
      <c r="BT578" s="26">
        <f t="shared" si="2025"/>
        <v>0</v>
      </c>
      <c r="BU578" s="26">
        <f t="shared" si="2025"/>
        <v>0</v>
      </c>
      <c r="BV578" s="26">
        <f t="shared" si="2026"/>
        <v>0</v>
      </c>
      <c r="BW578" s="26">
        <f t="shared" si="2026"/>
        <v>0</v>
      </c>
      <c r="BX578" s="26">
        <f t="shared" si="2026"/>
        <v>0</v>
      </c>
      <c r="BY578" s="26">
        <f t="shared" si="2026"/>
        <v>0</v>
      </c>
      <c r="BZ578" s="26">
        <f t="shared" si="2026"/>
        <v>0</v>
      </c>
      <c r="CA578" s="26">
        <f t="shared" si="2026"/>
        <v>0</v>
      </c>
      <c r="CB578" s="26">
        <f t="shared" si="2026"/>
        <v>0</v>
      </c>
      <c r="CC578" s="26">
        <f t="shared" si="2026"/>
        <v>0</v>
      </c>
      <c r="CD578" s="26">
        <f t="shared" si="2026"/>
        <v>0</v>
      </c>
      <c r="CE578" s="26">
        <f t="shared" si="2026"/>
        <v>0</v>
      </c>
      <c r="CF578" s="26">
        <f t="shared" si="2026"/>
        <v>0</v>
      </c>
      <c r="CG578" s="26">
        <f t="shared" si="2026"/>
        <v>0</v>
      </c>
      <c r="CH578" s="26">
        <f t="shared" si="2027"/>
        <v>0</v>
      </c>
      <c r="CI578" s="26">
        <f t="shared" si="2027"/>
        <v>0</v>
      </c>
      <c r="CJ578" s="26">
        <f t="shared" si="2027"/>
        <v>0</v>
      </c>
      <c r="CK578" s="26">
        <f t="shared" si="2027"/>
        <v>0</v>
      </c>
      <c r="CL578" s="26">
        <f t="shared" si="2027"/>
        <v>0</v>
      </c>
      <c r="CM578" s="26">
        <f t="shared" si="2027"/>
        <v>0</v>
      </c>
      <c r="CN578" s="26">
        <f t="shared" si="2027"/>
        <v>0</v>
      </c>
      <c r="CO578" s="26">
        <f t="shared" si="2027"/>
        <v>461</v>
      </c>
      <c r="CP578" s="26">
        <f t="shared" si="2027"/>
        <v>0</v>
      </c>
      <c r="CQ578" s="26">
        <f t="shared" si="2027"/>
        <v>0</v>
      </c>
      <c r="CR578" s="26">
        <f t="shared" si="2027"/>
        <v>461</v>
      </c>
      <c r="CS578" s="26">
        <f t="shared" si="2027"/>
        <v>0</v>
      </c>
      <c r="CT578" s="26">
        <f t="shared" si="2027"/>
        <v>105</v>
      </c>
      <c r="CU578" s="26">
        <f t="shared" si="2027"/>
        <v>0</v>
      </c>
      <c r="CV578" s="96">
        <f t="shared" si="1927"/>
        <v>22.776572668112799</v>
      </c>
      <c r="CW578" s="96"/>
    </row>
    <row r="579" spans="1:101" s="10" customFormat="1" ht="20.25" customHeight="1">
      <c r="A579" s="59" t="s">
        <v>86</v>
      </c>
      <c r="B579" s="24" t="s">
        <v>62</v>
      </c>
      <c r="C579" s="24" t="s">
        <v>53</v>
      </c>
      <c r="D579" s="24" t="s">
        <v>612</v>
      </c>
      <c r="E579" s="24" t="s">
        <v>204</v>
      </c>
      <c r="F579" s="26"/>
      <c r="G579" s="26"/>
      <c r="H579" s="26"/>
      <c r="I579" s="26"/>
      <c r="J579" s="26"/>
      <c r="K579" s="26"/>
      <c r="L579" s="26"/>
      <c r="M579" s="26"/>
      <c r="N579" s="26"/>
      <c r="O579" s="26"/>
      <c r="P579" s="26"/>
      <c r="Q579" s="26"/>
      <c r="R579" s="26">
        <f>L579+N579+O579+P579+Q579</f>
        <v>0</v>
      </c>
      <c r="S579" s="26">
        <f>M579+Q579</f>
        <v>0</v>
      </c>
      <c r="T579" s="26"/>
      <c r="U579" s="26"/>
      <c r="V579" s="26"/>
      <c r="W579" s="26"/>
      <c r="X579" s="26">
        <f>R579+T579+U579+V579+W579</f>
        <v>0</v>
      </c>
      <c r="Y579" s="26">
        <f>S579+W579</f>
        <v>0</v>
      </c>
      <c r="Z579" s="26"/>
      <c r="AA579" s="26"/>
      <c r="AB579" s="26"/>
      <c r="AC579" s="26"/>
      <c r="AD579" s="26">
        <f>X579+Z579+AA579+AB579+AC579</f>
        <v>0</v>
      </c>
      <c r="AE579" s="26">
        <f>Y579+AC579</f>
        <v>0</v>
      </c>
      <c r="AF579" s="26"/>
      <c r="AG579" s="26"/>
      <c r="AH579" s="26"/>
      <c r="AI579" s="26"/>
      <c r="AJ579" s="26">
        <f>AD579+AF579+AG579+AH579+AI579</f>
        <v>0</v>
      </c>
      <c r="AK579" s="26">
        <f>AE579+AI579</f>
        <v>0</v>
      </c>
      <c r="AL579" s="26"/>
      <c r="AM579" s="26"/>
      <c r="AN579" s="26"/>
      <c r="AO579" s="26"/>
      <c r="AP579" s="26">
        <f>AJ579+AL579+AM579+AN579+AO579</f>
        <v>0</v>
      </c>
      <c r="AQ579" s="26">
        <f>AK579+AO579</f>
        <v>0</v>
      </c>
      <c r="AR579" s="26"/>
      <c r="AS579" s="26"/>
      <c r="AT579" s="26"/>
      <c r="AU579" s="26"/>
      <c r="AV579" s="26">
        <f>AP579+AR579+AS579+AT579+AU579</f>
        <v>0</v>
      </c>
      <c r="AW579" s="26">
        <f>AQ579+AU579</f>
        <v>0</v>
      </c>
      <c r="AX579" s="26"/>
      <c r="AY579" s="26"/>
      <c r="AZ579" s="26"/>
      <c r="BA579" s="26"/>
      <c r="BB579" s="26">
        <f>AV579+AX579+AY579+AZ579+BA579</f>
        <v>0</v>
      </c>
      <c r="BC579" s="26">
        <f>AW579+BA579</f>
        <v>0</v>
      </c>
      <c r="BD579" s="26"/>
      <c r="BE579" s="26"/>
      <c r="BF579" s="26"/>
      <c r="BG579" s="26"/>
      <c r="BH579" s="26">
        <f>BB579+BD579+BE579+BF579+BG579</f>
        <v>0</v>
      </c>
      <c r="BI579" s="26">
        <f>BC579+BG579</f>
        <v>0</v>
      </c>
      <c r="BJ579" s="26"/>
      <c r="BK579" s="26"/>
      <c r="BL579" s="26"/>
      <c r="BM579" s="26"/>
      <c r="BN579" s="26">
        <f>BH579+BJ579+BK579+BL579+BM579</f>
        <v>0</v>
      </c>
      <c r="BO579" s="26">
        <f>BI579+BM579</f>
        <v>0</v>
      </c>
      <c r="BP579" s="26"/>
      <c r="BQ579" s="26"/>
      <c r="BR579" s="26"/>
      <c r="BS579" s="26"/>
      <c r="BT579" s="26">
        <f>BN579+BP579+BQ579+BR579+BS579</f>
        <v>0</v>
      </c>
      <c r="BU579" s="26">
        <f>BO579+BS579</f>
        <v>0</v>
      </c>
      <c r="BV579" s="26"/>
      <c r="BW579" s="26"/>
      <c r="BX579" s="26"/>
      <c r="BY579" s="26"/>
      <c r="BZ579" s="26">
        <f>BT579+BV579+BW579+BX579+BY579</f>
        <v>0</v>
      </c>
      <c r="CA579" s="26">
        <f>BU579+BY579</f>
        <v>0</v>
      </c>
      <c r="CB579" s="26"/>
      <c r="CC579" s="26"/>
      <c r="CD579" s="26"/>
      <c r="CE579" s="26"/>
      <c r="CF579" s="26">
        <f>BZ579+CB579+CC579+CD579+CE579</f>
        <v>0</v>
      </c>
      <c r="CG579" s="26">
        <f>CA579+CE579</f>
        <v>0</v>
      </c>
      <c r="CH579" s="26"/>
      <c r="CI579" s="26"/>
      <c r="CJ579" s="26"/>
      <c r="CK579" s="26"/>
      <c r="CL579" s="26">
        <f>CF579+CH579+CI579+CJ579+CK579</f>
        <v>0</v>
      </c>
      <c r="CM579" s="26">
        <f>CG579+CK579</f>
        <v>0</v>
      </c>
      <c r="CN579" s="26"/>
      <c r="CO579" s="26">
        <v>461</v>
      </c>
      <c r="CP579" s="26"/>
      <c r="CQ579" s="26"/>
      <c r="CR579" s="26">
        <f>CL579+CN579+CO579+CP579+CQ579</f>
        <v>461</v>
      </c>
      <c r="CS579" s="26">
        <f>CM579+CQ579</f>
        <v>0</v>
      </c>
      <c r="CT579" s="26">
        <v>105</v>
      </c>
      <c r="CU579" s="101"/>
      <c r="CV579" s="96">
        <f t="shared" si="1927"/>
        <v>22.776572668112799</v>
      </c>
      <c r="CW579" s="96"/>
    </row>
    <row r="580" spans="1:101" s="10" customFormat="1" ht="16.5">
      <c r="A580" s="62" t="s">
        <v>123</v>
      </c>
      <c r="B580" s="24" t="s">
        <v>62</v>
      </c>
      <c r="C580" s="24" t="s">
        <v>53</v>
      </c>
      <c r="D580" s="24" t="s">
        <v>484</v>
      </c>
      <c r="E580" s="24"/>
      <c r="F580" s="26">
        <f t="shared" si="1987"/>
        <v>1832</v>
      </c>
      <c r="G580" s="26">
        <f t="shared" si="1987"/>
        <v>0</v>
      </c>
      <c r="H580" s="26">
        <f t="shared" si="1987"/>
        <v>0</v>
      </c>
      <c r="I580" s="26">
        <f t="shared" si="1987"/>
        <v>0</v>
      </c>
      <c r="J580" s="26">
        <f t="shared" si="1987"/>
        <v>0</v>
      </c>
      <c r="K580" s="26">
        <f t="shared" si="1987"/>
        <v>0</v>
      </c>
      <c r="L580" s="26">
        <f t="shared" si="1987"/>
        <v>1832</v>
      </c>
      <c r="M580" s="26">
        <f t="shared" si="1987"/>
        <v>0</v>
      </c>
      <c r="N580" s="26">
        <f t="shared" si="1987"/>
        <v>0</v>
      </c>
      <c r="O580" s="26">
        <f t="shared" si="1987"/>
        <v>0</v>
      </c>
      <c r="P580" s="26">
        <f t="shared" si="1987"/>
        <v>0</v>
      </c>
      <c r="Q580" s="26">
        <f t="shared" si="1987"/>
        <v>0</v>
      </c>
      <c r="R580" s="26">
        <f t="shared" si="1987"/>
        <v>1832</v>
      </c>
      <c r="S580" s="26">
        <f t="shared" si="1987"/>
        <v>0</v>
      </c>
      <c r="T580" s="26">
        <f t="shared" si="1988"/>
        <v>0</v>
      </c>
      <c r="U580" s="26">
        <f t="shared" si="1988"/>
        <v>0</v>
      </c>
      <c r="V580" s="26">
        <f t="shared" si="1988"/>
        <v>0</v>
      </c>
      <c r="W580" s="26">
        <f t="shared" si="1988"/>
        <v>0</v>
      </c>
      <c r="X580" s="26">
        <f t="shared" si="1988"/>
        <v>1832</v>
      </c>
      <c r="Y580" s="26">
        <f t="shared" si="1988"/>
        <v>0</v>
      </c>
      <c r="Z580" s="26">
        <f t="shared" si="1988"/>
        <v>0</v>
      </c>
      <c r="AA580" s="26">
        <f t="shared" si="1988"/>
        <v>0</v>
      </c>
      <c r="AB580" s="26">
        <f t="shared" si="1988"/>
        <v>0</v>
      </c>
      <c r="AC580" s="26">
        <f t="shared" si="1988"/>
        <v>0</v>
      </c>
      <c r="AD580" s="26">
        <f t="shared" si="1988"/>
        <v>1832</v>
      </c>
      <c r="AE580" s="26">
        <f t="shared" si="1988"/>
        <v>0</v>
      </c>
      <c r="AF580" s="26">
        <f t="shared" si="1989"/>
        <v>1018</v>
      </c>
      <c r="AG580" s="26">
        <f t="shared" si="1989"/>
        <v>0</v>
      </c>
      <c r="AH580" s="26">
        <f t="shared" si="1989"/>
        <v>0</v>
      </c>
      <c r="AI580" s="26">
        <f t="shared" si="1989"/>
        <v>0</v>
      </c>
      <c r="AJ580" s="26">
        <f t="shared" si="1989"/>
        <v>2850</v>
      </c>
      <c r="AK580" s="26">
        <f t="shared" si="1989"/>
        <v>0</v>
      </c>
      <c r="AL580" s="26">
        <f t="shared" si="1989"/>
        <v>0</v>
      </c>
      <c r="AM580" s="26">
        <f t="shared" si="1989"/>
        <v>36826</v>
      </c>
      <c r="AN580" s="26">
        <f t="shared" si="1989"/>
        <v>0</v>
      </c>
      <c r="AO580" s="26">
        <f t="shared" si="1989"/>
        <v>0</v>
      </c>
      <c r="AP580" s="26">
        <f t="shared" si="1989"/>
        <v>39676</v>
      </c>
      <c r="AQ580" s="26">
        <f t="shared" si="1989"/>
        <v>0</v>
      </c>
      <c r="AR580" s="26">
        <f t="shared" si="1990"/>
        <v>5000</v>
      </c>
      <c r="AS580" s="26">
        <f t="shared" si="1990"/>
        <v>0</v>
      </c>
      <c r="AT580" s="26">
        <f t="shared" si="1990"/>
        <v>0</v>
      </c>
      <c r="AU580" s="26">
        <f t="shared" si="1990"/>
        <v>0</v>
      </c>
      <c r="AV580" s="26">
        <f t="shared" si="1990"/>
        <v>44676</v>
      </c>
      <c r="AW580" s="26">
        <f t="shared" si="1990"/>
        <v>0</v>
      </c>
      <c r="AX580" s="26">
        <f t="shared" si="1990"/>
        <v>986</v>
      </c>
      <c r="AY580" s="26">
        <f t="shared" si="1990"/>
        <v>-16826</v>
      </c>
      <c r="AZ580" s="26">
        <f t="shared" si="1990"/>
        <v>0</v>
      </c>
      <c r="BA580" s="26">
        <f t="shared" si="1990"/>
        <v>0</v>
      </c>
      <c r="BB580" s="26">
        <f t="shared" si="1990"/>
        <v>28836</v>
      </c>
      <c r="BC580" s="26">
        <f t="shared" si="1990"/>
        <v>0</v>
      </c>
      <c r="BD580" s="26">
        <f t="shared" si="1990"/>
        <v>527</v>
      </c>
      <c r="BE580" s="26">
        <f t="shared" si="1990"/>
        <v>-70</v>
      </c>
      <c r="BF580" s="26">
        <f t="shared" si="1990"/>
        <v>0</v>
      </c>
      <c r="BG580" s="26">
        <f t="shared" si="1990"/>
        <v>0</v>
      </c>
      <c r="BH580" s="26">
        <f t="shared" ref="BD580:BS581" si="2028">BH581</f>
        <v>29293</v>
      </c>
      <c r="BI580" s="26">
        <f t="shared" si="2028"/>
        <v>0</v>
      </c>
      <c r="BJ580" s="26">
        <f t="shared" si="2028"/>
        <v>0</v>
      </c>
      <c r="BK580" s="26">
        <f t="shared" si="2028"/>
        <v>0</v>
      </c>
      <c r="BL580" s="26">
        <f t="shared" si="2028"/>
        <v>0</v>
      </c>
      <c r="BM580" s="26">
        <f t="shared" si="2028"/>
        <v>0</v>
      </c>
      <c r="BN580" s="26">
        <f t="shared" si="2028"/>
        <v>29293</v>
      </c>
      <c r="BO580" s="26">
        <f t="shared" si="2028"/>
        <v>0</v>
      </c>
      <c r="BP580" s="26">
        <f t="shared" si="2028"/>
        <v>0</v>
      </c>
      <c r="BQ580" s="26">
        <f t="shared" si="2028"/>
        <v>0</v>
      </c>
      <c r="BR580" s="26">
        <f t="shared" si="2028"/>
        <v>0</v>
      </c>
      <c r="BS580" s="26">
        <f t="shared" si="2028"/>
        <v>0</v>
      </c>
      <c r="BT580" s="26">
        <f t="shared" ref="BP580:CE581" si="2029">BT581</f>
        <v>29293</v>
      </c>
      <c r="BU580" s="26">
        <f t="shared" si="2029"/>
        <v>0</v>
      </c>
      <c r="BV580" s="26">
        <f t="shared" si="2029"/>
        <v>0</v>
      </c>
      <c r="BW580" s="26">
        <f t="shared" si="2029"/>
        <v>0</v>
      </c>
      <c r="BX580" s="26">
        <f t="shared" si="2029"/>
        <v>0</v>
      </c>
      <c r="BY580" s="26">
        <f t="shared" si="2029"/>
        <v>0</v>
      </c>
      <c r="BZ580" s="26">
        <f t="shared" si="2029"/>
        <v>29293</v>
      </c>
      <c r="CA580" s="26">
        <f t="shared" si="2029"/>
        <v>0</v>
      </c>
      <c r="CB580" s="26">
        <f t="shared" si="2029"/>
        <v>0</v>
      </c>
      <c r="CC580" s="26">
        <f t="shared" si="2029"/>
        <v>0</v>
      </c>
      <c r="CD580" s="26">
        <f t="shared" si="2029"/>
        <v>0</v>
      </c>
      <c r="CE580" s="26">
        <f t="shared" si="2029"/>
        <v>0</v>
      </c>
      <c r="CF580" s="26">
        <f t="shared" ref="CB580:CQ581" si="2030">CF581</f>
        <v>29293</v>
      </c>
      <c r="CG580" s="26">
        <f t="shared" si="2030"/>
        <v>0</v>
      </c>
      <c r="CH580" s="26">
        <f t="shared" si="2030"/>
        <v>0</v>
      </c>
      <c r="CI580" s="26">
        <f t="shared" si="2030"/>
        <v>0</v>
      </c>
      <c r="CJ580" s="26">
        <f t="shared" si="2030"/>
        <v>-381</v>
      </c>
      <c r="CK580" s="26">
        <f t="shared" si="2030"/>
        <v>0</v>
      </c>
      <c r="CL580" s="26">
        <f t="shared" si="2030"/>
        <v>28912</v>
      </c>
      <c r="CM580" s="26">
        <f t="shared" si="2030"/>
        <v>0</v>
      </c>
      <c r="CN580" s="26">
        <f t="shared" si="2030"/>
        <v>0</v>
      </c>
      <c r="CO580" s="26">
        <f t="shared" si="2030"/>
        <v>-26250</v>
      </c>
      <c r="CP580" s="26">
        <f t="shared" si="2030"/>
        <v>0</v>
      </c>
      <c r="CQ580" s="26">
        <f t="shared" si="2030"/>
        <v>0</v>
      </c>
      <c r="CR580" s="26">
        <f t="shared" ref="CN580:CU581" si="2031">CR581</f>
        <v>2662</v>
      </c>
      <c r="CS580" s="26">
        <f t="shared" si="2031"/>
        <v>0</v>
      </c>
      <c r="CT580" s="26">
        <f t="shared" si="2031"/>
        <v>2357</v>
      </c>
      <c r="CU580" s="26">
        <f t="shared" si="2031"/>
        <v>0</v>
      </c>
      <c r="CV580" s="96">
        <f t="shared" si="1927"/>
        <v>88.542449286250928</v>
      </c>
      <c r="CW580" s="96"/>
    </row>
    <row r="581" spans="1:101" s="10" customFormat="1" ht="33">
      <c r="A581" s="36" t="s">
        <v>486</v>
      </c>
      <c r="B581" s="24" t="s">
        <v>62</v>
      </c>
      <c r="C581" s="24" t="s">
        <v>53</v>
      </c>
      <c r="D581" s="24" t="s">
        <v>484</v>
      </c>
      <c r="E581" s="24" t="s">
        <v>81</v>
      </c>
      <c r="F581" s="26">
        <f t="shared" si="1987"/>
        <v>1832</v>
      </c>
      <c r="G581" s="26">
        <f t="shared" si="1987"/>
        <v>0</v>
      </c>
      <c r="H581" s="26">
        <f t="shared" si="1987"/>
        <v>0</v>
      </c>
      <c r="I581" s="26">
        <f t="shared" si="1987"/>
        <v>0</v>
      </c>
      <c r="J581" s="26">
        <f t="shared" si="1987"/>
        <v>0</v>
      </c>
      <c r="K581" s="26">
        <f t="shared" si="1987"/>
        <v>0</v>
      </c>
      <c r="L581" s="26">
        <f t="shared" si="1987"/>
        <v>1832</v>
      </c>
      <c r="M581" s="26">
        <f t="shared" si="1987"/>
        <v>0</v>
      </c>
      <c r="N581" s="26">
        <f t="shared" si="1987"/>
        <v>0</v>
      </c>
      <c r="O581" s="26">
        <f t="shared" si="1987"/>
        <v>0</v>
      </c>
      <c r="P581" s="26">
        <f t="shared" si="1987"/>
        <v>0</v>
      </c>
      <c r="Q581" s="26">
        <f t="shared" si="1987"/>
        <v>0</v>
      </c>
      <c r="R581" s="26">
        <f t="shared" si="1987"/>
        <v>1832</v>
      </c>
      <c r="S581" s="26">
        <f t="shared" si="1987"/>
        <v>0</v>
      </c>
      <c r="T581" s="26">
        <f t="shared" si="1988"/>
        <v>0</v>
      </c>
      <c r="U581" s="26">
        <f t="shared" si="1988"/>
        <v>0</v>
      </c>
      <c r="V581" s="26">
        <f t="shared" si="1988"/>
        <v>0</v>
      </c>
      <c r="W581" s="26">
        <f t="shared" si="1988"/>
        <v>0</v>
      </c>
      <c r="X581" s="26">
        <f t="shared" si="1988"/>
        <v>1832</v>
      </c>
      <c r="Y581" s="26">
        <f t="shared" si="1988"/>
        <v>0</v>
      </c>
      <c r="Z581" s="26">
        <f t="shared" si="1988"/>
        <v>0</v>
      </c>
      <c r="AA581" s="26">
        <f t="shared" si="1988"/>
        <v>0</v>
      </c>
      <c r="AB581" s="26">
        <f t="shared" si="1988"/>
        <v>0</v>
      </c>
      <c r="AC581" s="26">
        <f t="shared" si="1988"/>
        <v>0</v>
      </c>
      <c r="AD581" s="26">
        <f t="shared" si="1988"/>
        <v>1832</v>
      </c>
      <c r="AE581" s="26">
        <f t="shared" si="1988"/>
        <v>0</v>
      </c>
      <c r="AF581" s="26">
        <f t="shared" si="1989"/>
        <v>1018</v>
      </c>
      <c r="AG581" s="26">
        <f t="shared" si="1989"/>
        <v>0</v>
      </c>
      <c r="AH581" s="26">
        <f t="shared" si="1989"/>
        <v>0</v>
      </c>
      <c r="AI581" s="26">
        <f t="shared" si="1989"/>
        <v>0</v>
      </c>
      <c r="AJ581" s="26">
        <f t="shared" si="1989"/>
        <v>2850</v>
      </c>
      <c r="AK581" s="26">
        <f t="shared" si="1989"/>
        <v>0</v>
      </c>
      <c r="AL581" s="26">
        <f t="shared" si="1989"/>
        <v>0</v>
      </c>
      <c r="AM581" s="26">
        <f t="shared" si="1989"/>
        <v>36826</v>
      </c>
      <c r="AN581" s="26">
        <f t="shared" si="1989"/>
        <v>0</v>
      </c>
      <c r="AO581" s="26">
        <f t="shared" si="1989"/>
        <v>0</v>
      </c>
      <c r="AP581" s="26">
        <f t="shared" si="1989"/>
        <v>39676</v>
      </c>
      <c r="AQ581" s="26">
        <f t="shared" si="1989"/>
        <v>0</v>
      </c>
      <c r="AR581" s="26">
        <f t="shared" si="1990"/>
        <v>5000</v>
      </c>
      <c r="AS581" s="26">
        <f t="shared" si="1990"/>
        <v>0</v>
      </c>
      <c r="AT581" s="26">
        <f t="shared" si="1990"/>
        <v>0</v>
      </c>
      <c r="AU581" s="26">
        <f t="shared" si="1990"/>
        <v>0</v>
      </c>
      <c r="AV581" s="26">
        <f t="shared" si="1990"/>
        <v>44676</v>
      </c>
      <c r="AW581" s="26">
        <f t="shared" si="1990"/>
        <v>0</v>
      </c>
      <c r="AX581" s="26">
        <f t="shared" si="1990"/>
        <v>986</v>
      </c>
      <c r="AY581" s="26">
        <f t="shared" si="1990"/>
        <v>-16826</v>
      </c>
      <c r="AZ581" s="26">
        <f t="shared" si="1990"/>
        <v>0</v>
      </c>
      <c r="BA581" s="26">
        <f t="shared" si="1990"/>
        <v>0</v>
      </c>
      <c r="BB581" s="26">
        <f t="shared" si="1990"/>
        <v>28836</v>
      </c>
      <c r="BC581" s="26">
        <f t="shared" si="1990"/>
        <v>0</v>
      </c>
      <c r="BD581" s="26">
        <f t="shared" si="2028"/>
        <v>527</v>
      </c>
      <c r="BE581" s="26">
        <f t="shared" si="2028"/>
        <v>-70</v>
      </c>
      <c r="BF581" s="26">
        <f t="shared" si="2028"/>
        <v>0</v>
      </c>
      <c r="BG581" s="26">
        <f t="shared" si="2028"/>
        <v>0</v>
      </c>
      <c r="BH581" s="26">
        <f t="shared" si="2028"/>
        <v>29293</v>
      </c>
      <c r="BI581" s="26">
        <f t="shared" si="2028"/>
        <v>0</v>
      </c>
      <c r="BJ581" s="26">
        <f t="shared" si="2028"/>
        <v>0</v>
      </c>
      <c r="BK581" s="26">
        <f t="shared" si="2028"/>
        <v>0</v>
      </c>
      <c r="BL581" s="26">
        <f t="shared" si="2028"/>
        <v>0</v>
      </c>
      <c r="BM581" s="26">
        <f t="shared" si="2028"/>
        <v>0</v>
      </c>
      <c r="BN581" s="26">
        <f t="shared" si="2028"/>
        <v>29293</v>
      </c>
      <c r="BO581" s="26">
        <f t="shared" si="2028"/>
        <v>0</v>
      </c>
      <c r="BP581" s="26">
        <f t="shared" si="2029"/>
        <v>0</v>
      </c>
      <c r="BQ581" s="26">
        <f t="shared" si="2029"/>
        <v>0</v>
      </c>
      <c r="BR581" s="26">
        <f t="shared" si="2029"/>
        <v>0</v>
      </c>
      <c r="BS581" s="26">
        <f t="shared" si="2029"/>
        <v>0</v>
      </c>
      <c r="BT581" s="26">
        <f t="shared" si="2029"/>
        <v>29293</v>
      </c>
      <c r="BU581" s="26">
        <f t="shared" si="2029"/>
        <v>0</v>
      </c>
      <c r="BV581" s="26">
        <f t="shared" si="2029"/>
        <v>0</v>
      </c>
      <c r="BW581" s="26">
        <f t="shared" si="2029"/>
        <v>0</v>
      </c>
      <c r="BX581" s="26">
        <f t="shared" si="2029"/>
        <v>0</v>
      </c>
      <c r="BY581" s="26">
        <f t="shared" si="2029"/>
        <v>0</v>
      </c>
      <c r="BZ581" s="26">
        <f t="shared" si="2029"/>
        <v>29293</v>
      </c>
      <c r="CA581" s="26">
        <f t="shared" si="2029"/>
        <v>0</v>
      </c>
      <c r="CB581" s="26">
        <f t="shared" si="2030"/>
        <v>0</v>
      </c>
      <c r="CC581" s="26">
        <f t="shared" si="2030"/>
        <v>0</v>
      </c>
      <c r="CD581" s="26">
        <f t="shared" si="2030"/>
        <v>0</v>
      </c>
      <c r="CE581" s="26">
        <f t="shared" si="2030"/>
        <v>0</v>
      </c>
      <c r="CF581" s="26">
        <f t="shared" si="2030"/>
        <v>29293</v>
      </c>
      <c r="CG581" s="26">
        <f t="shared" si="2030"/>
        <v>0</v>
      </c>
      <c r="CH581" s="26">
        <f t="shared" si="2030"/>
        <v>0</v>
      </c>
      <c r="CI581" s="26">
        <f t="shared" si="2030"/>
        <v>0</v>
      </c>
      <c r="CJ581" s="26">
        <f t="shared" si="2030"/>
        <v>-381</v>
      </c>
      <c r="CK581" s="26">
        <f t="shared" si="2030"/>
        <v>0</v>
      </c>
      <c r="CL581" s="26">
        <f t="shared" si="2030"/>
        <v>28912</v>
      </c>
      <c r="CM581" s="26">
        <f t="shared" si="2030"/>
        <v>0</v>
      </c>
      <c r="CN581" s="26">
        <f t="shared" si="2031"/>
        <v>0</v>
      </c>
      <c r="CO581" s="26">
        <f t="shared" si="2031"/>
        <v>-26250</v>
      </c>
      <c r="CP581" s="26">
        <f t="shared" si="2031"/>
        <v>0</v>
      </c>
      <c r="CQ581" s="26">
        <f t="shared" si="2031"/>
        <v>0</v>
      </c>
      <c r="CR581" s="26">
        <f t="shared" si="2031"/>
        <v>2662</v>
      </c>
      <c r="CS581" s="26">
        <f t="shared" si="2031"/>
        <v>0</v>
      </c>
      <c r="CT581" s="26">
        <f t="shared" si="2031"/>
        <v>2357</v>
      </c>
      <c r="CU581" s="26">
        <f t="shared" si="2031"/>
        <v>0</v>
      </c>
      <c r="CV581" s="96">
        <f t="shared" si="1927"/>
        <v>88.542449286250928</v>
      </c>
      <c r="CW581" s="96"/>
    </row>
    <row r="582" spans="1:101" s="10" customFormat="1" ht="49.5">
      <c r="A582" s="34" t="s">
        <v>205</v>
      </c>
      <c r="B582" s="24" t="s">
        <v>62</v>
      </c>
      <c r="C582" s="24" t="s">
        <v>53</v>
      </c>
      <c r="D582" s="24" t="s">
        <v>484</v>
      </c>
      <c r="E582" s="24" t="s">
        <v>177</v>
      </c>
      <c r="F582" s="26">
        <v>1832</v>
      </c>
      <c r="G582" s="26"/>
      <c r="H582" s="73"/>
      <c r="I582" s="73"/>
      <c r="J582" s="73"/>
      <c r="K582" s="73"/>
      <c r="L582" s="26">
        <f>F582+H582+I582+J582+K582</f>
        <v>1832</v>
      </c>
      <c r="M582" s="26">
        <f>G582+K582</f>
        <v>0</v>
      </c>
      <c r="N582" s="73"/>
      <c r="O582" s="73"/>
      <c r="P582" s="73"/>
      <c r="Q582" s="73"/>
      <c r="R582" s="26">
        <f>L582+N582+O582+P582+Q582</f>
        <v>1832</v>
      </c>
      <c r="S582" s="26">
        <f>M582+Q582</f>
        <v>0</v>
      </c>
      <c r="T582" s="73"/>
      <c r="U582" s="73"/>
      <c r="V582" s="73"/>
      <c r="W582" s="73"/>
      <c r="X582" s="26">
        <f>R582+T582+U582+V582+W582</f>
        <v>1832</v>
      </c>
      <c r="Y582" s="26">
        <f>S582+W582</f>
        <v>0</v>
      </c>
      <c r="Z582" s="73"/>
      <c r="AA582" s="73"/>
      <c r="AB582" s="73"/>
      <c r="AC582" s="73"/>
      <c r="AD582" s="26">
        <f>X582+Z582+AA582+AB582+AC582</f>
        <v>1832</v>
      </c>
      <c r="AE582" s="26">
        <f>Y582+AC582</f>
        <v>0</v>
      </c>
      <c r="AF582" s="26">
        <v>1018</v>
      </c>
      <c r="AG582" s="73"/>
      <c r="AH582" s="73"/>
      <c r="AI582" s="73"/>
      <c r="AJ582" s="26">
        <f>AD582+AF582+AG582+AH582+AI582</f>
        <v>2850</v>
      </c>
      <c r="AK582" s="26">
        <f>AE582+AI582</f>
        <v>0</v>
      </c>
      <c r="AL582" s="73"/>
      <c r="AM582" s="73">
        <v>36826</v>
      </c>
      <c r="AN582" s="73"/>
      <c r="AO582" s="73"/>
      <c r="AP582" s="26">
        <f>AJ582+AL582+AM582+AN582+AO582</f>
        <v>39676</v>
      </c>
      <c r="AQ582" s="26">
        <f>AK582+AO582</f>
        <v>0</v>
      </c>
      <c r="AR582" s="26">
        <v>5000</v>
      </c>
      <c r="AS582" s="73"/>
      <c r="AT582" s="73"/>
      <c r="AU582" s="73"/>
      <c r="AV582" s="26">
        <f>AP582+AR582+AS582+AT582+AU582</f>
        <v>44676</v>
      </c>
      <c r="AW582" s="26">
        <f>AQ582+AU582</f>
        <v>0</v>
      </c>
      <c r="AX582" s="26">
        <v>986</v>
      </c>
      <c r="AY582" s="26">
        <v>-16826</v>
      </c>
      <c r="AZ582" s="73"/>
      <c r="BA582" s="73"/>
      <c r="BB582" s="26">
        <f>AV582+AX582+AY582+AZ582+BA582</f>
        <v>28836</v>
      </c>
      <c r="BC582" s="26">
        <f>AW582+BA582</f>
        <v>0</v>
      </c>
      <c r="BD582" s="26">
        <v>527</v>
      </c>
      <c r="BE582" s="26">
        <v>-70</v>
      </c>
      <c r="BF582" s="73"/>
      <c r="BG582" s="73"/>
      <c r="BH582" s="26">
        <f>BB582+BD582+BE582+BF582+BG582</f>
        <v>29293</v>
      </c>
      <c r="BI582" s="26">
        <f>BC582+BG582</f>
        <v>0</v>
      </c>
      <c r="BJ582" s="73"/>
      <c r="BK582" s="73"/>
      <c r="BL582" s="73"/>
      <c r="BM582" s="73"/>
      <c r="BN582" s="26">
        <f>BH582+BJ582+BK582+BL582+BM582</f>
        <v>29293</v>
      </c>
      <c r="BO582" s="26">
        <f>BI582+BM582</f>
        <v>0</v>
      </c>
      <c r="BP582" s="73"/>
      <c r="BQ582" s="73"/>
      <c r="BR582" s="73"/>
      <c r="BS582" s="73"/>
      <c r="BT582" s="26">
        <f>BN582+BP582+BQ582+BR582+BS582</f>
        <v>29293</v>
      </c>
      <c r="BU582" s="26">
        <f>BO582+BS582</f>
        <v>0</v>
      </c>
      <c r="BV582" s="73"/>
      <c r="BW582" s="73"/>
      <c r="BX582" s="73"/>
      <c r="BY582" s="73"/>
      <c r="BZ582" s="26">
        <f>BT582+BV582+BW582+BX582+BY582</f>
        <v>29293</v>
      </c>
      <c r="CA582" s="26">
        <f>BU582+BY582</f>
        <v>0</v>
      </c>
      <c r="CB582" s="73"/>
      <c r="CC582" s="73"/>
      <c r="CD582" s="73"/>
      <c r="CE582" s="73"/>
      <c r="CF582" s="26">
        <f>BZ582+CB582+CC582+CD582+CE582</f>
        <v>29293</v>
      </c>
      <c r="CG582" s="26">
        <f>CA582+CE582</f>
        <v>0</v>
      </c>
      <c r="CH582" s="73"/>
      <c r="CI582" s="73"/>
      <c r="CJ582" s="73">
        <v>-381</v>
      </c>
      <c r="CK582" s="73"/>
      <c r="CL582" s="26">
        <f>CF582+CH582+CI582+CJ582+CK582</f>
        <v>28912</v>
      </c>
      <c r="CM582" s="26">
        <f>CG582+CK582</f>
        <v>0</v>
      </c>
      <c r="CN582" s="73"/>
      <c r="CO582" s="73">
        <v>-26250</v>
      </c>
      <c r="CP582" s="73"/>
      <c r="CQ582" s="73"/>
      <c r="CR582" s="26">
        <f>CL582+CN582+CO582+CP582+CQ582</f>
        <v>2662</v>
      </c>
      <c r="CS582" s="26">
        <f>CM582+CQ582</f>
        <v>0</v>
      </c>
      <c r="CT582" s="26">
        <v>2357</v>
      </c>
      <c r="CU582" s="101"/>
      <c r="CV582" s="96">
        <f t="shared" si="1927"/>
        <v>88.542449286250928</v>
      </c>
      <c r="CW582" s="96"/>
    </row>
    <row r="583" spans="1:101" s="10" customFormat="1" ht="23.25" customHeight="1">
      <c r="A583" s="34" t="s">
        <v>574</v>
      </c>
      <c r="B583" s="24" t="s">
        <v>62</v>
      </c>
      <c r="C583" s="24" t="s">
        <v>53</v>
      </c>
      <c r="D583" s="24" t="s">
        <v>756</v>
      </c>
      <c r="E583" s="24"/>
      <c r="F583" s="26"/>
      <c r="G583" s="26"/>
      <c r="H583" s="73"/>
      <c r="I583" s="73"/>
      <c r="J583" s="73"/>
      <c r="K583" s="73"/>
      <c r="L583" s="26"/>
      <c r="M583" s="26"/>
      <c r="N583" s="73"/>
      <c r="O583" s="73"/>
      <c r="P583" s="73"/>
      <c r="Q583" s="73"/>
      <c r="R583" s="26"/>
      <c r="S583" s="26"/>
      <c r="T583" s="73"/>
      <c r="U583" s="73"/>
      <c r="V583" s="73"/>
      <c r="W583" s="73"/>
      <c r="X583" s="26"/>
      <c r="Y583" s="26"/>
      <c r="Z583" s="73"/>
      <c r="AA583" s="73"/>
      <c r="AB583" s="73"/>
      <c r="AC583" s="73"/>
      <c r="AD583" s="26"/>
      <c r="AE583" s="26"/>
      <c r="AF583" s="26"/>
      <c r="AG583" s="73"/>
      <c r="AH583" s="73"/>
      <c r="AI583" s="73"/>
      <c r="AJ583" s="26"/>
      <c r="AK583" s="26"/>
      <c r="AL583" s="73"/>
      <c r="AM583" s="73"/>
      <c r="AN583" s="73"/>
      <c r="AO583" s="73"/>
      <c r="AP583" s="26"/>
      <c r="AQ583" s="26"/>
      <c r="AR583" s="26"/>
      <c r="AS583" s="73"/>
      <c r="AT583" s="73"/>
      <c r="AU583" s="73"/>
      <c r="AV583" s="26"/>
      <c r="AW583" s="26"/>
      <c r="AX583" s="26"/>
      <c r="AY583" s="26"/>
      <c r="AZ583" s="73"/>
      <c r="BA583" s="73"/>
      <c r="BB583" s="26"/>
      <c r="BC583" s="26"/>
      <c r="BD583" s="26"/>
      <c r="BE583" s="26"/>
      <c r="BF583" s="73"/>
      <c r="BG583" s="73"/>
      <c r="BH583" s="26"/>
      <c r="BI583" s="26"/>
      <c r="BJ583" s="73"/>
      <c r="BK583" s="73"/>
      <c r="BL583" s="73"/>
      <c r="BM583" s="73"/>
      <c r="BN583" s="26"/>
      <c r="BO583" s="26"/>
      <c r="BP583" s="73"/>
      <c r="BQ583" s="73"/>
      <c r="BR583" s="73"/>
      <c r="BS583" s="73"/>
      <c r="BT583" s="26"/>
      <c r="BU583" s="26"/>
      <c r="BV583" s="73"/>
      <c r="BW583" s="73"/>
      <c r="BX583" s="73"/>
      <c r="BY583" s="73"/>
      <c r="BZ583" s="26"/>
      <c r="CA583" s="26"/>
      <c r="CB583" s="73"/>
      <c r="CC583" s="73"/>
      <c r="CD583" s="73"/>
      <c r="CE583" s="73"/>
      <c r="CF583" s="26"/>
      <c r="CG583" s="26"/>
      <c r="CH583" s="73"/>
      <c r="CI583" s="73"/>
      <c r="CJ583" s="73"/>
      <c r="CK583" s="73"/>
      <c r="CL583" s="26"/>
      <c r="CM583" s="26"/>
      <c r="CN583" s="92">
        <f>CN584</f>
        <v>0</v>
      </c>
      <c r="CO583" s="92">
        <f t="shared" ref="CO583:CU585" si="2032">CO584</f>
        <v>0</v>
      </c>
      <c r="CP583" s="92">
        <f t="shared" si="2032"/>
        <v>0</v>
      </c>
      <c r="CQ583" s="92">
        <f t="shared" si="2032"/>
        <v>11100</v>
      </c>
      <c r="CR583" s="26">
        <f t="shared" si="2032"/>
        <v>11100</v>
      </c>
      <c r="CS583" s="26">
        <f t="shared" si="2032"/>
        <v>11100</v>
      </c>
      <c r="CT583" s="26">
        <f t="shared" si="2032"/>
        <v>11100</v>
      </c>
      <c r="CU583" s="26">
        <f t="shared" si="2032"/>
        <v>11100</v>
      </c>
      <c r="CV583" s="96">
        <f t="shared" si="1927"/>
        <v>100</v>
      </c>
      <c r="CW583" s="96">
        <f t="shared" si="1954"/>
        <v>100</v>
      </c>
    </row>
    <row r="584" spans="1:101" s="10" customFormat="1" ht="82.5">
      <c r="A584" s="36" t="s">
        <v>755</v>
      </c>
      <c r="B584" s="24" t="s">
        <v>62</v>
      </c>
      <c r="C584" s="24" t="s">
        <v>53</v>
      </c>
      <c r="D584" s="24" t="s">
        <v>757</v>
      </c>
      <c r="E584" s="24"/>
      <c r="F584" s="26"/>
      <c r="G584" s="26"/>
      <c r="H584" s="73"/>
      <c r="I584" s="73"/>
      <c r="J584" s="73"/>
      <c r="K584" s="73"/>
      <c r="L584" s="26"/>
      <c r="M584" s="26"/>
      <c r="N584" s="73"/>
      <c r="O584" s="73"/>
      <c r="P584" s="73"/>
      <c r="Q584" s="73"/>
      <c r="R584" s="26"/>
      <c r="S584" s="26"/>
      <c r="T584" s="73"/>
      <c r="U584" s="73"/>
      <c r="V584" s="73"/>
      <c r="W584" s="73"/>
      <c r="X584" s="26"/>
      <c r="Y584" s="26"/>
      <c r="Z584" s="73"/>
      <c r="AA584" s="73"/>
      <c r="AB584" s="73"/>
      <c r="AC584" s="73"/>
      <c r="AD584" s="26"/>
      <c r="AE584" s="26"/>
      <c r="AF584" s="26"/>
      <c r="AG584" s="73"/>
      <c r="AH584" s="73"/>
      <c r="AI584" s="73"/>
      <c r="AJ584" s="26"/>
      <c r="AK584" s="26"/>
      <c r="AL584" s="73"/>
      <c r="AM584" s="73"/>
      <c r="AN584" s="73"/>
      <c r="AO584" s="73"/>
      <c r="AP584" s="26"/>
      <c r="AQ584" s="26"/>
      <c r="AR584" s="26"/>
      <c r="AS584" s="73"/>
      <c r="AT584" s="73"/>
      <c r="AU584" s="73"/>
      <c r="AV584" s="26"/>
      <c r="AW584" s="26"/>
      <c r="AX584" s="26"/>
      <c r="AY584" s="26"/>
      <c r="AZ584" s="73"/>
      <c r="BA584" s="73"/>
      <c r="BB584" s="26"/>
      <c r="BC584" s="26"/>
      <c r="BD584" s="26">
        <f>BD585</f>
        <v>0</v>
      </c>
      <c r="BE584" s="26">
        <f t="shared" ref="BE584:BV585" si="2033">BE585</f>
        <v>0</v>
      </c>
      <c r="BF584" s="26">
        <f t="shared" si="2033"/>
        <v>0</v>
      </c>
      <c r="BG584" s="26">
        <f t="shared" si="2033"/>
        <v>0</v>
      </c>
      <c r="BH584" s="26">
        <f t="shared" si="2033"/>
        <v>0</v>
      </c>
      <c r="BI584" s="26">
        <f t="shared" si="2033"/>
        <v>0</v>
      </c>
      <c r="BJ584" s="26">
        <f t="shared" si="2033"/>
        <v>0</v>
      </c>
      <c r="BK584" s="26">
        <f t="shared" si="2033"/>
        <v>0</v>
      </c>
      <c r="BL584" s="26">
        <f t="shared" si="2033"/>
        <v>0</v>
      </c>
      <c r="BM584" s="26">
        <f t="shared" si="2033"/>
        <v>0</v>
      </c>
      <c r="BN584" s="26">
        <f t="shared" si="2033"/>
        <v>0</v>
      </c>
      <c r="BO584" s="26">
        <f t="shared" si="2033"/>
        <v>0</v>
      </c>
      <c r="BP584" s="26">
        <f t="shared" si="2033"/>
        <v>0</v>
      </c>
      <c r="BQ584" s="26">
        <f t="shared" si="2033"/>
        <v>0</v>
      </c>
      <c r="BR584" s="26">
        <f t="shared" si="2033"/>
        <v>0</v>
      </c>
      <c r="BS584" s="26">
        <f t="shared" si="2033"/>
        <v>0</v>
      </c>
      <c r="BT584" s="26">
        <f t="shared" si="2033"/>
        <v>0</v>
      </c>
      <c r="BU584" s="26">
        <f t="shared" ref="BP584:BU585" si="2034">BU585</f>
        <v>0</v>
      </c>
      <c r="BV584" s="26">
        <f t="shared" si="2033"/>
        <v>0</v>
      </c>
      <c r="BW584" s="26">
        <f t="shared" ref="BV584:CK585" si="2035">BW585</f>
        <v>0</v>
      </c>
      <c r="BX584" s="26">
        <f t="shared" si="2035"/>
        <v>0</v>
      </c>
      <c r="BY584" s="26">
        <f t="shared" si="2035"/>
        <v>0</v>
      </c>
      <c r="BZ584" s="26">
        <f t="shared" si="2035"/>
        <v>0</v>
      </c>
      <c r="CA584" s="26">
        <f t="shared" si="2035"/>
        <v>0</v>
      </c>
      <c r="CB584" s="26">
        <f t="shared" si="2035"/>
        <v>0</v>
      </c>
      <c r="CC584" s="26">
        <f t="shared" si="2035"/>
        <v>0</v>
      </c>
      <c r="CD584" s="26">
        <f t="shared" si="2035"/>
        <v>0</v>
      </c>
      <c r="CE584" s="26">
        <f t="shared" si="2035"/>
        <v>0</v>
      </c>
      <c r="CF584" s="26">
        <f t="shared" si="2035"/>
        <v>0</v>
      </c>
      <c r="CG584" s="26">
        <f t="shared" si="2035"/>
        <v>0</v>
      </c>
      <c r="CH584" s="26">
        <f t="shared" si="2035"/>
        <v>0</v>
      </c>
      <c r="CI584" s="26">
        <f t="shared" si="2035"/>
        <v>0</v>
      </c>
      <c r="CJ584" s="26">
        <f t="shared" si="2035"/>
        <v>0</v>
      </c>
      <c r="CK584" s="26">
        <f t="shared" si="2035"/>
        <v>0</v>
      </c>
      <c r="CL584" s="26">
        <f t="shared" ref="CH584:CM585" si="2036">CL585</f>
        <v>0</v>
      </c>
      <c r="CM584" s="26">
        <f t="shared" si="2036"/>
        <v>0</v>
      </c>
      <c r="CN584" s="26">
        <f>CN585</f>
        <v>0</v>
      </c>
      <c r="CO584" s="26">
        <f t="shared" si="2032"/>
        <v>0</v>
      </c>
      <c r="CP584" s="26">
        <f t="shared" si="2032"/>
        <v>0</v>
      </c>
      <c r="CQ584" s="26">
        <f t="shared" si="2032"/>
        <v>11100</v>
      </c>
      <c r="CR584" s="26">
        <f t="shared" si="2032"/>
        <v>11100</v>
      </c>
      <c r="CS584" s="26">
        <f t="shared" si="2032"/>
        <v>11100</v>
      </c>
      <c r="CT584" s="26">
        <f t="shared" si="2032"/>
        <v>11100</v>
      </c>
      <c r="CU584" s="26">
        <f t="shared" si="2032"/>
        <v>11100</v>
      </c>
      <c r="CV584" s="96">
        <f t="shared" si="1927"/>
        <v>100</v>
      </c>
      <c r="CW584" s="96">
        <f t="shared" si="1954"/>
        <v>100</v>
      </c>
    </row>
    <row r="585" spans="1:101" s="10" customFormat="1" ht="33">
      <c r="A585" s="36" t="s">
        <v>230</v>
      </c>
      <c r="B585" s="24" t="s">
        <v>62</v>
      </c>
      <c r="C585" s="24" t="s">
        <v>53</v>
      </c>
      <c r="D585" s="24" t="s">
        <v>757</v>
      </c>
      <c r="E585" s="24" t="s">
        <v>87</v>
      </c>
      <c r="F585" s="26"/>
      <c r="G585" s="26"/>
      <c r="H585" s="73"/>
      <c r="I585" s="73"/>
      <c r="J585" s="73"/>
      <c r="K585" s="73"/>
      <c r="L585" s="26"/>
      <c r="M585" s="26"/>
      <c r="N585" s="73"/>
      <c r="O585" s="73"/>
      <c r="P585" s="73"/>
      <c r="Q585" s="73"/>
      <c r="R585" s="26"/>
      <c r="S585" s="26"/>
      <c r="T585" s="73"/>
      <c r="U585" s="73"/>
      <c r="V585" s="73"/>
      <c r="W585" s="73"/>
      <c r="X585" s="26"/>
      <c r="Y585" s="26"/>
      <c r="Z585" s="73"/>
      <c r="AA585" s="73"/>
      <c r="AB585" s="73"/>
      <c r="AC585" s="73"/>
      <c r="AD585" s="26"/>
      <c r="AE585" s="26"/>
      <c r="AF585" s="26"/>
      <c r="AG585" s="73"/>
      <c r="AH585" s="73"/>
      <c r="AI585" s="73"/>
      <c r="AJ585" s="26"/>
      <c r="AK585" s="26"/>
      <c r="AL585" s="73"/>
      <c r="AM585" s="73"/>
      <c r="AN585" s="73"/>
      <c r="AO585" s="73"/>
      <c r="AP585" s="26"/>
      <c r="AQ585" s="26"/>
      <c r="AR585" s="26"/>
      <c r="AS585" s="73"/>
      <c r="AT585" s="73"/>
      <c r="AU585" s="73"/>
      <c r="AV585" s="26"/>
      <c r="AW585" s="26"/>
      <c r="AX585" s="26"/>
      <c r="AY585" s="26"/>
      <c r="AZ585" s="73"/>
      <c r="BA585" s="73"/>
      <c r="BB585" s="26"/>
      <c r="BC585" s="26"/>
      <c r="BD585" s="26">
        <f>BD586</f>
        <v>0</v>
      </c>
      <c r="BE585" s="26">
        <f t="shared" si="2033"/>
        <v>0</v>
      </c>
      <c r="BF585" s="26">
        <f t="shared" si="2033"/>
        <v>0</v>
      </c>
      <c r="BG585" s="26">
        <f t="shared" si="2033"/>
        <v>0</v>
      </c>
      <c r="BH585" s="26">
        <f t="shared" si="2033"/>
        <v>0</v>
      </c>
      <c r="BI585" s="26">
        <f t="shared" si="2033"/>
        <v>0</v>
      </c>
      <c r="BJ585" s="26">
        <f t="shared" si="2033"/>
        <v>0</v>
      </c>
      <c r="BK585" s="26">
        <f t="shared" si="2033"/>
        <v>0</v>
      </c>
      <c r="BL585" s="26">
        <f t="shared" si="2033"/>
        <v>0</v>
      </c>
      <c r="BM585" s="26">
        <f t="shared" si="2033"/>
        <v>0</v>
      </c>
      <c r="BN585" s="26">
        <f t="shared" si="2033"/>
        <v>0</v>
      </c>
      <c r="BO585" s="26">
        <f t="shared" si="2033"/>
        <v>0</v>
      </c>
      <c r="BP585" s="26">
        <f t="shared" si="2034"/>
        <v>0</v>
      </c>
      <c r="BQ585" s="26">
        <f t="shared" si="2034"/>
        <v>0</v>
      </c>
      <c r="BR585" s="26">
        <f t="shared" si="2034"/>
        <v>0</v>
      </c>
      <c r="BS585" s="26">
        <f t="shared" si="2034"/>
        <v>0</v>
      </c>
      <c r="BT585" s="26">
        <f t="shared" si="2034"/>
        <v>0</v>
      </c>
      <c r="BU585" s="26">
        <f t="shared" si="2034"/>
        <v>0</v>
      </c>
      <c r="BV585" s="26">
        <f t="shared" si="2035"/>
        <v>0</v>
      </c>
      <c r="BW585" s="26">
        <f t="shared" si="2035"/>
        <v>0</v>
      </c>
      <c r="BX585" s="26">
        <f t="shared" si="2035"/>
        <v>0</v>
      </c>
      <c r="BY585" s="26">
        <f t="shared" si="2035"/>
        <v>0</v>
      </c>
      <c r="BZ585" s="26">
        <f t="shared" si="2035"/>
        <v>0</v>
      </c>
      <c r="CA585" s="26">
        <f t="shared" si="2035"/>
        <v>0</v>
      </c>
      <c r="CB585" s="26">
        <f t="shared" si="2035"/>
        <v>0</v>
      </c>
      <c r="CC585" s="26">
        <f t="shared" si="2035"/>
        <v>0</v>
      </c>
      <c r="CD585" s="26">
        <f t="shared" si="2035"/>
        <v>0</v>
      </c>
      <c r="CE585" s="26">
        <f t="shared" si="2035"/>
        <v>0</v>
      </c>
      <c r="CF585" s="26">
        <f t="shared" si="2035"/>
        <v>0</v>
      </c>
      <c r="CG585" s="26">
        <f t="shared" si="2035"/>
        <v>0</v>
      </c>
      <c r="CH585" s="26">
        <f t="shared" si="2036"/>
        <v>0</v>
      </c>
      <c r="CI585" s="26">
        <f t="shared" si="2036"/>
        <v>0</v>
      </c>
      <c r="CJ585" s="26">
        <f t="shared" si="2036"/>
        <v>0</v>
      </c>
      <c r="CK585" s="26">
        <f t="shared" si="2036"/>
        <v>0</v>
      </c>
      <c r="CL585" s="26">
        <f t="shared" si="2036"/>
        <v>0</v>
      </c>
      <c r="CM585" s="26">
        <f t="shared" si="2036"/>
        <v>0</v>
      </c>
      <c r="CN585" s="26">
        <f>CN586</f>
        <v>0</v>
      </c>
      <c r="CO585" s="26">
        <f t="shared" si="2032"/>
        <v>0</v>
      </c>
      <c r="CP585" s="26">
        <f t="shared" si="2032"/>
        <v>0</v>
      </c>
      <c r="CQ585" s="26">
        <f t="shared" si="2032"/>
        <v>11100</v>
      </c>
      <c r="CR585" s="26">
        <f t="shared" si="2032"/>
        <v>11100</v>
      </c>
      <c r="CS585" s="26">
        <f t="shared" si="2032"/>
        <v>11100</v>
      </c>
      <c r="CT585" s="26">
        <f t="shared" si="2032"/>
        <v>11100</v>
      </c>
      <c r="CU585" s="26">
        <f t="shared" si="2032"/>
        <v>11100</v>
      </c>
      <c r="CV585" s="96">
        <f t="shared" si="1927"/>
        <v>100</v>
      </c>
      <c r="CW585" s="96">
        <f t="shared" si="1954"/>
        <v>100</v>
      </c>
    </row>
    <row r="586" spans="1:101" s="10" customFormat="1" ht="16.5">
      <c r="A586" s="36" t="s">
        <v>86</v>
      </c>
      <c r="B586" s="24" t="s">
        <v>62</v>
      </c>
      <c r="C586" s="24" t="s">
        <v>53</v>
      </c>
      <c r="D586" s="24" t="s">
        <v>757</v>
      </c>
      <c r="E586" s="24" t="s">
        <v>204</v>
      </c>
      <c r="F586" s="26"/>
      <c r="G586" s="26"/>
      <c r="H586" s="73"/>
      <c r="I586" s="73"/>
      <c r="J586" s="73"/>
      <c r="K586" s="73"/>
      <c r="L586" s="26"/>
      <c r="M586" s="26"/>
      <c r="N586" s="73"/>
      <c r="O586" s="73"/>
      <c r="P586" s="73"/>
      <c r="Q586" s="73"/>
      <c r="R586" s="26"/>
      <c r="S586" s="26"/>
      <c r="T586" s="73"/>
      <c r="U586" s="73"/>
      <c r="V586" s="73"/>
      <c r="W586" s="73"/>
      <c r="X586" s="26"/>
      <c r="Y586" s="26"/>
      <c r="Z586" s="73"/>
      <c r="AA586" s="73"/>
      <c r="AB586" s="73"/>
      <c r="AC586" s="73"/>
      <c r="AD586" s="26"/>
      <c r="AE586" s="26"/>
      <c r="AF586" s="26"/>
      <c r="AG586" s="73"/>
      <c r="AH586" s="73"/>
      <c r="AI586" s="73"/>
      <c r="AJ586" s="26"/>
      <c r="AK586" s="26"/>
      <c r="AL586" s="73"/>
      <c r="AM586" s="73"/>
      <c r="AN586" s="73"/>
      <c r="AO586" s="73"/>
      <c r="AP586" s="26"/>
      <c r="AQ586" s="26"/>
      <c r="AR586" s="26"/>
      <c r="AS586" s="73"/>
      <c r="AT586" s="73"/>
      <c r="AU586" s="73"/>
      <c r="AV586" s="26"/>
      <c r="AW586" s="26"/>
      <c r="AX586" s="26"/>
      <c r="AY586" s="26"/>
      <c r="AZ586" s="73"/>
      <c r="BA586" s="73"/>
      <c r="BB586" s="26"/>
      <c r="BC586" s="26"/>
      <c r="BD586" s="26"/>
      <c r="BE586" s="26"/>
      <c r="BF586" s="73"/>
      <c r="BG586" s="73"/>
      <c r="BH586" s="26">
        <f>BB586+BD586+BE586+BF586+BG586</f>
        <v>0</v>
      </c>
      <c r="BI586" s="26">
        <f>BC586+BG586</f>
        <v>0</v>
      </c>
      <c r="BJ586" s="73"/>
      <c r="BK586" s="73"/>
      <c r="BL586" s="73"/>
      <c r="BM586" s="73"/>
      <c r="BN586" s="26">
        <f>BH586+BJ586+BK586+BL586+BM586</f>
        <v>0</v>
      </c>
      <c r="BO586" s="26">
        <f>BI586+BM586</f>
        <v>0</v>
      </c>
      <c r="BP586" s="73"/>
      <c r="BQ586" s="73"/>
      <c r="BR586" s="73"/>
      <c r="BS586" s="73"/>
      <c r="BT586" s="26">
        <f>BN586+BP586+BQ586+BR586+BS586</f>
        <v>0</v>
      </c>
      <c r="BU586" s="26">
        <f>BO586+BS586</f>
        <v>0</v>
      </c>
      <c r="BV586" s="73"/>
      <c r="BW586" s="73"/>
      <c r="BX586" s="73"/>
      <c r="BY586" s="73"/>
      <c r="BZ586" s="26">
        <f>BT586+BV586+BW586+BX586+BY586</f>
        <v>0</v>
      </c>
      <c r="CA586" s="26">
        <f>BU586+BY586</f>
        <v>0</v>
      </c>
      <c r="CB586" s="73"/>
      <c r="CC586" s="73"/>
      <c r="CD586" s="73"/>
      <c r="CE586" s="73"/>
      <c r="CF586" s="26">
        <f>BZ586+CB586+CC586+CD586+CE586</f>
        <v>0</v>
      </c>
      <c r="CG586" s="26">
        <f>CA586+CE586</f>
        <v>0</v>
      </c>
      <c r="CH586" s="73"/>
      <c r="CI586" s="73"/>
      <c r="CJ586" s="73"/>
      <c r="CK586" s="73"/>
      <c r="CL586" s="26">
        <f>CF586+CH586+CI586+CJ586+CK586</f>
        <v>0</v>
      </c>
      <c r="CM586" s="26">
        <f>CG586+CK586</f>
        <v>0</v>
      </c>
      <c r="CN586" s="73"/>
      <c r="CO586" s="73"/>
      <c r="CP586" s="73"/>
      <c r="CQ586" s="73">
        <v>11100</v>
      </c>
      <c r="CR586" s="26">
        <f>CL586+CN586+CO586+CP586+CQ586</f>
        <v>11100</v>
      </c>
      <c r="CS586" s="26">
        <f>CM586+CQ586</f>
        <v>11100</v>
      </c>
      <c r="CT586" s="26">
        <v>11100</v>
      </c>
      <c r="CU586" s="26">
        <v>11100</v>
      </c>
      <c r="CV586" s="96">
        <f t="shared" si="1927"/>
        <v>100</v>
      </c>
      <c r="CW586" s="96">
        <f t="shared" si="1954"/>
        <v>100</v>
      </c>
    </row>
    <row r="587" spans="1:101" s="10" customFormat="1" ht="82.5">
      <c r="A587" s="36" t="s">
        <v>755</v>
      </c>
      <c r="B587" s="24" t="s">
        <v>62</v>
      </c>
      <c r="C587" s="24" t="s">
        <v>53</v>
      </c>
      <c r="D587" s="24" t="s">
        <v>758</v>
      </c>
      <c r="E587" s="24"/>
      <c r="F587" s="26"/>
      <c r="G587" s="26"/>
      <c r="H587" s="73"/>
      <c r="I587" s="73"/>
      <c r="J587" s="73"/>
      <c r="K587" s="73"/>
      <c r="L587" s="26"/>
      <c r="M587" s="26"/>
      <c r="N587" s="73"/>
      <c r="O587" s="73"/>
      <c r="P587" s="73"/>
      <c r="Q587" s="73"/>
      <c r="R587" s="26"/>
      <c r="S587" s="26"/>
      <c r="T587" s="73"/>
      <c r="U587" s="73"/>
      <c r="V587" s="73"/>
      <c r="W587" s="73"/>
      <c r="X587" s="26"/>
      <c r="Y587" s="26"/>
      <c r="Z587" s="73"/>
      <c r="AA587" s="73"/>
      <c r="AB587" s="73"/>
      <c r="AC587" s="73"/>
      <c r="AD587" s="26"/>
      <c r="AE587" s="26"/>
      <c r="AF587" s="26"/>
      <c r="AG587" s="73"/>
      <c r="AH587" s="73"/>
      <c r="AI587" s="73"/>
      <c r="AJ587" s="26"/>
      <c r="AK587" s="26"/>
      <c r="AL587" s="73"/>
      <c r="AM587" s="73"/>
      <c r="AN587" s="73"/>
      <c r="AO587" s="73"/>
      <c r="AP587" s="26"/>
      <c r="AQ587" s="26"/>
      <c r="AR587" s="26"/>
      <c r="AS587" s="73"/>
      <c r="AT587" s="73"/>
      <c r="AU587" s="73"/>
      <c r="AV587" s="26"/>
      <c r="AW587" s="26"/>
      <c r="AX587" s="26"/>
      <c r="AY587" s="26"/>
      <c r="AZ587" s="73"/>
      <c r="BA587" s="73"/>
      <c r="BB587" s="26"/>
      <c r="BC587" s="26"/>
      <c r="BD587" s="26"/>
      <c r="BE587" s="26"/>
      <c r="BF587" s="73"/>
      <c r="BG587" s="73"/>
      <c r="BH587" s="26"/>
      <c r="BI587" s="26"/>
      <c r="BJ587" s="73"/>
      <c r="BK587" s="73"/>
      <c r="BL587" s="73"/>
      <c r="BM587" s="73"/>
      <c r="BN587" s="26"/>
      <c r="BO587" s="26"/>
      <c r="BP587" s="73"/>
      <c r="BQ587" s="73"/>
      <c r="BR587" s="73"/>
      <c r="BS587" s="73"/>
      <c r="BT587" s="26"/>
      <c r="BU587" s="26"/>
      <c r="BV587" s="73"/>
      <c r="BW587" s="73"/>
      <c r="BX587" s="73"/>
      <c r="BY587" s="73"/>
      <c r="BZ587" s="26"/>
      <c r="CA587" s="26"/>
      <c r="CB587" s="73"/>
      <c r="CC587" s="73"/>
      <c r="CD587" s="73"/>
      <c r="CE587" s="73"/>
      <c r="CF587" s="26"/>
      <c r="CG587" s="26"/>
      <c r="CH587" s="73"/>
      <c r="CI587" s="73"/>
      <c r="CJ587" s="73"/>
      <c r="CK587" s="73"/>
      <c r="CL587" s="26"/>
      <c r="CM587" s="26"/>
      <c r="CN587" s="73">
        <f>CN588</f>
        <v>0</v>
      </c>
      <c r="CO587" s="73">
        <f t="shared" ref="CO587:CU588" si="2037">CO588</f>
        <v>15081</v>
      </c>
      <c r="CP587" s="73">
        <f t="shared" si="2037"/>
        <v>0</v>
      </c>
      <c r="CQ587" s="73">
        <f t="shared" si="2037"/>
        <v>0</v>
      </c>
      <c r="CR587" s="26">
        <f t="shared" si="2037"/>
        <v>15081</v>
      </c>
      <c r="CS587" s="26">
        <f t="shared" si="2037"/>
        <v>0</v>
      </c>
      <c r="CT587" s="26">
        <f t="shared" si="2037"/>
        <v>15081</v>
      </c>
      <c r="CU587" s="26">
        <f t="shared" si="2037"/>
        <v>0</v>
      </c>
      <c r="CV587" s="96">
        <f t="shared" si="1927"/>
        <v>100</v>
      </c>
      <c r="CW587" s="96"/>
    </row>
    <row r="588" spans="1:101" s="10" customFormat="1" ht="33">
      <c r="A588" s="36" t="s">
        <v>230</v>
      </c>
      <c r="B588" s="24" t="s">
        <v>62</v>
      </c>
      <c r="C588" s="24" t="s">
        <v>53</v>
      </c>
      <c r="D588" s="24" t="s">
        <v>758</v>
      </c>
      <c r="E588" s="24" t="s">
        <v>87</v>
      </c>
      <c r="F588" s="26"/>
      <c r="G588" s="26"/>
      <c r="H588" s="73"/>
      <c r="I588" s="73"/>
      <c r="J588" s="73"/>
      <c r="K588" s="73"/>
      <c r="L588" s="26"/>
      <c r="M588" s="26"/>
      <c r="N588" s="73"/>
      <c r="O588" s="73"/>
      <c r="P588" s="73"/>
      <c r="Q588" s="73"/>
      <c r="R588" s="26"/>
      <c r="S588" s="26"/>
      <c r="T588" s="73"/>
      <c r="U588" s="73"/>
      <c r="V588" s="73"/>
      <c r="W588" s="73"/>
      <c r="X588" s="26"/>
      <c r="Y588" s="26"/>
      <c r="Z588" s="73"/>
      <c r="AA588" s="73"/>
      <c r="AB588" s="73"/>
      <c r="AC588" s="73"/>
      <c r="AD588" s="26"/>
      <c r="AE588" s="26"/>
      <c r="AF588" s="26"/>
      <c r="AG588" s="73"/>
      <c r="AH588" s="73"/>
      <c r="AI588" s="73"/>
      <c r="AJ588" s="26"/>
      <c r="AK588" s="26"/>
      <c r="AL588" s="73"/>
      <c r="AM588" s="73"/>
      <c r="AN588" s="73"/>
      <c r="AO588" s="73"/>
      <c r="AP588" s="26"/>
      <c r="AQ588" s="26"/>
      <c r="AR588" s="26"/>
      <c r="AS588" s="73"/>
      <c r="AT588" s="73"/>
      <c r="AU588" s="73"/>
      <c r="AV588" s="26"/>
      <c r="AW588" s="26"/>
      <c r="AX588" s="26"/>
      <c r="AY588" s="26"/>
      <c r="AZ588" s="73"/>
      <c r="BA588" s="73"/>
      <c r="BB588" s="26"/>
      <c r="BC588" s="26"/>
      <c r="BD588" s="26"/>
      <c r="BE588" s="26"/>
      <c r="BF588" s="73"/>
      <c r="BG588" s="73"/>
      <c r="BH588" s="26"/>
      <c r="BI588" s="26"/>
      <c r="BJ588" s="73"/>
      <c r="BK588" s="73"/>
      <c r="BL588" s="73"/>
      <c r="BM588" s="73"/>
      <c r="BN588" s="26"/>
      <c r="BO588" s="26"/>
      <c r="BP588" s="73"/>
      <c r="BQ588" s="73"/>
      <c r="BR588" s="73"/>
      <c r="BS588" s="73"/>
      <c r="BT588" s="26"/>
      <c r="BU588" s="26"/>
      <c r="BV588" s="73"/>
      <c r="BW588" s="73"/>
      <c r="BX588" s="73"/>
      <c r="BY588" s="73"/>
      <c r="BZ588" s="26"/>
      <c r="CA588" s="26"/>
      <c r="CB588" s="73"/>
      <c r="CC588" s="73"/>
      <c r="CD588" s="73"/>
      <c r="CE588" s="73"/>
      <c r="CF588" s="26"/>
      <c r="CG588" s="26"/>
      <c r="CH588" s="73"/>
      <c r="CI588" s="73"/>
      <c r="CJ588" s="73"/>
      <c r="CK588" s="73"/>
      <c r="CL588" s="26"/>
      <c r="CM588" s="26"/>
      <c r="CN588" s="73">
        <f>CN589</f>
        <v>0</v>
      </c>
      <c r="CO588" s="73">
        <f t="shared" si="2037"/>
        <v>15081</v>
      </c>
      <c r="CP588" s="73">
        <f t="shared" si="2037"/>
        <v>0</v>
      </c>
      <c r="CQ588" s="73">
        <f t="shared" si="2037"/>
        <v>0</v>
      </c>
      <c r="CR588" s="26">
        <f t="shared" si="2037"/>
        <v>15081</v>
      </c>
      <c r="CS588" s="26">
        <f t="shared" si="2037"/>
        <v>0</v>
      </c>
      <c r="CT588" s="26">
        <f t="shared" si="2037"/>
        <v>15081</v>
      </c>
      <c r="CU588" s="26">
        <f t="shared" si="2037"/>
        <v>0</v>
      </c>
      <c r="CV588" s="96">
        <f t="shared" si="1927"/>
        <v>100</v>
      </c>
      <c r="CW588" s="96"/>
    </row>
    <row r="589" spans="1:101" s="10" customFormat="1" ht="16.5">
      <c r="A589" s="36" t="s">
        <v>86</v>
      </c>
      <c r="B589" s="24" t="s">
        <v>62</v>
      </c>
      <c r="C589" s="24" t="s">
        <v>53</v>
      </c>
      <c r="D589" s="24" t="s">
        <v>758</v>
      </c>
      <c r="E589" s="24" t="s">
        <v>204</v>
      </c>
      <c r="F589" s="26"/>
      <c r="G589" s="26"/>
      <c r="H589" s="73"/>
      <c r="I589" s="73"/>
      <c r="J589" s="73"/>
      <c r="K589" s="73"/>
      <c r="L589" s="26"/>
      <c r="M589" s="26"/>
      <c r="N589" s="73"/>
      <c r="O589" s="73"/>
      <c r="P589" s="73"/>
      <c r="Q589" s="73"/>
      <c r="R589" s="26"/>
      <c r="S589" s="26"/>
      <c r="T589" s="73"/>
      <c r="U589" s="73"/>
      <c r="V589" s="73"/>
      <c r="W589" s="73"/>
      <c r="X589" s="26"/>
      <c r="Y589" s="26"/>
      <c r="Z589" s="73"/>
      <c r="AA589" s="73"/>
      <c r="AB589" s="73"/>
      <c r="AC589" s="73"/>
      <c r="AD589" s="26"/>
      <c r="AE589" s="26"/>
      <c r="AF589" s="26"/>
      <c r="AG589" s="73"/>
      <c r="AH589" s="73"/>
      <c r="AI589" s="73"/>
      <c r="AJ589" s="26"/>
      <c r="AK589" s="26"/>
      <c r="AL589" s="73"/>
      <c r="AM589" s="73"/>
      <c r="AN589" s="73"/>
      <c r="AO589" s="73"/>
      <c r="AP589" s="26"/>
      <c r="AQ589" s="26"/>
      <c r="AR589" s="26"/>
      <c r="AS589" s="73"/>
      <c r="AT589" s="73"/>
      <c r="AU589" s="73"/>
      <c r="AV589" s="26"/>
      <c r="AW589" s="26"/>
      <c r="AX589" s="26"/>
      <c r="AY589" s="26"/>
      <c r="AZ589" s="73"/>
      <c r="BA589" s="73"/>
      <c r="BB589" s="26"/>
      <c r="BC589" s="26"/>
      <c r="BD589" s="26"/>
      <c r="BE589" s="26"/>
      <c r="BF589" s="73"/>
      <c r="BG589" s="73"/>
      <c r="BH589" s="26"/>
      <c r="BI589" s="26"/>
      <c r="BJ589" s="73"/>
      <c r="BK589" s="73"/>
      <c r="BL589" s="73"/>
      <c r="BM589" s="73"/>
      <c r="BN589" s="26"/>
      <c r="BO589" s="26"/>
      <c r="BP589" s="73"/>
      <c r="BQ589" s="73"/>
      <c r="BR589" s="73"/>
      <c r="BS589" s="73"/>
      <c r="BT589" s="26"/>
      <c r="BU589" s="26"/>
      <c r="BV589" s="73"/>
      <c r="BW589" s="73"/>
      <c r="BX589" s="73"/>
      <c r="BY589" s="73"/>
      <c r="BZ589" s="26"/>
      <c r="CA589" s="26"/>
      <c r="CB589" s="73"/>
      <c r="CC589" s="73"/>
      <c r="CD589" s="73"/>
      <c r="CE589" s="73"/>
      <c r="CF589" s="26"/>
      <c r="CG589" s="26"/>
      <c r="CH589" s="73"/>
      <c r="CI589" s="73"/>
      <c r="CJ589" s="73"/>
      <c r="CK589" s="73"/>
      <c r="CL589" s="26"/>
      <c r="CM589" s="26"/>
      <c r="CN589" s="73"/>
      <c r="CO589" s="73">
        <v>15081</v>
      </c>
      <c r="CP589" s="73"/>
      <c r="CQ589" s="73"/>
      <c r="CR589" s="26">
        <f>CL589+CN589+CO589+CP589+CQ589</f>
        <v>15081</v>
      </c>
      <c r="CS589" s="26">
        <f>CM589+CQ589</f>
        <v>0</v>
      </c>
      <c r="CT589" s="26">
        <v>15081</v>
      </c>
      <c r="CU589" s="101"/>
      <c r="CV589" s="96">
        <f t="shared" si="1927"/>
        <v>100</v>
      </c>
      <c r="CW589" s="96"/>
    </row>
    <row r="590" spans="1:101" s="10" customFormat="1" ht="52.5" customHeight="1">
      <c r="A590" s="36" t="s">
        <v>695</v>
      </c>
      <c r="B590" s="24" t="s">
        <v>62</v>
      </c>
      <c r="C590" s="24" t="s">
        <v>53</v>
      </c>
      <c r="D590" s="24" t="s">
        <v>720</v>
      </c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6">
        <f>AX591</f>
        <v>0</v>
      </c>
      <c r="AY590" s="26">
        <f t="shared" ref="AY590:BP591" si="2038">AY591</f>
        <v>0</v>
      </c>
      <c r="AZ590" s="26">
        <f t="shared" si="2038"/>
        <v>0</v>
      </c>
      <c r="BA590" s="26">
        <f t="shared" si="2038"/>
        <v>26000</v>
      </c>
      <c r="BB590" s="26">
        <f t="shared" si="2038"/>
        <v>26000</v>
      </c>
      <c r="BC590" s="26">
        <f t="shared" si="2038"/>
        <v>26000</v>
      </c>
      <c r="BD590" s="26">
        <f>BD591+BD593</f>
        <v>0</v>
      </c>
      <c r="BE590" s="26">
        <f t="shared" ref="BE590:BJ590" si="2039">BE591+BE593</f>
        <v>0</v>
      </c>
      <c r="BF590" s="26">
        <f t="shared" si="2039"/>
        <v>0</v>
      </c>
      <c r="BG590" s="26">
        <f t="shared" si="2039"/>
        <v>25100</v>
      </c>
      <c r="BH590" s="26">
        <f t="shared" si="2039"/>
        <v>51100</v>
      </c>
      <c r="BI590" s="26">
        <f t="shared" si="2039"/>
        <v>51100</v>
      </c>
      <c r="BJ590" s="26">
        <f t="shared" si="2039"/>
        <v>0</v>
      </c>
      <c r="BK590" s="26">
        <f t="shared" ref="BK590:BM590" si="2040">BK591+BK593</f>
        <v>0</v>
      </c>
      <c r="BL590" s="26">
        <f t="shared" ref="BL590:BQ590" si="2041">BL591+BL593</f>
        <v>0</v>
      </c>
      <c r="BM590" s="26">
        <f t="shared" si="2040"/>
        <v>0</v>
      </c>
      <c r="BN590" s="26">
        <f t="shared" si="2041"/>
        <v>51100</v>
      </c>
      <c r="BO590" s="26">
        <f t="shared" si="2041"/>
        <v>51100</v>
      </c>
      <c r="BP590" s="26">
        <f t="shared" si="2041"/>
        <v>0</v>
      </c>
      <c r="BQ590" s="26">
        <f t="shared" si="2041"/>
        <v>0</v>
      </c>
      <c r="BR590" s="26">
        <f t="shared" ref="BR590:BU590" si="2042">BR591+BR593</f>
        <v>0</v>
      </c>
      <c r="BS590" s="26">
        <f t="shared" si="2042"/>
        <v>-20017</v>
      </c>
      <c r="BT590" s="26">
        <f t="shared" si="2042"/>
        <v>31083</v>
      </c>
      <c r="BU590" s="26">
        <f t="shared" si="2042"/>
        <v>31083</v>
      </c>
      <c r="BV590" s="26">
        <f>BV591+BV593+BV595</f>
        <v>0</v>
      </c>
      <c r="BW590" s="26">
        <f t="shared" ref="BW590:CA590" si="2043">BW591+BW593+BW595</f>
        <v>0</v>
      </c>
      <c r="BX590" s="26">
        <f t="shared" si="2043"/>
        <v>0</v>
      </c>
      <c r="BY590" s="26">
        <f t="shared" si="2043"/>
        <v>175017</v>
      </c>
      <c r="BZ590" s="26">
        <f t="shared" si="2043"/>
        <v>206100</v>
      </c>
      <c r="CA590" s="26">
        <f t="shared" si="2043"/>
        <v>206100</v>
      </c>
      <c r="CB590" s="26">
        <f>CB591+CB593+CB595</f>
        <v>0</v>
      </c>
      <c r="CC590" s="26">
        <f>CC591+CC593+CC595</f>
        <v>0</v>
      </c>
      <c r="CD590" s="26">
        <f t="shared" ref="CD590:CG590" si="2044">CD591+CD593+CD595</f>
        <v>0</v>
      </c>
      <c r="CE590" s="26">
        <f>CE591+CE593+CE595</f>
        <v>0</v>
      </c>
      <c r="CF590" s="26">
        <f t="shared" si="2044"/>
        <v>206100</v>
      </c>
      <c r="CG590" s="26">
        <f t="shared" si="2044"/>
        <v>206100</v>
      </c>
      <c r="CH590" s="26">
        <f>CH591+CH593+CH595</f>
        <v>0</v>
      </c>
      <c r="CI590" s="26">
        <f>CI591+CI593+CI595</f>
        <v>0</v>
      </c>
      <c r="CJ590" s="26">
        <f t="shared" ref="CJ590" si="2045">CJ591+CJ593+CJ595</f>
        <v>0</v>
      </c>
      <c r="CK590" s="26">
        <f>CK591+CK593+CK595</f>
        <v>0</v>
      </c>
      <c r="CL590" s="26">
        <f t="shared" ref="CL590:CM590" si="2046">CL591+CL593+CL595</f>
        <v>206100</v>
      </c>
      <c r="CM590" s="26">
        <f t="shared" si="2046"/>
        <v>206100</v>
      </c>
      <c r="CN590" s="26">
        <f>CN591+CN593+CN595</f>
        <v>0</v>
      </c>
      <c r="CO590" s="26">
        <f>CO591+CO593+CO595</f>
        <v>0</v>
      </c>
      <c r="CP590" s="26">
        <f t="shared" ref="CP590" si="2047">CP591+CP593+CP595</f>
        <v>0</v>
      </c>
      <c r="CQ590" s="26">
        <f>CQ591+CQ593+CQ595</f>
        <v>12525</v>
      </c>
      <c r="CR590" s="26">
        <f t="shared" ref="CR590" si="2048">CR591+CR593+CR595</f>
        <v>218625</v>
      </c>
      <c r="CS590" s="26">
        <f t="shared" ref="CS590:CU590" si="2049">CS591+CS593+CS595</f>
        <v>218625</v>
      </c>
      <c r="CT590" s="26">
        <f t="shared" si="2049"/>
        <v>218625</v>
      </c>
      <c r="CU590" s="26">
        <f t="shared" si="2049"/>
        <v>218625</v>
      </c>
      <c r="CV590" s="96">
        <f t="shared" si="1927"/>
        <v>100</v>
      </c>
      <c r="CW590" s="96">
        <f t="shared" si="1954"/>
        <v>100</v>
      </c>
    </row>
    <row r="591" spans="1:101" s="10" customFormat="1" ht="33">
      <c r="A591" s="36" t="s">
        <v>486</v>
      </c>
      <c r="B591" s="24" t="s">
        <v>62</v>
      </c>
      <c r="C591" s="24" t="s">
        <v>53</v>
      </c>
      <c r="D591" s="24" t="s">
        <v>720</v>
      </c>
      <c r="E591" s="24" t="s">
        <v>81</v>
      </c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6">
        <f>AX592</f>
        <v>0</v>
      </c>
      <c r="AY591" s="26">
        <f t="shared" si="2038"/>
        <v>0</v>
      </c>
      <c r="AZ591" s="26">
        <f t="shared" si="2038"/>
        <v>0</v>
      </c>
      <c r="BA591" s="26">
        <f t="shared" si="2038"/>
        <v>26000</v>
      </c>
      <c r="BB591" s="26">
        <f t="shared" si="2038"/>
        <v>26000</v>
      </c>
      <c r="BC591" s="26">
        <f t="shared" si="2038"/>
        <v>26000</v>
      </c>
      <c r="BD591" s="26">
        <f>BD592</f>
        <v>0</v>
      </c>
      <c r="BE591" s="26">
        <f t="shared" si="2038"/>
        <v>0</v>
      </c>
      <c r="BF591" s="26">
        <f t="shared" si="2038"/>
        <v>0</v>
      </c>
      <c r="BG591" s="26">
        <f t="shared" si="2038"/>
        <v>14000</v>
      </c>
      <c r="BH591" s="26">
        <f t="shared" si="2038"/>
        <v>40000</v>
      </c>
      <c r="BI591" s="26">
        <f t="shared" si="2038"/>
        <v>40000</v>
      </c>
      <c r="BJ591" s="26">
        <f t="shared" si="2038"/>
        <v>0</v>
      </c>
      <c r="BK591" s="26">
        <f t="shared" si="2038"/>
        <v>0</v>
      </c>
      <c r="BL591" s="26">
        <f t="shared" si="2038"/>
        <v>0</v>
      </c>
      <c r="BM591" s="26">
        <f t="shared" si="2038"/>
        <v>0</v>
      </c>
      <c r="BN591" s="26">
        <f t="shared" si="2038"/>
        <v>40000</v>
      </c>
      <c r="BO591" s="26">
        <f t="shared" ref="BO591" si="2050">BO592</f>
        <v>40000</v>
      </c>
      <c r="BP591" s="26">
        <f t="shared" si="2038"/>
        <v>0</v>
      </c>
      <c r="BQ591" s="26">
        <f t="shared" ref="BQ591:CU591" si="2051">BQ592</f>
        <v>0</v>
      </c>
      <c r="BR591" s="26">
        <f t="shared" si="2051"/>
        <v>0</v>
      </c>
      <c r="BS591" s="26">
        <f t="shared" si="2051"/>
        <v>-20017</v>
      </c>
      <c r="BT591" s="26">
        <f t="shared" si="2051"/>
        <v>19983</v>
      </c>
      <c r="BU591" s="26">
        <f t="shared" si="2051"/>
        <v>19983</v>
      </c>
      <c r="BV591" s="26">
        <f t="shared" si="2051"/>
        <v>0</v>
      </c>
      <c r="BW591" s="26">
        <f t="shared" si="2051"/>
        <v>0</v>
      </c>
      <c r="BX591" s="26">
        <f t="shared" si="2051"/>
        <v>0</v>
      </c>
      <c r="BY591" s="26">
        <f t="shared" si="2051"/>
        <v>0</v>
      </c>
      <c r="BZ591" s="26">
        <f t="shared" si="2051"/>
        <v>19983</v>
      </c>
      <c r="CA591" s="26">
        <f t="shared" si="2051"/>
        <v>19983</v>
      </c>
      <c r="CB591" s="26">
        <f t="shared" si="2051"/>
        <v>0</v>
      </c>
      <c r="CC591" s="26">
        <f t="shared" si="2051"/>
        <v>0</v>
      </c>
      <c r="CD591" s="26">
        <f t="shared" si="2051"/>
        <v>0</v>
      </c>
      <c r="CE591" s="26">
        <f t="shared" si="2051"/>
        <v>-403</v>
      </c>
      <c r="CF591" s="26">
        <f t="shared" si="2051"/>
        <v>19580</v>
      </c>
      <c r="CG591" s="26">
        <f t="shared" si="2051"/>
        <v>19580</v>
      </c>
      <c r="CH591" s="26">
        <f t="shared" si="2051"/>
        <v>0</v>
      </c>
      <c r="CI591" s="26">
        <f t="shared" si="2051"/>
        <v>0</v>
      </c>
      <c r="CJ591" s="26">
        <f t="shared" si="2051"/>
        <v>0</v>
      </c>
      <c r="CK591" s="26">
        <f t="shared" si="2051"/>
        <v>0</v>
      </c>
      <c r="CL591" s="26">
        <f t="shared" si="2051"/>
        <v>19580</v>
      </c>
      <c r="CM591" s="26">
        <f t="shared" si="2051"/>
        <v>19580</v>
      </c>
      <c r="CN591" s="26">
        <f t="shared" si="2051"/>
        <v>0</v>
      </c>
      <c r="CO591" s="26">
        <f t="shared" si="2051"/>
        <v>0</v>
      </c>
      <c r="CP591" s="26">
        <f t="shared" si="2051"/>
        <v>0</v>
      </c>
      <c r="CQ591" s="26">
        <f t="shared" si="2051"/>
        <v>23625</v>
      </c>
      <c r="CR591" s="26">
        <f t="shared" si="2051"/>
        <v>43205</v>
      </c>
      <c r="CS591" s="26">
        <f t="shared" si="2051"/>
        <v>43205</v>
      </c>
      <c r="CT591" s="26">
        <f t="shared" si="2051"/>
        <v>43205</v>
      </c>
      <c r="CU591" s="26">
        <f t="shared" si="2051"/>
        <v>43205</v>
      </c>
      <c r="CV591" s="96">
        <f t="shared" si="1927"/>
        <v>100</v>
      </c>
      <c r="CW591" s="96">
        <f t="shared" si="1954"/>
        <v>100</v>
      </c>
    </row>
    <row r="592" spans="1:101" s="10" customFormat="1" ht="49.5">
      <c r="A592" s="36" t="s">
        <v>178</v>
      </c>
      <c r="B592" s="24" t="s">
        <v>62</v>
      </c>
      <c r="C592" s="24" t="s">
        <v>53</v>
      </c>
      <c r="D592" s="24" t="s">
        <v>720</v>
      </c>
      <c r="E592" s="24" t="s">
        <v>177</v>
      </c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6"/>
      <c r="AY592" s="26"/>
      <c r="AZ592" s="26"/>
      <c r="BA592" s="26">
        <v>26000</v>
      </c>
      <c r="BB592" s="26">
        <f>AV592+AX592+AY592+AZ592+BA592</f>
        <v>26000</v>
      </c>
      <c r="BC592" s="26">
        <f>AW592+BA592</f>
        <v>26000</v>
      </c>
      <c r="BD592" s="26"/>
      <c r="BE592" s="26"/>
      <c r="BF592" s="26"/>
      <c r="BG592" s="26">
        <v>14000</v>
      </c>
      <c r="BH592" s="26">
        <f>BB592+BD592+BE592+BF592+BG592</f>
        <v>40000</v>
      </c>
      <c r="BI592" s="26">
        <f>BC592+BG592</f>
        <v>40000</v>
      </c>
      <c r="BJ592" s="26"/>
      <c r="BK592" s="26"/>
      <c r="BL592" s="26"/>
      <c r="BM592" s="26"/>
      <c r="BN592" s="26">
        <f>BH592+BJ592+BK592+BL592+BM592</f>
        <v>40000</v>
      </c>
      <c r="BO592" s="26">
        <f>BI592+BM592</f>
        <v>40000</v>
      </c>
      <c r="BP592" s="26"/>
      <c r="BQ592" s="26"/>
      <c r="BR592" s="26"/>
      <c r="BS592" s="26">
        <v>-20017</v>
      </c>
      <c r="BT592" s="26">
        <f>BN592+BP592+BQ592+BR592+BS592</f>
        <v>19983</v>
      </c>
      <c r="BU592" s="26">
        <f>BO592+BS592</f>
        <v>19983</v>
      </c>
      <c r="BV592" s="26"/>
      <c r="BW592" s="26"/>
      <c r="BX592" s="26"/>
      <c r="BY592" s="26"/>
      <c r="BZ592" s="26">
        <f>BT592+BV592+BW592+BX592+BY592</f>
        <v>19983</v>
      </c>
      <c r="CA592" s="26">
        <f>BU592+BY592</f>
        <v>19983</v>
      </c>
      <c r="CB592" s="26"/>
      <c r="CC592" s="26"/>
      <c r="CD592" s="26"/>
      <c r="CE592" s="26">
        <v>-403</v>
      </c>
      <c r="CF592" s="26">
        <f>BZ592+CB592+CC592+CD592+CE592</f>
        <v>19580</v>
      </c>
      <c r="CG592" s="26">
        <f>CA592+CE592</f>
        <v>19580</v>
      </c>
      <c r="CH592" s="26"/>
      <c r="CI592" s="26"/>
      <c r="CJ592" s="26"/>
      <c r="CK592" s="26"/>
      <c r="CL592" s="26">
        <f>CF592+CH592+CI592+CJ592+CK592</f>
        <v>19580</v>
      </c>
      <c r="CM592" s="26">
        <f>CG592+CK592</f>
        <v>19580</v>
      </c>
      <c r="CN592" s="26"/>
      <c r="CO592" s="26"/>
      <c r="CP592" s="26"/>
      <c r="CQ592" s="26">
        <v>23625</v>
      </c>
      <c r="CR592" s="26">
        <f>CL592+CN592+CO592+CP592+CQ592</f>
        <v>43205</v>
      </c>
      <c r="CS592" s="26">
        <f>CM592+CQ592</f>
        <v>43205</v>
      </c>
      <c r="CT592" s="26">
        <v>43205</v>
      </c>
      <c r="CU592" s="26">
        <v>43205</v>
      </c>
      <c r="CV592" s="96">
        <f t="shared" si="1927"/>
        <v>100</v>
      </c>
      <c r="CW592" s="96">
        <f t="shared" si="1954"/>
        <v>100</v>
      </c>
    </row>
    <row r="593" spans="1:101" s="10" customFormat="1" ht="33" hidden="1">
      <c r="A593" s="36" t="s">
        <v>230</v>
      </c>
      <c r="B593" s="24" t="s">
        <v>62</v>
      </c>
      <c r="C593" s="24" t="s">
        <v>53</v>
      </c>
      <c r="D593" s="24" t="s">
        <v>720</v>
      </c>
      <c r="E593" s="24" t="s">
        <v>87</v>
      </c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6"/>
      <c r="AY593" s="26"/>
      <c r="AZ593" s="26"/>
      <c r="BA593" s="26"/>
      <c r="BB593" s="26"/>
      <c r="BC593" s="26"/>
      <c r="BD593" s="26">
        <f>BD594</f>
        <v>0</v>
      </c>
      <c r="BE593" s="26">
        <f t="shared" ref="BE593:CS593" si="2052">BE594</f>
        <v>0</v>
      </c>
      <c r="BF593" s="26">
        <f t="shared" si="2052"/>
        <v>0</v>
      </c>
      <c r="BG593" s="26">
        <f t="shared" si="2052"/>
        <v>11100</v>
      </c>
      <c r="BH593" s="26">
        <f t="shared" si="2052"/>
        <v>11100</v>
      </c>
      <c r="BI593" s="26">
        <f t="shared" si="2052"/>
        <v>11100</v>
      </c>
      <c r="BJ593" s="26">
        <f t="shared" si="2052"/>
        <v>0</v>
      </c>
      <c r="BK593" s="26">
        <f t="shared" si="2052"/>
        <v>0</v>
      </c>
      <c r="BL593" s="26">
        <f t="shared" si="2052"/>
        <v>0</v>
      </c>
      <c r="BM593" s="26">
        <f t="shared" si="2052"/>
        <v>0</v>
      </c>
      <c r="BN593" s="26">
        <f t="shared" si="2052"/>
        <v>11100</v>
      </c>
      <c r="BO593" s="26">
        <f t="shared" si="2052"/>
        <v>11100</v>
      </c>
      <c r="BP593" s="26">
        <f t="shared" si="2052"/>
        <v>0</v>
      </c>
      <c r="BQ593" s="26">
        <f t="shared" si="2052"/>
        <v>0</v>
      </c>
      <c r="BR593" s="26">
        <f t="shared" si="2052"/>
        <v>0</v>
      </c>
      <c r="BS593" s="26">
        <f t="shared" si="2052"/>
        <v>0</v>
      </c>
      <c r="BT593" s="26">
        <f t="shared" si="2052"/>
        <v>11100</v>
      </c>
      <c r="BU593" s="26">
        <f t="shared" si="2052"/>
        <v>11100</v>
      </c>
      <c r="BV593" s="26">
        <f t="shared" si="2052"/>
        <v>0</v>
      </c>
      <c r="BW593" s="26">
        <f t="shared" si="2052"/>
        <v>0</v>
      </c>
      <c r="BX593" s="26">
        <f t="shared" si="2052"/>
        <v>0</v>
      </c>
      <c r="BY593" s="26">
        <f t="shared" si="2052"/>
        <v>0</v>
      </c>
      <c r="BZ593" s="26">
        <f t="shared" si="2052"/>
        <v>11100</v>
      </c>
      <c r="CA593" s="26">
        <f t="shared" si="2052"/>
        <v>11100</v>
      </c>
      <c r="CB593" s="26">
        <f t="shared" si="2052"/>
        <v>0</v>
      </c>
      <c r="CC593" s="26">
        <f t="shared" si="2052"/>
        <v>0</v>
      </c>
      <c r="CD593" s="26">
        <f t="shared" si="2052"/>
        <v>0</v>
      </c>
      <c r="CE593" s="26">
        <f t="shared" si="2052"/>
        <v>0</v>
      </c>
      <c r="CF593" s="26">
        <f t="shared" si="2052"/>
        <v>11100</v>
      </c>
      <c r="CG593" s="26">
        <f t="shared" si="2052"/>
        <v>11100</v>
      </c>
      <c r="CH593" s="26">
        <f t="shared" si="2052"/>
        <v>0</v>
      </c>
      <c r="CI593" s="26">
        <f t="shared" si="2052"/>
        <v>0</v>
      </c>
      <c r="CJ593" s="26">
        <f t="shared" si="2052"/>
        <v>0</v>
      </c>
      <c r="CK593" s="26">
        <f t="shared" si="2052"/>
        <v>0</v>
      </c>
      <c r="CL593" s="26">
        <f t="shared" si="2052"/>
        <v>11100</v>
      </c>
      <c r="CM593" s="26">
        <f t="shared" si="2052"/>
        <v>11100</v>
      </c>
      <c r="CN593" s="26">
        <f t="shared" si="2052"/>
        <v>0</v>
      </c>
      <c r="CO593" s="26">
        <f t="shared" si="2052"/>
        <v>0</v>
      </c>
      <c r="CP593" s="26">
        <f t="shared" si="2052"/>
        <v>0</v>
      </c>
      <c r="CQ593" s="26">
        <f t="shared" si="2052"/>
        <v>-11100</v>
      </c>
      <c r="CR593" s="26">
        <f t="shared" si="2052"/>
        <v>0</v>
      </c>
      <c r="CS593" s="26">
        <f t="shared" si="2052"/>
        <v>0</v>
      </c>
      <c r="CT593" s="101"/>
      <c r="CU593" s="101"/>
      <c r="CV593" s="96" t="e">
        <f t="shared" si="1927"/>
        <v>#DIV/0!</v>
      </c>
      <c r="CW593" s="96" t="e">
        <f t="shared" si="1954"/>
        <v>#DIV/0!</v>
      </c>
    </row>
    <row r="594" spans="1:101" s="10" customFormat="1" ht="33" hidden="1">
      <c r="A594" s="36" t="s">
        <v>86</v>
      </c>
      <c r="B594" s="24" t="s">
        <v>62</v>
      </c>
      <c r="C594" s="24" t="s">
        <v>53</v>
      </c>
      <c r="D594" s="24" t="s">
        <v>720</v>
      </c>
      <c r="E594" s="24" t="s">
        <v>204</v>
      </c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6"/>
      <c r="AY594" s="26"/>
      <c r="AZ594" s="26"/>
      <c r="BA594" s="26"/>
      <c r="BB594" s="26"/>
      <c r="BC594" s="26"/>
      <c r="BD594" s="26"/>
      <c r="BE594" s="26"/>
      <c r="BF594" s="26"/>
      <c r="BG594" s="26">
        <v>11100</v>
      </c>
      <c r="BH594" s="26">
        <f>BB594+BD594+BE594+BF594+BG594</f>
        <v>11100</v>
      </c>
      <c r="BI594" s="26">
        <f>BC594+BG594</f>
        <v>11100</v>
      </c>
      <c r="BJ594" s="26"/>
      <c r="BK594" s="26"/>
      <c r="BL594" s="26"/>
      <c r="BM594" s="26"/>
      <c r="BN594" s="26">
        <f>BH594+BJ594+BK594+BL594+BM594</f>
        <v>11100</v>
      </c>
      <c r="BO594" s="26">
        <f>BI594+BM594</f>
        <v>11100</v>
      </c>
      <c r="BP594" s="26"/>
      <c r="BQ594" s="26"/>
      <c r="BR594" s="26"/>
      <c r="BS594" s="26"/>
      <c r="BT594" s="26">
        <f>BN594+BP594+BQ594+BR594+BS594</f>
        <v>11100</v>
      </c>
      <c r="BU594" s="26">
        <f>BO594+BS594</f>
        <v>11100</v>
      </c>
      <c r="BV594" s="26"/>
      <c r="BW594" s="26"/>
      <c r="BX594" s="26"/>
      <c r="BY594" s="26"/>
      <c r="BZ594" s="26">
        <f>BT594+BV594+BW594+BX594+BY594</f>
        <v>11100</v>
      </c>
      <c r="CA594" s="26">
        <f>BU594+BY594</f>
        <v>11100</v>
      </c>
      <c r="CB594" s="26"/>
      <c r="CC594" s="26"/>
      <c r="CD594" s="26"/>
      <c r="CE594" s="26"/>
      <c r="CF594" s="26">
        <f>BZ594+CB594+CC594+CD594+CE594</f>
        <v>11100</v>
      </c>
      <c r="CG594" s="26">
        <f>CA594+CE594</f>
        <v>11100</v>
      </c>
      <c r="CH594" s="26"/>
      <c r="CI594" s="26"/>
      <c r="CJ594" s="26"/>
      <c r="CK594" s="26"/>
      <c r="CL594" s="26">
        <f>CF594+CH594+CI594+CJ594+CK594</f>
        <v>11100</v>
      </c>
      <c r="CM594" s="26">
        <f>CG594+CK594</f>
        <v>11100</v>
      </c>
      <c r="CN594" s="26"/>
      <c r="CO594" s="26"/>
      <c r="CP594" s="26"/>
      <c r="CQ594" s="26">
        <v>-11100</v>
      </c>
      <c r="CR594" s="26">
        <f>CL594+CN594+CO594+CP594+CQ594</f>
        <v>0</v>
      </c>
      <c r="CS594" s="26">
        <f>CM594+CQ594</f>
        <v>0</v>
      </c>
      <c r="CT594" s="101"/>
      <c r="CU594" s="101"/>
      <c r="CV594" s="96" t="e">
        <f t="shared" si="1927"/>
        <v>#DIV/0!</v>
      </c>
      <c r="CW594" s="96" t="e">
        <f t="shared" si="1954"/>
        <v>#DIV/0!</v>
      </c>
    </row>
    <row r="595" spans="1:101" s="10" customFormat="1" ht="24" customHeight="1">
      <c r="A595" s="36" t="s">
        <v>100</v>
      </c>
      <c r="B595" s="24" t="s">
        <v>62</v>
      </c>
      <c r="C595" s="24" t="s">
        <v>53</v>
      </c>
      <c r="D595" s="24" t="s">
        <v>720</v>
      </c>
      <c r="E595" s="24" t="s">
        <v>101</v>
      </c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6"/>
      <c r="AY595" s="26"/>
      <c r="AZ595" s="26"/>
      <c r="BA595" s="26"/>
      <c r="BB595" s="26"/>
      <c r="BC595" s="26"/>
      <c r="BD595" s="26"/>
      <c r="BE595" s="26"/>
      <c r="BF595" s="26"/>
      <c r="BG595" s="26"/>
      <c r="BH595" s="26"/>
      <c r="BI595" s="26"/>
      <c r="BJ595" s="26"/>
      <c r="BK595" s="26"/>
      <c r="BL595" s="26"/>
      <c r="BM595" s="26"/>
      <c r="BN595" s="26"/>
      <c r="BO595" s="26"/>
      <c r="BP595" s="26"/>
      <c r="BQ595" s="26"/>
      <c r="BR595" s="26"/>
      <c r="BS595" s="26"/>
      <c r="BT595" s="26"/>
      <c r="BU595" s="26"/>
      <c r="BV595" s="26">
        <f>BV596</f>
        <v>0</v>
      </c>
      <c r="BW595" s="26">
        <f t="shared" ref="BW595" si="2053">BW596</f>
        <v>0</v>
      </c>
      <c r="BX595" s="26">
        <f t="shared" ref="BX595" si="2054">BX596</f>
        <v>0</v>
      </c>
      <c r="BY595" s="26">
        <f t="shared" ref="BY595" si="2055">BY596</f>
        <v>175017</v>
      </c>
      <c r="BZ595" s="26">
        <f t="shared" ref="BZ595" si="2056">BZ596</f>
        <v>175017</v>
      </c>
      <c r="CA595" s="26">
        <f t="shared" ref="CA595" si="2057">CA596</f>
        <v>175017</v>
      </c>
      <c r="CB595" s="26">
        <f>CB596</f>
        <v>0</v>
      </c>
      <c r="CC595" s="26">
        <f t="shared" ref="CC595:CU595" si="2058">CC596</f>
        <v>0</v>
      </c>
      <c r="CD595" s="26">
        <f t="shared" si="2058"/>
        <v>0</v>
      </c>
      <c r="CE595" s="26">
        <f t="shared" si="2058"/>
        <v>403</v>
      </c>
      <c r="CF595" s="26">
        <f t="shared" si="2058"/>
        <v>175420</v>
      </c>
      <c r="CG595" s="26">
        <f t="shared" si="2058"/>
        <v>175420</v>
      </c>
      <c r="CH595" s="26">
        <f>CH596</f>
        <v>0</v>
      </c>
      <c r="CI595" s="26">
        <f t="shared" si="2058"/>
        <v>0</v>
      </c>
      <c r="CJ595" s="26">
        <f t="shared" si="2058"/>
        <v>0</v>
      </c>
      <c r="CK595" s="26">
        <f t="shared" si="2058"/>
        <v>0</v>
      </c>
      <c r="CL595" s="26">
        <f t="shared" si="2058"/>
        <v>175420</v>
      </c>
      <c r="CM595" s="26">
        <f t="shared" si="2058"/>
        <v>175420</v>
      </c>
      <c r="CN595" s="26">
        <f>CN596</f>
        <v>0</v>
      </c>
      <c r="CO595" s="26">
        <f t="shared" si="2058"/>
        <v>0</v>
      </c>
      <c r="CP595" s="26">
        <f t="shared" si="2058"/>
        <v>0</v>
      </c>
      <c r="CQ595" s="26">
        <f t="shared" si="2058"/>
        <v>0</v>
      </c>
      <c r="CR595" s="26">
        <f t="shared" si="2058"/>
        <v>175420</v>
      </c>
      <c r="CS595" s="26">
        <f t="shared" si="2058"/>
        <v>175420</v>
      </c>
      <c r="CT595" s="26">
        <f t="shared" si="2058"/>
        <v>175420</v>
      </c>
      <c r="CU595" s="26">
        <f t="shared" si="2058"/>
        <v>175420</v>
      </c>
      <c r="CV595" s="96">
        <f t="shared" si="1927"/>
        <v>100</v>
      </c>
      <c r="CW595" s="96">
        <f t="shared" si="1954"/>
        <v>100</v>
      </c>
    </row>
    <row r="596" spans="1:101" s="10" customFormat="1" ht="66">
      <c r="A596" s="36" t="s">
        <v>485</v>
      </c>
      <c r="B596" s="24" t="s">
        <v>62</v>
      </c>
      <c r="C596" s="24" t="s">
        <v>53</v>
      </c>
      <c r="D596" s="24" t="s">
        <v>720</v>
      </c>
      <c r="E596" s="24" t="s">
        <v>203</v>
      </c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6"/>
      <c r="AY596" s="26"/>
      <c r="AZ596" s="26"/>
      <c r="BA596" s="26"/>
      <c r="BB596" s="26"/>
      <c r="BC596" s="26"/>
      <c r="BD596" s="26"/>
      <c r="BE596" s="26"/>
      <c r="BF596" s="26"/>
      <c r="BG596" s="26"/>
      <c r="BH596" s="26"/>
      <c r="BI596" s="26"/>
      <c r="BJ596" s="26"/>
      <c r="BK596" s="26"/>
      <c r="BL596" s="26"/>
      <c r="BM596" s="26"/>
      <c r="BN596" s="26"/>
      <c r="BO596" s="26"/>
      <c r="BP596" s="26"/>
      <c r="BQ596" s="26"/>
      <c r="BR596" s="26"/>
      <c r="BS596" s="26"/>
      <c r="BT596" s="26"/>
      <c r="BU596" s="26"/>
      <c r="BV596" s="26"/>
      <c r="BW596" s="26"/>
      <c r="BX596" s="26"/>
      <c r="BY596" s="26">
        <v>175017</v>
      </c>
      <c r="BZ596" s="26">
        <f>BT596+BV596+BW596+BX596+BY596</f>
        <v>175017</v>
      </c>
      <c r="CA596" s="26">
        <f>BU596+BY596</f>
        <v>175017</v>
      </c>
      <c r="CB596" s="26"/>
      <c r="CC596" s="26"/>
      <c r="CD596" s="26"/>
      <c r="CE596" s="26">
        <v>403</v>
      </c>
      <c r="CF596" s="26">
        <f>BZ596+CB596+CC596+CD596+CE596</f>
        <v>175420</v>
      </c>
      <c r="CG596" s="26">
        <f>CA596+CE596</f>
        <v>175420</v>
      </c>
      <c r="CH596" s="26"/>
      <c r="CI596" s="26"/>
      <c r="CJ596" s="26"/>
      <c r="CK596" s="26"/>
      <c r="CL596" s="26">
        <f>CF596+CH596+CI596+CJ596+CK596</f>
        <v>175420</v>
      </c>
      <c r="CM596" s="26">
        <f>CG596+CK596</f>
        <v>175420</v>
      </c>
      <c r="CN596" s="26"/>
      <c r="CO596" s="26"/>
      <c r="CP596" s="26"/>
      <c r="CQ596" s="26"/>
      <c r="CR596" s="26">
        <f>CL596+CN596+CO596+CP596+CQ596</f>
        <v>175420</v>
      </c>
      <c r="CS596" s="26">
        <f>CM596+CQ596</f>
        <v>175420</v>
      </c>
      <c r="CT596" s="26">
        <v>175420</v>
      </c>
      <c r="CU596" s="26">
        <v>175420</v>
      </c>
      <c r="CV596" s="96">
        <f t="shared" si="1927"/>
        <v>100</v>
      </c>
      <c r="CW596" s="96">
        <f t="shared" si="1954"/>
        <v>100</v>
      </c>
    </row>
    <row r="597" spans="1:101" s="10" customFormat="1" ht="82.5" hidden="1">
      <c r="A597" s="36" t="s">
        <v>726</v>
      </c>
      <c r="B597" s="24" t="s">
        <v>62</v>
      </c>
      <c r="C597" s="24" t="s">
        <v>53</v>
      </c>
      <c r="D597" s="24" t="s">
        <v>698</v>
      </c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6"/>
      <c r="AY597" s="26"/>
      <c r="AZ597" s="26"/>
      <c r="BA597" s="26"/>
      <c r="BB597" s="26"/>
      <c r="BC597" s="26"/>
      <c r="BD597" s="26">
        <f>BD598</f>
        <v>2786</v>
      </c>
      <c r="BE597" s="26">
        <f t="shared" ref="BE597:BV598" si="2059">BE598</f>
        <v>0</v>
      </c>
      <c r="BF597" s="26">
        <f t="shared" si="2059"/>
        <v>0</v>
      </c>
      <c r="BG597" s="26">
        <f t="shared" si="2059"/>
        <v>0</v>
      </c>
      <c r="BH597" s="26">
        <f t="shared" si="2059"/>
        <v>2786</v>
      </c>
      <c r="BI597" s="26">
        <f t="shared" si="2059"/>
        <v>0</v>
      </c>
      <c r="BJ597" s="26">
        <f t="shared" si="2059"/>
        <v>0</v>
      </c>
      <c r="BK597" s="26">
        <f t="shared" si="2059"/>
        <v>-2786</v>
      </c>
      <c r="BL597" s="26">
        <f t="shared" si="2059"/>
        <v>0</v>
      </c>
      <c r="BM597" s="26">
        <f t="shared" si="2059"/>
        <v>0</v>
      </c>
      <c r="BN597" s="26">
        <f t="shared" si="2059"/>
        <v>0</v>
      </c>
      <c r="BO597" s="26">
        <f t="shared" si="2059"/>
        <v>0</v>
      </c>
      <c r="BP597" s="26">
        <f t="shared" si="2059"/>
        <v>0</v>
      </c>
      <c r="BQ597" s="26">
        <f t="shared" si="2059"/>
        <v>0</v>
      </c>
      <c r="BR597" s="26">
        <f t="shared" si="2059"/>
        <v>0</v>
      </c>
      <c r="BS597" s="26">
        <f t="shared" si="2059"/>
        <v>0</v>
      </c>
      <c r="BT597" s="26">
        <f t="shared" si="2059"/>
        <v>0</v>
      </c>
      <c r="BU597" s="26">
        <f t="shared" ref="BP597:BU598" si="2060">BU598</f>
        <v>0</v>
      </c>
      <c r="BV597" s="26">
        <f t="shared" si="2059"/>
        <v>0</v>
      </c>
      <c r="BW597" s="26">
        <f t="shared" ref="BV597:CK598" si="2061">BW598</f>
        <v>0</v>
      </c>
      <c r="BX597" s="26">
        <f t="shared" si="2061"/>
        <v>0</v>
      </c>
      <c r="BY597" s="26">
        <f t="shared" si="2061"/>
        <v>0</v>
      </c>
      <c r="BZ597" s="26">
        <f t="shared" si="2061"/>
        <v>0</v>
      </c>
      <c r="CA597" s="26">
        <f t="shared" si="2061"/>
        <v>0</v>
      </c>
      <c r="CB597" s="26">
        <f t="shared" si="2061"/>
        <v>0</v>
      </c>
      <c r="CC597" s="26">
        <f t="shared" si="2061"/>
        <v>0</v>
      </c>
      <c r="CD597" s="26">
        <f t="shared" si="2061"/>
        <v>0</v>
      </c>
      <c r="CE597" s="26">
        <f t="shared" si="2061"/>
        <v>0</v>
      </c>
      <c r="CF597" s="26">
        <f t="shared" si="2061"/>
        <v>0</v>
      </c>
      <c r="CG597" s="26">
        <f t="shared" si="2061"/>
        <v>0</v>
      </c>
      <c r="CH597" s="26">
        <f t="shared" si="2061"/>
        <v>0</v>
      </c>
      <c r="CI597" s="26">
        <f t="shared" si="2061"/>
        <v>0</v>
      </c>
      <c r="CJ597" s="26">
        <f t="shared" si="2061"/>
        <v>0</v>
      </c>
      <c r="CK597" s="26">
        <f t="shared" si="2061"/>
        <v>0</v>
      </c>
      <c r="CL597" s="26">
        <f t="shared" ref="CH597:CS598" si="2062">CL598</f>
        <v>0</v>
      </c>
      <c r="CM597" s="26">
        <f t="shared" si="2062"/>
        <v>0</v>
      </c>
      <c r="CN597" s="26">
        <f t="shared" si="2062"/>
        <v>0</v>
      </c>
      <c r="CO597" s="26">
        <f t="shared" si="2062"/>
        <v>0</v>
      </c>
      <c r="CP597" s="26">
        <f t="shared" si="2062"/>
        <v>0</v>
      </c>
      <c r="CQ597" s="26">
        <f t="shared" si="2062"/>
        <v>0</v>
      </c>
      <c r="CR597" s="26">
        <f t="shared" si="2062"/>
        <v>0</v>
      </c>
      <c r="CS597" s="26">
        <f t="shared" si="2062"/>
        <v>0</v>
      </c>
      <c r="CT597" s="101"/>
      <c r="CU597" s="101"/>
      <c r="CV597" s="96" t="e">
        <f t="shared" si="1927"/>
        <v>#DIV/0!</v>
      </c>
      <c r="CW597" s="96" t="e">
        <f t="shared" si="1954"/>
        <v>#DIV/0!</v>
      </c>
    </row>
    <row r="598" spans="1:101" s="10" customFormat="1" ht="33" hidden="1">
      <c r="A598" s="36" t="s">
        <v>486</v>
      </c>
      <c r="B598" s="24" t="s">
        <v>62</v>
      </c>
      <c r="C598" s="24" t="s">
        <v>53</v>
      </c>
      <c r="D598" s="24" t="s">
        <v>698</v>
      </c>
      <c r="E598" s="24" t="s">
        <v>81</v>
      </c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6"/>
      <c r="AY598" s="26"/>
      <c r="AZ598" s="26"/>
      <c r="BA598" s="26"/>
      <c r="BB598" s="26"/>
      <c r="BC598" s="26"/>
      <c r="BD598" s="26">
        <f>BD599</f>
        <v>2786</v>
      </c>
      <c r="BE598" s="26">
        <f t="shared" si="2059"/>
        <v>0</v>
      </c>
      <c r="BF598" s="26">
        <f t="shared" si="2059"/>
        <v>0</v>
      </c>
      <c r="BG598" s="26">
        <f t="shared" si="2059"/>
        <v>0</v>
      </c>
      <c r="BH598" s="26">
        <f t="shared" si="2059"/>
        <v>2786</v>
      </c>
      <c r="BI598" s="26">
        <f t="shared" si="2059"/>
        <v>0</v>
      </c>
      <c r="BJ598" s="26">
        <f t="shared" si="2059"/>
        <v>0</v>
      </c>
      <c r="BK598" s="26">
        <f t="shared" si="2059"/>
        <v>-2786</v>
      </c>
      <c r="BL598" s="26">
        <f t="shared" si="2059"/>
        <v>0</v>
      </c>
      <c r="BM598" s="26">
        <f t="shared" si="2059"/>
        <v>0</v>
      </c>
      <c r="BN598" s="26">
        <f t="shared" si="2059"/>
        <v>0</v>
      </c>
      <c r="BO598" s="26">
        <f t="shared" si="2059"/>
        <v>0</v>
      </c>
      <c r="BP598" s="26">
        <f t="shared" si="2060"/>
        <v>0</v>
      </c>
      <c r="BQ598" s="26">
        <f t="shared" si="2060"/>
        <v>0</v>
      </c>
      <c r="BR598" s="26">
        <f t="shared" si="2060"/>
        <v>0</v>
      </c>
      <c r="BS598" s="26">
        <f t="shared" si="2060"/>
        <v>0</v>
      </c>
      <c r="BT598" s="26">
        <f t="shared" si="2060"/>
        <v>0</v>
      </c>
      <c r="BU598" s="26">
        <f t="shared" si="2060"/>
        <v>0</v>
      </c>
      <c r="BV598" s="26">
        <f t="shared" si="2061"/>
        <v>0</v>
      </c>
      <c r="BW598" s="26">
        <f t="shared" si="2061"/>
        <v>0</v>
      </c>
      <c r="BX598" s="26">
        <f t="shared" si="2061"/>
        <v>0</v>
      </c>
      <c r="BY598" s="26">
        <f t="shared" si="2061"/>
        <v>0</v>
      </c>
      <c r="BZ598" s="26">
        <f t="shared" si="2061"/>
        <v>0</v>
      </c>
      <c r="CA598" s="26">
        <f t="shared" si="2061"/>
        <v>0</v>
      </c>
      <c r="CB598" s="26">
        <f t="shared" si="2061"/>
        <v>0</v>
      </c>
      <c r="CC598" s="26">
        <f t="shared" si="2061"/>
        <v>0</v>
      </c>
      <c r="CD598" s="26">
        <f t="shared" si="2061"/>
        <v>0</v>
      </c>
      <c r="CE598" s="26">
        <f t="shared" si="2061"/>
        <v>0</v>
      </c>
      <c r="CF598" s="26">
        <f t="shared" si="2061"/>
        <v>0</v>
      </c>
      <c r="CG598" s="26">
        <f t="shared" si="2061"/>
        <v>0</v>
      </c>
      <c r="CH598" s="26">
        <f t="shared" si="2062"/>
        <v>0</v>
      </c>
      <c r="CI598" s="26">
        <f t="shared" si="2062"/>
        <v>0</v>
      </c>
      <c r="CJ598" s="26">
        <f t="shared" si="2062"/>
        <v>0</v>
      </c>
      <c r="CK598" s="26">
        <f t="shared" si="2062"/>
        <v>0</v>
      </c>
      <c r="CL598" s="26">
        <f t="shared" si="2062"/>
        <v>0</v>
      </c>
      <c r="CM598" s="26">
        <f t="shared" si="2062"/>
        <v>0</v>
      </c>
      <c r="CN598" s="26">
        <f t="shared" si="2062"/>
        <v>0</v>
      </c>
      <c r="CO598" s="26">
        <f t="shared" si="2062"/>
        <v>0</v>
      </c>
      <c r="CP598" s="26">
        <f t="shared" si="2062"/>
        <v>0</v>
      </c>
      <c r="CQ598" s="26">
        <f t="shared" si="2062"/>
        <v>0</v>
      </c>
      <c r="CR598" s="26">
        <f t="shared" si="2062"/>
        <v>0</v>
      </c>
      <c r="CS598" s="26">
        <f t="shared" si="2062"/>
        <v>0</v>
      </c>
      <c r="CT598" s="101"/>
      <c r="CU598" s="101"/>
      <c r="CV598" s="96" t="e">
        <f t="shared" si="1927"/>
        <v>#DIV/0!</v>
      </c>
      <c r="CW598" s="96" t="e">
        <f t="shared" si="1954"/>
        <v>#DIV/0!</v>
      </c>
    </row>
    <row r="599" spans="1:101" s="10" customFormat="1" ht="49.5" hidden="1">
      <c r="A599" s="36" t="s">
        <v>178</v>
      </c>
      <c r="B599" s="24" t="s">
        <v>62</v>
      </c>
      <c r="C599" s="24" t="s">
        <v>53</v>
      </c>
      <c r="D599" s="24" t="s">
        <v>698</v>
      </c>
      <c r="E599" s="24" t="s">
        <v>177</v>
      </c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6"/>
      <c r="AY599" s="26"/>
      <c r="AZ599" s="26"/>
      <c r="BA599" s="26"/>
      <c r="BB599" s="26"/>
      <c r="BC599" s="26"/>
      <c r="BD599" s="26">
        <v>2786</v>
      </c>
      <c r="BE599" s="26"/>
      <c r="BF599" s="26"/>
      <c r="BG599" s="26"/>
      <c r="BH599" s="26">
        <f>BB599+BD599+BE599+BF599+BG599</f>
        <v>2786</v>
      </c>
      <c r="BI599" s="26">
        <f>BC599+BG599</f>
        <v>0</v>
      </c>
      <c r="BJ599" s="26"/>
      <c r="BK599" s="26">
        <v>-2786</v>
      </c>
      <c r="BL599" s="26"/>
      <c r="BM599" s="26"/>
      <c r="BN599" s="26">
        <f>BH599+BJ599+BK599+BL599+BM599</f>
        <v>0</v>
      </c>
      <c r="BO599" s="26">
        <f>BI599+BM599</f>
        <v>0</v>
      </c>
      <c r="BP599" s="26"/>
      <c r="BQ599" s="26"/>
      <c r="BR599" s="26"/>
      <c r="BS599" s="26"/>
      <c r="BT599" s="26">
        <f>BN599+BP599+BQ599+BR599+BS599</f>
        <v>0</v>
      </c>
      <c r="BU599" s="26">
        <f>BO599+BS599</f>
        <v>0</v>
      </c>
      <c r="BV599" s="26"/>
      <c r="BW599" s="26"/>
      <c r="BX599" s="26"/>
      <c r="BY599" s="26"/>
      <c r="BZ599" s="26">
        <f>BT599+BV599+BW599+BX599+BY599</f>
        <v>0</v>
      </c>
      <c r="CA599" s="26">
        <f>BU599+BY599</f>
        <v>0</v>
      </c>
      <c r="CB599" s="26"/>
      <c r="CC599" s="26"/>
      <c r="CD599" s="26"/>
      <c r="CE599" s="26"/>
      <c r="CF599" s="26">
        <f>BZ599+CB599+CC599+CD599+CE599</f>
        <v>0</v>
      </c>
      <c r="CG599" s="26">
        <f>CA599+CE599</f>
        <v>0</v>
      </c>
      <c r="CH599" s="26"/>
      <c r="CI599" s="26"/>
      <c r="CJ599" s="26"/>
      <c r="CK599" s="26"/>
      <c r="CL599" s="26">
        <f>CF599+CH599+CI599+CJ599+CK599</f>
        <v>0</v>
      </c>
      <c r="CM599" s="26">
        <f>CG599+CK599</f>
        <v>0</v>
      </c>
      <c r="CN599" s="26"/>
      <c r="CO599" s="26"/>
      <c r="CP599" s="26"/>
      <c r="CQ599" s="26"/>
      <c r="CR599" s="26">
        <f>CL599+CN599+CO599+CP599+CQ599</f>
        <v>0</v>
      </c>
      <c r="CS599" s="26">
        <f>CM599+CQ599</f>
        <v>0</v>
      </c>
      <c r="CT599" s="101"/>
      <c r="CU599" s="101"/>
      <c r="CV599" s="96" t="e">
        <f t="shared" si="1927"/>
        <v>#DIV/0!</v>
      </c>
      <c r="CW599" s="96" t="e">
        <f t="shared" si="1954"/>
        <v>#DIV/0!</v>
      </c>
    </row>
    <row r="600" spans="1:101" s="10" customFormat="1" ht="54" customHeight="1">
      <c r="A600" s="36" t="s">
        <v>695</v>
      </c>
      <c r="B600" s="24" t="s">
        <v>62</v>
      </c>
      <c r="C600" s="24" t="s">
        <v>53</v>
      </c>
      <c r="D600" s="24" t="s">
        <v>719</v>
      </c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6" t="str">
        <f>AX601</f>
        <v>1369</v>
      </c>
      <c r="AY600" s="26">
        <f t="shared" ref="AY600:BP601" si="2063">AY601</f>
        <v>0</v>
      </c>
      <c r="AZ600" s="26">
        <f t="shared" si="2063"/>
        <v>0</v>
      </c>
      <c r="BA600" s="26">
        <f t="shared" si="2063"/>
        <v>0</v>
      </c>
      <c r="BB600" s="26">
        <f t="shared" si="2063"/>
        <v>1369</v>
      </c>
      <c r="BC600" s="26">
        <f t="shared" si="2063"/>
        <v>0</v>
      </c>
      <c r="BD600" s="26">
        <f>BD601+BD603</f>
        <v>0</v>
      </c>
      <c r="BE600" s="26">
        <f t="shared" ref="BE600:BJ600" si="2064">BE601+BE603</f>
        <v>67812</v>
      </c>
      <c r="BF600" s="26">
        <f t="shared" si="2064"/>
        <v>0</v>
      </c>
      <c r="BG600" s="26">
        <f t="shared" si="2064"/>
        <v>0</v>
      </c>
      <c r="BH600" s="26">
        <f t="shared" si="2064"/>
        <v>69181</v>
      </c>
      <c r="BI600" s="26">
        <f t="shared" si="2064"/>
        <v>0</v>
      </c>
      <c r="BJ600" s="26">
        <f t="shared" si="2064"/>
        <v>0</v>
      </c>
      <c r="BK600" s="26">
        <f t="shared" ref="BK600:BM600" si="2065">BK601+BK603</f>
        <v>0</v>
      </c>
      <c r="BL600" s="26">
        <f t="shared" ref="BL600:BQ600" si="2066">BL601+BL603</f>
        <v>0</v>
      </c>
      <c r="BM600" s="26">
        <f t="shared" si="2065"/>
        <v>0</v>
      </c>
      <c r="BN600" s="26">
        <f t="shared" si="2066"/>
        <v>69181</v>
      </c>
      <c r="BO600" s="26">
        <f t="shared" si="2066"/>
        <v>0</v>
      </c>
      <c r="BP600" s="26">
        <f t="shared" si="2066"/>
        <v>0</v>
      </c>
      <c r="BQ600" s="26">
        <f t="shared" si="2066"/>
        <v>-2225</v>
      </c>
      <c r="BR600" s="26">
        <f t="shared" ref="BR600:BU600" si="2067">BR601+BR603</f>
        <v>0</v>
      </c>
      <c r="BS600" s="26">
        <f t="shared" si="2067"/>
        <v>0</v>
      </c>
      <c r="BT600" s="26">
        <f t="shared" si="2067"/>
        <v>66956</v>
      </c>
      <c r="BU600" s="26">
        <f t="shared" si="2067"/>
        <v>0</v>
      </c>
      <c r="BV600" s="26">
        <f>BV601+BV603+BV605</f>
        <v>0</v>
      </c>
      <c r="BW600" s="26">
        <f t="shared" ref="BW600:CA600" si="2068">BW601+BW603+BW605</f>
        <v>19447</v>
      </c>
      <c r="BX600" s="26">
        <f t="shared" si="2068"/>
        <v>0</v>
      </c>
      <c r="BY600" s="26">
        <f t="shared" si="2068"/>
        <v>0</v>
      </c>
      <c r="BZ600" s="26">
        <f t="shared" si="2068"/>
        <v>86403</v>
      </c>
      <c r="CA600" s="26">
        <f t="shared" si="2068"/>
        <v>0</v>
      </c>
      <c r="CB600" s="26">
        <f>CB601+CB603+CB605</f>
        <v>0</v>
      </c>
      <c r="CC600" s="26">
        <f t="shared" ref="CC600:CG600" si="2069">CC601+CC603+CC605</f>
        <v>0</v>
      </c>
      <c r="CD600" s="26">
        <f t="shared" si="2069"/>
        <v>0</v>
      </c>
      <c r="CE600" s="26">
        <f t="shared" si="2069"/>
        <v>0</v>
      </c>
      <c r="CF600" s="26">
        <f t="shared" si="2069"/>
        <v>86403</v>
      </c>
      <c r="CG600" s="26">
        <f t="shared" si="2069"/>
        <v>0</v>
      </c>
      <c r="CH600" s="26">
        <f>CH601+CH603+CH605</f>
        <v>0</v>
      </c>
      <c r="CI600" s="26">
        <f t="shared" ref="CI600:CM600" si="2070">CI601+CI603+CI605</f>
        <v>-49194</v>
      </c>
      <c r="CJ600" s="26">
        <f t="shared" si="2070"/>
        <v>0</v>
      </c>
      <c r="CK600" s="26">
        <f t="shared" si="2070"/>
        <v>0</v>
      </c>
      <c r="CL600" s="26">
        <f t="shared" si="2070"/>
        <v>37209</v>
      </c>
      <c r="CM600" s="26">
        <f t="shared" si="2070"/>
        <v>0</v>
      </c>
      <c r="CN600" s="26">
        <f>CN601+CN603+CN605</f>
        <v>0</v>
      </c>
      <c r="CO600" s="26">
        <f t="shared" ref="CO600:CR600" si="2071">CO601+CO603+CO605</f>
        <v>-12917</v>
      </c>
      <c r="CP600" s="26">
        <f t="shared" si="2071"/>
        <v>0</v>
      </c>
      <c r="CQ600" s="26">
        <f t="shared" si="2071"/>
        <v>0</v>
      </c>
      <c r="CR600" s="26">
        <f t="shared" si="2071"/>
        <v>24292</v>
      </c>
      <c r="CS600" s="26">
        <f t="shared" ref="CS600:CU600" si="2072">CS601+CS603+CS605</f>
        <v>0</v>
      </c>
      <c r="CT600" s="26">
        <f t="shared" si="2072"/>
        <v>24292</v>
      </c>
      <c r="CU600" s="26">
        <f t="shared" si="2072"/>
        <v>0</v>
      </c>
      <c r="CV600" s="96">
        <f t="shared" si="1927"/>
        <v>100</v>
      </c>
      <c r="CW600" s="96"/>
    </row>
    <row r="601" spans="1:101" s="10" customFormat="1" ht="33">
      <c r="A601" s="36" t="s">
        <v>486</v>
      </c>
      <c r="B601" s="24" t="s">
        <v>62</v>
      </c>
      <c r="C601" s="24" t="s">
        <v>53</v>
      </c>
      <c r="D601" s="24" t="s">
        <v>719</v>
      </c>
      <c r="E601" s="24" t="s">
        <v>81</v>
      </c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6" t="str">
        <f>AX602</f>
        <v>1369</v>
      </c>
      <c r="AY601" s="26">
        <f t="shared" si="2063"/>
        <v>0</v>
      </c>
      <c r="AZ601" s="26">
        <f t="shared" si="2063"/>
        <v>0</v>
      </c>
      <c r="BA601" s="26">
        <f t="shared" si="2063"/>
        <v>0</v>
      </c>
      <c r="BB601" s="26">
        <f t="shared" si="2063"/>
        <v>1369</v>
      </c>
      <c r="BC601" s="26">
        <f t="shared" si="2063"/>
        <v>0</v>
      </c>
      <c r="BD601" s="26">
        <f>BD602</f>
        <v>0</v>
      </c>
      <c r="BE601" s="26">
        <f t="shared" si="2063"/>
        <v>3076</v>
      </c>
      <c r="BF601" s="26">
        <f t="shared" si="2063"/>
        <v>0</v>
      </c>
      <c r="BG601" s="26">
        <f t="shared" si="2063"/>
        <v>0</v>
      </c>
      <c r="BH601" s="26">
        <f t="shared" si="2063"/>
        <v>4445</v>
      </c>
      <c r="BI601" s="26">
        <f t="shared" si="2063"/>
        <v>0</v>
      </c>
      <c r="BJ601" s="26">
        <f t="shared" si="2063"/>
        <v>0</v>
      </c>
      <c r="BK601" s="26">
        <f t="shared" si="2063"/>
        <v>0</v>
      </c>
      <c r="BL601" s="26">
        <f t="shared" si="2063"/>
        <v>0</v>
      </c>
      <c r="BM601" s="26">
        <f t="shared" si="2063"/>
        <v>0</v>
      </c>
      <c r="BN601" s="26">
        <f t="shared" si="2063"/>
        <v>4445</v>
      </c>
      <c r="BO601" s="26">
        <f t="shared" ref="BO601" si="2073">BO602</f>
        <v>0</v>
      </c>
      <c r="BP601" s="26">
        <f t="shared" si="2063"/>
        <v>0</v>
      </c>
      <c r="BQ601" s="26">
        <f t="shared" ref="BQ601:CU601" si="2074">BQ602</f>
        <v>-2225</v>
      </c>
      <c r="BR601" s="26">
        <f t="shared" si="2074"/>
        <v>0</v>
      </c>
      <c r="BS601" s="26">
        <f t="shared" si="2074"/>
        <v>0</v>
      </c>
      <c r="BT601" s="26">
        <f t="shared" si="2074"/>
        <v>2220</v>
      </c>
      <c r="BU601" s="26">
        <f t="shared" si="2074"/>
        <v>0</v>
      </c>
      <c r="BV601" s="26">
        <f t="shared" si="2074"/>
        <v>0</v>
      </c>
      <c r="BW601" s="26">
        <f t="shared" si="2074"/>
        <v>0</v>
      </c>
      <c r="BX601" s="26">
        <f t="shared" si="2074"/>
        <v>0</v>
      </c>
      <c r="BY601" s="26">
        <f t="shared" si="2074"/>
        <v>0</v>
      </c>
      <c r="BZ601" s="26">
        <f t="shared" si="2074"/>
        <v>2220</v>
      </c>
      <c r="CA601" s="26">
        <f t="shared" si="2074"/>
        <v>0</v>
      </c>
      <c r="CB601" s="26">
        <f t="shared" si="2074"/>
        <v>0</v>
      </c>
      <c r="CC601" s="26">
        <f t="shared" si="2074"/>
        <v>-45</v>
      </c>
      <c r="CD601" s="26">
        <f t="shared" si="2074"/>
        <v>0</v>
      </c>
      <c r="CE601" s="26">
        <f t="shared" si="2074"/>
        <v>0</v>
      </c>
      <c r="CF601" s="26">
        <f t="shared" si="2074"/>
        <v>2175</v>
      </c>
      <c r="CG601" s="26">
        <f t="shared" si="2074"/>
        <v>0</v>
      </c>
      <c r="CH601" s="26">
        <f t="shared" si="2074"/>
        <v>0</v>
      </c>
      <c r="CI601" s="26">
        <f t="shared" si="2074"/>
        <v>0</v>
      </c>
      <c r="CJ601" s="26">
        <f t="shared" si="2074"/>
        <v>0</v>
      </c>
      <c r="CK601" s="26">
        <f t="shared" si="2074"/>
        <v>0</v>
      </c>
      <c r="CL601" s="26">
        <f t="shared" si="2074"/>
        <v>2175</v>
      </c>
      <c r="CM601" s="26">
        <f t="shared" si="2074"/>
        <v>0</v>
      </c>
      <c r="CN601" s="26">
        <f t="shared" si="2074"/>
        <v>0</v>
      </c>
      <c r="CO601" s="26">
        <f t="shared" si="2074"/>
        <v>2625</v>
      </c>
      <c r="CP601" s="26">
        <f t="shared" si="2074"/>
        <v>0</v>
      </c>
      <c r="CQ601" s="26">
        <f t="shared" si="2074"/>
        <v>0</v>
      </c>
      <c r="CR601" s="26">
        <f t="shared" si="2074"/>
        <v>4800</v>
      </c>
      <c r="CS601" s="26">
        <f t="shared" si="2074"/>
        <v>0</v>
      </c>
      <c r="CT601" s="26">
        <f t="shared" si="2074"/>
        <v>4800</v>
      </c>
      <c r="CU601" s="26">
        <f t="shared" si="2074"/>
        <v>0</v>
      </c>
      <c r="CV601" s="96">
        <f t="shared" ref="CV601:CV664" si="2075">CT601/CR601*100</f>
        <v>100</v>
      </c>
      <c r="CW601" s="96"/>
    </row>
    <row r="602" spans="1:101" s="10" customFormat="1" ht="49.5">
      <c r="A602" s="36" t="s">
        <v>178</v>
      </c>
      <c r="B602" s="24" t="s">
        <v>62</v>
      </c>
      <c r="C602" s="24" t="s">
        <v>53</v>
      </c>
      <c r="D602" s="24" t="s">
        <v>719</v>
      </c>
      <c r="E602" s="24" t="s">
        <v>177</v>
      </c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6" t="s">
        <v>721</v>
      </c>
      <c r="AY602" s="26"/>
      <c r="AZ602" s="26"/>
      <c r="BA602" s="26"/>
      <c r="BB602" s="26">
        <f>AV602+AX602+AY602+AZ602+BA602</f>
        <v>1369</v>
      </c>
      <c r="BC602" s="26">
        <f>AW602+BA602</f>
        <v>0</v>
      </c>
      <c r="BD602" s="26"/>
      <c r="BE602" s="26">
        <v>3076</v>
      </c>
      <c r="BF602" s="26"/>
      <c r="BG602" s="26"/>
      <c r="BH602" s="26">
        <f>BB602+BD602+BE602+BF602+BG602</f>
        <v>4445</v>
      </c>
      <c r="BI602" s="26">
        <f>BC602+BG602</f>
        <v>0</v>
      </c>
      <c r="BJ602" s="26"/>
      <c r="BK602" s="26"/>
      <c r="BL602" s="26"/>
      <c r="BM602" s="26"/>
      <c r="BN602" s="26">
        <f>BH602+BJ602+BK602+BL602+BM602</f>
        <v>4445</v>
      </c>
      <c r="BO602" s="26">
        <f>BI602+BM602</f>
        <v>0</v>
      </c>
      <c r="BP602" s="26"/>
      <c r="BQ602" s="26">
        <v>-2225</v>
      </c>
      <c r="BR602" s="26"/>
      <c r="BS602" s="26"/>
      <c r="BT602" s="26">
        <f>BN602+BP602+BQ602+BR602+BS602</f>
        <v>2220</v>
      </c>
      <c r="BU602" s="26">
        <f>BO602+BS602</f>
        <v>0</v>
      </c>
      <c r="BV602" s="26"/>
      <c r="BW602" s="26"/>
      <c r="BX602" s="26"/>
      <c r="BY602" s="26"/>
      <c r="BZ602" s="26">
        <f>BT602+BV602+BW602+BX602+BY602</f>
        <v>2220</v>
      </c>
      <c r="CA602" s="26">
        <f>BU602+BY602</f>
        <v>0</v>
      </c>
      <c r="CB602" s="26"/>
      <c r="CC602" s="26">
        <v>-45</v>
      </c>
      <c r="CD602" s="26"/>
      <c r="CE602" s="26"/>
      <c r="CF602" s="26">
        <f>BZ602+CB602+CC602+CD602+CE602</f>
        <v>2175</v>
      </c>
      <c r="CG602" s="26">
        <f>CA602+CE602</f>
        <v>0</v>
      </c>
      <c r="CH602" s="26"/>
      <c r="CI602" s="26"/>
      <c r="CJ602" s="26"/>
      <c r="CK602" s="26"/>
      <c r="CL602" s="26">
        <f>CF602+CH602+CI602+CJ602+CK602</f>
        <v>2175</v>
      </c>
      <c r="CM602" s="26">
        <f>CG602+CK602</f>
        <v>0</v>
      </c>
      <c r="CN602" s="26"/>
      <c r="CO602" s="26">
        <v>2625</v>
      </c>
      <c r="CP602" s="26"/>
      <c r="CQ602" s="26"/>
      <c r="CR602" s="26">
        <f>CL602+CN602+CO602+CP602+CQ602</f>
        <v>4800</v>
      </c>
      <c r="CS602" s="26">
        <f>CM602+CQ602</f>
        <v>0</v>
      </c>
      <c r="CT602" s="26">
        <v>4800</v>
      </c>
      <c r="CU602" s="101"/>
      <c r="CV602" s="96">
        <f t="shared" si="2075"/>
        <v>100</v>
      </c>
      <c r="CW602" s="96"/>
    </row>
    <row r="603" spans="1:101" s="10" customFormat="1" ht="33" hidden="1">
      <c r="A603" s="36" t="s">
        <v>230</v>
      </c>
      <c r="B603" s="24" t="s">
        <v>62</v>
      </c>
      <c r="C603" s="24" t="s">
        <v>53</v>
      </c>
      <c r="D603" s="24" t="s">
        <v>719</v>
      </c>
      <c r="E603" s="24" t="s">
        <v>87</v>
      </c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6"/>
      <c r="AY603" s="26"/>
      <c r="AZ603" s="26"/>
      <c r="BA603" s="26"/>
      <c r="BB603" s="26"/>
      <c r="BC603" s="26"/>
      <c r="BD603" s="26">
        <f>BD604</f>
        <v>0</v>
      </c>
      <c r="BE603" s="26">
        <f t="shared" ref="BE603:CS603" si="2076">BE604</f>
        <v>64736</v>
      </c>
      <c r="BF603" s="26">
        <f t="shared" si="2076"/>
        <v>0</v>
      </c>
      <c r="BG603" s="26">
        <f t="shared" si="2076"/>
        <v>0</v>
      </c>
      <c r="BH603" s="26">
        <f t="shared" si="2076"/>
        <v>64736</v>
      </c>
      <c r="BI603" s="26">
        <f t="shared" si="2076"/>
        <v>0</v>
      </c>
      <c r="BJ603" s="26">
        <f t="shared" si="2076"/>
        <v>0</v>
      </c>
      <c r="BK603" s="26">
        <f t="shared" si="2076"/>
        <v>0</v>
      </c>
      <c r="BL603" s="26">
        <f t="shared" si="2076"/>
        <v>0</v>
      </c>
      <c r="BM603" s="26">
        <f t="shared" si="2076"/>
        <v>0</v>
      </c>
      <c r="BN603" s="26">
        <f t="shared" si="2076"/>
        <v>64736</v>
      </c>
      <c r="BO603" s="26">
        <f t="shared" si="2076"/>
        <v>0</v>
      </c>
      <c r="BP603" s="26">
        <f t="shared" si="2076"/>
        <v>0</v>
      </c>
      <c r="BQ603" s="26">
        <f t="shared" si="2076"/>
        <v>0</v>
      </c>
      <c r="BR603" s="26">
        <f t="shared" si="2076"/>
        <v>0</v>
      </c>
      <c r="BS603" s="26">
        <f t="shared" si="2076"/>
        <v>0</v>
      </c>
      <c r="BT603" s="26">
        <f t="shared" si="2076"/>
        <v>64736</v>
      </c>
      <c r="BU603" s="26">
        <f t="shared" si="2076"/>
        <v>0</v>
      </c>
      <c r="BV603" s="26">
        <f t="shared" si="2076"/>
        <v>0</v>
      </c>
      <c r="BW603" s="26">
        <f t="shared" si="2076"/>
        <v>0</v>
      </c>
      <c r="BX603" s="26">
        <f t="shared" si="2076"/>
        <v>0</v>
      </c>
      <c r="BY603" s="26">
        <f t="shared" si="2076"/>
        <v>0</v>
      </c>
      <c r="BZ603" s="26">
        <f t="shared" si="2076"/>
        <v>64736</v>
      </c>
      <c r="CA603" s="26">
        <f t="shared" si="2076"/>
        <v>0</v>
      </c>
      <c r="CB603" s="26">
        <f t="shared" si="2076"/>
        <v>0</v>
      </c>
      <c r="CC603" s="26">
        <f t="shared" si="2076"/>
        <v>0</v>
      </c>
      <c r="CD603" s="26">
        <f t="shared" si="2076"/>
        <v>0</v>
      </c>
      <c r="CE603" s="26">
        <f t="shared" si="2076"/>
        <v>0</v>
      </c>
      <c r="CF603" s="26">
        <f t="shared" si="2076"/>
        <v>64736</v>
      </c>
      <c r="CG603" s="26">
        <f t="shared" si="2076"/>
        <v>0</v>
      </c>
      <c r="CH603" s="26">
        <f t="shared" si="2076"/>
        <v>0</v>
      </c>
      <c r="CI603" s="26">
        <f t="shared" si="2076"/>
        <v>-49194</v>
      </c>
      <c r="CJ603" s="26">
        <f t="shared" si="2076"/>
        <v>0</v>
      </c>
      <c r="CK603" s="26">
        <f t="shared" si="2076"/>
        <v>0</v>
      </c>
      <c r="CL603" s="26">
        <f t="shared" si="2076"/>
        <v>15542</v>
      </c>
      <c r="CM603" s="26">
        <f t="shared" si="2076"/>
        <v>0</v>
      </c>
      <c r="CN603" s="26">
        <f t="shared" si="2076"/>
        <v>0</v>
      </c>
      <c r="CO603" s="26">
        <f t="shared" si="2076"/>
        <v>-15542</v>
      </c>
      <c r="CP603" s="26">
        <f t="shared" si="2076"/>
        <v>0</v>
      </c>
      <c r="CQ603" s="26">
        <f t="shared" si="2076"/>
        <v>0</v>
      </c>
      <c r="CR603" s="26">
        <f t="shared" si="2076"/>
        <v>0</v>
      </c>
      <c r="CS603" s="26">
        <f t="shared" si="2076"/>
        <v>0</v>
      </c>
      <c r="CT603" s="26"/>
      <c r="CU603" s="101"/>
      <c r="CV603" s="96" t="e">
        <f t="shared" si="2075"/>
        <v>#DIV/0!</v>
      </c>
      <c r="CW603" s="96"/>
    </row>
    <row r="604" spans="1:101" s="10" customFormat="1" ht="16.5" hidden="1">
      <c r="A604" s="36" t="s">
        <v>86</v>
      </c>
      <c r="B604" s="24" t="s">
        <v>62</v>
      </c>
      <c r="C604" s="24" t="s">
        <v>53</v>
      </c>
      <c r="D604" s="24" t="s">
        <v>719</v>
      </c>
      <c r="E604" s="24" t="s">
        <v>204</v>
      </c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6"/>
      <c r="AY604" s="26"/>
      <c r="AZ604" s="26"/>
      <c r="BA604" s="26"/>
      <c r="BB604" s="26"/>
      <c r="BC604" s="26"/>
      <c r="BD604" s="26"/>
      <c r="BE604" s="26">
        <v>64736</v>
      </c>
      <c r="BF604" s="26"/>
      <c r="BG604" s="26"/>
      <c r="BH604" s="26">
        <f>BB604+BD604+BE604+BF604+BG604</f>
        <v>64736</v>
      </c>
      <c r="BI604" s="26">
        <f>BC604+BG604</f>
        <v>0</v>
      </c>
      <c r="BJ604" s="26"/>
      <c r="BK604" s="26"/>
      <c r="BL604" s="26"/>
      <c r="BM604" s="26"/>
      <c r="BN604" s="26">
        <f>BH604+BJ604+BK604+BL604+BM604</f>
        <v>64736</v>
      </c>
      <c r="BO604" s="26">
        <f>BI604+BM604</f>
        <v>0</v>
      </c>
      <c r="BP604" s="26"/>
      <c r="BQ604" s="26"/>
      <c r="BR604" s="26"/>
      <c r="BS604" s="26"/>
      <c r="BT604" s="26">
        <f>BN604+BP604+BQ604+BR604+BS604</f>
        <v>64736</v>
      </c>
      <c r="BU604" s="26">
        <f>BO604+BS604</f>
        <v>0</v>
      </c>
      <c r="BV604" s="26"/>
      <c r="BW604" s="26"/>
      <c r="BX604" s="26"/>
      <c r="BY604" s="26"/>
      <c r="BZ604" s="26">
        <f>BT604+BV604+BW604+BX604+BY604</f>
        <v>64736</v>
      </c>
      <c r="CA604" s="26">
        <f>BU604+BY604</f>
        <v>0</v>
      </c>
      <c r="CB604" s="26"/>
      <c r="CC604" s="26"/>
      <c r="CD604" s="26"/>
      <c r="CE604" s="26"/>
      <c r="CF604" s="26">
        <f>BZ604+CB604+CC604+CD604+CE604</f>
        <v>64736</v>
      </c>
      <c r="CG604" s="26">
        <f>CA604+CE604</f>
        <v>0</v>
      </c>
      <c r="CH604" s="26"/>
      <c r="CI604" s="26">
        <v>-49194</v>
      </c>
      <c r="CJ604" s="26"/>
      <c r="CK604" s="26"/>
      <c r="CL604" s="26">
        <f>CF604+CH604+CI604+CJ604+CK604</f>
        <v>15542</v>
      </c>
      <c r="CM604" s="26">
        <f>CG604+CK604</f>
        <v>0</v>
      </c>
      <c r="CN604" s="26"/>
      <c r="CO604" s="26">
        <v>-15542</v>
      </c>
      <c r="CP604" s="26"/>
      <c r="CQ604" s="26"/>
      <c r="CR604" s="26">
        <f>CL604+CN604+CO604+CP604+CQ604</f>
        <v>0</v>
      </c>
      <c r="CS604" s="26">
        <f>CM604+CQ604</f>
        <v>0</v>
      </c>
      <c r="CT604" s="26"/>
      <c r="CU604" s="101"/>
      <c r="CV604" s="96" t="e">
        <f t="shared" si="2075"/>
        <v>#DIV/0!</v>
      </c>
      <c r="CW604" s="96"/>
    </row>
    <row r="605" spans="1:101" s="10" customFormat="1" ht="16.5">
      <c r="A605" s="36" t="s">
        <v>100</v>
      </c>
      <c r="B605" s="24" t="s">
        <v>62</v>
      </c>
      <c r="C605" s="24" t="s">
        <v>53</v>
      </c>
      <c r="D605" s="24" t="s">
        <v>719</v>
      </c>
      <c r="E605" s="24" t="s">
        <v>101</v>
      </c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6"/>
      <c r="AY605" s="26"/>
      <c r="AZ605" s="26"/>
      <c r="BA605" s="26"/>
      <c r="BB605" s="26"/>
      <c r="BC605" s="26"/>
      <c r="BD605" s="26"/>
      <c r="BE605" s="26"/>
      <c r="BF605" s="26"/>
      <c r="BG605" s="26"/>
      <c r="BH605" s="26"/>
      <c r="BI605" s="26"/>
      <c r="BJ605" s="26"/>
      <c r="BK605" s="26"/>
      <c r="BL605" s="26"/>
      <c r="BM605" s="26"/>
      <c r="BN605" s="26"/>
      <c r="BO605" s="26"/>
      <c r="BP605" s="26"/>
      <c r="BQ605" s="26"/>
      <c r="BR605" s="26"/>
      <c r="BS605" s="26"/>
      <c r="BT605" s="26"/>
      <c r="BU605" s="26"/>
      <c r="BV605" s="26">
        <f>BV606</f>
        <v>0</v>
      </c>
      <c r="BW605" s="26">
        <f t="shared" ref="BW605:CU605" si="2077">BW606</f>
        <v>19447</v>
      </c>
      <c r="BX605" s="26">
        <f t="shared" si="2077"/>
        <v>0</v>
      </c>
      <c r="BY605" s="26">
        <f t="shared" si="2077"/>
        <v>0</v>
      </c>
      <c r="BZ605" s="26">
        <f t="shared" si="2077"/>
        <v>19447</v>
      </c>
      <c r="CA605" s="26">
        <f t="shared" si="2077"/>
        <v>0</v>
      </c>
      <c r="CB605" s="26">
        <f>CB606</f>
        <v>0</v>
      </c>
      <c r="CC605" s="26">
        <f t="shared" si="2077"/>
        <v>45</v>
      </c>
      <c r="CD605" s="26">
        <f t="shared" si="2077"/>
        <v>0</v>
      </c>
      <c r="CE605" s="26">
        <f t="shared" si="2077"/>
        <v>0</v>
      </c>
      <c r="CF605" s="26">
        <f t="shared" si="2077"/>
        <v>19492</v>
      </c>
      <c r="CG605" s="26">
        <f t="shared" si="2077"/>
        <v>0</v>
      </c>
      <c r="CH605" s="26">
        <f>CH606</f>
        <v>0</v>
      </c>
      <c r="CI605" s="26">
        <f t="shared" si="2077"/>
        <v>0</v>
      </c>
      <c r="CJ605" s="26">
        <f t="shared" si="2077"/>
        <v>0</v>
      </c>
      <c r="CK605" s="26">
        <f t="shared" si="2077"/>
        <v>0</v>
      </c>
      <c r="CL605" s="26">
        <f t="shared" si="2077"/>
        <v>19492</v>
      </c>
      <c r="CM605" s="26">
        <f t="shared" si="2077"/>
        <v>0</v>
      </c>
      <c r="CN605" s="26">
        <f>CN606</f>
        <v>0</v>
      </c>
      <c r="CO605" s="26">
        <f t="shared" si="2077"/>
        <v>0</v>
      </c>
      <c r="CP605" s="26">
        <f t="shared" si="2077"/>
        <v>0</v>
      </c>
      <c r="CQ605" s="26">
        <f t="shared" si="2077"/>
        <v>0</v>
      </c>
      <c r="CR605" s="26">
        <f t="shared" si="2077"/>
        <v>19492</v>
      </c>
      <c r="CS605" s="26">
        <f t="shared" si="2077"/>
        <v>0</v>
      </c>
      <c r="CT605" s="26">
        <f t="shared" si="2077"/>
        <v>19492</v>
      </c>
      <c r="CU605" s="26">
        <f t="shared" si="2077"/>
        <v>0</v>
      </c>
      <c r="CV605" s="96">
        <f t="shared" si="2075"/>
        <v>100</v>
      </c>
      <c r="CW605" s="96"/>
    </row>
    <row r="606" spans="1:101" s="10" customFormat="1" ht="66">
      <c r="A606" s="36" t="s">
        <v>485</v>
      </c>
      <c r="B606" s="24" t="s">
        <v>62</v>
      </c>
      <c r="C606" s="24" t="s">
        <v>53</v>
      </c>
      <c r="D606" s="24" t="s">
        <v>719</v>
      </c>
      <c r="E606" s="24" t="s">
        <v>203</v>
      </c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6"/>
      <c r="AY606" s="26"/>
      <c r="AZ606" s="26"/>
      <c r="BA606" s="26"/>
      <c r="BB606" s="26"/>
      <c r="BC606" s="26"/>
      <c r="BD606" s="26"/>
      <c r="BE606" s="26"/>
      <c r="BF606" s="26"/>
      <c r="BG606" s="26"/>
      <c r="BH606" s="26"/>
      <c r="BI606" s="26"/>
      <c r="BJ606" s="26"/>
      <c r="BK606" s="26"/>
      <c r="BL606" s="26"/>
      <c r="BM606" s="26"/>
      <c r="BN606" s="26"/>
      <c r="BO606" s="26"/>
      <c r="BP606" s="26"/>
      <c r="BQ606" s="26"/>
      <c r="BR606" s="26"/>
      <c r="BS606" s="26"/>
      <c r="BT606" s="26"/>
      <c r="BU606" s="26"/>
      <c r="BV606" s="26"/>
      <c r="BW606" s="26">
        <v>19447</v>
      </c>
      <c r="BX606" s="26"/>
      <c r="BY606" s="26"/>
      <c r="BZ606" s="26">
        <f>BT606+BV606+BW606+BX606+BY606</f>
        <v>19447</v>
      </c>
      <c r="CA606" s="26">
        <f>BU606+BY606</f>
        <v>0</v>
      </c>
      <c r="CB606" s="26"/>
      <c r="CC606" s="26">
        <v>45</v>
      </c>
      <c r="CD606" s="26"/>
      <c r="CE606" s="26"/>
      <c r="CF606" s="26">
        <f>BZ606+CB606+CC606+CD606+CE606</f>
        <v>19492</v>
      </c>
      <c r="CG606" s="26">
        <f>CA606+CE606</f>
        <v>0</v>
      </c>
      <c r="CH606" s="26"/>
      <c r="CI606" s="26"/>
      <c r="CJ606" s="26"/>
      <c r="CK606" s="26"/>
      <c r="CL606" s="26">
        <f>CF606+CH606+CI606+CJ606+CK606</f>
        <v>19492</v>
      </c>
      <c r="CM606" s="26">
        <f>CG606+CK606</f>
        <v>0</v>
      </c>
      <c r="CN606" s="26"/>
      <c r="CO606" s="26"/>
      <c r="CP606" s="26"/>
      <c r="CQ606" s="26"/>
      <c r="CR606" s="26">
        <f>CL606+CN606+CO606+CP606+CQ606</f>
        <v>19492</v>
      </c>
      <c r="CS606" s="26">
        <f>CM606+CQ606</f>
        <v>0</v>
      </c>
      <c r="CT606" s="26">
        <v>19492</v>
      </c>
      <c r="CU606" s="101"/>
      <c r="CV606" s="96">
        <f t="shared" si="2075"/>
        <v>100</v>
      </c>
      <c r="CW606" s="96"/>
    </row>
    <row r="607" spans="1:101" s="10" customFormat="1" ht="16.5">
      <c r="A607" s="23" t="s">
        <v>82</v>
      </c>
      <c r="B607" s="24" t="s">
        <v>62</v>
      </c>
      <c r="C607" s="24" t="s">
        <v>53</v>
      </c>
      <c r="D607" s="35" t="s">
        <v>265</v>
      </c>
      <c r="E607" s="24"/>
      <c r="F607" s="26">
        <f t="shared" ref="F607:U613" si="2078">F608</f>
        <v>5615</v>
      </c>
      <c r="G607" s="26">
        <f t="shared" si="2078"/>
        <v>0</v>
      </c>
      <c r="H607" s="26">
        <f t="shared" si="2078"/>
        <v>0</v>
      </c>
      <c r="I607" s="26">
        <f t="shared" si="2078"/>
        <v>0</v>
      </c>
      <c r="J607" s="26">
        <f t="shared" si="2078"/>
        <v>0</v>
      </c>
      <c r="K607" s="26">
        <f t="shared" si="2078"/>
        <v>0</v>
      </c>
      <c r="L607" s="26">
        <f t="shared" si="2078"/>
        <v>5615</v>
      </c>
      <c r="M607" s="26">
        <f t="shared" si="2078"/>
        <v>0</v>
      </c>
      <c r="N607" s="26">
        <f t="shared" si="2078"/>
        <v>0</v>
      </c>
      <c r="O607" s="26">
        <f t="shared" si="2078"/>
        <v>0</v>
      </c>
      <c r="P607" s="26">
        <f t="shared" si="2078"/>
        <v>0</v>
      </c>
      <c r="Q607" s="26">
        <f t="shared" si="2078"/>
        <v>0</v>
      </c>
      <c r="R607" s="26">
        <f t="shared" si="2078"/>
        <v>5615</v>
      </c>
      <c r="S607" s="26">
        <f t="shared" si="2078"/>
        <v>0</v>
      </c>
      <c r="T607" s="26">
        <f t="shared" si="2078"/>
        <v>0</v>
      </c>
      <c r="U607" s="26">
        <f t="shared" si="2078"/>
        <v>0</v>
      </c>
      <c r="V607" s="26">
        <f t="shared" ref="T607:AI613" si="2079">V608</f>
        <v>0</v>
      </c>
      <c r="W607" s="26">
        <f t="shared" si="2079"/>
        <v>0</v>
      </c>
      <c r="X607" s="26">
        <f t="shared" si="2079"/>
        <v>5615</v>
      </c>
      <c r="Y607" s="26">
        <f t="shared" si="2079"/>
        <v>0</v>
      </c>
      <c r="Z607" s="26">
        <f t="shared" si="2079"/>
        <v>0</v>
      </c>
      <c r="AA607" s="26">
        <f t="shared" si="2079"/>
        <v>0</v>
      </c>
      <c r="AB607" s="26">
        <f t="shared" si="2079"/>
        <v>0</v>
      </c>
      <c r="AC607" s="26">
        <f t="shared" si="2079"/>
        <v>0</v>
      </c>
      <c r="AD607" s="26">
        <f t="shared" si="2079"/>
        <v>5615</v>
      </c>
      <c r="AE607" s="26">
        <f t="shared" si="2079"/>
        <v>0</v>
      </c>
      <c r="AF607" s="26">
        <f t="shared" si="2079"/>
        <v>0</v>
      </c>
      <c r="AG607" s="26">
        <f t="shared" si="2079"/>
        <v>0</v>
      </c>
      <c r="AH607" s="26">
        <f t="shared" si="2079"/>
        <v>0</v>
      </c>
      <c r="AI607" s="26">
        <f t="shared" si="2079"/>
        <v>0</v>
      </c>
      <c r="AJ607" s="26">
        <f t="shared" ref="AF607:AU613" si="2080">AJ608</f>
        <v>5615</v>
      </c>
      <c r="AK607" s="26">
        <f t="shared" si="2080"/>
        <v>0</v>
      </c>
      <c r="AL607" s="26">
        <f t="shared" si="2080"/>
        <v>0</v>
      </c>
      <c r="AM607" s="26">
        <f t="shared" si="2080"/>
        <v>0</v>
      </c>
      <c r="AN607" s="26">
        <f t="shared" si="2080"/>
        <v>0</v>
      </c>
      <c r="AO607" s="26">
        <f t="shared" si="2080"/>
        <v>0</v>
      </c>
      <c r="AP607" s="26">
        <f t="shared" si="2080"/>
        <v>5615</v>
      </c>
      <c r="AQ607" s="26">
        <f t="shared" si="2080"/>
        <v>0</v>
      </c>
      <c r="AR607" s="26">
        <f t="shared" si="2080"/>
        <v>0</v>
      </c>
      <c r="AS607" s="26">
        <f t="shared" si="2080"/>
        <v>0</v>
      </c>
      <c r="AT607" s="26">
        <f t="shared" si="2080"/>
        <v>0</v>
      </c>
      <c r="AU607" s="26">
        <f t="shared" si="2080"/>
        <v>0</v>
      </c>
      <c r="AV607" s="26">
        <f t="shared" ref="AR607:BG613" si="2081">AV608</f>
        <v>5615</v>
      </c>
      <c r="AW607" s="26">
        <f t="shared" si="2081"/>
        <v>0</v>
      </c>
      <c r="AX607" s="26">
        <f t="shared" si="2081"/>
        <v>0</v>
      </c>
      <c r="AY607" s="26">
        <f t="shared" si="2081"/>
        <v>-881</v>
      </c>
      <c r="AZ607" s="26">
        <f t="shared" si="2081"/>
        <v>0</v>
      </c>
      <c r="BA607" s="26">
        <f t="shared" si="2081"/>
        <v>0</v>
      </c>
      <c r="BB607" s="26">
        <f t="shared" si="2081"/>
        <v>4734</v>
      </c>
      <c r="BC607" s="26">
        <f t="shared" si="2081"/>
        <v>0</v>
      </c>
      <c r="BD607" s="26">
        <f t="shared" si="2081"/>
        <v>0</v>
      </c>
      <c r="BE607" s="26">
        <f t="shared" si="2081"/>
        <v>-44</v>
      </c>
      <c r="BF607" s="26">
        <f t="shared" si="2081"/>
        <v>0</v>
      </c>
      <c r="BG607" s="26">
        <f t="shared" si="2081"/>
        <v>0</v>
      </c>
      <c r="BH607" s="26">
        <f t="shared" ref="BD607:BS613" si="2082">BH608</f>
        <v>4690</v>
      </c>
      <c r="BI607" s="26">
        <f t="shared" si="2082"/>
        <v>0</v>
      </c>
      <c r="BJ607" s="26">
        <f t="shared" si="2082"/>
        <v>0</v>
      </c>
      <c r="BK607" s="26">
        <f t="shared" si="2082"/>
        <v>-1192</v>
      </c>
      <c r="BL607" s="26">
        <f t="shared" si="2082"/>
        <v>0</v>
      </c>
      <c r="BM607" s="26">
        <f t="shared" si="2082"/>
        <v>0</v>
      </c>
      <c r="BN607" s="26">
        <f t="shared" si="2082"/>
        <v>3498</v>
      </c>
      <c r="BO607" s="26">
        <f t="shared" si="2082"/>
        <v>0</v>
      </c>
      <c r="BP607" s="26">
        <f t="shared" si="2082"/>
        <v>830</v>
      </c>
      <c r="BQ607" s="26">
        <f t="shared" si="2082"/>
        <v>0</v>
      </c>
      <c r="BR607" s="26">
        <f t="shared" si="2082"/>
        <v>0</v>
      </c>
      <c r="BS607" s="26">
        <f t="shared" si="2082"/>
        <v>0</v>
      </c>
      <c r="BT607" s="26">
        <f t="shared" ref="BP607:CE613" si="2083">BT608</f>
        <v>4328</v>
      </c>
      <c r="BU607" s="26">
        <f t="shared" si="2083"/>
        <v>0</v>
      </c>
      <c r="BV607" s="26">
        <f t="shared" si="2083"/>
        <v>0</v>
      </c>
      <c r="BW607" s="26">
        <f t="shared" si="2083"/>
        <v>0</v>
      </c>
      <c r="BX607" s="26">
        <f t="shared" si="2083"/>
        <v>0</v>
      </c>
      <c r="BY607" s="26">
        <f t="shared" si="2083"/>
        <v>0</v>
      </c>
      <c r="BZ607" s="26">
        <f t="shared" si="2083"/>
        <v>4328</v>
      </c>
      <c r="CA607" s="26">
        <f t="shared" si="2083"/>
        <v>0</v>
      </c>
      <c r="CB607" s="26">
        <f t="shared" si="2083"/>
        <v>0</v>
      </c>
      <c r="CC607" s="26">
        <f t="shared" si="2083"/>
        <v>0</v>
      </c>
      <c r="CD607" s="26">
        <f t="shared" si="2083"/>
        <v>0</v>
      </c>
      <c r="CE607" s="26">
        <f t="shared" si="2083"/>
        <v>0</v>
      </c>
      <c r="CF607" s="26">
        <f t="shared" ref="CB607:CQ613" si="2084">CF608</f>
        <v>4328</v>
      </c>
      <c r="CG607" s="26">
        <f t="shared" si="2084"/>
        <v>0</v>
      </c>
      <c r="CH607" s="26">
        <f t="shared" si="2084"/>
        <v>0</v>
      </c>
      <c r="CI607" s="26">
        <f t="shared" si="2084"/>
        <v>0</v>
      </c>
      <c r="CJ607" s="26">
        <f t="shared" si="2084"/>
        <v>0</v>
      </c>
      <c r="CK607" s="26">
        <f t="shared" si="2084"/>
        <v>0</v>
      </c>
      <c r="CL607" s="26">
        <f t="shared" si="2084"/>
        <v>4328</v>
      </c>
      <c r="CM607" s="26">
        <f t="shared" si="2084"/>
        <v>0</v>
      </c>
      <c r="CN607" s="26">
        <f t="shared" si="2084"/>
        <v>0</v>
      </c>
      <c r="CO607" s="26">
        <f t="shared" si="2084"/>
        <v>0</v>
      </c>
      <c r="CP607" s="26">
        <f t="shared" si="2084"/>
        <v>0</v>
      </c>
      <c r="CQ607" s="26">
        <f t="shared" si="2084"/>
        <v>0</v>
      </c>
      <c r="CR607" s="26">
        <f t="shared" ref="CN607:CU613" si="2085">CR608</f>
        <v>4328</v>
      </c>
      <c r="CS607" s="26">
        <f t="shared" si="2085"/>
        <v>0</v>
      </c>
      <c r="CT607" s="26">
        <f t="shared" si="2085"/>
        <v>4322</v>
      </c>
      <c r="CU607" s="26">
        <f t="shared" si="2085"/>
        <v>0</v>
      </c>
      <c r="CV607" s="96">
        <f t="shared" si="2075"/>
        <v>99.861367837338264</v>
      </c>
      <c r="CW607" s="96"/>
    </row>
    <row r="608" spans="1:101" s="8" customFormat="1" ht="21.75" customHeight="1">
      <c r="A608" s="61" t="s">
        <v>79</v>
      </c>
      <c r="B608" s="24" t="s">
        <v>62</v>
      </c>
      <c r="C608" s="24" t="s">
        <v>53</v>
      </c>
      <c r="D608" s="24" t="s">
        <v>266</v>
      </c>
      <c r="E608" s="24"/>
      <c r="F608" s="26">
        <f>F609+F612+F615</f>
        <v>5615</v>
      </c>
      <c r="G608" s="26">
        <f t="shared" ref="G608:M608" si="2086">G609+G612+G615</f>
        <v>0</v>
      </c>
      <c r="H608" s="26">
        <f t="shared" si="2086"/>
        <v>0</v>
      </c>
      <c r="I608" s="26">
        <f t="shared" si="2086"/>
        <v>0</v>
      </c>
      <c r="J608" s="26">
        <f t="shared" si="2086"/>
        <v>0</v>
      </c>
      <c r="K608" s="26">
        <f t="shared" si="2086"/>
        <v>0</v>
      </c>
      <c r="L608" s="26">
        <f t="shared" si="2086"/>
        <v>5615</v>
      </c>
      <c r="M608" s="26">
        <f t="shared" si="2086"/>
        <v>0</v>
      </c>
      <c r="N608" s="26">
        <f t="shared" ref="N608:S608" si="2087">N609+N612+N615</f>
        <v>0</v>
      </c>
      <c r="O608" s="26">
        <f t="shared" si="2087"/>
        <v>0</v>
      </c>
      <c r="P608" s="26">
        <f t="shared" si="2087"/>
        <v>0</v>
      </c>
      <c r="Q608" s="26">
        <f t="shared" si="2087"/>
        <v>0</v>
      </c>
      <c r="R608" s="26">
        <f t="shared" si="2087"/>
        <v>5615</v>
      </c>
      <c r="S608" s="26">
        <f t="shared" si="2087"/>
        <v>0</v>
      </c>
      <c r="T608" s="26">
        <f t="shared" ref="T608:Y608" si="2088">T609+T612+T615</f>
        <v>0</v>
      </c>
      <c r="U608" s="26">
        <f t="shared" si="2088"/>
        <v>0</v>
      </c>
      <c r="V608" s="26">
        <f t="shared" si="2088"/>
        <v>0</v>
      </c>
      <c r="W608" s="26">
        <f t="shared" si="2088"/>
        <v>0</v>
      </c>
      <c r="X608" s="26">
        <f t="shared" si="2088"/>
        <v>5615</v>
      </c>
      <c r="Y608" s="26">
        <f t="shared" si="2088"/>
        <v>0</v>
      </c>
      <c r="Z608" s="26">
        <f t="shared" ref="Z608:AE608" si="2089">Z609+Z612+Z615</f>
        <v>0</v>
      </c>
      <c r="AA608" s="26">
        <f t="shared" si="2089"/>
        <v>0</v>
      </c>
      <c r="AB608" s="26">
        <f t="shared" si="2089"/>
        <v>0</v>
      </c>
      <c r="AC608" s="26">
        <f t="shared" si="2089"/>
        <v>0</v>
      </c>
      <c r="AD608" s="26">
        <f t="shared" si="2089"/>
        <v>5615</v>
      </c>
      <c r="AE608" s="26">
        <f t="shared" si="2089"/>
        <v>0</v>
      </c>
      <c r="AF608" s="26">
        <f t="shared" ref="AF608:AL608" si="2090">AF609+AF612+AF615</f>
        <v>0</v>
      </c>
      <c r="AG608" s="26">
        <f t="shared" si="2090"/>
        <v>0</v>
      </c>
      <c r="AH608" s="26">
        <f t="shared" si="2090"/>
        <v>0</v>
      </c>
      <c r="AI608" s="26">
        <f t="shared" si="2090"/>
        <v>0</v>
      </c>
      <c r="AJ608" s="26">
        <f t="shared" si="2090"/>
        <v>5615</v>
      </c>
      <c r="AK608" s="26">
        <f t="shared" si="2090"/>
        <v>0</v>
      </c>
      <c r="AL608" s="26">
        <f t="shared" si="2090"/>
        <v>0</v>
      </c>
      <c r="AM608" s="26">
        <f t="shared" ref="AM608:AO608" si="2091">AM609+AM612+AM615</f>
        <v>0</v>
      </c>
      <c r="AN608" s="26">
        <f t="shared" ref="AN608:AS608" si="2092">AN609+AN612+AN615</f>
        <v>0</v>
      </c>
      <c r="AO608" s="26">
        <f t="shared" si="2091"/>
        <v>0</v>
      </c>
      <c r="AP608" s="26">
        <f t="shared" si="2092"/>
        <v>5615</v>
      </c>
      <c r="AQ608" s="26">
        <f t="shared" si="2092"/>
        <v>0</v>
      </c>
      <c r="AR608" s="26">
        <f t="shared" si="2092"/>
        <v>0</v>
      </c>
      <c r="AS608" s="26">
        <f t="shared" si="2092"/>
        <v>0</v>
      </c>
      <c r="AT608" s="26">
        <f t="shared" ref="AT608:AY608" si="2093">AT609+AT612+AT615</f>
        <v>0</v>
      </c>
      <c r="AU608" s="26">
        <f t="shared" si="2093"/>
        <v>0</v>
      </c>
      <c r="AV608" s="26">
        <f t="shared" si="2093"/>
        <v>5615</v>
      </c>
      <c r="AW608" s="26">
        <f t="shared" si="2093"/>
        <v>0</v>
      </c>
      <c r="AX608" s="26">
        <f t="shared" si="2093"/>
        <v>0</v>
      </c>
      <c r="AY608" s="26">
        <f t="shared" si="2093"/>
        <v>-881</v>
      </c>
      <c r="AZ608" s="26">
        <f t="shared" ref="AZ608:BE608" si="2094">AZ609+AZ612+AZ615</f>
        <v>0</v>
      </c>
      <c r="BA608" s="26">
        <f t="shared" si="2094"/>
        <v>0</v>
      </c>
      <c r="BB608" s="26">
        <f t="shared" si="2094"/>
        <v>4734</v>
      </c>
      <c r="BC608" s="26">
        <f t="shared" si="2094"/>
        <v>0</v>
      </c>
      <c r="BD608" s="26">
        <f t="shared" si="2094"/>
        <v>0</v>
      </c>
      <c r="BE608" s="26">
        <f t="shared" si="2094"/>
        <v>-44</v>
      </c>
      <c r="BF608" s="26">
        <f t="shared" ref="BF608:BJ608" si="2095">BF609+BF612+BF615</f>
        <v>0</v>
      </c>
      <c r="BG608" s="26">
        <f t="shared" si="2095"/>
        <v>0</v>
      </c>
      <c r="BH608" s="26">
        <f t="shared" si="2095"/>
        <v>4690</v>
      </c>
      <c r="BI608" s="26">
        <f t="shared" si="2095"/>
        <v>0</v>
      </c>
      <c r="BJ608" s="26">
        <f t="shared" si="2095"/>
        <v>0</v>
      </c>
      <c r="BK608" s="26">
        <f t="shared" ref="BK608:BM608" si="2096">BK609+BK612+BK615</f>
        <v>-1192</v>
      </c>
      <c r="BL608" s="26">
        <f t="shared" ref="BL608:BP608" si="2097">BL609+BL612+BL615</f>
        <v>0</v>
      </c>
      <c r="BM608" s="26">
        <f t="shared" si="2096"/>
        <v>0</v>
      </c>
      <c r="BN608" s="26">
        <f t="shared" si="2097"/>
        <v>3498</v>
      </c>
      <c r="BO608" s="26">
        <f t="shared" si="2097"/>
        <v>0</v>
      </c>
      <c r="BP608" s="26">
        <f t="shared" si="2097"/>
        <v>830</v>
      </c>
      <c r="BQ608" s="26">
        <f>BQ609+BQ612+BQ615</f>
        <v>0</v>
      </c>
      <c r="BR608" s="26">
        <f t="shared" ref="BR608:BV608" si="2098">BR609+BR612+BR615</f>
        <v>0</v>
      </c>
      <c r="BS608" s="26">
        <f t="shared" si="2098"/>
        <v>0</v>
      </c>
      <c r="BT608" s="26">
        <f t="shared" si="2098"/>
        <v>4328</v>
      </c>
      <c r="BU608" s="26">
        <f t="shared" si="2098"/>
        <v>0</v>
      </c>
      <c r="BV608" s="26">
        <f t="shared" si="2098"/>
        <v>0</v>
      </c>
      <c r="BW608" s="26">
        <f>BW609+BW612+BW615</f>
        <v>0</v>
      </c>
      <c r="BX608" s="26">
        <f t="shared" ref="BX608:CB608" si="2099">BX609+BX612+BX615</f>
        <v>0</v>
      </c>
      <c r="BY608" s="26">
        <f t="shared" si="2099"/>
        <v>0</v>
      </c>
      <c r="BZ608" s="26">
        <f t="shared" si="2099"/>
        <v>4328</v>
      </c>
      <c r="CA608" s="26">
        <f t="shared" si="2099"/>
        <v>0</v>
      </c>
      <c r="CB608" s="26">
        <f t="shared" si="2099"/>
        <v>0</v>
      </c>
      <c r="CC608" s="26">
        <f>CC609+CC612+CC615</f>
        <v>0</v>
      </c>
      <c r="CD608" s="26">
        <f t="shared" ref="CD608:CH608" si="2100">CD609+CD612+CD615</f>
        <v>0</v>
      </c>
      <c r="CE608" s="26">
        <f t="shared" si="2100"/>
        <v>0</v>
      </c>
      <c r="CF608" s="26">
        <f t="shared" si="2100"/>
        <v>4328</v>
      </c>
      <c r="CG608" s="26">
        <f t="shared" si="2100"/>
        <v>0</v>
      </c>
      <c r="CH608" s="26">
        <f t="shared" si="2100"/>
        <v>0</v>
      </c>
      <c r="CI608" s="26">
        <f>CI609+CI612+CI615</f>
        <v>0</v>
      </c>
      <c r="CJ608" s="26">
        <f t="shared" ref="CJ608:CN608" si="2101">CJ609+CJ612+CJ615</f>
        <v>0</v>
      </c>
      <c r="CK608" s="26">
        <f t="shared" si="2101"/>
        <v>0</v>
      </c>
      <c r="CL608" s="26">
        <f t="shared" si="2101"/>
        <v>4328</v>
      </c>
      <c r="CM608" s="26">
        <f t="shared" si="2101"/>
        <v>0</v>
      </c>
      <c r="CN608" s="26">
        <f t="shared" si="2101"/>
        <v>0</v>
      </c>
      <c r="CO608" s="26">
        <f>CO609+CO612+CO615</f>
        <v>0</v>
      </c>
      <c r="CP608" s="26">
        <f t="shared" ref="CP608:CR608" si="2102">CP609+CP612+CP615</f>
        <v>0</v>
      </c>
      <c r="CQ608" s="26">
        <f t="shared" si="2102"/>
        <v>0</v>
      </c>
      <c r="CR608" s="26">
        <f t="shared" si="2102"/>
        <v>4328</v>
      </c>
      <c r="CS608" s="26">
        <f t="shared" ref="CS608:CU608" si="2103">CS609+CS612+CS615</f>
        <v>0</v>
      </c>
      <c r="CT608" s="26">
        <f t="shared" si="2103"/>
        <v>4322</v>
      </c>
      <c r="CU608" s="26">
        <f t="shared" si="2103"/>
        <v>0</v>
      </c>
      <c r="CV608" s="96">
        <f t="shared" si="2075"/>
        <v>99.861367837338264</v>
      </c>
      <c r="CW608" s="96"/>
    </row>
    <row r="609" spans="1:101" s="8" customFormat="1" ht="18" hidden="1" customHeight="1">
      <c r="A609" s="43" t="s">
        <v>86</v>
      </c>
      <c r="B609" s="24" t="s">
        <v>62</v>
      </c>
      <c r="C609" s="24" t="s">
        <v>53</v>
      </c>
      <c r="D609" s="24" t="s">
        <v>412</v>
      </c>
      <c r="E609" s="24"/>
      <c r="F609" s="26">
        <f>F610</f>
        <v>1192</v>
      </c>
      <c r="G609" s="26">
        <f t="shared" ref="G609:V610" si="2104">G610</f>
        <v>0</v>
      </c>
      <c r="H609" s="26">
        <f t="shared" si="2104"/>
        <v>0</v>
      </c>
      <c r="I609" s="26">
        <f t="shared" si="2104"/>
        <v>0</v>
      </c>
      <c r="J609" s="26">
        <f t="shared" si="2104"/>
        <v>0</v>
      </c>
      <c r="K609" s="26">
        <f t="shared" si="2104"/>
        <v>0</v>
      </c>
      <c r="L609" s="26">
        <f t="shared" si="2104"/>
        <v>1192</v>
      </c>
      <c r="M609" s="26">
        <f t="shared" si="2104"/>
        <v>0</v>
      </c>
      <c r="N609" s="26">
        <f t="shared" si="2104"/>
        <v>0</v>
      </c>
      <c r="O609" s="26">
        <f t="shared" si="2104"/>
        <v>0</v>
      </c>
      <c r="P609" s="26">
        <f t="shared" si="2104"/>
        <v>0</v>
      </c>
      <c r="Q609" s="26">
        <f t="shared" si="2104"/>
        <v>0</v>
      </c>
      <c r="R609" s="26">
        <f t="shared" si="2104"/>
        <v>1192</v>
      </c>
      <c r="S609" s="26">
        <f t="shared" si="2104"/>
        <v>0</v>
      </c>
      <c r="T609" s="26">
        <f t="shared" si="2104"/>
        <v>0</v>
      </c>
      <c r="U609" s="26">
        <f t="shared" si="2104"/>
        <v>0</v>
      </c>
      <c r="V609" s="26">
        <f t="shared" si="2104"/>
        <v>0</v>
      </c>
      <c r="W609" s="26">
        <f t="shared" ref="T609:AI610" si="2105">W610</f>
        <v>0</v>
      </c>
      <c r="X609" s="26">
        <f t="shared" si="2105"/>
        <v>1192</v>
      </c>
      <c r="Y609" s="26">
        <f t="shared" si="2105"/>
        <v>0</v>
      </c>
      <c r="Z609" s="26">
        <f t="shared" si="2105"/>
        <v>0</v>
      </c>
      <c r="AA609" s="26">
        <f t="shared" si="2105"/>
        <v>0</v>
      </c>
      <c r="AB609" s="26">
        <f t="shared" si="2105"/>
        <v>0</v>
      </c>
      <c r="AC609" s="26">
        <f t="shared" si="2105"/>
        <v>0</v>
      </c>
      <c r="AD609" s="26">
        <f t="shared" si="2105"/>
        <v>1192</v>
      </c>
      <c r="AE609" s="26">
        <f t="shared" si="2105"/>
        <v>0</v>
      </c>
      <c r="AF609" s="26">
        <f t="shared" si="2105"/>
        <v>0</v>
      </c>
      <c r="AG609" s="26">
        <f t="shared" si="2105"/>
        <v>0</v>
      </c>
      <c r="AH609" s="26">
        <f t="shared" si="2105"/>
        <v>0</v>
      </c>
      <c r="AI609" s="26">
        <f t="shared" si="2105"/>
        <v>0</v>
      </c>
      <c r="AJ609" s="26">
        <f t="shared" ref="AF609:AU610" si="2106">AJ610</f>
        <v>1192</v>
      </c>
      <c r="AK609" s="26">
        <f t="shared" si="2106"/>
        <v>0</v>
      </c>
      <c r="AL609" s="26">
        <f t="shared" si="2106"/>
        <v>0</v>
      </c>
      <c r="AM609" s="26">
        <f t="shared" si="2106"/>
        <v>0</v>
      </c>
      <c r="AN609" s="26">
        <f t="shared" si="2106"/>
        <v>0</v>
      </c>
      <c r="AO609" s="26">
        <f t="shared" si="2106"/>
        <v>0</v>
      </c>
      <c r="AP609" s="26">
        <f t="shared" si="2106"/>
        <v>1192</v>
      </c>
      <c r="AQ609" s="26">
        <f t="shared" si="2106"/>
        <v>0</v>
      </c>
      <c r="AR609" s="26">
        <f t="shared" si="2106"/>
        <v>0</v>
      </c>
      <c r="AS609" s="26">
        <f t="shared" si="2106"/>
        <v>0</v>
      </c>
      <c r="AT609" s="26">
        <f t="shared" si="2106"/>
        <v>0</v>
      </c>
      <c r="AU609" s="26">
        <f t="shared" si="2106"/>
        <v>0</v>
      </c>
      <c r="AV609" s="26">
        <f t="shared" ref="AR609:BG610" si="2107">AV610</f>
        <v>1192</v>
      </c>
      <c r="AW609" s="26">
        <f t="shared" si="2107"/>
        <v>0</v>
      </c>
      <c r="AX609" s="26">
        <f t="shared" si="2107"/>
        <v>0</v>
      </c>
      <c r="AY609" s="26">
        <f t="shared" si="2107"/>
        <v>0</v>
      </c>
      <c r="AZ609" s="26">
        <f t="shared" si="2107"/>
        <v>0</v>
      </c>
      <c r="BA609" s="26">
        <f t="shared" si="2107"/>
        <v>0</v>
      </c>
      <c r="BB609" s="26">
        <f t="shared" si="2107"/>
        <v>1192</v>
      </c>
      <c r="BC609" s="26">
        <f t="shared" si="2107"/>
        <v>0</v>
      </c>
      <c r="BD609" s="26">
        <f t="shared" si="2107"/>
        <v>0</v>
      </c>
      <c r="BE609" s="26">
        <f t="shared" si="2107"/>
        <v>0</v>
      </c>
      <c r="BF609" s="26">
        <f t="shared" si="2107"/>
        <v>0</v>
      </c>
      <c r="BG609" s="26">
        <f t="shared" si="2107"/>
        <v>0</v>
      </c>
      <c r="BH609" s="26">
        <f t="shared" ref="BD609:BS610" si="2108">BH610</f>
        <v>1192</v>
      </c>
      <c r="BI609" s="26">
        <f t="shared" si="2108"/>
        <v>0</v>
      </c>
      <c r="BJ609" s="26">
        <f t="shared" si="2108"/>
        <v>0</v>
      </c>
      <c r="BK609" s="26">
        <f t="shared" si="2108"/>
        <v>-1192</v>
      </c>
      <c r="BL609" s="26">
        <f t="shared" si="2108"/>
        <v>0</v>
      </c>
      <c r="BM609" s="26">
        <f t="shared" si="2108"/>
        <v>0</v>
      </c>
      <c r="BN609" s="26">
        <f t="shared" si="2108"/>
        <v>0</v>
      </c>
      <c r="BO609" s="26">
        <f t="shared" si="2108"/>
        <v>0</v>
      </c>
      <c r="BP609" s="26">
        <f t="shared" si="2108"/>
        <v>0</v>
      </c>
      <c r="BQ609" s="26">
        <f t="shared" si="2108"/>
        <v>0</v>
      </c>
      <c r="BR609" s="26">
        <f t="shared" si="2108"/>
        <v>0</v>
      </c>
      <c r="BS609" s="26">
        <f t="shared" si="2108"/>
        <v>0</v>
      </c>
      <c r="BT609" s="26">
        <f t="shared" ref="BP609:CE610" si="2109">BT610</f>
        <v>0</v>
      </c>
      <c r="BU609" s="26">
        <f t="shared" si="2109"/>
        <v>0</v>
      </c>
      <c r="BV609" s="26">
        <f t="shared" si="2109"/>
        <v>0</v>
      </c>
      <c r="BW609" s="26">
        <f t="shared" si="2109"/>
        <v>0</v>
      </c>
      <c r="BX609" s="26">
        <f t="shared" si="2109"/>
        <v>0</v>
      </c>
      <c r="BY609" s="26">
        <f t="shared" si="2109"/>
        <v>0</v>
      </c>
      <c r="BZ609" s="26">
        <f t="shared" si="2109"/>
        <v>0</v>
      </c>
      <c r="CA609" s="26">
        <f t="shared" si="2109"/>
        <v>0</v>
      </c>
      <c r="CB609" s="26">
        <f t="shared" si="2109"/>
        <v>0</v>
      </c>
      <c r="CC609" s="26">
        <f t="shared" si="2109"/>
        <v>0</v>
      </c>
      <c r="CD609" s="26">
        <f t="shared" si="2109"/>
        <v>0</v>
      </c>
      <c r="CE609" s="26">
        <f t="shared" si="2109"/>
        <v>0</v>
      </c>
      <c r="CF609" s="26">
        <f t="shared" ref="CB609:CQ610" si="2110">CF610</f>
        <v>0</v>
      </c>
      <c r="CG609" s="26">
        <f t="shared" si="2110"/>
        <v>0</v>
      </c>
      <c r="CH609" s="26">
        <f t="shared" si="2110"/>
        <v>0</v>
      </c>
      <c r="CI609" s="26">
        <f t="shared" si="2110"/>
        <v>0</v>
      </c>
      <c r="CJ609" s="26">
        <f t="shared" si="2110"/>
        <v>0</v>
      </c>
      <c r="CK609" s="26">
        <f t="shared" si="2110"/>
        <v>0</v>
      </c>
      <c r="CL609" s="26">
        <f t="shared" si="2110"/>
        <v>0</v>
      </c>
      <c r="CM609" s="26">
        <f t="shared" si="2110"/>
        <v>0</v>
      </c>
      <c r="CN609" s="26">
        <f t="shared" si="2110"/>
        <v>0</v>
      </c>
      <c r="CO609" s="26">
        <f t="shared" si="2110"/>
        <v>0</v>
      </c>
      <c r="CP609" s="26">
        <f t="shared" si="2110"/>
        <v>0</v>
      </c>
      <c r="CQ609" s="26">
        <f t="shared" si="2110"/>
        <v>0</v>
      </c>
      <c r="CR609" s="26">
        <f t="shared" ref="CN609:CU610" si="2111">CR610</f>
        <v>0</v>
      </c>
      <c r="CS609" s="26">
        <f t="shared" si="2111"/>
        <v>0</v>
      </c>
      <c r="CT609" s="26">
        <f t="shared" si="2111"/>
        <v>0</v>
      </c>
      <c r="CU609" s="26">
        <f t="shared" si="2111"/>
        <v>0</v>
      </c>
      <c r="CV609" s="96" t="e">
        <f t="shared" si="2075"/>
        <v>#DIV/0!</v>
      </c>
      <c r="CW609" s="96" t="e">
        <f t="shared" ref="CW609:CW662" si="2112">CU609/CS609*100</f>
        <v>#DIV/0!</v>
      </c>
    </row>
    <row r="610" spans="1:101" s="8" customFormat="1" ht="51" hidden="1" customHeight="1">
      <c r="A610" s="23" t="s">
        <v>230</v>
      </c>
      <c r="B610" s="24" t="s">
        <v>62</v>
      </c>
      <c r="C610" s="24" t="s">
        <v>53</v>
      </c>
      <c r="D610" s="24" t="s">
        <v>412</v>
      </c>
      <c r="E610" s="24" t="s">
        <v>87</v>
      </c>
      <c r="F610" s="26">
        <f>F611</f>
        <v>1192</v>
      </c>
      <c r="G610" s="26">
        <f t="shared" si="2104"/>
        <v>0</v>
      </c>
      <c r="H610" s="26">
        <f t="shared" si="2104"/>
        <v>0</v>
      </c>
      <c r="I610" s="26">
        <f t="shared" si="2104"/>
        <v>0</v>
      </c>
      <c r="J610" s="26">
        <f t="shared" si="2104"/>
        <v>0</v>
      </c>
      <c r="K610" s="26">
        <f t="shared" si="2104"/>
        <v>0</v>
      </c>
      <c r="L610" s="26">
        <f t="shared" si="2104"/>
        <v>1192</v>
      </c>
      <c r="M610" s="26">
        <f t="shared" si="2104"/>
        <v>0</v>
      </c>
      <c r="N610" s="26">
        <f t="shared" si="2104"/>
        <v>0</v>
      </c>
      <c r="O610" s="26">
        <f t="shared" si="2104"/>
        <v>0</v>
      </c>
      <c r="P610" s="26">
        <f t="shared" si="2104"/>
        <v>0</v>
      </c>
      <c r="Q610" s="26">
        <f t="shared" si="2104"/>
        <v>0</v>
      </c>
      <c r="R610" s="26">
        <f t="shared" si="2104"/>
        <v>1192</v>
      </c>
      <c r="S610" s="26">
        <f t="shared" si="2104"/>
        <v>0</v>
      </c>
      <c r="T610" s="26">
        <f t="shared" si="2105"/>
        <v>0</v>
      </c>
      <c r="U610" s="26">
        <f t="shared" si="2105"/>
        <v>0</v>
      </c>
      <c r="V610" s="26">
        <f t="shared" si="2105"/>
        <v>0</v>
      </c>
      <c r="W610" s="26">
        <f t="shared" si="2105"/>
        <v>0</v>
      </c>
      <c r="X610" s="26">
        <f t="shared" si="2105"/>
        <v>1192</v>
      </c>
      <c r="Y610" s="26">
        <f t="shared" si="2105"/>
        <v>0</v>
      </c>
      <c r="Z610" s="26">
        <f t="shared" si="2105"/>
        <v>0</v>
      </c>
      <c r="AA610" s="26">
        <f t="shared" si="2105"/>
        <v>0</v>
      </c>
      <c r="AB610" s="26">
        <f t="shared" si="2105"/>
        <v>0</v>
      </c>
      <c r="AC610" s="26">
        <f t="shared" si="2105"/>
        <v>0</v>
      </c>
      <c r="AD610" s="26">
        <f t="shared" si="2105"/>
        <v>1192</v>
      </c>
      <c r="AE610" s="26">
        <f t="shared" si="2105"/>
        <v>0</v>
      </c>
      <c r="AF610" s="26">
        <f t="shared" si="2106"/>
        <v>0</v>
      </c>
      <c r="AG610" s="26">
        <f t="shared" si="2106"/>
        <v>0</v>
      </c>
      <c r="AH610" s="26">
        <f t="shared" si="2106"/>
        <v>0</v>
      </c>
      <c r="AI610" s="26">
        <f t="shared" si="2106"/>
        <v>0</v>
      </c>
      <c r="AJ610" s="26">
        <f t="shared" si="2106"/>
        <v>1192</v>
      </c>
      <c r="AK610" s="26">
        <f t="shared" si="2106"/>
        <v>0</v>
      </c>
      <c r="AL610" s="26">
        <f t="shared" si="2106"/>
        <v>0</v>
      </c>
      <c r="AM610" s="26">
        <f t="shared" si="2106"/>
        <v>0</v>
      </c>
      <c r="AN610" s="26">
        <f t="shared" si="2106"/>
        <v>0</v>
      </c>
      <c r="AO610" s="26">
        <f t="shared" si="2106"/>
        <v>0</v>
      </c>
      <c r="AP610" s="26">
        <f t="shared" si="2106"/>
        <v>1192</v>
      </c>
      <c r="AQ610" s="26">
        <f t="shared" si="2106"/>
        <v>0</v>
      </c>
      <c r="AR610" s="26">
        <f t="shared" si="2107"/>
        <v>0</v>
      </c>
      <c r="AS610" s="26">
        <f t="shared" si="2107"/>
        <v>0</v>
      </c>
      <c r="AT610" s="26">
        <f t="shared" si="2107"/>
        <v>0</v>
      </c>
      <c r="AU610" s="26">
        <f t="shared" si="2107"/>
        <v>0</v>
      </c>
      <c r="AV610" s="26">
        <f t="shared" si="2107"/>
        <v>1192</v>
      </c>
      <c r="AW610" s="26">
        <f t="shared" si="2107"/>
        <v>0</v>
      </c>
      <c r="AX610" s="26">
        <f t="shared" si="2107"/>
        <v>0</v>
      </c>
      <c r="AY610" s="26">
        <f t="shared" si="2107"/>
        <v>0</v>
      </c>
      <c r="AZ610" s="26">
        <f t="shared" si="2107"/>
        <v>0</v>
      </c>
      <c r="BA610" s="26">
        <f t="shared" si="2107"/>
        <v>0</v>
      </c>
      <c r="BB610" s="26">
        <f t="shared" si="2107"/>
        <v>1192</v>
      </c>
      <c r="BC610" s="26">
        <f t="shared" si="2107"/>
        <v>0</v>
      </c>
      <c r="BD610" s="26">
        <f t="shared" si="2108"/>
        <v>0</v>
      </c>
      <c r="BE610" s="26">
        <f t="shared" si="2108"/>
        <v>0</v>
      </c>
      <c r="BF610" s="26">
        <f t="shared" si="2108"/>
        <v>0</v>
      </c>
      <c r="BG610" s="26">
        <f t="shared" si="2108"/>
        <v>0</v>
      </c>
      <c r="BH610" s="26">
        <f t="shared" si="2108"/>
        <v>1192</v>
      </c>
      <c r="BI610" s="26">
        <f t="shared" si="2108"/>
        <v>0</v>
      </c>
      <c r="BJ610" s="26">
        <f t="shared" si="2108"/>
        <v>0</v>
      </c>
      <c r="BK610" s="26">
        <f t="shared" si="2108"/>
        <v>-1192</v>
      </c>
      <c r="BL610" s="26">
        <f t="shared" si="2108"/>
        <v>0</v>
      </c>
      <c r="BM610" s="26">
        <f t="shared" si="2108"/>
        <v>0</v>
      </c>
      <c r="BN610" s="26">
        <f t="shared" si="2108"/>
        <v>0</v>
      </c>
      <c r="BO610" s="26">
        <f t="shared" si="2108"/>
        <v>0</v>
      </c>
      <c r="BP610" s="26">
        <f t="shared" si="2109"/>
        <v>0</v>
      </c>
      <c r="BQ610" s="26">
        <f t="shared" si="2109"/>
        <v>0</v>
      </c>
      <c r="BR610" s="26">
        <f t="shared" si="2109"/>
        <v>0</v>
      </c>
      <c r="BS610" s="26">
        <f t="shared" si="2109"/>
        <v>0</v>
      </c>
      <c r="BT610" s="26">
        <f t="shared" si="2109"/>
        <v>0</v>
      </c>
      <c r="BU610" s="26">
        <f t="shared" si="2109"/>
        <v>0</v>
      </c>
      <c r="BV610" s="26">
        <f t="shared" si="2109"/>
        <v>0</v>
      </c>
      <c r="BW610" s="26">
        <f t="shared" si="2109"/>
        <v>0</v>
      </c>
      <c r="BX610" s="26">
        <f t="shared" si="2109"/>
        <v>0</v>
      </c>
      <c r="BY610" s="26">
        <f t="shared" si="2109"/>
        <v>0</v>
      </c>
      <c r="BZ610" s="26">
        <f t="shared" si="2109"/>
        <v>0</v>
      </c>
      <c r="CA610" s="26">
        <f t="shared" si="2109"/>
        <v>0</v>
      </c>
      <c r="CB610" s="26">
        <f t="shared" si="2110"/>
        <v>0</v>
      </c>
      <c r="CC610" s="26">
        <f t="shared" si="2110"/>
        <v>0</v>
      </c>
      <c r="CD610" s="26">
        <f t="shared" si="2110"/>
        <v>0</v>
      </c>
      <c r="CE610" s="26">
        <f t="shared" si="2110"/>
        <v>0</v>
      </c>
      <c r="CF610" s="26">
        <f t="shared" si="2110"/>
        <v>0</v>
      </c>
      <c r="CG610" s="26">
        <f t="shared" si="2110"/>
        <v>0</v>
      </c>
      <c r="CH610" s="26">
        <f t="shared" si="2110"/>
        <v>0</v>
      </c>
      <c r="CI610" s="26">
        <f t="shared" si="2110"/>
        <v>0</v>
      </c>
      <c r="CJ610" s="26">
        <f t="shared" si="2110"/>
        <v>0</v>
      </c>
      <c r="CK610" s="26">
        <f t="shared" si="2110"/>
        <v>0</v>
      </c>
      <c r="CL610" s="26">
        <f t="shared" si="2110"/>
        <v>0</v>
      </c>
      <c r="CM610" s="26">
        <f t="shared" si="2110"/>
        <v>0</v>
      </c>
      <c r="CN610" s="26">
        <f t="shared" si="2111"/>
        <v>0</v>
      </c>
      <c r="CO610" s="26">
        <f t="shared" si="2111"/>
        <v>0</v>
      </c>
      <c r="CP610" s="26">
        <f t="shared" si="2111"/>
        <v>0</v>
      </c>
      <c r="CQ610" s="26">
        <f t="shared" si="2111"/>
        <v>0</v>
      </c>
      <c r="CR610" s="26">
        <f t="shared" si="2111"/>
        <v>0</v>
      </c>
      <c r="CS610" s="26">
        <f t="shared" si="2111"/>
        <v>0</v>
      </c>
      <c r="CT610" s="26">
        <f t="shared" si="2111"/>
        <v>0</v>
      </c>
      <c r="CU610" s="26">
        <f t="shared" si="2111"/>
        <v>0</v>
      </c>
      <c r="CV610" s="96" t="e">
        <f t="shared" si="2075"/>
        <v>#DIV/0!</v>
      </c>
      <c r="CW610" s="96" t="e">
        <f t="shared" si="2112"/>
        <v>#DIV/0!</v>
      </c>
    </row>
    <row r="611" spans="1:101" s="8" customFormat="1" ht="16.5" hidden="1">
      <c r="A611" s="59" t="s">
        <v>86</v>
      </c>
      <c r="B611" s="24" t="s">
        <v>62</v>
      </c>
      <c r="C611" s="24" t="s">
        <v>53</v>
      </c>
      <c r="D611" s="24" t="s">
        <v>412</v>
      </c>
      <c r="E611" s="24" t="s">
        <v>204</v>
      </c>
      <c r="F611" s="26">
        <v>1192</v>
      </c>
      <c r="G611" s="26"/>
      <c r="H611" s="79"/>
      <c r="I611" s="79"/>
      <c r="J611" s="79"/>
      <c r="K611" s="79"/>
      <c r="L611" s="26">
        <f>F611+H611+I611+J611+K611</f>
        <v>1192</v>
      </c>
      <c r="M611" s="26">
        <f>G611+K611</f>
        <v>0</v>
      </c>
      <c r="N611" s="79"/>
      <c r="O611" s="79"/>
      <c r="P611" s="79"/>
      <c r="Q611" s="79"/>
      <c r="R611" s="26">
        <f>L611+N611+O611+P611+Q611</f>
        <v>1192</v>
      </c>
      <c r="S611" s="26">
        <f>M611+Q611</f>
        <v>0</v>
      </c>
      <c r="T611" s="79"/>
      <c r="U611" s="79"/>
      <c r="V611" s="79"/>
      <c r="W611" s="79"/>
      <c r="X611" s="26">
        <f>R611+T611+U611+V611+W611</f>
        <v>1192</v>
      </c>
      <c r="Y611" s="26">
        <f>S611+W611</f>
        <v>0</v>
      </c>
      <c r="Z611" s="79"/>
      <c r="AA611" s="79"/>
      <c r="AB611" s="79"/>
      <c r="AC611" s="79"/>
      <c r="AD611" s="26">
        <f>X611+Z611+AA611+AB611+AC611</f>
        <v>1192</v>
      </c>
      <c r="AE611" s="26">
        <f>Y611+AC611</f>
        <v>0</v>
      </c>
      <c r="AF611" s="79"/>
      <c r="AG611" s="79"/>
      <c r="AH611" s="79"/>
      <c r="AI611" s="79"/>
      <c r="AJ611" s="26">
        <f>AD611+AF611+AG611+AH611+AI611</f>
        <v>1192</v>
      </c>
      <c r="AK611" s="26">
        <f>AE611+AI611</f>
        <v>0</v>
      </c>
      <c r="AL611" s="79"/>
      <c r="AM611" s="79"/>
      <c r="AN611" s="79"/>
      <c r="AO611" s="79"/>
      <c r="AP611" s="26">
        <f>AJ611+AL611+AM611+AN611+AO611</f>
        <v>1192</v>
      </c>
      <c r="AQ611" s="26">
        <f>AK611+AO611</f>
        <v>0</v>
      </c>
      <c r="AR611" s="79"/>
      <c r="AS611" s="79"/>
      <c r="AT611" s="79"/>
      <c r="AU611" s="79"/>
      <c r="AV611" s="26">
        <f>AP611+AR611+AS611+AT611+AU611</f>
        <v>1192</v>
      </c>
      <c r="AW611" s="26">
        <f>AQ611+AU611</f>
        <v>0</v>
      </c>
      <c r="AX611" s="79"/>
      <c r="AY611" s="79"/>
      <c r="AZ611" s="79"/>
      <c r="BA611" s="79"/>
      <c r="BB611" s="26">
        <f>AV611+AX611+AY611+AZ611+BA611</f>
        <v>1192</v>
      </c>
      <c r="BC611" s="26">
        <f>AW611+BA611</f>
        <v>0</v>
      </c>
      <c r="BD611" s="79"/>
      <c r="BE611" s="79"/>
      <c r="BF611" s="79"/>
      <c r="BG611" s="79"/>
      <c r="BH611" s="26">
        <f>BB611+BD611+BE611+BF611+BG611</f>
        <v>1192</v>
      </c>
      <c r="BI611" s="26">
        <f>BC611+BG611</f>
        <v>0</v>
      </c>
      <c r="BJ611" s="79"/>
      <c r="BK611" s="79">
        <v>-1192</v>
      </c>
      <c r="BL611" s="79"/>
      <c r="BM611" s="79"/>
      <c r="BN611" s="26">
        <f>BH611+BJ611+BK611+BL611+BM611</f>
        <v>0</v>
      </c>
      <c r="BO611" s="26">
        <f>BI611+BM611</f>
        <v>0</v>
      </c>
      <c r="BP611" s="79"/>
      <c r="BQ611" s="79"/>
      <c r="BR611" s="79"/>
      <c r="BS611" s="79"/>
      <c r="BT611" s="26">
        <f>BN611+BP611+BQ611+BR611+BS611</f>
        <v>0</v>
      </c>
      <c r="BU611" s="26">
        <f>BO611+BS611</f>
        <v>0</v>
      </c>
      <c r="BV611" s="79"/>
      <c r="BW611" s="79"/>
      <c r="BX611" s="79"/>
      <c r="BY611" s="79"/>
      <c r="BZ611" s="26">
        <f>BT611+BV611+BW611+BX611+BY611</f>
        <v>0</v>
      </c>
      <c r="CA611" s="26">
        <f>BU611+BY611</f>
        <v>0</v>
      </c>
      <c r="CB611" s="79"/>
      <c r="CC611" s="79"/>
      <c r="CD611" s="79"/>
      <c r="CE611" s="79"/>
      <c r="CF611" s="26">
        <f>BZ611+CB611+CC611+CD611+CE611</f>
        <v>0</v>
      </c>
      <c r="CG611" s="26">
        <f>CA611+CE611</f>
        <v>0</v>
      </c>
      <c r="CH611" s="79"/>
      <c r="CI611" s="79"/>
      <c r="CJ611" s="79"/>
      <c r="CK611" s="79"/>
      <c r="CL611" s="26">
        <f>CF611+CH611+CI611+CJ611+CK611</f>
        <v>0</v>
      </c>
      <c r="CM611" s="26">
        <f>CG611+CK611</f>
        <v>0</v>
      </c>
      <c r="CN611" s="79"/>
      <c r="CO611" s="79"/>
      <c r="CP611" s="79"/>
      <c r="CQ611" s="79"/>
      <c r="CR611" s="26">
        <f>CL611+CN611+CO611+CP611+CQ611</f>
        <v>0</v>
      </c>
      <c r="CS611" s="26">
        <f t="shared" ref="CS611:CU611" si="2113">CM611+CO611+CP611+CQ611+CR611</f>
        <v>0</v>
      </c>
      <c r="CT611" s="26">
        <f t="shared" si="2113"/>
        <v>0</v>
      </c>
      <c r="CU611" s="26">
        <f t="shared" si="2113"/>
        <v>0</v>
      </c>
      <c r="CV611" s="96" t="e">
        <f t="shared" si="2075"/>
        <v>#DIV/0!</v>
      </c>
      <c r="CW611" s="96" t="e">
        <f t="shared" si="2112"/>
        <v>#DIV/0!</v>
      </c>
    </row>
    <row r="612" spans="1:101" s="8" customFormat="1" ht="16.5">
      <c r="A612" s="23" t="s">
        <v>123</v>
      </c>
      <c r="B612" s="24" t="s">
        <v>62</v>
      </c>
      <c r="C612" s="24" t="s">
        <v>53</v>
      </c>
      <c r="D612" s="24" t="s">
        <v>446</v>
      </c>
      <c r="E612" s="24"/>
      <c r="F612" s="26">
        <f t="shared" si="2078"/>
        <v>4423</v>
      </c>
      <c r="G612" s="26">
        <f t="shared" si="2078"/>
        <v>0</v>
      </c>
      <c r="H612" s="26">
        <f t="shared" si="2078"/>
        <v>0</v>
      </c>
      <c r="I612" s="26">
        <f t="shared" si="2078"/>
        <v>0</v>
      </c>
      <c r="J612" s="26">
        <f t="shared" si="2078"/>
        <v>0</v>
      </c>
      <c r="K612" s="26">
        <f t="shared" si="2078"/>
        <v>0</v>
      </c>
      <c r="L612" s="26">
        <f t="shared" si="2078"/>
        <v>4423</v>
      </c>
      <c r="M612" s="26">
        <f t="shared" si="2078"/>
        <v>0</v>
      </c>
      <c r="N612" s="26">
        <f t="shared" si="2078"/>
        <v>0</v>
      </c>
      <c r="O612" s="26">
        <f t="shared" si="2078"/>
        <v>0</v>
      </c>
      <c r="P612" s="26">
        <f t="shared" si="2078"/>
        <v>0</v>
      </c>
      <c r="Q612" s="26">
        <f t="shared" si="2078"/>
        <v>0</v>
      </c>
      <c r="R612" s="26">
        <f t="shared" si="2078"/>
        <v>4423</v>
      </c>
      <c r="S612" s="26">
        <f t="shared" si="2078"/>
        <v>0</v>
      </c>
      <c r="T612" s="26">
        <f t="shared" si="2079"/>
        <v>0</v>
      </c>
      <c r="U612" s="26">
        <f t="shared" si="2079"/>
        <v>0</v>
      </c>
      <c r="V612" s="26">
        <f t="shared" si="2079"/>
        <v>0</v>
      </c>
      <c r="W612" s="26">
        <f t="shared" si="2079"/>
        <v>0</v>
      </c>
      <c r="X612" s="26">
        <f t="shared" si="2079"/>
        <v>4423</v>
      </c>
      <c r="Y612" s="26">
        <f t="shared" si="2079"/>
        <v>0</v>
      </c>
      <c r="Z612" s="26">
        <f t="shared" si="2079"/>
        <v>0</v>
      </c>
      <c r="AA612" s="26">
        <f t="shared" si="2079"/>
        <v>0</v>
      </c>
      <c r="AB612" s="26">
        <f t="shared" si="2079"/>
        <v>0</v>
      </c>
      <c r="AC612" s="26">
        <f t="shared" si="2079"/>
        <v>0</v>
      </c>
      <c r="AD612" s="26">
        <f t="shared" si="2079"/>
        <v>4423</v>
      </c>
      <c r="AE612" s="26">
        <f t="shared" si="2079"/>
        <v>0</v>
      </c>
      <c r="AF612" s="26">
        <f t="shared" si="2080"/>
        <v>0</v>
      </c>
      <c r="AG612" s="26">
        <f t="shared" si="2080"/>
        <v>0</v>
      </c>
      <c r="AH612" s="26">
        <f t="shared" si="2080"/>
        <v>0</v>
      </c>
      <c r="AI612" s="26">
        <f t="shared" si="2080"/>
        <v>0</v>
      </c>
      <c r="AJ612" s="26">
        <f t="shared" si="2080"/>
        <v>4423</v>
      </c>
      <c r="AK612" s="26">
        <f t="shared" si="2080"/>
        <v>0</v>
      </c>
      <c r="AL612" s="26">
        <f t="shared" si="2080"/>
        <v>0</v>
      </c>
      <c r="AM612" s="26">
        <f t="shared" si="2080"/>
        <v>0</v>
      </c>
      <c r="AN612" s="26">
        <f t="shared" si="2080"/>
        <v>0</v>
      </c>
      <c r="AO612" s="26">
        <f t="shared" si="2080"/>
        <v>0</v>
      </c>
      <c r="AP612" s="26">
        <f t="shared" si="2080"/>
        <v>4423</v>
      </c>
      <c r="AQ612" s="26">
        <f t="shared" si="2080"/>
        <v>0</v>
      </c>
      <c r="AR612" s="26">
        <f t="shared" si="2081"/>
        <v>0</v>
      </c>
      <c r="AS612" s="26">
        <f t="shared" si="2081"/>
        <v>0</v>
      </c>
      <c r="AT612" s="26">
        <f t="shared" si="2081"/>
        <v>0</v>
      </c>
      <c r="AU612" s="26">
        <f t="shared" si="2081"/>
        <v>0</v>
      </c>
      <c r="AV612" s="26">
        <f t="shared" si="2081"/>
        <v>4423</v>
      </c>
      <c r="AW612" s="26">
        <f t="shared" si="2081"/>
        <v>0</v>
      </c>
      <c r="AX612" s="26">
        <f t="shared" si="2081"/>
        <v>0</v>
      </c>
      <c r="AY612" s="26">
        <f t="shared" si="2081"/>
        <v>-881</v>
      </c>
      <c r="AZ612" s="26">
        <f t="shared" si="2081"/>
        <v>0</v>
      </c>
      <c r="BA612" s="26">
        <f t="shared" si="2081"/>
        <v>0</v>
      </c>
      <c r="BB612" s="26">
        <f t="shared" si="2081"/>
        <v>3542</v>
      </c>
      <c r="BC612" s="26">
        <f t="shared" si="2081"/>
        <v>0</v>
      </c>
      <c r="BD612" s="26">
        <f t="shared" si="2082"/>
        <v>0</v>
      </c>
      <c r="BE612" s="26">
        <f t="shared" si="2082"/>
        <v>-44</v>
      </c>
      <c r="BF612" s="26">
        <f t="shared" si="2082"/>
        <v>0</v>
      </c>
      <c r="BG612" s="26">
        <f t="shared" si="2082"/>
        <v>0</v>
      </c>
      <c r="BH612" s="26">
        <f t="shared" si="2082"/>
        <v>3498</v>
      </c>
      <c r="BI612" s="26">
        <f t="shared" si="2082"/>
        <v>0</v>
      </c>
      <c r="BJ612" s="26">
        <f t="shared" si="2082"/>
        <v>0</v>
      </c>
      <c r="BK612" s="26">
        <f t="shared" si="2082"/>
        <v>0</v>
      </c>
      <c r="BL612" s="26">
        <f t="shared" si="2082"/>
        <v>0</v>
      </c>
      <c r="BM612" s="26">
        <f t="shared" si="2082"/>
        <v>0</v>
      </c>
      <c r="BN612" s="26">
        <f t="shared" si="2082"/>
        <v>3498</v>
      </c>
      <c r="BO612" s="26">
        <f t="shared" si="2082"/>
        <v>0</v>
      </c>
      <c r="BP612" s="26">
        <f t="shared" si="2083"/>
        <v>830</v>
      </c>
      <c r="BQ612" s="26">
        <f t="shared" si="2083"/>
        <v>0</v>
      </c>
      <c r="BR612" s="26">
        <f t="shared" si="2083"/>
        <v>0</v>
      </c>
      <c r="BS612" s="26">
        <f t="shared" si="2083"/>
        <v>0</v>
      </c>
      <c r="BT612" s="26">
        <f t="shared" si="2083"/>
        <v>4328</v>
      </c>
      <c r="BU612" s="26">
        <f t="shared" si="2083"/>
        <v>0</v>
      </c>
      <c r="BV612" s="26">
        <f t="shared" si="2083"/>
        <v>0</v>
      </c>
      <c r="BW612" s="26">
        <f t="shared" si="2083"/>
        <v>0</v>
      </c>
      <c r="BX612" s="26">
        <f t="shared" si="2083"/>
        <v>0</v>
      </c>
      <c r="BY612" s="26">
        <f t="shared" si="2083"/>
        <v>0</v>
      </c>
      <c r="BZ612" s="26">
        <f t="shared" si="2083"/>
        <v>4328</v>
      </c>
      <c r="CA612" s="26">
        <f t="shared" si="2083"/>
        <v>0</v>
      </c>
      <c r="CB612" s="26">
        <f t="shared" si="2084"/>
        <v>0</v>
      </c>
      <c r="CC612" s="26">
        <f t="shared" si="2084"/>
        <v>0</v>
      </c>
      <c r="CD612" s="26">
        <f t="shared" si="2084"/>
        <v>0</v>
      </c>
      <c r="CE612" s="26">
        <f t="shared" si="2084"/>
        <v>0</v>
      </c>
      <c r="CF612" s="26">
        <f t="shared" si="2084"/>
        <v>4328</v>
      </c>
      <c r="CG612" s="26">
        <f t="shared" si="2084"/>
        <v>0</v>
      </c>
      <c r="CH612" s="26">
        <f t="shared" si="2084"/>
        <v>0</v>
      </c>
      <c r="CI612" s="26">
        <f t="shared" si="2084"/>
        <v>0</v>
      </c>
      <c r="CJ612" s="26">
        <f t="shared" si="2084"/>
        <v>0</v>
      </c>
      <c r="CK612" s="26">
        <f t="shared" si="2084"/>
        <v>0</v>
      </c>
      <c r="CL612" s="26">
        <f t="shared" si="2084"/>
        <v>4328</v>
      </c>
      <c r="CM612" s="26">
        <f t="shared" si="2084"/>
        <v>0</v>
      </c>
      <c r="CN612" s="26">
        <f t="shared" si="2085"/>
        <v>0</v>
      </c>
      <c r="CO612" s="26">
        <f t="shared" si="2085"/>
        <v>0</v>
      </c>
      <c r="CP612" s="26">
        <f t="shared" si="2085"/>
        <v>0</v>
      </c>
      <c r="CQ612" s="26">
        <f t="shared" si="2085"/>
        <v>0</v>
      </c>
      <c r="CR612" s="26">
        <f t="shared" si="2085"/>
        <v>4328</v>
      </c>
      <c r="CS612" s="26">
        <f t="shared" si="2085"/>
        <v>0</v>
      </c>
      <c r="CT612" s="26">
        <f t="shared" si="2085"/>
        <v>4322</v>
      </c>
      <c r="CU612" s="26">
        <f t="shared" si="2085"/>
        <v>0</v>
      </c>
      <c r="CV612" s="96">
        <f t="shared" si="2075"/>
        <v>99.861367837338264</v>
      </c>
      <c r="CW612" s="96"/>
    </row>
    <row r="613" spans="1:101" s="8" customFormat="1" ht="33">
      <c r="A613" s="36" t="s">
        <v>486</v>
      </c>
      <c r="B613" s="24" t="s">
        <v>62</v>
      </c>
      <c r="C613" s="24" t="s">
        <v>53</v>
      </c>
      <c r="D613" s="24" t="s">
        <v>446</v>
      </c>
      <c r="E613" s="24" t="s">
        <v>81</v>
      </c>
      <c r="F613" s="26">
        <f t="shared" si="2078"/>
        <v>4423</v>
      </c>
      <c r="G613" s="26">
        <f t="shared" si="2078"/>
        <v>0</v>
      </c>
      <c r="H613" s="26">
        <f t="shared" si="2078"/>
        <v>0</v>
      </c>
      <c r="I613" s="26">
        <f t="shared" si="2078"/>
        <v>0</v>
      </c>
      <c r="J613" s="26">
        <f t="shared" si="2078"/>
        <v>0</v>
      </c>
      <c r="K613" s="26">
        <f t="shared" si="2078"/>
        <v>0</v>
      </c>
      <c r="L613" s="26">
        <f t="shared" si="2078"/>
        <v>4423</v>
      </c>
      <c r="M613" s="26">
        <f t="shared" si="2078"/>
        <v>0</v>
      </c>
      <c r="N613" s="26">
        <f t="shared" si="2078"/>
        <v>0</v>
      </c>
      <c r="O613" s="26">
        <f t="shared" si="2078"/>
        <v>0</v>
      </c>
      <c r="P613" s="26">
        <f t="shared" si="2078"/>
        <v>0</v>
      </c>
      <c r="Q613" s="26">
        <f t="shared" si="2078"/>
        <v>0</v>
      </c>
      <c r="R613" s="26">
        <f t="shared" si="2078"/>
        <v>4423</v>
      </c>
      <c r="S613" s="26">
        <f t="shared" si="2078"/>
        <v>0</v>
      </c>
      <c r="T613" s="26">
        <f t="shared" si="2079"/>
        <v>0</v>
      </c>
      <c r="U613" s="26">
        <f t="shared" si="2079"/>
        <v>0</v>
      </c>
      <c r="V613" s="26">
        <f t="shared" si="2079"/>
        <v>0</v>
      </c>
      <c r="W613" s="26">
        <f t="shared" si="2079"/>
        <v>0</v>
      </c>
      <c r="X613" s="26">
        <f t="shared" si="2079"/>
        <v>4423</v>
      </c>
      <c r="Y613" s="26">
        <f t="shared" si="2079"/>
        <v>0</v>
      </c>
      <c r="Z613" s="26">
        <f t="shared" si="2079"/>
        <v>0</v>
      </c>
      <c r="AA613" s="26">
        <f t="shared" si="2079"/>
        <v>0</v>
      </c>
      <c r="AB613" s="26">
        <f t="shared" si="2079"/>
        <v>0</v>
      </c>
      <c r="AC613" s="26">
        <f t="shared" si="2079"/>
        <v>0</v>
      </c>
      <c r="AD613" s="26">
        <f t="shared" si="2079"/>
        <v>4423</v>
      </c>
      <c r="AE613" s="26">
        <f t="shared" si="2079"/>
        <v>0</v>
      </c>
      <c r="AF613" s="26">
        <f t="shared" si="2080"/>
        <v>0</v>
      </c>
      <c r="AG613" s="26">
        <f t="shared" si="2080"/>
        <v>0</v>
      </c>
      <c r="AH613" s="26">
        <f t="shared" si="2080"/>
        <v>0</v>
      </c>
      <c r="AI613" s="26">
        <f t="shared" si="2080"/>
        <v>0</v>
      </c>
      <c r="AJ613" s="26">
        <f t="shared" si="2080"/>
        <v>4423</v>
      </c>
      <c r="AK613" s="26">
        <f t="shared" si="2080"/>
        <v>0</v>
      </c>
      <c r="AL613" s="26">
        <f t="shared" si="2080"/>
        <v>0</v>
      </c>
      <c r="AM613" s="26">
        <f t="shared" si="2080"/>
        <v>0</v>
      </c>
      <c r="AN613" s="26">
        <f t="shared" si="2080"/>
        <v>0</v>
      </c>
      <c r="AO613" s="26">
        <f t="shared" si="2080"/>
        <v>0</v>
      </c>
      <c r="AP613" s="26">
        <f t="shared" si="2080"/>
        <v>4423</v>
      </c>
      <c r="AQ613" s="26">
        <f t="shared" si="2080"/>
        <v>0</v>
      </c>
      <c r="AR613" s="26">
        <f t="shared" si="2081"/>
        <v>0</v>
      </c>
      <c r="AS613" s="26">
        <f t="shared" si="2081"/>
        <v>0</v>
      </c>
      <c r="AT613" s="26">
        <f t="shared" si="2081"/>
        <v>0</v>
      </c>
      <c r="AU613" s="26">
        <f t="shared" si="2081"/>
        <v>0</v>
      </c>
      <c r="AV613" s="26">
        <f t="shared" si="2081"/>
        <v>4423</v>
      </c>
      <c r="AW613" s="26">
        <f t="shared" si="2081"/>
        <v>0</v>
      </c>
      <c r="AX613" s="26">
        <f t="shared" si="2081"/>
        <v>0</v>
      </c>
      <c r="AY613" s="26">
        <f t="shared" si="2081"/>
        <v>-881</v>
      </c>
      <c r="AZ613" s="26">
        <f t="shared" si="2081"/>
        <v>0</v>
      </c>
      <c r="BA613" s="26">
        <f t="shared" si="2081"/>
        <v>0</v>
      </c>
      <c r="BB613" s="26">
        <f t="shared" si="2081"/>
        <v>3542</v>
      </c>
      <c r="BC613" s="26">
        <f t="shared" si="2081"/>
        <v>0</v>
      </c>
      <c r="BD613" s="26">
        <f t="shared" si="2082"/>
        <v>0</v>
      </c>
      <c r="BE613" s="26">
        <f t="shared" si="2082"/>
        <v>-44</v>
      </c>
      <c r="BF613" s="26">
        <f t="shared" si="2082"/>
        <v>0</v>
      </c>
      <c r="BG613" s="26">
        <f t="shared" si="2082"/>
        <v>0</v>
      </c>
      <c r="BH613" s="26">
        <f t="shared" si="2082"/>
        <v>3498</v>
      </c>
      <c r="BI613" s="26">
        <f t="shared" si="2082"/>
        <v>0</v>
      </c>
      <c r="BJ613" s="26">
        <f t="shared" si="2082"/>
        <v>0</v>
      </c>
      <c r="BK613" s="26">
        <f t="shared" si="2082"/>
        <v>0</v>
      </c>
      <c r="BL613" s="26">
        <f t="shared" si="2082"/>
        <v>0</v>
      </c>
      <c r="BM613" s="26">
        <f t="shared" si="2082"/>
        <v>0</v>
      </c>
      <c r="BN613" s="26">
        <f t="shared" si="2082"/>
        <v>3498</v>
      </c>
      <c r="BO613" s="26">
        <f t="shared" si="2082"/>
        <v>0</v>
      </c>
      <c r="BP613" s="26">
        <f t="shared" si="2083"/>
        <v>830</v>
      </c>
      <c r="BQ613" s="26">
        <f t="shared" si="2083"/>
        <v>0</v>
      </c>
      <c r="BR613" s="26">
        <f t="shared" si="2083"/>
        <v>0</v>
      </c>
      <c r="BS613" s="26">
        <f t="shared" si="2083"/>
        <v>0</v>
      </c>
      <c r="BT613" s="26">
        <f t="shared" si="2083"/>
        <v>4328</v>
      </c>
      <c r="BU613" s="26">
        <f t="shared" si="2083"/>
        <v>0</v>
      </c>
      <c r="BV613" s="26">
        <f t="shared" si="2083"/>
        <v>0</v>
      </c>
      <c r="BW613" s="26">
        <f t="shared" si="2083"/>
        <v>0</v>
      </c>
      <c r="BX613" s="26">
        <f t="shared" si="2083"/>
        <v>0</v>
      </c>
      <c r="BY613" s="26">
        <f t="shared" si="2083"/>
        <v>0</v>
      </c>
      <c r="BZ613" s="26">
        <f t="shared" si="2083"/>
        <v>4328</v>
      </c>
      <c r="CA613" s="26">
        <f t="shared" si="2083"/>
        <v>0</v>
      </c>
      <c r="CB613" s="26">
        <f t="shared" si="2084"/>
        <v>0</v>
      </c>
      <c r="CC613" s="26">
        <f t="shared" si="2084"/>
        <v>0</v>
      </c>
      <c r="CD613" s="26">
        <f t="shared" si="2084"/>
        <v>0</v>
      </c>
      <c r="CE613" s="26">
        <f t="shared" si="2084"/>
        <v>0</v>
      </c>
      <c r="CF613" s="26">
        <f t="shared" si="2084"/>
        <v>4328</v>
      </c>
      <c r="CG613" s="26">
        <f t="shared" si="2084"/>
        <v>0</v>
      </c>
      <c r="CH613" s="26">
        <f t="shared" si="2084"/>
        <v>0</v>
      </c>
      <c r="CI613" s="26">
        <f t="shared" si="2084"/>
        <v>0</v>
      </c>
      <c r="CJ613" s="26">
        <f t="shared" si="2084"/>
        <v>0</v>
      </c>
      <c r="CK613" s="26">
        <f t="shared" si="2084"/>
        <v>0</v>
      </c>
      <c r="CL613" s="26">
        <f t="shared" si="2084"/>
        <v>4328</v>
      </c>
      <c r="CM613" s="26">
        <f t="shared" si="2084"/>
        <v>0</v>
      </c>
      <c r="CN613" s="26">
        <f t="shared" si="2085"/>
        <v>0</v>
      </c>
      <c r="CO613" s="26">
        <f t="shared" si="2085"/>
        <v>0</v>
      </c>
      <c r="CP613" s="26">
        <f t="shared" si="2085"/>
        <v>0</v>
      </c>
      <c r="CQ613" s="26">
        <f t="shared" si="2085"/>
        <v>0</v>
      </c>
      <c r="CR613" s="26">
        <f t="shared" si="2085"/>
        <v>4328</v>
      </c>
      <c r="CS613" s="26">
        <f t="shared" si="2085"/>
        <v>0</v>
      </c>
      <c r="CT613" s="26">
        <f t="shared" si="2085"/>
        <v>4322</v>
      </c>
      <c r="CU613" s="26">
        <f t="shared" si="2085"/>
        <v>0</v>
      </c>
      <c r="CV613" s="96">
        <f t="shared" si="2075"/>
        <v>99.861367837338264</v>
      </c>
      <c r="CW613" s="96"/>
    </row>
    <row r="614" spans="1:101" s="8" customFormat="1" ht="49.5">
      <c r="A614" s="34" t="s">
        <v>178</v>
      </c>
      <c r="B614" s="24" t="s">
        <v>62</v>
      </c>
      <c r="C614" s="24" t="s">
        <v>53</v>
      </c>
      <c r="D614" s="24" t="s">
        <v>446</v>
      </c>
      <c r="E614" s="24" t="s">
        <v>177</v>
      </c>
      <c r="F614" s="26">
        <f>4423</f>
        <v>4423</v>
      </c>
      <c r="G614" s="26"/>
      <c r="H614" s="79"/>
      <c r="I614" s="79"/>
      <c r="J614" s="79"/>
      <c r="K614" s="79"/>
      <c r="L614" s="26">
        <f>F614+H614+I614+J614+K614</f>
        <v>4423</v>
      </c>
      <c r="M614" s="26">
        <f>G614+K614</f>
        <v>0</v>
      </c>
      <c r="N614" s="79"/>
      <c r="O614" s="79"/>
      <c r="P614" s="79"/>
      <c r="Q614" s="79"/>
      <c r="R614" s="26">
        <f>L614+N614+O614+P614+Q614</f>
        <v>4423</v>
      </c>
      <c r="S614" s="26">
        <f>M614+Q614</f>
        <v>0</v>
      </c>
      <c r="T614" s="79"/>
      <c r="U614" s="79"/>
      <c r="V614" s="79"/>
      <c r="W614" s="79"/>
      <c r="X614" s="26">
        <f>R614+T614+U614+V614+W614</f>
        <v>4423</v>
      </c>
      <c r="Y614" s="26">
        <f>S614+W614</f>
        <v>0</v>
      </c>
      <c r="Z614" s="79"/>
      <c r="AA614" s="79"/>
      <c r="AB614" s="79"/>
      <c r="AC614" s="79"/>
      <c r="AD614" s="26">
        <f>X614+Z614+AA614+AB614+AC614</f>
        <v>4423</v>
      </c>
      <c r="AE614" s="26">
        <f>Y614+AC614</f>
        <v>0</v>
      </c>
      <c r="AF614" s="79"/>
      <c r="AG614" s="79"/>
      <c r="AH614" s="79"/>
      <c r="AI614" s="79"/>
      <c r="AJ614" s="26">
        <f>AD614+AF614+AG614+AH614+AI614</f>
        <v>4423</v>
      </c>
      <c r="AK614" s="26">
        <f>AE614+AI614</f>
        <v>0</v>
      </c>
      <c r="AL614" s="79"/>
      <c r="AM614" s="79"/>
      <c r="AN614" s="79"/>
      <c r="AO614" s="79"/>
      <c r="AP614" s="26">
        <f>AJ614+AL614+AM614+AN614+AO614</f>
        <v>4423</v>
      </c>
      <c r="AQ614" s="26">
        <f>AK614+AO614</f>
        <v>0</v>
      </c>
      <c r="AR614" s="79"/>
      <c r="AS614" s="79"/>
      <c r="AT614" s="79"/>
      <c r="AU614" s="79"/>
      <c r="AV614" s="26">
        <f>AP614+AR614+AS614+AT614+AU614</f>
        <v>4423</v>
      </c>
      <c r="AW614" s="26">
        <f>AQ614+AU614</f>
        <v>0</v>
      </c>
      <c r="AX614" s="79"/>
      <c r="AY614" s="26">
        <v>-881</v>
      </c>
      <c r="AZ614" s="79"/>
      <c r="BA614" s="79"/>
      <c r="BB614" s="26">
        <f>AV614+AX614+AY614+AZ614+BA614</f>
        <v>3542</v>
      </c>
      <c r="BC614" s="26">
        <f>AW614+BA614</f>
        <v>0</v>
      </c>
      <c r="BD614" s="79"/>
      <c r="BE614" s="26">
        <v>-44</v>
      </c>
      <c r="BF614" s="79"/>
      <c r="BG614" s="79"/>
      <c r="BH614" s="26">
        <f>BB614+BD614+BE614+BF614+BG614</f>
        <v>3498</v>
      </c>
      <c r="BI614" s="26">
        <f>BC614+BG614</f>
        <v>0</v>
      </c>
      <c r="BJ614" s="79"/>
      <c r="BK614" s="79"/>
      <c r="BL614" s="79"/>
      <c r="BM614" s="79"/>
      <c r="BN614" s="26">
        <f>BH614+BJ614+BK614+BL614+BM614</f>
        <v>3498</v>
      </c>
      <c r="BO614" s="26">
        <f>BI614+BM614</f>
        <v>0</v>
      </c>
      <c r="BP614" s="26">
        <v>830</v>
      </c>
      <c r="BQ614" s="79"/>
      <c r="BR614" s="79"/>
      <c r="BS614" s="79"/>
      <c r="BT614" s="26">
        <f>BN614+BP614+BQ614+BR614+BS614</f>
        <v>4328</v>
      </c>
      <c r="BU614" s="26">
        <f>BO614+BS614</f>
        <v>0</v>
      </c>
      <c r="BV614" s="26"/>
      <c r="BW614" s="79"/>
      <c r="BX614" s="79"/>
      <c r="BY614" s="79"/>
      <c r="BZ614" s="26">
        <f>BT614+BV614+BW614+BX614+BY614</f>
        <v>4328</v>
      </c>
      <c r="CA614" s="26">
        <f>BU614+BY614</f>
        <v>0</v>
      </c>
      <c r="CB614" s="26"/>
      <c r="CC614" s="79"/>
      <c r="CD614" s="79"/>
      <c r="CE614" s="79"/>
      <c r="CF614" s="26">
        <f>BZ614+CB614+CC614+CD614+CE614</f>
        <v>4328</v>
      </c>
      <c r="CG614" s="26">
        <f>CA614+CE614</f>
        <v>0</v>
      </c>
      <c r="CH614" s="26"/>
      <c r="CI614" s="79"/>
      <c r="CJ614" s="79"/>
      <c r="CK614" s="79"/>
      <c r="CL614" s="26">
        <f>CF614+CH614+CI614+CJ614+CK614</f>
        <v>4328</v>
      </c>
      <c r="CM614" s="26">
        <f>CG614+CK614</f>
        <v>0</v>
      </c>
      <c r="CN614" s="26"/>
      <c r="CO614" s="79"/>
      <c r="CP614" s="79"/>
      <c r="CQ614" s="79"/>
      <c r="CR614" s="26">
        <f>CL614+CN614+CO614+CP614+CQ614</f>
        <v>4328</v>
      </c>
      <c r="CS614" s="26">
        <f>CM614+CQ614</f>
        <v>0</v>
      </c>
      <c r="CT614" s="26">
        <v>4322</v>
      </c>
      <c r="CU614" s="100"/>
      <c r="CV614" s="96">
        <f t="shared" si="2075"/>
        <v>99.861367837338264</v>
      </c>
      <c r="CW614" s="96"/>
    </row>
    <row r="615" spans="1:101" s="8" customFormat="1" ht="16.5" hidden="1" customHeight="1">
      <c r="A615" s="23" t="s">
        <v>503</v>
      </c>
      <c r="B615" s="24" t="s">
        <v>62</v>
      </c>
      <c r="C615" s="24" t="s">
        <v>53</v>
      </c>
      <c r="D615" s="24" t="s">
        <v>504</v>
      </c>
      <c r="E615" s="24"/>
      <c r="F615" s="26">
        <f>F616</f>
        <v>0</v>
      </c>
      <c r="G615" s="26"/>
      <c r="H615" s="79"/>
      <c r="I615" s="79"/>
      <c r="J615" s="79"/>
      <c r="K615" s="79"/>
      <c r="L615" s="79"/>
      <c r="M615" s="79"/>
      <c r="N615" s="79"/>
      <c r="O615" s="79"/>
      <c r="P615" s="79"/>
      <c r="Q615" s="79"/>
      <c r="R615" s="79"/>
      <c r="S615" s="79"/>
      <c r="T615" s="79"/>
      <c r="U615" s="79"/>
      <c r="V615" s="79"/>
      <c r="W615" s="79"/>
      <c r="X615" s="79"/>
      <c r="Y615" s="79"/>
      <c r="Z615" s="79"/>
      <c r="AA615" s="79"/>
      <c r="AB615" s="79"/>
      <c r="AC615" s="79"/>
      <c r="AD615" s="79"/>
      <c r="AE615" s="79"/>
      <c r="AF615" s="79"/>
      <c r="AG615" s="79"/>
      <c r="AH615" s="79"/>
      <c r="AI615" s="79"/>
      <c r="AJ615" s="79"/>
      <c r="AK615" s="79"/>
      <c r="AL615" s="79"/>
      <c r="AM615" s="79"/>
      <c r="AN615" s="79"/>
      <c r="AO615" s="79"/>
      <c r="AP615" s="79"/>
      <c r="AQ615" s="79"/>
      <c r="AR615" s="79"/>
      <c r="AS615" s="79"/>
      <c r="AT615" s="79"/>
      <c r="AU615" s="79"/>
      <c r="AV615" s="79"/>
      <c r="AW615" s="79"/>
      <c r="AX615" s="79"/>
      <c r="AY615" s="79"/>
      <c r="AZ615" s="79"/>
      <c r="BA615" s="79"/>
      <c r="BB615" s="79"/>
      <c r="BC615" s="79"/>
      <c r="BD615" s="79"/>
      <c r="BE615" s="79"/>
      <c r="BF615" s="79"/>
      <c r="BG615" s="79"/>
      <c r="BH615" s="79"/>
      <c r="BI615" s="79"/>
      <c r="BJ615" s="79"/>
      <c r="BK615" s="79"/>
      <c r="BL615" s="79"/>
      <c r="BM615" s="79"/>
      <c r="BN615" s="79"/>
      <c r="BO615" s="79"/>
      <c r="BP615" s="79"/>
      <c r="BQ615" s="79"/>
      <c r="BR615" s="79"/>
      <c r="BS615" s="79"/>
      <c r="BT615" s="79"/>
      <c r="BU615" s="79"/>
      <c r="BV615" s="79"/>
      <c r="BW615" s="79"/>
      <c r="BX615" s="79"/>
      <c r="BY615" s="79"/>
      <c r="BZ615" s="79"/>
      <c r="CA615" s="79"/>
      <c r="CB615" s="79"/>
      <c r="CC615" s="79"/>
      <c r="CD615" s="79"/>
      <c r="CE615" s="79"/>
      <c r="CF615" s="79"/>
      <c r="CG615" s="79"/>
      <c r="CH615" s="79"/>
      <c r="CI615" s="79"/>
      <c r="CJ615" s="79"/>
      <c r="CK615" s="79"/>
      <c r="CL615" s="79"/>
      <c r="CM615" s="79"/>
      <c r="CN615" s="79"/>
      <c r="CO615" s="79"/>
      <c r="CP615" s="79"/>
      <c r="CQ615" s="79"/>
      <c r="CR615" s="79"/>
      <c r="CS615" s="79"/>
      <c r="CT615" s="100"/>
      <c r="CU615" s="100"/>
      <c r="CV615" s="96" t="e">
        <f t="shared" si="2075"/>
        <v>#DIV/0!</v>
      </c>
      <c r="CW615" s="96" t="e">
        <f t="shared" si="2112"/>
        <v>#DIV/0!</v>
      </c>
    </row>
    <row r="616" spans="1:101" s="8" customFormat="1" ht="16.5" hidden="1" customHeight="1">
      <c r="A616" s="27" t="s">
        <v>100</v>
      </c>
      <c r="B616" s="24" t="s">
        <v>62</v>
      </c>
      <c r="C616" s="24" t="s">
        <v>53</v>
      </c>
      <c r="D616" s="24" t="s">
        <v>504</v>
      </c>
      <c r="E616" s="24" t="s">
        <v>101</v>
      </c>
      <c r="F616" s="26">
        <f>F617</f>
        <v>0</v>
      </c>
      <c r="G616" s="26"/>
      <c r="H616" s="79"/>
      <c r="I616" s="79"/>
      <c r="J616" s="79"/>
      <c r="K616" s="79"/>
      <c r="L616" s="79"/>
      <c r="M616" s="79"/>
      <c r="N616" s="79"/>
      <c r="O616" s="79"/>
      <c r="P616" s="79"/>
      <c r="Q616" s="79"/>
      <c r="R616" s="79"/>
      <c r="S616" s="79"/>
      <c r="T616" s="79"/>
      <c r="U616" s="79"/>
      <c r="V616" s="79"/>
      <c r="W616" s="79"/>
      <c r="X616" s="79"/>
      <c r="Y616" s="79"/>
      <c r="Z616" s="79"/>
      <c r="AA616" s="79"/>
      <c r="AB616" s="79"/>
      <c r="AC616" s="79"/>
      <c r="AD616" s="79"/>
      <c r="AE616" s="79"/>
      <c r="AF616" s="79"/>
      <c r="AG616" s="79"/>
      <c r="AH616" s="79"/>
      <c r="AI616" s="79"/>
      <c r="AJ616" s="79"/>
      <c r="AK616" s="79"/>
      <c r="AL616" s="79"/>
      <c r="AM616" s="79"/>
      <c r="AN616" s="79"/>
      <c r="AO616" s="79"/>
      <c r="AP616" s="79"/>
      <c r="AQ616" s="79"/>
      <c r="AR616" s="79"/>
      <c r="AS616" s="79"/>
      <c r="AT616" s="79"/>
      <c r="AU616" s="79"/>
      <c r="AV616" s="79"/>
      <c r="AW616" s="79"/>
      <c r="AX616" s="79"/>
      <c r="AY616" s="79"/>
      <c r="AZ616" s="79"/>
      <c r="BA616" s="79"/>
      <c r="BB616" s="79"/>
      <c r="BC616" s="79"/>
      <c r="BD616" s="79"/>
      <c r="BE616" s="79"/>
      <c r="BF616" s="79"/>
      <c r="BG616" s="79"/>
      <c r="BH616" s="79"/>
      <c r="BI616" s="79"/>
      <c r="BJ616" s="79"/>
      <c r="BK616" s="79"/>
      <c r="BL616" s="79"/>
      <c r="BM616" s="79"/>
      <c r="BN616" s="79"/>
      <c r="BO616" s="79"/>
      <c r="BP616" s="79"/>
      <c r="BQ616" s="79"/>
      <c r="BR616" s="79"/>
      <c r="BS616" s="79"/>
      <c r="BT616" s="79"/>
      <c r="BU616" s="79"/>
      <c r="BV616" s="79"/>
      <c r="BW616" s="79"/>
      <c r="BX616" s="79"/>
      <c r="BY616" s="79"/>
      <c r="BZ616" s="79"/>
      <c r="CA616" s="79"/>
      <c r="CB616" s="79"/>
      <c r="CC616" s="79"/>
      <c r="CD616" s="79"/>
      <c r="CE616" s="79"/>
      <c r="CF616" s="79"/>
      <c r="CG616" s="79"/>
      <c r="CH616" s="79"/>
      <c r="CI616" s="79"/>
      <c r="CJ616" s="79"/>
      <c r="CK616" s="79"/>
      <c r="CL616" s="79"/>
      <c r="CM616" s="79"/>
      <c r="CN616" s="79"/>
      <c r="CO616" s="79"/>
      <c r="CP616" s="79"/>
      <c r="CQ616" s="79"/>
      <c r="CR616" s="79"/>
      <c r="CS616" s="79"/>
      <c r="CT616" s="100"/>
      <c r="CU616" s="100"/>
      <c r="CV616" s="96" t="e">
        <f t="shared" si="2075"/>
        <v>#DIV/0!</v>
      </c>
      <c r="CW616" s="96" t="e">
        <f t="shared" si="2112"/>
        <v>#DIV/0!</v>
      </c>
    </row>
    <row r="617" spans="1:101" s="8" customFormat="1" ht="16.5" hidden="1" customHeight="1">
      <c r="A617" s="27" t="s">
        <v>196</v>
      </c>
      <c r="B617" s="24" t="s">
        <v>62</v>
      </c>
      <c r="C617" s="24" t="s">
        <v>53</v>
      </c>
      <c r="D617" s="24" t="s">
        <v>504</v>
      </c>
      <c r="E617" s="24" t="s">
        <v>179</v>
      </c>
      <c r="F617" s="26"/>
      <c r="G617" s="79"/>
      <c r="H617" s="79"/>
      <c r="I617" s="79"/>
      <c r="J617" s="79"/>
      <c r="K617" s="79"/>
      <c r="L617" s="79"/>
      <c r="M617" s="79"/>
      <c r="N617" s="79"/>
      <c r="O617" s="79"/>
      <c r="P617" s="79"/>
      <c r="Q617" s="79"/>
      <c r="R617" s="79"/>
      <c r="S617" s="79"/>
      <c r="T617" s="79"/>
      <c r="U617" s="79"/>
      <c r="V617" s="79"/>
      <c r="W617" s="79"/>
      <c r="X617" s="79"/>
      <c r="Y617" s="79"/>
      <c r="Z617" s="79"/>
      <c r="AA617" s="79"/>
      <c r="AB617" s="79"/>
      <c r="AC617" s="79"/>
      <c r="AD617" s="79"/>
      <c r="AE617" s="79"/>
      <c r="AF617" s="79"/>
      <c r="AG617" s="79"/>
      <c r="AH617" s="79"/>
      <c r="AI617" s="79"/>
      <c r="AJ617" s="79"/>
      <c r="AK617" s="79"/>
      <c r="AL617" s="79"/>
      <c r="AM617" s="79"/>
      <c r="AN617" s="79"/>
      <c r="AO617" s="79"/>
      <c r="AP617" s="79"/>
      <c r="AQ617" s="79"/>
      <c r="AR617" s="79"/>
      <c r="AS617" s="79"/>
      <c r="AT617" s="79"/>
      <c r="AU617" s="79"/>
      <c r="AV617" s="79"/>
      <c r="AW617" s="79"/>
      <c r="AX617" s="79"/>
      <c r="AY617" s="79"/>
      <c r="AZ617" s="79"/>
      <c r="BA617" s="79"/>
      <c r="BB617" s="79"/>
      <c r="BC617" s="79"/>
      <c r="BD617" s="79"/>
      <c r="BE617" s="79"/>
      <c r="BF617" s="79"/>
      <c r="BG617" s="79"/>
      <c r="BH617" s="79"/>
      <c r="BI617" s="79"/>
      <c r="BJ617" s="79"/>
      <c r="BK617" s="79"/>
      <c r="BL617" s="79"/>
      <c r="BM617" s="79"/>
      <c r="BN617" s="79"/>
      <c r="BO617" s="79"/>
      <c r="BP617" s="79"/>
      <c r="BQ617" s="79"/>
      <c r="BR617" s="79"/>
      <c r="BS617" s="79"/>
      <c r="BT617" s="79"/>
      <c r="BU617" s="79"/>
      <c r="BV617" s="79"/>
      <c r="BW617" s="79"/>
      <c r="BX617" s="79"/>
      <c r="BY617" s="79"/>
      <c r="BZ617" s="79"/>
      <c r="CA617" s="79"/>
      <c r="CB617" s="79"/>
      <c r="CC617" s="79"/>
      <c r="CD617" s="79"/>
      <c r="CE617" s="79"/>
      <c r="CF617" s="79"/>
      <c r="CG617" s="79"/>
      <c r="CH617" s="79"/>
      <c r="CI617" s="79"/>
      <c r="CJ617" s="79"/>
      <c r="CK617" s="79"/>
      <c r="CL617" s="79"/>
      <c r="CM617" s="79"/>
      <c r="CN617" s="79"/>
      <c r="CO617" s="79"/>
      <c r="CP617" s="79"/>
      <c r="CQ617" s="79"/>
      <c r="CR617" s="79"/>
      <c r="CS617" s="79"/>
      <c r="CT617" s="100"/>
      <c r="CU617" s="100"/>
      <c r="CV617" s="96" t="e">
        <f t="shared" si="2075"/>
        <v>#DIV/0!</v>
      </c>
      <c r="CW617" s="96" t="e">
        <f t="shared" si="2112"/>
        <v>#DIV/0!</v>
      </c>
    </row>
    <row r="618" spans="1:101" s="8" customFormat="1" ht="16.5" customHeight="1">
      <c r="A618" s="27"/>
      <c r="B618" s="24"/>
      <c r="C618" s="24"/>
      <c r="D618" s="24"/>
      <c r="E618" s="24"/>
      <c r="F618" s="26"/>
      <c r="G618" s="79"/>
      <c r="H618" s="79"/>
      <c r="I618" s="79"/>
      <c r="J618" s="79"/>
      <c r="K618" s="79"/>
      <c r="L618" s="79"/>
      <c r="M618" s="79"/>
      <c r="N618" s="79"/>
      <c r="O618" s="79"/>
      <c r="P618" s="79"/>
      <c r="Q618" s="79"/>
      <c r="R618" s="79"/>
      <c r="S618" s="79"/>
      <c r="T618" s="79"/>
      <c r="U618" s="79"/>
      <c r="V618" s="79"/>
      <c r="W618" s="79"/>
      <c r="X618" s="79"/>
      <c r="Y618" s="79"/>
      <c r="Z618" s="79"/>
      <c r="AA618" s="79"/>
      <c r="AB618" s="79"/>
      <c r="AC618" s="79"/>
      <c r="AD618" s="79"/>
      <c r="AE618" s="79"/>
      <c r="AF618" s="79"/>
      <c r="AG618" s="79"/>
      <c r="AH618" s="79"/>
      <c r="AI618" s="79"/>
      <c r="AJ618" s="79"/>
      <c r="AK618" s="79"/>
      <c r="AL618" s="79"/>
      <c r="AM618" s="79"/>
      <c r="AN618" s="79"/>
      <c r="AO618" s="79"/>
      <c r="AP618" s="79"/>
      <c r="AQ618" s="79"/>
      <c r="AR618" s="79"/>
      <c r="AS618" s="79"/>
      <c r="AT618" s="79"/>
      <c r="AU618" s="79"/>
      <c r="AV618" s="79"/>
      <c r="AW618" s="79"/>
      <c r="AX618" s="79"/>
      <c r="AY618" s="79"/>
      <c r="AZ618" s="79"/>
      <c r="BA618" s="79"/>
      <c r="BB618" s="79"/>
      <c r="BC618" s="79"/>
      <c r="BD618" s="79"/>
      <c r="BE618" s="79"/>
      <c r="BF618" s="79"/>
      <c r="BG618" s="79"/>
      <c r="BH618" s="79"/>
      <c r="BI618" s="79"/>
      <c r="BJ618" s="79"/>
      <c r="BK618" s="79"/>
      <c r="BL618" s="79"/>
      <c r="BM618" s="79"/>
      <c r="BN618" s="79"/>
      <c r="BO618" s="79"/>
      <c r="BP618" s="79"/>
      <c r="BQ618" s="79"/>
      <c r="BR618" s="79"/>
      <c r="BS618" s="79"/>
      <c r="BT618" s="79"/>
      <c r="BU618" s="79"/>
      <c r="BV618" s="79"/>
      <c r="BW618" s="79"/>
      <c r="BX618" s="79"/>
      <c r="BY618" s="79"/>
      <c r="BZ618" s="79"/>
      <c r="CA618" s="79"/>
      <c r="CB618" s="79"/>
      <c r="CC618" s="79"/>
      <c r="CD618" s="79"/>
      <c r="CE618" s="79"/>
      <c r="CF618" s="79"/>
      <c r="CG618" s="79"/>
      <c r="CH618" s="79"/>
      <c r="CI618" s="79"/>
      <c r="CJ618" s="79"/>
      <c r="CK618" s="79"/>
      <c r="CL618" s="79"/>
      <c r="CM618" s="79"/>
      <c r="CN618" s="79"/>
      <c r="CO618" s="79"/>
      <c r="CP618" s="79"/>
      <c r="CQ618" s="79"/>
      <c r="CR618" s="79"/>
      <c r="CS618" s="79"/>
      <c r="CT618" s="100"/>
      <c r="CU618" s="100"/>
      <c r="CV618" s="96"/>
      <c r="CW618" s="96"/>
    </row>
    <row r="619" spans="1:101" s="9" customFormat="1" ht="37.5">
      <c r="A619" s="30" t="s">
        <v>32</v>
      </c>
      <c r="B619" s="20" t="s">
        <v>62</v>
      </c>
      <c r="C619" s="20" t="s">
        <v>62</v>
      </c>
      <c r="D619" s="31"/>
      <c r="E619" s="20"/>
      <c r="F619" s="32">
        <f>F620+F625+F634+F646</f>
        <v>126027</v>
      </c>
      <c r="G619" s="32">
        <f t="shared" ref="G619:M619" si="2114">G620+G625+G634+G646</f>
        <v>0</v>
      </c>
      <c r="H619" s="32">
        <f t="shared" si="2114"/>
        <v>0</v>
      </c>
      <c r="I619" s="32">
        <f t="shared" si="2114"/>
        <v>0</v>
      </c>
      <c r="J619" s="32">
        <f t="shared" si="2114"/>
        <v>0</v>
      </c>
      <c r="K619" s="32">
        <f t="shared" si="2114"/>
        <v>0</v>
      </c>
      <c r="L619" s="32">
        <f t="shared" si="2114"/>
        <v>126027</v>
      </c>
      <c r="M619" s="32">
        <f t="shared" si="2114"/>
        <v>0</v>
      </c>
      <c r="N619" s="32">
        <f t="shared" ref="N619:S619" si="2115">N620+N625+N634+N646</f>
        <v>0</v>
      </c>
      <c r="O619" s="32">
        <f t="shared" si="2115"/>
        <v>0</v>
      </c>
      <c r="P619" s="32">
        <f t="shared" si="2115"/>
        <v>0</v>
      </c>
      <c r="Q619" s="32">
        <f t="shared" si="2115"/>
        <v>0</v>
      </c>
      <c r="R619" s="32">
        <f t="shared" si="2115"/>
        <v>126027</v>
      </c>
      <c r="S619" s="32">
        <f t="shared" si="2115"/>
        <v>0</v>
      </c>
      <c r="T619" s="32">
        <f t="shared" ref="T619:Y619" si="2116">T620+T625+T634+T646</f>
        <v>0</v>
      </c>
      <c r="U619" s="32">
        <f t="shared" si="2116"/>
        <v>0</v>
      </c>
      <c r="V619" s="32">
        <f t="shared" si="2116"/>
        <v>0</v>
      </c>
      <c r="W619" s="32">
        <f t="shared" si="2116"/>
        <v>0</v>
      </c>
      <c r="X619" s="32">
        <f t="shared" si="2116"/>
        <v>126027</v>
      </c>
      <c r="Y619" s="32">
        <f t="shared" si="2116"/>
        <v>0</v>
      </c>
      <c r="Z619" s="32">
        <f t="shared" ref="Z619:AE619" si="2117">Z620+Z625+Z634+Z646</f>
        <v>0</v>
      </c>
      <c r="AA619" s="32">
        <f t="shared" si="2117"/>
        <v>0</v>
      </c>
      <c r="AB619" s="32">
        <f t="shared" si="2117"/>
        <v>-3000</v>
      </c>
      <c r="AC619" s="32">
        <f t="shared" si="2117"/>
        <v>0</v>
      </c>
      <c r="AD619" s="32">
        <f t="shared" si="2117"/>
        <v>123027</v>
      </c>
      <c r="AE619" s="32">
        <f t="shared" si="2117"/>
        <v>0</v>
      </c>
      <c r="AF619" s="32">
        <f t="shared" ref="AF619:AL619" si="2118">AF620+AF625+AF634+AF646</f>
        <v>0</v>
      </c>
      <c r="AG619" s="32">
        <f t="shared" si="2118"/>
        <v>0</v>
      </c>
      <c r="AH619" s="32">
        <f t="shared" si="2118"/>
        <v>0</v>
      </c>
      <c r="AI619" s="32">
        <f t="shared" si="2118"/>
        <v>0</v>
      </c>
      <c r="AJ619" s="32">
        <f t="shared" si="2118"/>
        <v>123027</v>
      </c>
      <c r="AK619" s="32">
        <f t="shared" si="2118"/>
        <v>0</v>
      </c>
      <c r="AL619" s="32">
        <f t="shared" si="2118"/>
        <v>0</v>
      </c>
      <c r="AM619" s="32">
        <f t="shared" ref="AM619:AO619" si="2119">AM620+AM625+AM634+AM646</f>
        <v>0</v>
      </c>
      <c r="AN619" s="32">
        <f t="shared" ref="AN619:AS619" si="2120">AN620+AN625+AN634+AN646</f>
        <v>0</v>
      </c>
      <c r="AO619" s="32">
        <f t="shared" si="2119"/>
        <v>0</v>
      </c>
      <c r="AP619" s="32">
        <f t="shared" si="2120"/>
        <v>123027</v>
      </c>
      <c r="AQ619" s="32">
        <f t="shared" si="2120"/>
        <v>0</v>
      </c>
      <c r="AR619" s="32">
        <f t="shared" si="2120"/>
        <v>0</v>
      </c>
      <c r="AS619" s="32">
        <f t="shared" si="2120"/>
        <v>0</v>
      </c>
      <c r="AT619" s="32">
        <f t="shared" ref="AT619:AY619" si="2121">AT620+AT625+AT634+AT646</f>
        <v>0</v>
      </c>
      <c r="AU619" s="32">
        <f t="shared" si="2121"/>
        <v>0</v>
      </c>
      <c r="AV619" s="32">
        <f t="shared" si="2121"/>
        <v>123027</v>
      </c>
      <c r="AW619" s="32">
        <f t="shared" si="2121"/>
        <v>0</v>
      </c>
      <c r="AX619" s="32">
        <f t="shared" si="2121"/>
        <v>1500</v>
      </c>
      <c r="AY619" s="32">
        <f t="shared" si="2121"/>
        <v>0</v>
      </c>
      <c r="AZ619" s="32">
        <f t="shared" ref="AZ619:BE619" si="2122">AZ620+AZ625+AZ634+AZ646</f>
        <v>0</v>
      </c>
      <c r="BA619" s="32">
        <f t="shared" si="2122"/>
        <v>0</v>
      </c>
      <c r="BB619" s="32">
        <f t="shared" si="2122"/>
        <v>124527</v>
      </c>
      <c r="BC619" s="32">
        <f t="shared" si="2122"/>
        <v>0</v>
      </c>
      <c r="BD619" s="32">
        <f t="shared" si="2122"/>
        <v>524</v>
      </c>
      <c r="BE619" s="32">
        <f t="shared" si="2122"/>
        <v>0</v>
      </c>
      <c r="BF619" s="32">
        <f t="shared" ref="BF619:BJ619" si="2123">BF620+BF625+BF634+BF646</f>
        <v>0</v>
      </c>
      <c r="BG619" s="32">
        <f t="shared" si="2123"/>
        <v>8133</v>
      </c>
      <c r="BH619" s="32">
        <f t="shared" si="2123"/>
        <v>133184</v>
      </c>
      <c r="BI619" s="32">
        <f t="shared" si="2123"/>
        <v>8133</v>
      </c>
      <c r="BJ619" s="32">
        <f t="shared" si="2123"/>
        <v>0</v>
      </c>
      <c r="BK619" s="32">
        <f t="shared" ref="BK619:BM619" si="2124">BK620+BK625+BK634+BK646</f>
        <v>-122</v>
      </c>
      <c r="BL619" s="32">
        <f t="shared" ref="BL619:BQ619" si="2125">BL620+BL625+BL634+BL646</f>
        <v>0</v>
      </c>
      <c r="BM619" s="32">
        <f t="shared" si="2124"/>
        <v>0</v>
      </c>
      <c r="BN619" s="32">
        <f t="shared" si="2125"/>
        <v>133062</v>
      </c>
      <c r="BO619" s="32">
        <f t="shared" si="2125"/>
        <v>8133</v>
      </c>
      <c r="BP619" s="32">
        <f t="shared" si="2125"/>
        <v>0</v>
      </c>
      <c r="BQ619" s="32">
        <f t="shared" si="2125"/>
        <v>0</v>
      </c>
      <c r="BR619" s="32">
        <f t="shared" ref="BR619:BW619" si="2126">BR620+BR625+BR634+BR646</f>
        <v>0</v>
      </c>
      <c r="BS619" s="32">
        <f t="shared" si="2126"/>
        <v>0</v>
      </c>
      <c r="BT619" s="32">
        <f t="shared" si="2126"/>
        <v>133062</v>
      </c>
      <c r="BU619" s="32">
        <f t="shared" si="2126"/>
        <v>8133</v>
      </c>
      <c r="BV619" s="32">
        <f t="shared" si="2126"/>
        <v>0</v>
      </c>
      <c r="BW619" s="32">
        <f t="shared" si="2126"/>
        <v>0</v>
      </c>
      <c r="BX619" s="32">
        <f t="shared" ref="BX619:CC619" si="2127">BX620+BX625+BX634+BX646</f>
        <v>0</v>
      </c>
      <c r="BY619" s="32">
        <f t="shared" si="2127"/>
        <v>0</v>
      </c>
      <c r="BZ619" s="32">
        <f t="shared" si="2127"/>
        <v>133062</v>
      </c>
      <c r="CA619" s="32">
        <f t="shared" si="2127"/>
        <v>8133</v>
      </c>
      <c r="CB619" s="32">
        <f t="shared" si="2127"/>
        <v>0</v>
      </c>
      <c r="CC619" s="32">
        <f t="shared" si="2127"/>
        <v>509</v>
      </c>
      <c r="CD619" s="32">
        <f t="shared" ref="CD619:CI619" si="2128">CD620+CD625+CD634+CD646</f>
        <v>0</v>
      </c>
      <c r="CE619" s="32">
        <f t="shared" si="2128"/>
        <v>0</v>
      </c>
      <c r="CF619" s="32">
        <f t="shared" si="2128"/>
        <v>133571</v>
      </c>
      <c r="CG619" s="32">
        <f t="shared" si="2128"/>
        <v>8133</v>
      </c>
      <c r="CH619" s="32">
        <f t="shared" si="2128"/>
        <v>0</v>
      </c>
      <c r="CI619" s="32">
        <f t="shared" si="2128"/>
        <v>0</v>
      </c>
      <c r="CJ619" s="32">
        <f t="shared" ref="CJ619:CO619" si="2129">CJ620+CJ625+CJ634+CJ646</f>
        <v>-134</v>
      </c>
      <c r="CK619" s="32">
        <f t="shared" si="2129"/>
        <v>0</v>
      </c>
      <c r="CL619" s="32">
        <f t="shared" si="2129"/>
        <v>133437</v>
      </c>
      <c r="CM619" s="32">
        <f t="shared" si="2129"/>
        <v>8133</v>
      </c>
      <c r="CN619" s="32">
        <f t="shared" si="2129"/>
        <v>0</v>
      </c>
      <c r="CO619" s="32">
        <f t="shared" si="2129"/>
        <v>0</v>
      </c>
      <c r="CP619" s="32">
        <f t="shared" ref="CP619:CS619" si="2130">CP620+CP625+CP634+CP646</f>
        <v>0</v>
      </c>
      <c r="CQ619" s="32">
        <f t="shared" si="2130"/>
        <v>0</v>
      </c>
      <c r="CR619" s="32">
        <f t="shared" si="2130"/>
        <v>133437</v>
      </c>
      <c r="CS619" s="32">
        <f t="shared" si="2130"/>
        <v>8133</v>
      </c>
      <c r="CT619" s="32">
        <f t="shared" ref="CT619:CU619" si="2131">CT620+CT625+CT634+CT646</f>
        <v>133325</v>
      </c>
      <c r="CU619" s="32">
        <f t="shared" si="2131"/>
        <v>8029</v>
      </c>
      <c r="CV619" s="97">
        <f t="shared" si="2075"/>
        <v>99.916065259260918</v>
      </c>
      <c r="CW619" s="97">
        <f t="shared" si="2112"/>
        <v>98.721259067994595</v>
      </c>
    </row>
    <row r="620" spans="1:101" s="9" customFormat="1" ht="99.75">
      <c r="A620" s="62" t="s">
        <v>219</v>
      </c>
      <c r="B620" s="24" t="s">
        <v>62</v>
      </c>
      <c r="C620" s="24" t="s">
        <v>62</v>
      </c>
      <c r="D620" s="35" t="s">
        <v>321</v>
      </c>
      <c r="E620" s="20"/>
      <c r="F620" s="58">
        <f t="shared" ref="F620:U623" si="2132">F621</f>
        <v>1785</v>
      </c>
      <c r="G620" s="58">
        <f t="shared" si="2132"/>
        <v>0</v>
      </c>
      <c r="H620" s="58">
        <f t="shared" si="2132"/>
        <v>0</v>
      </c>
      <c r="I620" s="58">
        <f t="shared" si="2132"/>
        <v>0</v>
      </c>
      <c r="J620" s="58">
        <f t="shared" si="2132"/>
        <v>0</v>
      </c>
      <c r="K620" s="58">
        <f t="shared" si="2132"/>
        <v>0</v>
      </c>
      <c r="L620" s="58">
        <f t="shared" si="2132"/>
        <v>1785</v>
      </c>
      <c r="M620" s="58">
        <f t="shared" si="2132"/>
        <v>0</v>
      </c>
      <c r="N620" s="58">
        <f t="shared" si="2132"/>
        <v>0</v>
      </c>
      <c r="O620" s="58">
        <f t="shared" si="2132"/>
        <v>0</v>
      </c>
      <c r="P620" s="58">
        <f t="shared" si="2132"/>
        <v>0</v>
      </c>
      <c r="Q620" s="58">
        <f t="shared" si="2132"/>
        <v>0</v>
      </c>
      <c r="R620" s="58">
        <f t="shared" si="2132"/>
        <v>1785</v>
      </c>
      <c r="S620" s="58">
        <f t="shared" si="2132"/>
        <v>0</v>
      </c>
      <c r="T620" s="58">
        <f t="shared" si="2132"/>
        <v>0</v>
      </c>
      <c r="U620" s="58">
        <f t="shared" si="2132"/>
        <v>0</v>
      </c>
      <c r="V620" s="58">
        <f t="shared" ref="T620:AI623" si="2133">V621</f>
        <v>0</v>
      </c>
      <c r="W620" s="58">
        <f t="shared" si="2133"/>
        <v>0</v>
      </c>
      <c r="X620" s="58">
        <f t="shared" si="2133"/>
        <v>1785</v>
      </c>
      <c r="Y620" s="58">
        <f t="shared" si="2133"/>
        <v>0</v>
      </c>
      <c r="Z620" s="58">
        <f t="shared" si="2133"/>
        <v>0</v>
      </c>
      <c r="AA620" s="58">
        <f t="shared" si="2133"/>
        <v>0</v>
      </c>
      <c r="AB620" s="58">
        <f t="shared" si="2133"/>
        <v>0</v>
      </c>
      <c r="AC620" s="58">
        <f t="shared" si="2133"/>
        <v>0</v>
      </c>
      <c r="AD620" s="58">
        <f t="shared" si="2133"/>
        <v>1785</v>
      </c>
      <c r="AE620" s="58">
        <f t="shared" si="2133"/>
        <v>0</v>
      </c>
      <c r="AF620" s="58">
        <f t="shared" si="2133"/>
        <v>0</v>
      </c>
      <c r="AG620" s="58">
        <f t="shared" si="2133"/>
        <v>0</v>
      </c>
      <c r="AH620" s="58">
        <f t="shared" si="2133"/>
        <v>0</v>
      </c>
      <c r="AI620" s="58">
        <f t="shared" si="2133"/>
        <v>0</v>
      </c>
      <c r="AJ620" s="58">
        <f t="shared" ref="AF620:AU623" si="2134">AJ621</f>
        <v>1785</v>
      </c>
      <c r="AK620" s="58">
        <f t="shared" si="2134"/>
        <v>0</v>
      </c>
      <c r="AL620" s="58">
        <f t="shared" si="2134"/>
        <v>0</v>
      </c>
      <c r="AM620" s="58">
        <f t="shared" si="2134"/>
        <v>0</v>
      </c>
      <c r="AN620" s="58">
        <f t="shared" si="2134"/>
        <v>0</v>
      </c>
      <c r="AO620" s="58">
        <f t="shared" si="2134"/>
        <v>0</v>
      </c>
      <c r="AP620" s="58">
        <f t="shared" si="2134"/>
        <v>1785</v>
      </c>
      <c r="AQ620" s="58">
        <f t="shared" si="2134"/>
        <v>0</v>
      </c>
      <c r="AR620" s="58">
        <f t="shared" si="2134"/>
        <v>0</v>
      </c>
      <c r="AS620" s="58">
        <f t="shared" si="2134"/>
        <v>0</v>
      </c>
      <c r="AT620" s="58">
        <f t="shared" si="2134"/>
        <v>0</v>
      </c>
      <c r="AU620" s="58">
        <f t="shared" si="2134"/>
        <v>0</v>
      </c>
      <c r="AV620" s="58">
        <f t="shared" ref="AR620:BG623" si="2135">AV621</f>
        <v>1785</v>
      </c>
      <c r="AW620" s="58">
        <f t="shared" si="2135"/>
        <v>0</v>
      </c>
      <c r="AX620" s="58">
        <f t="shared" si="2135"/>
        <v>0</v>
      </c>
      <c r="AY620" s="58">
        <f t="shared" si="2135"/>
        <v>0</v>
      </c>
      <c r="AZ620" s="58">
        <f t="shared" si="2135"/>
        <v>0</v>
      </c>
      <c r="BA620" s="58">
        <f t="shared" si="2135"/>
        <v>0</v>
      </c>
      <c r="BB620" s="58">
        <f t="shared" si="2135"/>
        <v>1785</v>
      </c>
      <c r="BC620" s="58">
        <f t="shared" si="2135"/>
        <v>0</v>
      </c>
      <c r="BD620" s="58">
        <f t="shared" si="2135"/>
        <v>0</v>
      </c>
      <c r="BE620" s="58">
        <f t="shared" si="2135"/>
        <v>0</v>
      </c>
      <c r="BF620" s="58">
        <f t="shared" si="2135"/>
        <v>0</v>
      </c>
      <c r="BG620" s="58">
        <f t="shared" si="2135"/>
        <v>0</v>
      </c>
      <c r="BH620" s="58">
        <f t="shared" ref="BD620:BS623" si="2136">BH621</f>
        <v>1785</v>
      </c>
      <c r="BI620" s="58">
        <f t="shared" si="2136"/>
        <v>0</v>
      </c>
      <c r="BJ620" s="58">
        <f t="shared" si="2136"/>
        <v>0</v>
      </c>
      <c r="BK620" s="58">
        <f t="shared" si="2136"/>
        <v>0</v>
      </c>
      <c r="BL620" s="58">
        <f t="shared" si="2136"/>
        <v>0</v>
      </c>
      <c r="BM620" s="58">
        <f t="shared" si="2136"/>
        <v>0</v>
      </c>
      <c r="BN620" s="58">
        <f t="shared" si="2136"/>
        <v>1785</v>
      </c>
      <c r="BO620" s="58">
        <f t="shared" si="2136"/>
        <v>0</v>
      </c>
      <c r="BP620" s="58">
        <f t="shared" si="2136"/>
        <v>0</v>
      </c>
      <c r="BQ620" s="58">
        <f t="shared" si="2136"/>
        <v>0</v>
      </c>
      <c r="BR620" s="58">
        <f t="shared" si="2136"/>
        <v>0</v>
      </c>
      <c r="BS620" s="58">
        <f t="shared" si="2136"/>
        <v>0</v>
      </c>
      <c r="BT620" s="58">
        <f t="shared" ref="BP620:CE623" si="2137">BT621</f>
        <v>1785</v>
      </c>
      <c r="BU620" s="58">
        <f t="shared" si="2137"/>
        <v>0</v>
      </c>
      <c r="BV620" s="58">
        <f t="shared" si="2137"/>
        <v>0</v>
      </c>
      <c r="BW620" s="58">
        <f t="shared" si="2137"/>
        <v>0</v>
      </c>
      <c r="BX620" s="58">
        <f t="shared" si="2137"/>
        <v>0</v>
      </c>
      <c r="BY620" s="58">
        <f t="shared" si="2137"/>
        <v>0</v>
      </c>
      <c r="BZ620" s="58">
        <f t="shared" si="2137"/>
        <v>1785</v>
      </c>
      <c r="CA620" s="58">
        <f t="shared" si="2137"/>
        <v>0</v>
      </c>
      <c r="CB620" s="58">
        <f t="shared" si="2137"/>
        <v>0</v>
      </c>
      <c r="CC620" s="58">
        <f t="shared" si="2137"/>
        <v>0</v>
      </c>
      <c r="CD620" s="58">
        <f t="shared" si="2137"/>
        <v>0</v>
      </c>
      <c r="CE620" s="58">
        <f t="shared" si="2137"/>
        <v>0</v>
      </c>
      <c r="CF620" s="58">
        <f t="shared" ref="CB620:CQ623" si="2138">CF621</f>
        <v>1785</v>
      </c>
      <c r="CG620" s="58">
        <f t="shared" si="2138"/>
        <v>0</v>
      </c>
      <c r="CH620" s="58">
        <f t="shared" si="2138"/>
        <v>0</v>
      </c>
      <c r="CI620" s="58">
        <f t="shared" si="2138"/>
        <v>0</v>
      </c>
      <c r="CJ620" s="58">
        <f t="shared" si="2138"/>
        <v>0</v>
      </c>
      <c r="CK620" s="58">
        <f t="shared" si="2138"/>
        <v>0</v>
      </c>
      <c r="CL620" s="58">
        <f t="shared" si="2138"/>
        <v>1785</v>
      </c>
      <c r="CM620" s="58">
        <f t="shared" si="2138"/>
        <v>0</v>
      </c>
      <c r="CN620" s="58">
        <f t="shared" si="2138"/>
        <v>0</v>
      </c>
      <c r="CO620" s="58">
        <f t="shared" si="2138"/>
        <v>0</v>
      </c>
      <c r="CP620" s="58">
        <f t="shared" si="2138"/>
        <v>0</v>
      </c>
      <c r="CQ620" s="58">
        <f t="shared" si="2138"/>
        <v>0</v>
      </c>
      <c r="CR620" s="58">
        <f t="shared" ref="CN620:CU623" si="2139">CR621</f>
        <v>1785</v>
      </c>
      <c r="CS620" s="58">
        <f t="shared" si="2139"/>
        <v>0</v>
      </c>
      <c r="CT620" s="58">
        <f t="shared" si="2139"/>
        <v>1785</v>
      </c>
      <c r="CU620" s="58">
        <f t="shared" si="2139"/>
        <v>0</v>
      </c>
      <c r="CV620" s="96">
        <f t="shared" si="2075"/>
        <v>100</v>
      </c>
      <c r="CW620" s="96"/>
    </row>
    <row r="621" spans="1:101" s="9" customFormat="1" ht="33.75">
      <c r="A621" s="62" t="s">
        <v>229</v>
      </c>
      <c r="B621" s="24" t="s">
        <v>62</v>
      </c>
      <c r="C621" s="24" t="s">
        <v>62</v>
      </c>
      <c r="D621" s="35" t="s">
        <v>335</v>
      </c>
      <c r="E621" s="20"/>
      <c r="F621" s="58">
        <f t="shared" si="2132"/>
        <v>1785</v>
      </c>
      <c r="G621" s="58">
        <f t="shared" si="2132"/>
        <v>0</v>
      </c>
      <c r="H621" s="58">
        <f t="shared" si="2132"/>
        <v>0</v>
      </c>
      <c r="I621" s="58">
        <f t="shared" si="2132"/>
        <v>0</v>
      </c>
      <c r="J621" s="58">
        <f t="shared" si="2132"/>
        <v>0</v>
      </c>
      <c r="K621" s="58">
        <f t="shared" si="2132"/>
        <v>0</v>
      </c>
      <c r="L621" s="58">
        <f t="shared" si="2132"/>
        <v>1785</v>
      </c>
      <c r="M621" s="58">
        <f t="shared" si="2132"/>
        <v>0</v>
      </c>
      <c r="N621" s="58">
        <f t="shared" si="2132"/>
        <v>0</v>
      </c>
      <c r="O621" s="58">
        <f t="shared" si="2132"/>
        <v>0</v>
      </c>
      <c r="P621" s="58">
        <f t="shared" si="2132"/>
        <v>0</v>
      </c>
      <c r="Q621" s="58">
        <f t="shared" si="2132"/>
        <v>0</v>
      </c>
      <c r="R621" s="58">
        <f t="shared" si="2132"/>
        <v>1785</v>
      </c>
      <c r="S621" s="58">
        <f t="shared" si="2132"/>
        <v>0</v>
      </c>
      <c r="T621" s="58">
        <f t="shared" si="2133"/>
        <v>0</v>
      </c>
      <c r="U621" s="58">
        <f t="shared" si="2133"/>
        <v>0</v>
      </c>
      <c r="V621" s="58">
        <f t="shared" si="2133"/>
        <v>0</v>
      </c>
      <c r="W621" s="58">
        <f t="shared" si="2133"/>
        <v>0</v>
      </c>
      <c r="X621" s="58">
        <f t="shared" si="2133"/>
        <v>1785</v>
      </c>
      <c r="Y621" s="58">
        <f t="shared" si="2133"/>
        <v>0</v>
      </c>
      <c r="Z621" s="58">
        <f t="shared" si="2133"/>
        <v>0</v>
      </c>
      <c r="AA621" s="58">
        <f t="shared" si="2133"/>
        <v>0</v>
      </c>
      <c r="AB621" s="58">
        <f t="shared" si="2133"/>
        <v>0</v>
      </c>
      <c r="AC621" s="58">
        <f t="shared" si="2133"/>
        <v>0</v>
      </c>
      <c r="AD621" s="58">
        <f t="shared" si="2133"/>
        <v>1785</v>
      </c>
      <c r="AE621" s="58">
        <f t="shared" si="2133"/>
        <v>0</v>
      </c>
      <c r="AF621" s="58">
        <f t="shared" si="2134"/>
        <v>0</v>
      </c>
      <c r="AG621" s="58">
        <f t="shared" si="2134"/>
        <v>0</v>
      </c>
      <c r="AH621" s="58">
        <f t="shared" si="2134"/>
        <v>0</v>
      </c>
      <c r="AI621" s="58">
        <f t="shared" si="2134"/>
        <v>0</v>
      </c>
      <c r="AJ621" s="58">
        <f t="shared" si="2134"/>
        <v>1785</v>
      </c>
      <c r="AK621" s="58">
        <f t="shared" si="2134"/>
        <v>0</v>
      </c>
      <c r="AL621" s="58">
        <f t="shared" si="2134"/>
        <v>0</v>
      </c>
      <c r="AM621" s="58">
        <f t="shared" si="2134"/>
        <v>0</v>
      </c>
      <c r="AN621" s="58">
        <f t="shared" si="2134"/>
        <v>0</v>
      </c>
      <c r="AO621" s="58">
        <f t="shared" si="2134"/>
        <v>0</v>
      </c>
      <c r="AP621" s="58">
        <f t="shared" si="2134"/>
        <v>1785</v>
      </c>
      <c r="AQ621" s="58">
        <f t="shared" si="2134"/>
        <v>0</v>
      </c>
      <c r="AR621" s="58">
        <f t="shared" si="2135"/>
        <v>0</v>
      </c>
      <c r="AS621" s="58">
        <f t="shared" si="2135"/>
        <v>0</v>
      </c>
      <c r="AT621" s="58">
        <f t="shared" si="2135"/>
        <v>0</v>
      </c>
      <c r="AU621" s="58">
        <f t="shared" si="2135"/>
        <v>0</v>
      </c>
      <c r="AV621" s="58">
        <f t="shared" si="2135"/>
        <v>1785</v>
      </c>
      <c r="AW621" s="58">
        <f t="shared" si="2135"/>
        <v>0</v>
      </c>
      <c r="AX621" s="58">
        <f t="shared" si="2135"/>
        <v>0</v>
      </c>
      <c r="AY621" s="58">
        <f t="shared" si="2135"/>
        <v>0</v>
      </c>
      <c r="AZ621" s="58">
        <f t="shared" si="2135"/>
        <v>0</v>
      </c>
      <c r="BA621" s="58">
        <f t="shared" si="2135"/>
        <v>0</v>
      </c>
      <c r="BB621" s="58">
        <f t="shared" si="2135"/>
        <v>1785</v>
      </c>
      <c r="BC621" s="58">
        <f t="shared" si="2135"/>
        <v>0</v>
      </c>
      <c r="BD621" s="58">
        <f t="shared" si="2136"/>
        <v>0</v>
      </c>
      <c r="BE621" s="58">
        <f t="shared" si="2136"/>
        <v>0</v>
      </c>
      <c r="BF621" s="58">
        <f t="shared" si="2136"/>
        <v>0</v>
      </c>
      <c r="BG621" s="58">
        <f t="shared" si="2136"/>
        <v>0</v>
      </c>
      <c r="BH621" s="58">
        <f t="shared" si="2136"/>
        <v>1785</v>
      </c>
      <c r="BI621" s="58">
        <f t="shared" si="2136"/>
        <v>0</v>
      </c>
      <c r="BJ621" s="58">
        <f t="shared" si="2136"/>
        <v>0</v>
      </c>
      <c r="BK621" s="58">
        <f t="shared" si="2136"/>
        <v>0</v>
      </c>
      <c r="BL621" s="58">
        <f t="shared" si="2136"/>
        <v>0</v>
      </c>
      <c r="BM621" s="58">
        <f t="shared" si="2136"/>
        <v>0</v>
      </c>
      <c r="BN621" s="58">
        <f t="shared" si="2136"/>
        <v>1785</v>
      </c>
      <c r="BO621" s="58">
        <f t="shared" si="2136"/>
        <v>0</v>
      </c>
      <c r="BP621" s="58">
        <f t="shared" si="2137"/>
        <v>0</v>
      </c>
      <c r="BQ621" s="58">
        <f t="shared" si="2137"/>
        <v>0</v>
      </c>
      <c r="BR621" s="58">
        <f t="shared" si="2137"/>
        <v>0</v>
      </c>
      <c r="BS621" s="58">
        <f t="shared" si="2137"/>
        <v>0</v>
      </c>
      <c r="BT621" s="58">
        <f t="shared" si="2137"/>
        <v>1785</v>
      </c>
      <c r="BU621" s="58">
        <f t="shared" si="2137"/>
        <v>0</v>
      </c>
      <c r="BV621" s="58">
        <f t="shared" si="2137"/>
        <v>0</v>
      </c>
      <c r="BW621" s="58">
        <f t="shared" si="2137"/>
        <v>0</v>
      </c>
      <c r="BX621" s="58">
        <f t="shared" si="2137"/>
        <v>0</v>
      </c>
      <c r="BY621" s="58">
        <f t="shared" si="2137"/>
        <v>0</v>
      </c>
      <c r="BZ621" s="58">
        <f t="shared" si="2137"/>
        <v>1785</v>
      </c>
      <c r="CA621" s="58">
        <f t="shared" si="2137"/>
        <v>0</v>
      </c>
      <c r="CB621" s="58">
        <f t="shared" si="2138"/>
        <v>0</v>
      </c>
      <c r="CC621" s="58">
        <f t="shared" si="2138"/>
        <v>0</v>
      </c>
      <c r="CD621" s="58">
        <f t="shared" si="2138"/>
        <v>0</v>
      </c>
      <c r="CE621" s="58">
        <f t="shared" si="2138"/>
        <v>0</v>
      </c>
      <c r="CF621" s="58">
        <f t="shared" si="2138"/>
        <v>1785</v>
      </c>
      <c r="CG621" s="58">
        <f t="shared" si="2138"/>
        <v>0</v>
      </c>
      <c r="CH621" s="58">
        <f t="shared" si="2138"/>
        <v>0</v>
      </c>
      <c r="CI621" s="58">
        <f t="shared" si="2138"/>
        <v>0</v>
      </c>
      <c r="CJ621" s="58">
        <f t="shared" si="2138"/>
        <v>0</v>
      </c>
      <c r="CK621" s="58">
        <f t="shared" si="2138"/>
        <v>0</v>
      </c>
      <c r="CL621" s="58">
        <f t="shared" si="2138"/>
        <v>1785</v>
      </c>
      <c r="CM621" s="58">
        <f t="shared" si="2138"/>
        <v>0</v>
      </c>
      <c r="CN621" s="58">
        <f t="shared" si="2139"/>
        <v>0</v>
      </c>
      <c r="CO621" s="58">
        <f t="shared" si="2139"/>
        <v>0</v>
      </c>
      <c r="CP621" s="58">
        <f t="shared" si="2139"/>
        <v>0</v>
      </c>
      <c r="CQ621" s="58">
        <f t="shared" si="2139"/>
        <v>0</v>
      </c>
      <c r="CR621" s="58">
        <f t="shared" si="2139"/>
        <v>1785</v>
      </c>
      <c r="CS621" s="58">
        <f t="shared" si="2139"/>
        <v>0</v>
      </c>
      <c r="CT621" s="58">
        <f t="shared" si="2139"/>
        <v>1785</v>
      </c>
      <c r="CU621" s="58">
        <f t="shared" si="2139"/>
        <v>0</v>
      </c>
      <c r="CV621" s="96">
        <f t="shared" si="2075"/>
        <v>100</v>
      </c>
      <c r="CW621" s="96"/>
    </row>
    <row r="622" spans="1:101" s="9" customFormat="1" ht="50.25">
      <c r="A622" s="62" t="s">
        <v>247</v>
      </c>
      <c r="B622" s="24" t="s">
        <v>62</v>
      </c>
      <c r="C622" s="24" t="s">
        <v>62</v>
      </c>
      <c r="D622" s="35" t="s">
        <v>447</v>
      </c>
      <c r="E622" s="20"/>
      <c r="F622" s="58">
        <f t="shared" si="2132"/>
        <v>1785</v>
      </c>
      <c r="G622" s="58">
        <f t="shared" si="2132"/>
        <v>0</v>
      </c>
      <c r="H622" s="58">
        <f t="shared" si="2132"/>
        <v>0</v>
      </c>
      <c r="I622" s="58">
        <f t="shared" si="2132"/>
        <v>0</v>
      </c>
      <c r="J622" s="58">
        <f t="shared" si="2132"/>
        <v>0</v>
      </c>
      <c r="K622" s="58">
        <f t="shared" si="2132"/>
        <v>0</v>
      </c>
      <c r="L622" s="58">
        <f t="shared" si="2132"/>
        <v>1785</v>
      </c>
      <c r="M622" s="58">
        <f t="shared" si="2132"/>
        <v>0</v>
      </c>
      <c r="N622" s="58">
        <f t="shared" si="2132"/>
        <v>0</v>
      </c>
      <c r="O622" s="58">
        <f t="shared" si="2132"/>
        <v>0</v>
      </c>
      <c r="P622" s="58">
        <f t="shared" si="2132"/>
        <v>0</v>
      </c>
      <c r="Q622" s="58">
        <f t="shared" si="2132"/>
        <v>0</v>
      </c>
      <c r="R622" s="58">
        <f t="shared" si="2132"/>
        <v>1785</v>
      </c>
      <c r="S622" s="58">
        <f t="shared" si="2132"/>
        <v>0</v>
      </c>
      <c r="T622" s="58">
        <f t="shared" si="2133"/>
        <v>0</v>
      </c>
      <c r="U622" s="58">
        <f t="shared" si="2133"/>
        <v>0</v>
      </c>
      <c r="V622" s="58">
        <f t="shared" si="2133"/>
        <v>0</v>
      </c>
      <c r="W622" s="58">
        <f t="shared" si="2133"/>
        <v>0</v>
      </c>
      <c r="X622" s="58">
        <f t="shared" si="2133"/>
        <v>1785</v>
      </c>
      <c r="Y622" s="58">
        <f t="shared" si="2133"/>
        <v>0</v>
      </c>
      <c r="Z622" s="58">
        <f t="shared" si="2133"/>
        <v>0</v>
      </c>
      <c r="AA622" s="58">
        <f t="shared" si="2133"/>
        <v>0</v>
      </c>
      <c r="AB622" s="58">
        <f t="shared" si="2133"/>
        <v>0</v>
      </c>
      <c r="AC622" s="58">
        <f t="shared" si="2133"/>
        <v>0</v>
      </c>
      <c r="AD622" s="58">
        <f t="shared" si="2133"/>
        <v>1785</v>
      </c>
      <c r="AE622" s="58">
        <f t="shared" si="2133"/>
        <v>0</v>
      </c>
      <c r="AF622" s="58">
        <f t="shared" si="2134"/>
        <v>0</v>
      </c>
      <c r="AG622" s="58">
        <f t="shared" si="2134"/>
        <v>0</v>
      </c>
      <c r="AH622" s="58">
        <f t="shared" si="2134"/>
        <v>0</v>
      </c>
      <c r="AI622" s="58">
        <f t="shared" si="2134"/>
        <v>0</v>
      </c>
      <c r="AJ622" s="58">
        <f t="shared" si="2134"/>
        <v>1785</v>
      </c>
      <c r="AK622" s="58">
        <f t="shared" si="2134"/>
        <v>0</v>
      </c>
      <c r="AL622" s="58">
        <f t="shared" si="2134"/>
        <v>0</v>
      </c>
      <c r="AM622" s="58">
        <f t="shared" si="2134"/>
        <v>0</v>
      </c>
      <c r="AN622" s="58">
        <f t="shared" si="2134"/>
        <v>0</v>
      </c>
      <c r="AO622" s="58">
        <f t="shared" si="2134"/>
        <v>0</v>
      </c>
      <c r="AP622" s="58">
        <f t="shared" si="2134"/>
        <v>1785</v>
      </c>
      <c r="AQ622" s="58">
        <f t="shared" si="2134"/>
        <v>0</v>
      </c>
      <c r="AR622" s="58">
        <f t="shared" si="2135"/>
        <v>0</v>
      </c>
      <c r="AS622" s="58">
        <f t="shared" si="2135"/>
        <v>0</v>
      </c>
      <c r="AT622" s="58">
        <f t="shared" si="2135"/>
        <v>0</v>
      </c>
      <c r="AU622" s="58">
        <f t="shared" si="2135"/>
        <v>0</v>
      </c>
      <c r="AV622" s="58">
        <f t="shared" si="2135"/>
        <v>1785</v>
      </c>
      <c r="AW622" s="58">
        <f t="shared" si="2135"/>
        <v>0</v>
      </c>
      <c r="AX622" s="58">
        <f t="shared" si="2135"/>
        <v>0</v>
      </c>
      <c r="AY622" s="58">
        <f t="shared" si="2135"/>
        <v>0</v>
      </c>
      <c r="AZ622" s="58">
        <f t="shared" si="2135"/>
        <v>0</v>
      </c>
      <c r="BA622" s="58">
        <f t="shared" si="2135"/>
        <v>0</v>
      </c>
      <c r="BB622" s="58">
        <f t="shared" si="2135"/>
        <v>1785</v>
      </c>
      <c r="BC622" s="58">
        <f t="shared" si="2135"/>
        <v>0</v>
      </c>
      <c r="BD622" s="58">
        <f t="shared" si="2136"/>
        <v>0</v>
      </c>
      <c r="BE622" s="58">
        <f t="shared" si="2136"/>
        <v>0</v>
      </c>
      <c r="BF622" s="58">
        <f t="shared" si="2136"/>
        <v>0</v>
      </c>
      <c r="BG622" s="58">
        <f t="shared" si="2136"/>
        <v>0</v>
      </c>
      <c r="BH622" s="58">
        <f t="shared" si="2136"/>
        <v>1785</v>
      </c>
      <c r="BI622" s="58">
        <f t="shared" si="2136"/>
        <v>0</v>
      </c>
      <c r="BJ622" s="58">
        <f t="shared" si="2136"/>
        <v>0</v>
      </c>
      <c r="BK622" s="58">
        <f t="shared" si="2136"/>
        <v>0</v>
      </c>
      <c r="BL622" s="58">
        <f t="shared" si="2136"/>
        <v>0</v>
      </c>
      <c r="BM622" s="58">
        <f t="shared" si="2136"/>
        <v>0</v>
      </c>
      <c r="BN622" s="58">
        <f t="shared" si="2136"/>
        <v>1785</v>
      </c>
      <c r="BO622" s="58">
        <f t="shared" si="2136"/>
        <v>0</v>
      </c>
      <c r="BP622" s="58">
        <f t="shared" si="2137"/>
        <v>0</v>
      </c>
      <c r="BQ622" s="58">
        <f t="shared" si="2137"/>
        <v>0</v>
      </c>
      <c r="BR622" s="58">
        <f t="shared" si="2137"/>
        <v>0</v>
      </c>
      <c r="BS622" s="58">
        <f t="shared" si="2137"/>
        <v>0</v>
      </c>
      <c r="BT622" s="58">
        <f t="shared" si="2137"/>
        <v>1785</v>
      </c>
      <c r="BU622" s="58">
        <f t="shared" si="2137"/>
        <v>0</v>
      </c>
      <c r="BV622" s="58">
        <f t="shared" si="2137"/>
        <v>0</v>
      </c>
      <c r="BW622" s="58">
        <f t="shared" si="2137"/>
        <v>0</v>
      </c>
      <c r="BX622" s="58">
        <f t="shared" si="2137"/>
        <v>0</v>
      </c>
      <c r="BY622" s="58">
        <f t="shared" si="2137"/>
        <v>0</v>
      </c>
      <c r="BZ622" s="58">
        <f t="shared" si="2137"/>
        <v>1785</v>
      </c>
      <c r="CA622" s="58">
        <f t="shared" si="2137"/>
        <v>0</v>
      </c>
      <c r="CB622" s="58">
        <f t="shared" si="2138"/>
        <v>0</v>
      </c>
      <c r="CC622" s="58">
        <f t="shared" si="2138"/>
        <v>0</v>
      </c>
      <c r="CD622" s="58">
        <f t="shared" si="2138"/>
        <v>0</v>
      </c>
      <c r="CE622" s="58">
        <f t="shared" si="2138"/>
        <v>0</v>
      </c>
      <c r="CF622" s="58">
        <f t="shared" si="2138"/>
        <v>1785</v>
      </c>
      <c r="CG622" s="58">
        <f t="shared" si="2138"/>
        <v>0</v>
      </c>
      <c r="CH622" s="58">
        <f t="shared" si="2138"/>
        <v>0</v>
      </c>
      <c r="CI622" s="58">
        <f t="shared" si="2138"/>
        <v>0</v>
      </c>
      <c r="CJ622" s="58">
        <f t="shared" si="2138"/>
        <v>0</v>
      </c>
      <c r="CK622" s="58">
        <f t="shared" si="2138"/>
        <v>0</v>
      </c>
      <c r="CL622" s="58">
        <f t="shared" si="2138"/>
        <v>1785</v>
      </c>
      <c r="CM622" s="58">
        <f t="shared" si="2138"/>
        <v>0</v>
      </c>
      <c r="CN622" s="58">
        <f t="shared" si="2139"/>
        <v>0</v>
      </c>
      <c r="CO622" s="58">
        <f t="shared" si="2139"/>
        <v>0</v>
      </c>
      <c r="CP622" s="58">
        <f t="shared" si="2139"/>
        <v>0</v>
      </c>
      <c r="CQ622" s="58">
        <f t="shared" si="2139"/>
        <v>0</v>
      </c>
      <c r="CR622" s="58">
        <f t="shared" si="2139"/>
        <v>1785</v>
      </c>
      <c r="CS622" s="58">
        <f t="shared" si="2139"/>
        <v>0</v>
      </c>
      <c r="CT622" s="58">
        <f t="shared" si="2139"/>
        <v>1785</v>
      </c>
      <c r="CU622" s="58">
        <f t="shared" si="2139"/>
        <v>0</v>
      </c>
      <c r="CV622" s="96">
        <f t="shared" si="2075"/>
        <v>100</v>
      </c>
      <c r="CW622" s="96"/>
    </row>
    <row r="623" spans="1:101" s="9" customFormat="1" ht="49.5">
      <c r="A623" s="59" t="s">
        <v>84</v>
      </c>
      <c r="B623" s="24" t="s">
        <v>62</v>
      </c>
      <c r="C623" s="24" t="s">
        <v>62</v>
      </c>
      <c r="D623" s="35" t="s">
        <v>447</v>
      </c>
      <c r="E623" s="35">
        <v>600</v>
      </c>
      <c r="F623" s="58">
        <f t="shared" si="2132"/>
        <v>1785</v>
      </c>
      <c r="G623" s="58">
        <f t="shared" si="2132"/>
        <v>0</v>
      </c>
      <c r="H623" s="58">
        <f t="shared" si="2132"/>
        <v>0</v>
      </c>
      <c r="I623" s="58">
        <f t="shared" si="2132"/>
        <v>0</v>
      </c>
      <c r="J623" s="58">
        <f t="shared" si="2132"/>
        <v>0</v>
      </c>
      <c r="K623" s="58">
        <f t="shared" si="2132"/>
        <v>0</v>
      </c>
      <c r="L623" s="58">
        <f t="shared" si="2132"/>
        <v>1785</v>
      </c>
      <c r="M623" s="58">
        <f t="shared" si="2132"/>
        <v>0</v>
      </c>
      <c r="N623" s="58">
        <f t="shared" si="2132"/>
        <v>0</v>
      </c>
      <c r="O623" s="58">
        <f t="shared" si="2132"/>
        <v>0</v>
      </c>
      <c r="P623" s="58">
        <f t="shared" si="2132"/>
        <v>0</v>
      </c>
      <c r="Q623" s="58">
        <f t="shared" si="2132"/>
        <v>0</v>
      </c>
      <c r="R623" s="58">
        <f t="shared" si="2132"/>
        <v>1785</v>
      </c>
      <c r="S623" s="58">
        <f t="shared" si="2132"/>
        <v>0</v>
      </c>
      <c r="T623" s="58">
        <f t="shared" si="2133"/>
        <v>0</v>
      </c>
      <c r="U623" s="58">
        <f t="shared" si="2133"/>
        <v>0</v>
      </c>
      <c r="V623" s="58">
        <f t="shared" si="2133"/>
        <v>0</v>
      </c>
      <c r="W623" s="58">
        <f t="shared" si="2133"/>
        <v>0</v>
      </c>
      <c r="X623" s="58">
        <f t="shared" si="2133"/>
        <v>1785</v>
      </c>
      <c r="Y623" s="58">
        <f t="shared" si="2133"/>
        <v>0</v>
      </c>
      <c r="Z623" s="58">
        <f t="shared" si="2133"/>
        <v>0</v>
      </c>
      <c r="AA623" s="58">
        <f t="shared" si="2133"/>
        <v>0</v>
      </c>
      <c r="AB623" s="58">
        <f t="shared" si="2133"/>
        <v>0</v>
      </c>
      <c r="AC623" s="58">
        <f t="shared" si="2133"/>
        <v>0</v>
      </c>
      <c r="AD623" s="58">
        <f t="shared" si="2133"/>
        <v>1785</v>
      </c>
      <c r="AE623" s="58">
        <f t="shared" si="2133"/>
        <v>0</v>
      </c>
      <c r="AF623" s="58">
        <f t="shared" si="2134"/>
        <v>0</v>
      </c>
      <c r="AG623" s="58">
        <f t="shared" si="2134"/>
        <v>0</v>
      </c>
      <c r="AH623" s="58">
        <f t="shared" si="2134"/>
        <v>0</v>
      </c>
      <c r="AI623" s="58">
        <f t="shared" si="2134"/>
        <v>0</v>
      </c>
      <c r="AJ623" s="58">
        <f t="shared" si="2134"/>
        <v>1785</v>
      </c>
      <c r="AK623" s="58">
        <f t="shared" si="2134"/>
        <v>0</v>
      </c>
      <c r="AL623" s="58">
        <f t="shared" si="2134"/>
        <v>0</v>
      </c>
      <c r="AM623" s="58">
        <f t="shared" si="2134"/>
        <v>0</v>
      </c>
      <c r="AN623" s="58">
        <f t="shared" si="2134"/>
        <v>0</v>
      </c>
      <c r="AO623" s="58">
        <f t="shared" si="2134"/>
        <v>0</v>
      </c>
      <c r="AP623" s="58">
        <f t="shared" si="2134"/>
        <v>1785</v>
      </c>
      <c r="AQ623" s="58">
        <f t="shared" si="2134"/>
        <v>0</v>
      </c>
      <c r="AR623" s="58">
        <f t="shared" si="2135"/>
        <v>0</v>
      </c>
      <c r="AS623" s="58">
        <f t="shared" si="2135"/>
        <v>0</v>
      </c>
      <c r="AT623" s="58">
        <f t="shared" si="2135"/>
        <v>0</v>
      </c>
      <c r="AU623" s="58">
        <f t="shared" si="2135"/>
        <v>0</v>
      </c>
      <c r="AV623" s="58">
        <f t="shared" si="2135"/>
        <v>1785</v>
      </c>
      <c r="AW623" s="58">
        <f t="shared" si="2135"/>
        <v>0</v>
      </c>
      <c r="AX623" s="58">
        <f t="shared" si="2135"/>
        <v>0</v>
      </c>
      <c r="AY623" s="58">
        <f t="shared" si="2135"/>
        <v>0</v>
      </c>
      <c r="AZ623" s="58">
        <f t="shared" si="2135"/>
        <v>0</v>
      </c>
      <c r="BA623" s="58">
        <f t="shared" si="2135"/>
        <v>0</v>
      </c>
      <c r="BB623" s="58">
        <f t="shared" si="2135"/>
        <v>1785</v>
      </c>
      <c r="BC623" s="58">
        <f t="shared" si="2135"/>
        <v>0</v>
      </c>
      <c r="BD623" s="58">
        <f t="shared" si="2136"/>
        <v>0</v>
      </c>
      <c r="BE623" s="58">
        <f t="shared" si="2136"/>
        <v>0</v>
      </c>
      <c r="BF623" s="58">
        <f t="shared" si="2136"/>
        <v>0</v>
      </c>
      <c r="BG623" s="58">
        <f t="shared" si="2136"/>
        <v>0</v>
      </c>
      <c r="BH623" s="58">
        <f t="shared" si="2136"/>
        <v>1785</v>
      </c>
      <c r="BI623" s="58">
        <f t="shared" si="2136"/>
        <v>0</v>
      </c>
      <c r="BJ623" s="58">
        <f t="shared" si="2136"/>
        <v>0</v>
      </c>
      <c r="BK623" s="58">
        <f t="shared" si="2136"/>
        <v>0</v>
      </c>
      <c r="BL623" s="58">
        <f t="shared" si="2136"/>
        <v>0</v>
      </c>
      <c r="BM623" s="58">
        <f t="shared" si="2136"/>
        <v>0</v>
      </c>
      <c r="BN623" s="58">
        <f t="shared" si="2136"/>
        <v>1785</v>
      </c>
      <c r="BO623" s="58">
        <f t="shared" si="2136"/>
        <v>0</v>
      </c>
      <c r="BP623" s="58">
        <f t="shared" si="2137"/>
        <v>0</v>
      </c>
      <c r="BQ623" s="58">
        <f t="shared" si="2137"/>
        <v>0</v>
      </c>
      <c r="BR623" s="58">
        <f t="shared" si="2137"/>
        <v>0</v>
      </c>
      <c r="BS623" s="58">
        <f t="shared" si="2137"/>
        <v>0</v>
      </c>
      <c r="BT623" s="58">
        <f t="shared" si="2137"/>
        <v>1785</v>
      </c>
      <c r="BU623" s="58">
        <f t="shared" si="2137"/>
        <v>0</v>
      </c>
      <c r="BV623" s="58">
        <f t="shared" si="2137"/>
        <v>0</v>
      </c>
      <c r="BW623" s="58">
        <f t="shared" si="2137"/>
        <v>0</v>
      </c>
      <c r="BX623" s="58">
        <f t="shared" si="2137"/>
        <v>0</v>
      </c>
      <c r="BY623" s="58">
        <f t="shared" si="2137"/>
        <v>0</v>
      </c>
      <c r="BZ623" s="58">
        <f t="shared" si="2137"/>
        <v>1785</v>
      </c>
      <c r="CA623" s="58">
        <f t="shared" si="2137"/>
        <v>0</v>
      </c>
      <c r="CB623" s="58">
        <f t="shared" si="2138"/>
        <v>0</v>
      </c>
      <c r="CC623" s="58">
        <f t="shared" si="2138"/>
        <v>0</v>
      </c>
      <c r="CD623" s="58">
        <f t="shared" si="2138"/>
        <v>0</v>
      </c>
      <c r="CE623" s="58">
        <f t="shared" si="2138"/>
        <v>0</v>
      </c>
      <c r="CF623" s="58">
        <f t="shared" si="2138"/>
        <v>1785</v>
      </c>
      <c r="CG623" s="58">
        <f t="shared" si="2138"/>
        <v>0</v>
      </c>
      <c r="CH623" s="58">
        <f t="shared" si="2138"/>
        <v>0</v>
      </c>
      <c r="CI623" s="58">
        <f t="shared" si="2138"/>
        <v>0</v>
      </c>
      <c r="CJ623" s="58">
        <f t="shared" si="2138"/>
        <v>0</v>
      </c>
      <c r="CK623" s="58">
        <f t="shared" si="2138"/>
        <v>0</v>
      </c>
      <c r="CL623" s="58">
        <f t="shared" si="2138"/>
        <v>1785</v>
      </c>
      <c r="CM623" s="58">
        <f t="shared" si="2138"/>
        <v>0</v>
      </c>
      <c r="CN623" s="58">
        <f t="shared" si="2139"/>
        <v>0</v>
      </c>
      <c r="CO623" s="58">
        <f t="shared" si="2139"/>
        <v>0</v>
      </c>
      <c r="CP623" s="58">
        <f t="shared" si="2139"/>
        <v>0</v>
      </c>
      <c r="CQ623" s="58">
        <f t="shared" si="2139"/>
        <v>0</v>
      </c>
      <c r="CR623" s="58">
        <f t="shared" si="2139"/>
        <v>1785</v>
      </c>
      <c r="CS623" s="58">
        <f t="shared" si="2139"/>
        <v>0</v>
      </c>
      <c r="CT623" s="58">
        <f t="shared" si="2139"/>
        <v>1785</v>
      </c>
      <c r="CU623" s="58">
        <f t="shared" si="2139"/>
        <v>0</v>
      </c>
      <c r="CV623" s="96">
        <f t="shared" si="2075"/>
        <v>100</v>
      </c>
      <c r="CW623" s="96"/>
    </row>
    <row r="624" spans="1:101" s="9" customFormat="1" ht="16.5">
      <c r="A624" s="23" t="s">
        <v>186</v>
      </c>
      <c r="B624" s="24" t="s">
        <v>62</v>
      </c>
      <c r="C624" s="24" t="s">
        <v>62</v>
      </c>
      <c r="D624" s="35" t="s">
        <v>447</v>
      </c>
      <c r="E624" s="35">
        <v>610</v>
      </c>
      <c r="F624" s="26">
        <v>1785</v>
      </c>
      <c r="G624" s="26"/>
      <c r="H624" s="72"/>
      <c r="I624" s="72"/>
      <c r="J624" s="72"/>
      <c r="K624" s="72"/>
      <c r="L624" s="26">
        <f>F624+H624+I624+J624+K624</f>
        <v>1785</v>
      </c>
      <c r="M624" s="26">
        <f>G624+K624</f>
        <v>0</v>
      </c>
      <c r="N624" s="72"/>
      <c r="O624" s="72"/>
      <c r="P624" s="72"/>
      <c r="Q624" s="72"/>
      <c r="R624" s="26">
        <f>L624+N624+O624+P624+Q624</f>
        <v>1785</v>
      </c>
      <c r="S624" s="26">
        <f>M624+Q624</f>
        <v>0</v>
      </c>
      <c r="T624" s="72"/>
      <c r="U624" s="72"/>
      <c r="V624" s="72"/>
      <c r="W624" s="72"/>
      <c r="X624" s="26">
        <f>R624+T624+U624+V624+W624</f>
        <v>1785</v>
      </c>
      <c r="Y624" s="26">
        <f>S624+W624</f>
        <v>0</v>
      </c>
      <c r="Z624" s="72"/>
      <c r="AA624" s="72"/>
      <c r="AB624" s="72"/>
      <c r="AC624" s="72"/>
      <c r="AD624" s="26">
        <f>X624+Z624+AA624+AB624+AC624</f>
        <v>1785</v>
      </c>
      <c r="AE624" s="26">
        <f>Y624+AC624</f>
        <v>0</v>
      </c>
      <c r="AF624" s="72"/>
      <c r="AG624" s="72"/>
      <c r="AH624" s="72"/>
      <c r="AI624" s="72"/>
      <c r="AJ624" s="26">
        <f>AD624+AF624+AG624+AH624+AI624</f>
        <v>1785</v>
      </c>
      <c r="AK624" s="26">
        <f>AE624+AI624</f>
        <v>0</v>
      </c>
      <c r="AL624" s="72"/>
      <c r="AM624" s="72"/>
      <c r="AN624" s="72"/>
      <c r="AO624" s="72"/>
      <c r="AP624" s="26">
        <f>AJ624+AL624+AM624+AN624+AO624</f>
        <v>1785</v>
      </c>
      <c r="AQ624" s="26">
        <f>AK624+AO624</f>
        <v>0</v>
      </c>
      <c r="AR624" s="72"/>
      <c r="AS624" s="72"/>
      <c r="AT624" s="72"/>
      <c r="AU624" s="72"/>
      <c r="AV624" s="26">
        <f>AP624+AR624+AS624+AT624+AU624</f>
        <v>1785</v>
      </c>
      <c r="AW624" s="26">
        <f>AQ624+AU624</f>
        <v>0</v>
      </c>
      <c r="AX624" s="72"/>
      <c r="AY624" s="72"/>
      <c r="AZ624" s="72"/>
      <c r="BA624" s="72"/>
      <c r="BB624" s="26">
        <f>AV624+AX624+AY624+AZ624+BA624</f>
        <v>1785</v>
      </c>
      <c r="BC624" s="26">
        <f>AW624+BA624</f>
        <v>0</v>
      </c>
      <c r="BD624" s="72"/>
      <c r="BE624" s="72"/>
      <c r="BF624" s="72"/>
      <c r="BG624" s="72"/>
      <c r="BH624" s="26">
        <f>BB624+BD624+BE624+BF624+BG624</f>
        <v>1785</v>
      </c>
      <c r="BI624" s="26">
        <f>BC624+BG624</f>
        <v>0</v>
      </c>
      <c r="BJ624" s="72"/>
      <c r="BK624" s="72"/>
      <c r="BL624" s="72"/>
      <c r="BM624" s="72"/>
      <c r="BN624" s="26">
        <f>BH624+BJ624+BK624+BL624+BM624</f>
        <v>1785</v>
      </c>
      <c r="BO624" s="26">
        <f>BI624+BM624</f>
        <v>0</v>
      </c>
      <c r="BP624" s="72"/>
      <c r="BQ624" s="72"/>
      <c r="BR624" s="72"/>
      <c r="BS624" s="72"/>
      <c r="BT624" s="26">
        <f>BN624+BP624+BQ624+BR624+BS624</f>
        <v>1785</v>
      </c>
      <c r="BU624" s="26">
        <f>BO624+BS624</f>
        <v>0</v>
      </c>
      <c r="BV624" s="72"/>
      <c r="BW624" s="72"/>
      <c r="BX624" s="72"/>
      <c r="BY624" s="72"/>
      <c r="BZ624" s="26">
        <f>BT624+BV624+BW624+BX624+BY624</f>
        <v>1785</v>
      </c>
      <c r="CA624" s="26">
        <f>BU624+BY624</f>
        <v>0</v>
      </c>
      <c r="CB624" s="72"/>
      <c r="CC624" s="72"/>
      <c r="CD624" s="72"/>
      <c r="CE624" s="72"/>
      <c r="CF624" s="26">
        <f>BZ624+CB624+CC624+CD624+CE624</f>
        <v>1785</v>
      </c>
      <c r="CG624" s="26">
        <f>CA624+CE624</f>
        <v>0</v>
      </c>
      <c r="CH624" s="72"/>
      <c r="CI624" s="72"/>
      <c r="CJ624" s="72"/>
      <c r="CK624" s="72"/>
      <c r="CL624" s="26">
        <f>CF624+CH624+CI624+CJ624+CK624</f>
        <v>1785</v>
      </c>
      <c r="CM624" s="26">
        <f>CG624+CK624</f>
        <v>0</v>
      </c>
      <c r="CN624" s="72"/>
      <c r="CO624" s="72"/>
      <c r="CP624" s="72"/>
      <c r="CQ624" s="72"/>
      <c r="CR624" s="26">
        <f>CL624+CN624+CO624+CP624+CQ624</f>
        <v>1785</v>
      </c>
      <c r="CS624" s="26">
        <f>CM624+CQ624</f>
        <v>0</v>
      </c>
      <c r="CT624" s="26">
        <v>1785</v>
      </c>
      <c r="CU624" s="26"/>
      <c r="CV624" s="96">
        <f t="shared" si="2075"/>
        <v>100</v>
      </c>
      <c r="CW624" s="96"/>
    </row>
    <row r="625" spans="1:101" s="9" customFormat="1" ht="33">
      <c r="A625" s="62" t="s">
        <v>493</v>
      </c>
      <c r="B625" s="24" t="s">
        <v>62</v>
      </c>
      <c r="C625" s="24" t="s">
        <v>62</v>
      </c>
      <c r="D625" s="35" t="s">
        <v>439</v>
      </c>
      <c r="E625" s="24"/>
      <c r="F625" s="58">
        <f t="shared" ref="F625" si="2140">F626+F630</f>
        <v>123396</v>
      </c>
      <c r="G625" s="58">
        <f t="shared" ref="G625:M625" si="2141">G626+G630</f>
        <v>0</v>
      </c>
      <c r="H625" s="58">
        <f t="shared" si="2141"/>
        <v>0</v>
      </c>
      <c r="I625" s="58">
        <f t="shared" si="2141"/>
        <v>0</v>
      </c>
      <c r="J625" s="58">
        <f t="shared" si="2141"/>
        <v>0</v>
      </c>
      <c r="K625" s="58">
        <f t="shared" si="2141"/>
        <v>0</v>
      </c>
      <c r="L625" s="58">
        <f t="shared" si="2141"/>
        <v>123396</v>
      </c>
      <c r="M625" s="58">
        <f t="shared" si="2141"/>
        <v>0</v>
      </c>
      <c r="N625" s="58">
        <f t="shared" ref="N625:S625" si="2142">N626+N630</f>
        <v>0</v>
      </c>
      <c r="O625" s="58">
        <f t="shared" si="2142"/>
        <v>0</v>
      </c>
      <c r="P625" s="58">
        <f t="shared" si="2142"/>
        <v>0</v>
      </c>
      <c r="Q625" s="58">
        <f t="shared" si="2142"/>
        <v>0</v>
      </c>
      <c r="R625" s="58">
        <f t="shared" si="2142"/>
        <v>123396</v>
      </c>
      <c r="S625" s="58">
        <f t="shared" si="2142"/>
        <v>0</v>
      </c>
      <c r="T625" s="58">
        <f t="shared" ref="T625:Y625" si="2143">T626+T630</f>
        <v>0</v>
      </c>
      <c r="U625" s="58">
        <f t="shared" si="2143"/>
        <v>0</v>
      </c>
      <c r="V625" s="58">
        <f t="shared" si="2143"/>
        <v>0</v>
      </c>
      <c r="W625" s="58">
        <f t="shared" si="2143"/>
        <v>0</v>
      </c>
      <c r="X625" s="58">
        <f t="shared" si="2143"/>
        <v>123396</v>
      </c>
      <c r="Y625" s="58">
        <f t="shared" si="2143"/>
        <v>0</v>
      </c>
      <c r="Z625" s="58">
        <f t="shared" ref="Z625:AE625" si="2144">Z626+Z630</f>
        <v>0</v>
      </c>
      <c r="AA625" s="58">
        <f t="shared" si="2144"/>
        <v>0</v>
      </c>
      <c r="AB625" s="58">
        <f t="shared" si="2144"/>
        <v>-3000</v>
      </c>
      <c r="AC625" s="58">
        <f t="shared" si="2144"/>
        <v>0</v>
      </c>
      <c r="AD625" s="58">
        <f t="shared" si="2144"/>
        <v>120396</v>
      </c>
      <c r="AE625" s="58">
        <f t="shared" si="2144"/>
        <v>0</v>
      </c>
      <c r="AF625" s="58">
        <f t="shared" ref="AF625:AL625" si="2145">AF626+AF630</f>
        <v>0</v>
      </c>
      <c r="AG625" s="58">
        <f t="shared" si="2145"/>
        <v>0</v>
      </c>
      <c r="AH625" s="58">
        <f t="shared" si="2145"/>
        <v>0</v>
      </c>
      <c r="AI625" s="58">
        <f t="shared" si="2145"/>
        <v>0</v>
      </c>
      <c r="AJ625" s="58">
        <f t="shared" si="2145"/>
        <v>120396</v>
      </c>
      <c r="AK625" s="58">
        <f t="shared" si="2145"/>
        <v>0</v>
      </c>
      <c r="AL625" s="58">
        <f t="shared" si="2145"/>
        <v>0</v>
      </c>
      <c r="AM625" s="58">
        <f t="shared" ref="AM625:AO625" si="2146">AM626+AM630</f>
        <v>0</v>
      </c>
      <c r="AN625" s="58">
        <f t="shared" ref="AN625:AS625" si="2147">AN626+AN630</f>
        <v>0</v>
      </c>
      <c r="AO625" s="58">
        <f t="shared" si="2146"/>
        <v>0</v>
      </c>
      <c r="AP625" s="58">
        <f t="shared" si="2147"/>
        <v>120396</v>
      </c>
      <c r="AQ625" s="58">
        <f t="shared" si="2147"/>
        <v>0</v>
      </c>
      <c r="AR625" s="58">
        <f t="shared" si="2147"/>
        <v>0</v>
      </c>
      <c r="AS625" s="58">
        <f t="shared" si="2147"/>
        <v>0</v>
      </c>
      <c r="AT625" s="58">
        <f t="shared" ref="AT625:AY625" si="2148">AT626+AT630</f>
        <v>0</v>
      </c>
      <c r="AU625" s="58">
        <f t="shared" si="2148"/>
        <v>0</v>
      </c>
      <c r="AV625" s="58">
        <f t="shared" si="2148"/>
        <v>120396</v>
      </c>
      <c r="AW625" s="58">
        <f t="shared" si="2148"/>
        <v>0</v>
      </c>
      <c r="AX625" s="58">
        <f t="shared" si="2148"/>
        <v>1500</v>
      </c>
      <c r="AY625" s="58">
        <f t="shared" si="2148"/>
        <v>0</v>
      </c>
      <c r="AZ625" s="58">
        <f t="shared" ref="AZ625:BE625" si="2149">AZ626+AZ630</f>
        <v>0</v>
      </c>
      <c r="BA625" s="58">
        <f t="shared" si="2149"/>
        <v>0</v>
      </c>
      <c r="BB625" s="58">
        <f t="shared" si="2149"/>
        <v>121896</v>
      </c>
      <c r="BC625" s="58">
        <f t="shared" si="2149"/>
        <v>0</v>
      </c>
      <c r="BD625" s="58">
        <f t="shared" si="2149"/>
        <v>0</v>
      </c>
      <c r="BE625" s="58">
        <f t="shared" si="2149"/>
        <v>0</v>
      </c>
      <c r="BF625" s="58">
        <f t="shared" ref="BF625:BJ625" si="2150">BF626+BF630</f>
        <v>0</v>
      </c>
      <c r="BG625" s="58">
        <f t="shared" si="2150"/>
        <v>0</v>
      </c>
      <c r="BH625" s="58">
        <f t="shared" si="2150"/>
        <v>121896</v>
      </c>
      <c r="BI625" s="58">
        <f t="shared" si="2150"/>
        <v>0</v>
      </c>
      <c r="BJ625" s="58">
        <f t="shared" si="2150"/>
        <v>0</v>
      </c>
      <c r="BK625" s="58">
        <f t="shared" ref="BK625:BM625" si="2151">BK626+BK630</f>
        <v>-122</v>
      </c>
      <c r="BL625" s="58">
        <f t="shared" ref="BL625:BQ625" si="2152">BL626+BL630</f>
        <v>0</v>
      </c>
      <c r="BM625" s="58">
        <f t="shared" si="2151"/>
        <v>0</v>
      </c>
      <c r="BN625" s="58">
        <f t="shared" si="2152"/>
        <v>121774</v>
      </c>
      <c r="BO625" s="58">
        <f t="shared" si="2152"/>
        <v>0</v>
      </c>
      <c r="BP625" s="58">
        <f t="shared" si="2152"/>
        <v>0</v>
      </c>
      <c r="BQ625" s="58">
        <f t="shared" si="2152"/>
        <v>0</v>
      </c>
      <c r="BR625" s="58">
        <f t="shared" ref="BR625:BW625" si="2153">BR626+BR630</f>
        <v>0</v>
      </c>
      <c r="BS625" s="58">
        <f t="shared" si="2153"/>
        <v>0</v>
      </c>
      <c r="BT625" s="58">
        <f t="shared" si="2153"/>
        <v>121774</v>
      </c>
      <c r="BU625" s="58">
        <f t="shared" si="2153"/>
        <v>0</v>
      </c>
      <c r="BV625" s="58">
        <f t="shared" si="2153"/>
        <v>0</v>
      </c>
      <c r="BW625" s="58">
        <f t="shared" si="2153"/>
        <v>0</v>
      </c>
      <c r="BX625" s="58">
        <f t="shared" ref="BX625:CC625" si="2154">BX626+BX630</f>
        <v>0</v>
      </c>
      <c r="BY625" s="58">
        <f t="shared" si="2154"/>
        <v>0</v>
      </c>
      <c r="BZ625" s="58">
        <f t="shared" si="2154"/>
        <v>121774</v>
      </c>
      <c r="CA625" s="58">
        <f t="shared" si="2154"/>
        <v>0</v>
      </c>
      <c r="CB625" s="58">
        <f t="shared" si="2154"/>
        <v>0</v>
      </c>
      <c r="CC625" s="58">
        <f t="shared" si="2154"/>
        <v>509</v>
      </c>
      <c r="CD625" s="58">
        <f t="shared" ref="CD625:CI625" si="2155">CD626+CD630</f>
        <v>0</v>
      </c>
      <c r="CE625" s="58">
        <f t="shared" si="2155"/>
        <v>0</v>
      </c>
      <c r="CF625" s="58">
        <f t="shared" si="2155"/>
        <v>122283</v>
      </c>
      <c r="CG625" s="58">
        <f t="shared" si="2155"/>
        <v>0</v>
      </c>
      <c r="CH625" s="58">
        <f t="shared" si="2155"/>
        <v>0</v>
      </c>
      <c r="CI625" s="58">
        <f t="shared" si="2155"/>
        <v>0</v>
      </c>
      <c r="CJ625" s="58">
        <f t="shared" ref="CJ625:CO625" si="2156">CJ626+CJ630</f>
        <v>-134</v>
      </c>
      <c r="CK625" s="58">
        <f t="shared" si="2156"/>
        <v>0</v>
      </c>
      <c r="CL625" s="58">
        <f t="shared" si="2156"/>
        <v>122149</v>
      </c>
      <c r="CM625" s="58">
        <f t="shared" si="2156"/>
        <v>0</v>
      </c>
      <c r="CN625" s="58">
        <f t="shared" si="2156"/>
        <v>0</v>
      </c>
      <c r="CO625" s="58">
        <f t="shared" si="2156"/>
        <v>0</v>
      </c>
      <c r="CP625" s="58">
        <f t="shared" ref="CP625:CR625" si="2157">CP626+CP630</f>
        <v>0</v>
      </c>
      <c r="CQ625" s="58">
        <f t="shared" si="2157"/>
        <v>0</v>
      </c>
      <c r="CR625" s="58">
        <f t="shared" si="2157"/>
        <v>122149</v>
      </c>
      <c r="CS625" s="58">
        <f t="shared" ref="CS625:CU625" si="2158">CS626+CS630</f>
        <v>0</v>
      </c>
      <c r="CT625" s="58">
        <f t="shared" si="2158"/>
        <v>122148</v>
      </c>
      <c r="CU625" s="58">
        <f t="shared" si="2158"/>
        <v>0</v>
      </c>
      <c r="CV625" s="96">
        <f t="shared" si="2075"/>
        <v>99.999181327722695</v>
      </c>
      <c r="CW625" s="96"/>
    </row>
    <row r="626" spans="1:101" s="9" customFormat="1" ht="33">
      <c r="A626" s="59" t="s">
        <v>229</v>
      </c>
      <c r="B626" s="24" t="s">
        <v>62</v>
      </c>
      <c r="C626" s="24" t="s">
        <v>62</v>
      </c>
      <c r="D626" s="35" t="s">
        <v>448</v>
      </c>
      <c r="E626" s="24"/>
      <c r="F626" s="58">
        <f t="shared" ref="F626:U628" si="2159">F627</f>
        <v>122774</v>
      </c>
      <c r="G626" s="58">
        <f t="shared" si="2159"/>
        <v>0</v>
      </c>
      <c r="H626" s="58">
        <f t="shared" si="2159"/>
        <v>0</v>
      </c>
      <c r="I626" s="58">
        <f t="shared" si="2159"/>
        <v>0</v>
      </c>
      <c r="J626" s="58">
        <f t="shared" si="2159"/>
        <v>0</v>
      </c>
      <c r="K626" s="58">
        <f t="shared" si="2159"/>
        <v>0</v>
      </c>
      <c r="L626" s="58">
        <f t="shared" si="2159"/>
        <v>122774</v>
      </c>
      <c r="M626" s="58">
        <f t="shared" si="2159"/>
        <v>0</v>
      </c>
      <c r="N626" s="58">
        <f t="shared" si="2159"/>
        <v>0</v>
      </c>
      <c r="O626" s="58">
        <f t="shared" si="2159"/>
        <v>0</v>
      </c>
      <c r="P626" s="58">
        <f t="shared" si="2159"/>
        <v>0</v>
      </c>
      <c r="Q626" s="58">
        <f t="shared" si="2159"/>
        <v>0</v>
      </c>
      <c r="R626" s="58">
        <f t="shared" si="2159"/>
        <v>122774</v>
      </c>
      <c r="S626" s="58">
        <f t="shared" si="2159"/>
        <v>0</v>
      </c>
      <c r="T626" s="58">
        <f t="shared" si="2159"/>
        <v>0</v>
      </c>
      <c r="U626" s="58">
        <f t="shared" si="2159"/>
        <v>0</v>
      </c>
      <c r="V626" s="58">
        <f t="shared" ref="T626:AI628" si="2160">V627</f>
        <v>0</v>
      </c>
      <c r="W626" s="58">
        <f t="shared" si="2160"/>
        <v>0</v>
      </c>
      <c r="X626" s="58">
        <f t="shared" si="2160"/>
        <v>122774</v>
      </c>
      <c r="Y626" s="58">
        <f t="shared" si="2160"/>
        <v>0</v>
      </c>
      <c r="Z626" s="58">
        <f t="shared" si="2160"/>
        <v>0</v>
      </c>
      <c r="AA626" s="58">
        <f t="shared" si="2160"/>
        <v>0</v>
      </c>
      <c r="AB626" s="58">
        <f t="shared" si="2160"/>
        <v>-3000</v>
      </c>
      <c r="AC626" s="58">
        <f t="shared" si="2160"/>
        <v>0</v>
      </c>
      <c r="AD626" s="58">
        <f t="shared" si="2160"/>
        <v>119774</v>
      </c>
      <c r="AE626" s="58">
        <f t="shared" si="2160"/>
        <v>0</v>
      </c>
      <c r="AF626" s="58">
        <f t="shared" si="2160"/>
        <v>0</v>
      </c>
      <c r="AG626" s="58">
        <f t="shared" si="2160"/>
        <v>0</v>
      </c>
      <c r="AH626" s="58">
        <f t="shared" si="2160"/>
        <v>0</v>
      </c>
      <c r="AI626" s="58">
        <f t="shared" si="2160"/>
        <v>0</v>
      </c>
      <c r="AJ626" s="58">
        <f t="shared" ref="AF626:AU628" si="2161">AJ627</f>
        <v>119774</v>
      </c>
      <c r="AK626" s="58">
        <f t="shared" si="2161"/>
        <v>0</v>
      </c>
      <c r="AL626" s="58">
        <f t="shared" si="2161"/>
        <v>0</v>
      </c>
      <c r="AM626" s="58">
        <f t="shared" si="2161"/>
        <v>0</v>
      </c>
      <c r="AN626" s="58">
        <f t="shared" si="2161"/>
        <v>0</v>
      </c>
      <c r="AO626" s="58">
        <f t="shared" si="2161"/>
        <v>0</v>
      </c>
      <c r="AP626" s="58">
        <f t="shared" si="2161"/>
        <v>119774</v>
      </c>
      <c r="AQ626" s="58">
        <f t="shared" si="2161"/>
        <v>0</v>
      </c>
      <c r="AR626" s="58">
        <f t="shared" si="2161"/>
        <v>0</v>
      </c>
      <c r="AS626" s="58">
        <f t="shared" si="2161"/>
        <v>0</v>
      </c>
      <c r="AT626" s="58">
        <f t="shared" si="2161"/>
        <v>0</v>
      </c>
      <c r="AU626" s="58">
        <f t="shared" si="2161"/>
        <v>0</v>
      </c>
      <c r="AV626" s="58">
        <f t="shared" ref="AR626:BG628" si="2162">AV627</f>
        <v>119774</v>
      </c>
      <c r="AW626" s="58">
        <f t="shared" si="2162"/>
        <v>0</v>
      </c>
      <c r="AX626" s="58">
        <f t="shared" si="2162"/>
        <v>1500</v>
      </c>
      <c r="AY626" s="58">
        <f t="shared" si="2162"/>
        <v>0</v>
      </c>
      <c r="AZ626" s="58">
        <f t="shared" si="2162"/>
        <v>0</v>
      </c>
      <c r="BA626" s="58">
        <f t="shared" si="2162"/>
        <v>0</v>
      </c>
      <c r="BB626" s="58">
        <f t="shared" si="2162"/>
        <v>121274</v>
      </c>
      <c r="BC626" s="58">
        <f t="shared" si="2162"/>
        <v>0</v>
      </c>
      <c r="BD626" s="58">
        <f t="shared" si="2162"/>
        <v>0</v>
      </c>
      <c r="BE626" s="58">
        <f t="shared" si="2162"/>
        <v>0</v>
      </c>
      <c r="BF626" s="58">
        <f t="shared" si="2162"/>
        <v>0</v>
      </c>
      <c r="BG626" s="58">
        <f t="shared" si="2162"/>
        <v>0</v>
      </c>
      <c r="BH626" s="58">
        <f t="shared" ref="BD626:BS628" si="2163">BH627</f>
        <v>121274</v>
      </c>
      <c r="BI626" s="58">
        <f t="shared" si="2163"/>
        <v>0</v>
      </c>
      <c r="BJ626" s="58">
        <f t="shared" si="2163"/>
        <v>0</v>
      </c>
      <c r="BK626" s="58">
        <f t="shared" si="2163"/>
        <v>0</v>
      </c>
      <c r="BL626" s="58">
        <f t="shared" si="2163"/>
        <v>0</v>
      </c>
      <c r="BM626" s="58">
        <f t="shared" si="2163"/>
        <v>0</v>
      </c>
      <c r="BN626" s="58">
        <f t="shared" si="2163"/>
        <v>121274</v>
      </c>
      <c r="BO626" s="58">
        <f t="shared" si="2163"/>
        <v>0</v>
      </c>
      <c r="BP626" s="58">
        <f t="shared" si="2163"/>
        <v>0</v>
      </c>
      <c r="BQ626" s="58">
        <f t="shared" si="2163"/>
        <v>0</v>
      </c>
      <c r="BR626" s="58">
        <f t="shared" si="2163"/>
        <v>0</v>
      </c>
      <c r="BS626" s="58">
        <f t="shared" si="2163"/>
        <v>0</v>
      </c>
      <c r="BT626" s="58">
        <f t="shared" ref="BP626:CE628" si="2164">BT627</f>
        <v>121274</v>
      </c>
      <c r="BU626" s="58">
        <f t="shared" si="2164"/>
        <v>0</v>
      </c>
      <c r="BV626" s="58">
        <f t="shared" si="2164"/>
        <v>0</v>
      </c>
      <c r="BW626" s="58">
        <f t="shared" si="2164"/>
        <v>0</v>
      </c>
      <c r="BX626" s="58">
        <f t="shared" si="2164"/>
        <v>0</v>
      </c>
      <c r="BY626" s="58">
        <f t="shared" si="2164"/>
        <v>0</v>
      </c>
      <c r="BZ626" s="58">
        <f t="shared" si="2164"/>
        <v>121274</v>
      </c>
      <c r="CA626" s="58">
        <f t="shared" si="2164"/>
        <v>0</v>
      </c>
      <c r="CB626" s="58">
        <f t="shared" si="2164"/>
        <v>0</v>
      </c>
      <c r="CC626" s="58">
        <f t="shared" si="2164"/>
        <v>509</v>
      </c>
      <c r="CD626" s="58">
        <f t="shared" si="2164"/>
        <v>0</v>
      </c>
      <c r="CE626" s="58">
        <f t="shared" si="2164"/>
        <v>0</v>
      </c>
      <c r="CF626" s="58">
        <f t="shared" ref="CB626:CQ628" si="2165">CF627</f>
        <v>121783</v>
      </c>
      <c r="CG626" s="58">
        <f t="shared" si="2165"/>
        <v>0</v>
      </c>
      <c r="CH626" s="58">
        <f t="shared" si="2165"/>
        <v>0</v>
      </c>
      <c r="CI626" s="58">
        <f t="shared" si="2165"/>
        <v>0</v>
      </c>
      <c r="CJ626" s="58">
        <f t="shared" si="2165"/>
        <v>0</v>
      </c>
      <c r="CK626" s="58">
        <f t="shared" si="2165"/>
        <v>0</v>
      </c>
      <c r="CL626" s="58">
        <f t="shared" si="2165"/>
        <v>121783</v>
      </c>
      <c r="CM626" s="58">
        <f t="shared" si="2165"/>
        <v>0</v>
      </c>
      <c r="CN626" s="58">
        <f t="shared" si="2165"/>
        <v>0</v>
      </c>
      <c r="CO626" s="58">
        <f t="shared" si="2165"/>
        <v>0</v>
      </c>
      <c r="CP626" s="58">
        <f t="shared" si="2165"/>
        <v>0</v>
      </c>
      <c r="CQ626" s="58">
        <f t="shared" si="2165"/>
        <v>0</v>
      </c>
      <c r="CR626" s="58">
        <f t="shared" ref="CN626:CU628" si="2166">CR627</f>
        <v>121783</v>
      </c>
      <c r="CS626" s="58">
        <f t="shared" si="2166"/>
        <v>0</v>
      </c>
      <c r="CT626" s="58">
        <f t="shared" si="2166"/>
        <v>121783</v>
      </c>
      <c r="CU626" s="58">
        <f t="shared" si="2166"/>
        <v>0</v>
      </c>
      <c r="CV626" s="96">
        <f t="shared" si="2075"/>
        <v>100</v>
      </c>
      <c r="CW626" s="96"/>
    </row>
    <row r="627" spans="1:101" s="9" customFormat="1" ht="49.5">
      <c r="A627" s="59" t="s">
        <v>128</v>
      </c>
      <c r="B627" s="24" t="s">
        <v>62</v>
      </c>
      <c r="C627" s="24" t="s">
        <v>62</v>
      </c>
      <c r="D627" s="35" t="s">
        <v>449</v>
      </c>
      <c r="E627" s="24"/>
      <c r="F627" s="58">
        <f t="shared" si="2159"/>
        <v>122774</v>
      </c>
      <c r="G627" s="58">
        <f t="shared" si="2159"/>
        <v>0</v>
      </c>
      <c r="H627" s="58">
        <f t="shared" si="2159"/>
        <v>0</v>
      </c>
      <c r="I627" s="58">
        <f t="shared" si="2159"/>
        <v>0</v>
      </c>
      <c r="J627" s="58">
        <f t="shared" si="2159"/>
        <v>0</v>
      </c>
      <c r="K627" s="58">
        <f t="shared" si="2159"/>
        <v>0</v>
      </c>
      <c r="L627" s="58">
        <f t="shared" si="2159"/>
        <v>122774</v>
      </c>
      <c r="M627" s="58">
        <f t="shared" si="2159"/>
        <v>0</v>
      </c>
      <c r="N627" s="58">
        <f t="shared" si="2159"/>
        <v>0</v>
      </c>
      <c r="O627" s="58">
        <f t="shared" si="2159"/>
        <v>0</v>
      </c>
      <c r="P627" s="58">
        <f t="shared" si="2159"/>
        <v>0</v>
      </c>
      <c r="Q627" s="58">
        <f t="shared" si="2159"/>
        <v>0</v>
      </c>
      <c r="R627" s="58">
        <f t="shared" si="2159"/>
        <v>122774</v>
      </c>
      <c r="S627" s="58">
        <f t="shared" si="2159"/>
        <v>0</v>
      </c>
      <c r="T627" s="58">
        <f t="shared" si="2160"/>
        <v>0</v>
      </c>
      <c r="U627" s="58">
        <f t="shared" si="2160"/>
        <v>0</v>
      </c>
      <c r="V627" s="58">
        <f t="shared" si="2160"/>
        <v>0</v>
      </c>
      <c r="W627" s="58">
        <f t="shared" si="2160"/>
        <v>0</v>
      </c>
      <c r="X627" s="58">
        <f t="shared" si="2160"/>
        <v>122774</v>
      </c>
      <c r="Y627" s="58">
        <f t="shared" si="2160"/>
        <v>0</v>
      </c>
      <c r="Z627" s="58">
        <f t="shared" si="2160"/>
        <v>0</v>
      </c>
      <c r="AA627" s="58">
        <f t="shared" si="2160"/>
        <v>0</v>
      </c>
      <c r="AB627" s="58">
        <f t="shared" si="2160"/>
        <v>-3000</v>
      </c>
      <c r="AC627" s="58">
        <f t="shared" si="2160"/>
        <v>0</v>
      </c>
      <c r="AD627" s="58">
        <f t="shared" si="2160"/>
        <v>119774</v>
      </c>
      <c r="AE627" s="58">
        <f t="shared" si="2160"/>
        <v>0</v>
      </c>
      <c r="AF627" s="58">
        <f t="shared" si="2161"/>
        <v>0</v>
      </c>
      <c r="AG627" s="58">
        <f t="shared" si="2161"/>
        <v>0</v>
      </c>
      <c r="AH627" s="58">
        <f t="shared" si="2161"/>
        <v>0</v>
      </c>
      <c r="AI627" s="58">
        <f t="shared" si="2161"/>
        <v>0</v>
      </c>
      <c r="AJ627" s="58">
        <f t="shared" si="2161"/>
        <v>119774</v>
      </c>
      <c r="AK627" s="58">
        <f t="shared" si="2161"/>
        <v>0</v>
      </c>
      <c r="AL627" s="58">
        <f t="shared" si="2161"/>
        <v>0</v>
      </c>
      <c r="AM627" s="58">
        <f t="shared" si="2161"/>
        <v>0</v>
      </c>
      <c r="AN627" s="58">
        <f t="shared" si="2161"/>
        <v>0</v>
      </c>
      <c r="AO627" s="58">
        <f t="shared" si="2161"/>
        <v>0</v>
      </c>
      <c r="AP627" s="58">
        <f t="shared" si="2161"/>
        <v>119774</v>
      </c>
      <c r="AQ627" s="58">
        <f t="shared" si="2161"/>
        <v>0</v>
      </c>
      <c r="AR627" s="58">
        <f t="shared" si="2162"/>
        <v>0</v>
      </c>
      <c r="AS627" s="58">
        <f t="shared" si="2162"/>
        <v>0</v>
      </c>
      <c r="AT627" s="58">
        <f t="shared" si="2162"/>
        <v>0</v>
      </c>
      <c r="AU627" s="58">
        <f t="shared" si="2162"/>
        <v>0</v>
      </c>
      <c r="AV627" s="58">
        <f t="shared" si="2162"/>
        <v>119774</v>
      </c>
      <c r="AW627" s="58">
        <f t="shared" si="2162"/>
        <v>0</v>
      </c>
      <c r="AX627" s="58">
        <f t="shared" si="2162"/>
        <v>1500</v>
      </c>
      <c r="AY627" s="58">
        <f t="shared" si="2162"/>
        <v>0</v>
      </c>
      <c r="AZ627" s="58">
        <f t="shared" si="2162"/>
        <v>0</v>
      </c>
      <c r="BA627" s="58">
        <f t="shared" si="2162"/>
        <v>0</v>
      </c>
      <c r="BB627" s="58">
        <f t="shared" si="2162"/>
        <v>121274</v>
      </c>
      <c r="BC627" s="58">
        <f t="shared" si="2162"/>
        <v>0</v>
      </c>
      <c r="BD627" s="58">
        <f t="shared" si="2163"/>
        <v>0</v>
      </c>
      <c r="BE627" s="58">
        <f t="shared" si="2163"/>
        <v>0</v>
      </c>
      <c r="BF627" s="58">
        <f t="shared" si="2163"/>
        <v>0</v>
      </c>
      <c r="BG627" s="58">
        <f t="shared" si="2163"/>
        <v>0</v>
      </c>
      <c r="BH627" s="58">
        <f t="shared" si="2163"/>
        <v>121274</v>
      </c>
      <c r="BI627" s="58">
        <f t="shared" si="2163"/>
        <v>0</v>
      </c>
      <c r="BJ627" s="58">
        <f t="shared" si="2163"/>
        <v>0</v>
      </c>
      <c r="BK627" s="58">
        <f t="shared" si="2163"/>
        <v>0</v>
      </c>
      <c r="BL627" s="58">
        <f t="shared" si="2163"/>
        <v>0</v>
      </c>
      <c r="BM627" s="58">
        <f t="shared" si="2163"/>
        <v>0</v>
      </c>
      <c r="BN627" s="58">
        <f t="shared" si="2163"/>
        <v>121274</v>
      </c>
      <c r="BO627" s="58">
        <f t="shared" si="2163"/>
        <v>0</v>
      </c>
      <c r="BP627" s="58">
        <f t="shared" si="2164"/>
        <v>0</v>
      </c>
      <c r="BQ627" s="58">
        <f t="shared" si="2164"/>
        <v>0</v>
      </c>
      <c r="BR627" s="58">
        <f t="shared" si="2164"/>
        <v>0</v>
      </c>
      <c r="BS627" s="58">
        <f t="shared" si="2164"/>
        <v>0</v>
      </c>
      <c r="BT627" s="58">
        <f t="shared" si="2164"/>
        <v>121274</v>
      </c>
      <c r="BU627" s="58">
        <f t="shared" si="2164"/>
        <v>0</v>
      </c>
      <c r="BV627" s="58">
        <f t="shared" si="2164"/>
        <v>0</v>
      </c>
      <c r="BW627" s="58">
        <f t="shared" si="2164"/>
        <v>0</v>
      </c>
      <c r="BX627" s="58">
        <f t="shared" si="2164"/>
        <v>0</v>
      </c>
      <c r="BY627" s="58">
        <f t="shared" si="2164"/>
        <v>0</v>
      </c>
      <c r="BZ627" s="58">
        <f t="shared" si="2164"/>
        <v>121274</v>
      </c>
      <c r="CA627" s="58">
        <f t="shared" si="2164"/>
        <v>0</v>
      </c>
      <c r="CB627" s="58">
        <f t="shared" si="2165"/>
        <v>0</v>
      </c>
      <c r="CC627" s="58">
        <f t="shared" si="2165"/>
        <v>509</v>
      </c>
      <c r="CD627" s="58">
        <f t="shared" si="2165"/>
        <v>0</v>
      </c>
      <c r="CE627" s="58">
        <f t="shared" si="2165"/>
        <v>0</v>
      </c>
      <c r="CF627" s="58">
        <f t="shared" si="2165"/>
        <v>121783</v>
      </c>
      <c r="CG627" s="58">
        <f t="shared" si="2165"/>
        <v>0</v>
      </c>
      <c r="CH627" s="58">
        <f t="shared" si="2165"/>
        <v>0</v>
      </c>
      <c r="CI627" s="58">
        <f t="shared" si="2165"/>
        <v>0</v>
      </c>
      <c r="CJ627" s="58">
        <f t="shared" si="2165"/>
        <v>0</v>
      </c>
      <c r="CK627" s="58">
        <f t="shared" si="2165"/>
        <v>0</v>
      </c>
      <c r="CL627" s="58">
        <f t="shared" si="2165"/>
        <v>121783</v>
      </c>
      <c r="CM627" s="58">
        <f t="shared" si="2165"/>
        <v>0</v>
      </c>
      <c r="CN627" s="58">
        <f t="shared" si="2166"/>
        <v>0</v>
      </c>
      <c r="CO627" s="58">
        <f t="shared" si="2166"/>
        <v>0</v>
      </c>
      <c r="CP627" s="58">
        <f t="shared" si="2166"/>
        <v>0</v>
      </c>
      <c r="CQ627" s="58">
        <f t="shared" si="2166"/>
        <v>0</v>
      </c>
      <c r="CR627" s="58">
        <f t="shared" si="2166"/>
        <v>121783</v>
      </c>
      <c r="CS627" s="58">
        <f t="shared" si="2166"/>
        <v>0</v>
      </c>
      <c r="CT627" s="58">
        <f t="shared" si="2166"/>
        <v>121783</v>
      </c>
      <c r="CU627" s="58">
        <f t="shared" si="2166"/>
        <v>0</v>
      </c>
      <c r="CV627" s="96">
        <f t="shared" si="2075"/>
        <v>100</v>
      </c>
      <c r="CW627" s="96"/>
    </row>
    <row r="628" spans="1:101" s="9" customFormat="1" ht="49.5">
      <c r="A628" s="59" t="s">
        <v>84</v>
      </c>
      <c r="B628" s="24" t="s">
        <v>62</v>
      </c>
      <c r="C628" s="24" t="s">
        <v>62</v>
      </c>
      <c r="D628" s="35" t="s">
        <v>449</v>
      </c>
      <c r="E628" s="24" t="s">
        <v>85</v>
      </c>
      <c r="F628" s="58">
        <f t="shared" si="2159"/>
        <v>122774</v>
      </c>
      <c r="G628" s="58">
        <f t="shared" si="2159"/>
        <v>0</v>
      </c>
      <c r="H628" s="58">
        <f t="shared" si="2159"/>
        <v>0</v>
      </c>
      <c r="I628" s="58">
        <f t="shared" si="2159"/>
        <v>0</v>
      </c>
      <c r="J628" s="58">
        <f t="shared" si="2159"/>
        <v>0</v>
      </c>
      <c r="K628" s="58">
        <f t="shared" si="2159"/>
        <v>0</v>
      </c>
      <c r="L628" s="58">
        <f t="shared" si="2159"/>
        <v>122774</v>
      </c>
      <c r="M628" s="58">
        <f t="shared" si="2159"/>
        <v>0</v>
      </c>
      <c r="N628" s="58">
        <f t="shared" si="2159"/>
        <v>0</v>
      </c>
      <c r="O628" s="58">
        <f t="shared" si="2159"/>
        <v>0</v>
      </c>
      <c r="P628" s="58">
        <f t="shared" si="2159"/>
        <v>0</v>
      </c>
      <c r="Q628" s="58">
        <f t="shared" si="2159"/>
        <v>0</v>
      </c>
      <c r="R628" s="58">
        <f t="shared" si="2159"/>
        <v>122774</v>
      </c>
      <c r="S628" s="58">
        <f t="shared" si="2159"/>
        <v>0</v>
      </c>
      <c r="T628" s="58">
        <f t="shared" si="2160"/>
        <v>0</v>
      </c>
      <c r="U628" s="58">
        <f t="shared" si="2160"/>
        <v>0</v>
      </c>
      <c r="V628" s="58">
        <f t="shared" si="2160"/>
        <v>0</v>
      </c>
      <c r="W628" s="58">
        <f t="shared" si="2160"/>
        <v>0</v>
      </c>
      <c r="X628" s="58">
        <f t="shared" si="2160"/>
        <v>122774</v>
      </c>
      <c r="Y628" s="58">
        <f t="shared" si="2160"/>
        <v>0</v>
      </c>
      <c r="Z628" s="58">
        <f t="shared" si="2160"/>
        <v>0</v>
      </c>
      <c r="AA628" s="58">
        <f t="shared" si="2160"/>
        <v>0</v>
      </c>
      <c r="AB628" s="58">
        <f t="shared" si="2160"/>
        <v>-3000</v>
      </c>
      <c r="AC628" s="58">
        <f t="shared" si="2160"/>
        <v>0</v>
      </c>
      <c r="AD628" s="58">
        <f t="shared" si="2160"/>
        <v>119774</v>
      </c>
      <c r="AE628" s="58">
        <f t="shared" si="2160"/>
        <v>0</v>
      </c>
      <c r="AF628" s="58">
        <f t="shared" si="2161"/>
        <v>0</v>
      </c>
      <c r="AG628" s="58">
        <f t="shared" si="2161"/>
        <v>0</v>
      </c>
      <c r="AH628" s="58">
        <f t="shared" si="2161"/>
        <v>0</v>
      </c>
      <c r="AI628" s="58">
        <f t="shared" si="2161"/>
        <v>0</v>
      </c>
      <c r="AJ628" s="58">
        <f t="shared" si="2161"/>
        <v>119774</v>
      </c>
      <c r="AK628" s="58">
        <f t="shared" si="2161"/>
        <v>0</v>
      </c>
      <c r="AL628" s="58">
        <f t="shared" si="2161"/>
        <v>0</v>
      </c>
      <c r="AM628" s="58">
        <f t="shared" si="2161"/>
        <v>0</v>
      </c>
      <c r="AN628" s="58">
        <f t="shared" si="2161"/>
        <v>0</v>
      </c>
      <c r="AO628" s="58">
        <f t="shared" si="2161"/>
        <v>0</v>
      </c>
      <c r="AP628" s="58">
        <f t="shared" si="2161"/>
        <v>119774</v>
      </c>
      <c r="AQ628" s="58">
        <f t="shared" si="2161"/>
        <v>0</v>
      </c>
      <c r="AR628" s="58">
        <f t="shared" si="2162"/>
        <v>0</v>
      </c>
      <c r="AS628" s="58">
        <f t="shared" si="2162"/>
        <v>0</v>
      </c>
      <c r="AT628" s="58">
        <f t="shared" si="2162"/>
        <v>0</v>
      </c>
      <c r="AU628" s="58">
        <f t="shared" si="2162"/>
        <v>0</v>
      </c>
      <c r="AV628" s="58">
        <f t="shared" si="2162"/>
        <v>119774</v>
      </c>
      <c r="AW628" s="58">
        <f t="shared" si="2162"/>
        <v>0</v>
      </c>
      <c r="AX628" s="58">
        <f t="shared" si="2162"/>
        <v>1500</v>
      </c>
      <c r="AY628" s="58">
        <f t="shared" si="2162"/>
        <v>0</v>
      </c>
      <c r="AZ628" s="58">
        <f t="shared" si="2162"/>
        <v>0</v>
      </c>
      <c r="BA628" s="58">
        <f t="shared" si="2162"/>
        <v>0</v>
      </c>
      <c r="BB628" s="58">
        <f t="shared" si="2162"/>
        <v>121274</v>
      </c>
      <c r="BC628" s="58">
        <f t="shared" si="2162"/>
        <v>0</v>
      </c>
      <c r="BD628" s="58">
        <f t="shared" si="2163"/>
        <v>0</v>
      </c>
      <c r="BE628" s="58">
        <f t="shared" si="2163"/>
        <v>0</v>
      </c>
      <c r="BF628" s="58">
        <f t="shared" si="2163"/>
        <v>0</v>
      </c>
      <c r="BG628" s="58">
        <f t="shared" si="2163"/>
        <v>0</v>
      </c>
      <c r="BH628" s="58">
        <f t="shared" si="2163"/>
        <v>121274</v>
      </c>
      <c r="BI628" s="58">
        <f t="shared" si="2163"/>
        <v>0</v>
      </c>
      <c r="BJ628" s="58">
        <f t="shared" si="2163"/>
        <v>0</v>
      </c>
      <c r="BK628" s="58">
        <f t="shared" si="2163"/>
        <v>0</v>
      </c>
      <c r="BL628" s="58">
        <f t="shared" si="2163"/>
        <v>0</v>
      </c>
      <c r="BM628" s="58">
        <f t="shared" si="2163"/>
        <v>0</v>
      </c>
      <c r="BN628" s="58">
        <f t="shared" si="2163"/>
        <v>121274</v>
      </c>
      <c r="BO628" s="58">
        <f t="shared" si="2163"/>
        <v>0</v>
      </c>
      <c r="BP628" s="58">
        <f t="shared" si="2164"/>
        <v>0</v>
      </c>
      <c r="BQ628" s="58">
        <f t="shared" si="2164"/>
        <v>0</v>
      </c>
      <c r="BR628" s="58">
        <f t="shared" si="2164"/>
        <v>0</v>
      </c>
      <c r="BS628" s="58">
        <f t="shared" si="2164"/>
        <v>0</v>
      </c>
      <c r="BT628" s="58">
        <f t="shared" si="2164"/>
        <v>121274</v>
      </c>
      <c r="BU628" s="58">
        <f t="shared" si="2164"/>
        <v>0</v>
      </c>
      <c r="BV628" s="58">
        <f t="shared" si="2164"/>
        <v>0</v>
      </c>
      <c r="BW628" s="58">
        <f t="shared" si="2164"/>
        <v>0</v>
      </c>
      <c r="BX628" s="58">
        <f t="shared" si="2164"/>
        <v>0</v>
      </c>
      <c r="BY628" s="58">
        <f t="shared" si="2164"/>
        <v>0</v>
      </c>
      <c r="BZ628" s="58">
        <f t="shared" si="2164"/>
        <v>121274</v>
      </c>
      <c r="CA628" s="58">
        <f t="shared" si="2164"/>
        <v>0</v>
      </c>
      <c r="CB628" s="58">
        <f t="shared" si="2165"/>
        <v>0</v>
      </c>
      <c r="CC628" s="58">
        <f t="shared" si="2165"/>
        <v>509</v>
      </c>
      <c r="CD628" s="58">
        <f t="shared" si="2165"/>
        <v>0</v>
      </c>
      <c r="CE628" s="58">
        <f t="shared" si="2165"/>
        <v>0</v>
      </c>
      <c r="CF628" s="58">
        <f t="shared" si="2165"/>
        <v>121783</v>
      </c>
      <c r="CG628" s="58">
        <f t="shared" si="2165"/>
        <v>0</v>
      </c>
      <c r="CH628" s="58">
        <f t="shared" si="2165"/>
        <v>0</v>
      </c>
      <c r="CI628" s="58">
        <f t="shared" si="2165"/>
        <v>0</v>
      </c>
      <c r="CJ628" s="58">
        <f t="shared" si="2165"/>
        <v>0</v>
      </c>
      <c r="CK628" s="58">
        <f t="shared" si="2165"/>
        <v>0</v>
      </c>
      <c r="CL628" s="58">
        <f t="shared" si="2165"/>
        <v>121783</v>
      </c>
      <c r="CM628" s="58">
        <f t="shared" si="2165"/>
        <v>0</v>
      </c>
      <c r="CN628" s="58">
        <f t="shared" si="2166"/>
        <v>0</v>
      </c>
      <c r="CO628" s="58">
        <f t="shared" si="2166"/>
        <v>0</v>
      </c>
      <c r="CP628" s="58">
        <f t="shared" si="2166"/>
        <v>0</v>
      </c>
      <c r="CQ628" s="58">
        <f t="shared" si="2166"/>
        <v>0</v>
      </c>
      <c r="CR628" s="58">
        <f t="shared" si="2166"/>
        <v>121783</v>
      </c>
      <c r="CS628" s="58">
        <f t="shared" si="2166"/>
        <v>0</v>
      </c>
      <c r="CT628" s="58">
        <f t="shared" si="2166"/>
        <v>121783</v>
      </c>
      <c r="CU628" s="58">
        <f t="shared" si="2166"/>
        <v>0</v>
      </c>
      <c r="CV628" s="96">
        <f t="shared" si="2075"/>
        <v>100</v>
      </c>
      <c r="CW628" s="96"/>
    </row>
    <row r="629" spans="1:101" s="9" customFormat="1" ht="16.5">
      <c r="A629" s="23" t="s">
        <v>186</v>
      </c>
      <c r="B629" s="24" t="s">
        <v>62</v>
      </c>
      <c r="C629" s="24" t="s">
        <v>62</v>
      </c>
      <c r="D629" s="35" t="s">
        <v>449</v>
      </c>
      <c r="E629" s="24" t="s">
        <v>185</v>
      </c>
      <c r="F629" s="26">
        <v>122774</v>
      </c>
      <c r="G629" s="26"/>
      <c r="H629" s="72"/>
      <c r="I629" s="72"/>
      <c r="J629" s="72"/>
      <c r="K629" s="72"/>
      <c r="L629" s="26">
        <f>F629+H629+I629+J629+K629</f>
        <v>122774</v>
      </c>
      <c r="M629" s="26">
        <f>G629+K629</f>
        <v>0</v>
      </c>
      <c r="N629" s="72"/>
      <c r="O629" s="72"/>
      <c r="P629" s="72"/>
      <c r="Q629" s="72"/>
      <c r="R629" s="26">
        <f>L629+N629+O629+P629+Q629</f>
        <v>122774</v>
      </c>
      <c r="S629" s="26">
        <f>M629+Q629</f>
        <v>0</v>
      </c>
      <c r="T629" s="72"/>
      <c r="U629" s="72"/>
      <c r="V629" s="72"/>
      <c r="W629" s="72"/>
      <c r="X629" s="26">
        <f>R629+T629+U629+V629+W629</f>
        <v>122774</v>
      </c>
      <c r="Y629" s="26">
        <f>S629+W629</f>
        <v>0</v>
      </c>
      <c r="Z629" s="72"/>
      <c r="AA629" s="72"/>
      <c r="AB629" s="58">
        <v>-3000</v>
      </c>
      <c r="AC629" s="72"/>
      <c r="AD629" s="26">
        <f>X629+Z629+AA629+AB629+AC629</f>
        <v>119774</v>
      </c>
      <c r="AE629" s="26">
        <f>Y629+AC629</f>
        <v>0</v>
      </c>
      <c r="AF629" s="72"/>
      <c r="AG629" s="72"/>
      <c r="AH629" s="58"/>
      <c r="AI629" s="72"/>
      <c r="AJ629" s="26">
        <f>AD629+AF629+AG629+AH629+AI629</f>
        <v>119774</v>
      </c>
      <c r="AK629" s="26">
        <f>AE629+AI629</f>
        <v>0</v>
      </c>
      <c r="AL629" s="58"/>
      <c r="AM629" s="58"/>
      <c r="AN629" s="58"/>
      <c r="AO629" s="58"/>
      <c r="AP629" s="26">
        <f>AJ629+AL629+AM629+AN629+AO629</f>
        <v>119774</v>
      </c>
      <c r="AQ629" s="26">
        <f>AK629+AO629</f>
        <v>0</v>
      </c>
      <c r="AR629" s="58"/>
      <c r="AS629" s="58"/>
      <c r="AT629" s="58"/>
      <c r="AU629" s="58"/>
      <c r="AV629" s="26">
        <f>AP629+AR629+AS629+AT629+AU629</f>
        <v>119774</v>
      </c>
      <c r="AW629" s="26">
        <f>AQ629+AU629</f>
        <v>0</v>
      </c>
      <c r="AX629" s="58">
        <v>1500</v>
      </c>
      <c r="AY629" s="58"/>
      <c r="AZ629" s="58"/>
      <c r="BA629" s="58"/>
      <c r="BB629" s="26">
        <f>AV629+AX629+AY629+AZ629+BA629</f>
        <v>121274</v>
      </c>
      <c r="BC629" s="26">
        <f>AW629+BA629</f>
        <v>0</v>
      </c>
      <c r="BD629" s="58"/>
      <c r="BE629" s="58"/>
      <c r="BF629" s="58"/>
      <c r="BG629" s="58"/>
      <c r="BH629" s="26">
        <f>BB629+BD629+BE629+BF629+BG629</f>
        <v>121274</v>
      </c>
      <c r="BI629" s="26">
        <f>BC629+BG629</f>
        <v>0</v>
      </c>
      <c r="BJ629" s="58"/>
      <c r="BK629" s="58"/>
      <c r="BL629" s="58"/>
      <c r="BM629" s="58"/>
      <c r="BN629" s="26">
        <f>BH629+BJ629+BK629+BL629+BM629</f>
        <v>121274</v>
      </c>
      <c r="BO629" s="26">
        <f>BI629+BM629</f>
        <v>0</v>
      </c>
      <c r="BP629" s="58"/>
      <c r="BQ629" s="58"/>
      <c r="BR629" s="58"/>
      <c r="BS629" s="58"/>
      <c r="BT629" s="26">
        <f>BN629+BP629+BQ629+BR629+BS629</f>
        <v>121274</v>
      </c>
      <c r="BU629" s="26">
        <f>BO629+BS629</f>
        <v>0</v>
      </c>
      <c r="BV629" s="58"/>
      <c r="BW629" s="58"/>
      <c r="BX629" s="58"/>
      <c r="BY629" s="58"/>
      <c r="BZ629" s="26">
        <f>BT629+BV629+BW629+BX629+BY629</f>
        <v>121274</v>
      </c>
      <c r="CA629" s="26">
        <f>BU629+BY629</f>
        <v>0</v>
      </c>
      <c r="CB629" s="58"/>
      <c r="CC629" s="58">
        <v>509</v>
      </c>
      <c r="CD629" s="58"/>
      <c r="CE629" s="58"/>
      <c r="CF629" s="26">
        <f>BZ629+CB629+CC629+CD629+CE629</f>
        <v>121783</v>
      </c>
      <c r="CG629" s="26">
        <f>CA629+CE629</f>
        <v>0</v>
      </c>
      <c r="CH629" s="58"/>
      <c r="CI629" s="58"/>
      <c r="CJ629" s="58"/>
      <c r="CK629" s="58"/>
      <c r="CL629" s="26">
        <f>CF629+CH629+CI629+CJ629+CK629</f>
        <v>121783</v>
      </c>
      <c r="CM629" s="26">
        <f>CG629+CK629</f>
        <v>0</v>
      </c>
      <c r="CN629" s="58"/>
      <c r="CO629" s="58"/>
      <c r="CP629" s="58"/>
      <c r="CQ629" s="58"/>
      <c r="CR629" s="26">
        <f>CL629+CN629+CO629+CP629+CQ629</f>
        <v>121783</v>
      </c>
      <c r="CS629" s="26">
        <f>CM629+CQ629</f>
        <v>0</v>
      </c>
      <c r="CT629" s="26">
        <v>121783</v>
      </c>
      <c r="CU629" s="26"/>
      <c r="CV629" s="96">
        <f t="shared" si="2075"/>
        <v>100</v>
      </c>
      <c r="CW629" s="96"/>
    </row>
    <row r="630" spans="1:101" s="9" customFormat="1" ht="21" customHeight="1">
      <c r="A630" s="61" t="s">
        <v>79</v>
      </c>
      <c r="B630" s="24" t="s">
        <v>62</v>
      </c>
      <c r="C630" s="24" t="s">
        <v>62</v>
      </c>
      <c r="D630" s="35" t="s">
        <v>440</v>
      </c>
      <c r="E630" s="24"/>
      <c r="F630" s="58">
        <f t="shared" ref="F630:U632" si="2167">F631</f>
        <v>622</v>
      </c>
      <c r="G630" s="58">
        <f t="shared" si="2167"/>
        <v>0</v>
      </c>
      <c r="H630" s="58">
        <f t="shared" si="2167"/>
        <v>0</v>
      </c>
      <c r="I630" s="58">
        <f t="shared" si="2167"/>
        <v>0</v>
      </c>
      <c r="J630" s="58">
        <f t="shared" si="2167"/>
        <v>0</v>
      </c>
      <c r="K630" s="58">
        <f t="shared" si="2167"/>
        <v>0</v>
      </c>
      <c r="L630" s="58">
        <f t="shared" si="2167"/>
        <v>622</v>
      </c>
      <c r="M630" s="58">
        <f t="shared" si="2167"/>
        <v>0</v>
      </c>
      <c r="N630" s="58">
        <f t="shared" si="2167"/>
        <v>0</v>
      </c>
      <c r="O630" s="58">
        <f t="shared" si="2167"/>
        <v>0</v>
      </c>
      <c r="P630" s="58">
        <f t="shared" si="2167"/>
        <v>0</v>
      </c>
      <c r="Q630" s="58">
        <f t="shared" si="2167"/>
        <v>0</v>
      </c>
      <c r="R630" s="58">
        <f t="shared" si="2167"/>
        <v>622</v>
      </c>
      <c r="S630" s="58">
        <f t="shared" si="2167"/>
        <v>0</v>
      </c>
      <c r="T630" s="58">
        <f t="shared" si="2167"/>
        <v>0</v>
      </c>
      <c r="U630" s="58">
        <f t="shared" si="2167"/>
        <v>0</v>
      </c>
      <c r="V630" s="58">
        <f t="shared" ref="T630:AI632" si="2168">V631</f>
        <v>0</v>
      </c>
      <c r="W630" s="58">
        <f t="shared" si="2168"/>
        <v>0</v>
      </c>
      <c r="X630" s="58">
        <f t="shared" si="2168"/>
        <v>622</v>
      </c>
      <c r="Y630" s="58">
        <f t="shared" si="2168"/>
        <v>0</v>
      </c>
      <c r="Z630" s="58">
        <f t="shared" si="2168"/>
        <v>0</v>
      </c>
      <c r="AA630" s="58">
        <f t="shared" si="2168"/>
        <v>0</v>
      </c>
      <c r="AB630" s="58">
        <f t="shared" si="2168"/>
        <v>0</v>
      </c>
      <c r="AC630" s="58">
        <f t="shared" si="2168"/>
        <v>0</v>
      </c>
      <c r="AD630" s="58">
        <f t="shared" si="2168"/>
        <v>622</v>
      </c>
      <c r="AE630" s="58">
        <f t="shared" si="2168"/>
        <v>0</v>
      </c>
      <c r="AF630" s="58">
        <f t="shared" si="2168"/>
        <v>0</v>
      </c>
      <c r="AG630" s="58">
        <f t="shared" si="2168"/>
        <v>0</v>
      </c>
      <c r="AH630" s="58">
        <f t="shared" si="2168"/>
        <v>0</v>
      </c>
      <c r="AI630" s="58">
        <f t="shared" si="2168"/>
        <v>0</v>
      </c>
      <c r="AJ630" s="58">
        <f t="shared" ref="AF630:AU632" si="2169">AJ631</f>
        <v>622</v>
      </c>
      <c r="AK630" s="58">
        <f t="shared" si="2169"/>
        <v>0</v>
      </c>
      <c r="AL630" s="58">
        <f t="shared" si="2169"/>
        <v>0</v>
      </c>
      <c r="AM630" s="58">
        <f t="shared" si="2169"/>
        <v>0</v>
      </c>
      <c r="AN630" s="58">
        <f t="shared" si="2169"/>
        <v>0</v>
      </c>
      <c r="AO630" s="58">
        <f t="shared" si="2169"/>
        <v>0</v>
      </c>
      <c r="AP630" s="58">
        <f t="shared" si="2169"/>
        <v>622</v>
      </c>
      <c r="AQ630" s="58">
        <f t="shared" si="2169"/>
        <v>0</v>
      </c>
      <c r="AR630" s="58">
        <f t="shared" si="2169"/>
        <v>0</v>
      </c>
      <c r="AS630" s="58">
        <f t="shared" si="2169"/>
        <v>0</v>
      </c>
      <c r="AT630" s="58">
        <f t="shared" si="2169"/>
        <v>0</v>
      </c>
      <c r="AU630" s="58">
        <f t="shared" si="2169"/>
        <v>0</v>
      </c>
      <c r="AV630" s="58">
        <f t="shared" ref="AR630:BG632" si="2170">AV631</f>
        <v>622</v>
      </c>
      <c r="AW630" s="58">
        <f t="shared" si="2170"/>
        <v>0</v>
      </c>
      <c r="AX630" s="58">
        <f t="shared" si="2170"/>
        <v>0</v>
      </c>
      <c r="AY630" s="58">
        <f t="shared" si="2170"/>
        <v>0</v>
      </c>
      <c r="AZ630" s="58">
        <f t="shared" si="2170"/>
        <v>0</v>
      </c>
      <c r="BA630" s="58">
        <f t="shared" si="2170"/>
        <v>0</v>
      </c>
      <c r="BB630" s="58">
        <f t="shared" si="2170"/>
        <v>622</v>
      </c>
      <c r="BC630" s="58">
        <f t="shared" si="2170"/>
        <v>0</v>
      </c>
      <c r="BD630" s="58">
        <f t="shared" si="2170"/>
        <v>0</v>
      </c>
      <c r="BE630" s="58">
        <f t="shared" si="2170"/>
        <v>0</v>
      </c>
      <c r="BF630" s="58">
        <f t="shared" si="2170"/>
        <v>0</v>
      </c>
      <c r="BG630" s="58">
        <f t="shared" si="2170"/>
        <v>0</v>
      </c>
      <c r="BH630" s="58">
        <f t="shared" ref="BD630:BS632" si="2171">BH631</f>
        <v>622</v>
      </c>
      <c r="BI630" s="58">
        <f t="shared" si="2171"/>
        <v>0</v>
      </c>
      <c r="BJ630" s="58">
        <f t="shared" si="2171"/>
        <v>0</v>
      </c>
      <c r="BK630" s="58">
        <f t="shared" si="2171"/>
        <v>-122</v>
      </c>
      <c r="BL630" s="58">
        <f t="shared" si="2171"/>
        <v>0</v>
      </c>
      <c r="BM630" s="58">
        <f t="shared" si="2171"/>
        <v>0</v>
      </c>
      <c r="BN630" s="58">
        <f t="shared" si="2171"/>
        <v>500</v>
      </c>
      <c r="BO630" s="58">
        <f t="shared" si="2171"/>
        <v>0</v>
      </c>
      <c r="BP630" s="58">
        <f t="shared" si="2171"/>
        <v>0</v>
      </c>
      <c r="BQ630" s="58">
        <f t="shared" si="2171"/>
        <v>0</v>
      </c>
      <c r="BR630" s="58">
        <f t="shared" si="2171"/>
        <v>0</v>
      </c>
      <c r="BS630" s="58">
        <f t="shared" si="2171"/>
        <v>0</v>
      </c>
      <c r="BT630" s="58">
        <f t="shared" ref="BP630:CE632" si="2172">BT631</f>
        <v>500</v>
      </c>
      <c r="BU630" s="58">
        <f t="shared" si="2172"/>
        <v>0</v>
      </c>
      <c r="BV630" s="58">
        <f t="shared" si="2172"/>
        <v>0</v>
      </c>
      <c r="BW630" s="58">
        <f t="shared" si="2172"/>
        <v>0</v>
      </c>
      <c r="BX630" s="58">
        <f t="shared" si="2172"/>
        <v>0</v>
      </c>
      <c r="BY630" s="58">
        <f t="shared" si="2172"/>
        <v>0</v>
      </c>
      <c r="BZ630" s="58">
        <f t="shared" si="2172"/>
        <v>500</v>
      </c>
      <c r="CA630" s="58">
        <f t="shared" si="2172"/>
        <v>0</v>
      </c>
      <c r="CB630" s="58">
        <f t="shared" si="2172"/>
        <v>0</v>
      </c>
      <c r="CC630" s="58">
        <f t="shared" si="2172"/>
        <v>0</v>
      </c>
      <c r="CD630" s="58">
        <f t="shared" si="2172"/>
        <v>0</v>
      </c>
      <c r="CE630" s="58">
        <f t="shared" si="2172"/>
        <v>0</v>
      </c>
      <c r="CF630" s="58">
        <f t="shared" ref="CB630:CQ632" si="2173">CF631</f>
        <v>500</v>
      </c>
      <c r="CG630" s="58">
        <f t="shared" si="2173"/>
        <v>0</v>
      </c>
      <c r="CH630" s="58">
        <f t="shared" si="2173"/>
        <v>0</v>
      </c>
      <c r="CI630" s="58">
        <f t="shared" si="2173"/>
        <v>0</v>
      </c>
      <c r="CJ630" s="58">
        <f t="shared" si="2173"/>
        <v>-134</v>
      </c>
      <c r="CK630" s="58">
        <f t="shared" si="2173"/>
        <v>0</v>
      </c>
      <c r="CL630" s="58">
        <f t="shared" si="2173"/>
        <v>366</v>
      </c>
      <c r="CM630" s="58">
        <f t="shared" si="2173"/>
        <v>0</v>
      </c>
      <c r="CN630" s="58">
        <f t="shared" si="2173"/>
        <v>0</v>
      </c>
      <c r="CO630" s="58">
        <f t="shared" si="2173"/>
        <v>0</v>
      </c>
      <c r="CP630" s="58">
        <f t="shared" si="2173"/>
        <v>0</v>
      </c>
      <c r="CQ630" s="58">
        <f t="shared" si="2173"/>
        <v>0</v>
      </c>
      <c r="CR630" s="58">
        <f t="shared" ref="CN630:CU632" si="2174">CR631</f>
        <v>366</v>
      </c>
      <c r="CS630" s="58">
        <f t="shared" si="2174"/>
        <v>0</v>
      </c>
      <c r="CT630" s="58">
        <f t="shared" si="2174"/>
        <v>365</v>
      </c>
      <c r="CU630" s="58">
        <f t="shared" si="2174"/>
        <v>0</v>
      </c>
      <c r="CV630" s="96">
        <f t="shared" si="2075"/>
        <v>99.726775956284158</v>
      </c>
      <c r="CW630" s="96"/>
    </row>
    <row r="631" spans="1:101" s="9" customFormat="1" ht="49.5">
      <c r="A631" s="59" t="s">
        <v>215</v>
      </c>
      <c r="B631" s="24" t="s">
        <v>62</v>
      </c>
      <c r="C631" s="24" t="s">
        <v>62</v>
      </c>
      <c r="D631" s="35" t="s">
        <v>450</v>
      </c>
      <c r="E631" s="24"/>
      <c r="F631" s="58">
        <f t="shared" si="2167"/>
        <v>622</v>
      </c>
      <c r="G631" s="58">
        <f t="shared" si="2167"/>
        <v>0</v>
      </c>
      <c r="H631" s="58">
        <f t="shared" si="2167"/>
        <v>0</v>
      </c>
      <c r="I631" s="58">
        <f t="shared" si="2167"/>
        <v>0</v>
      </c>
      <c r="J631" s="58">
        <f t="shared" si="2167"/>
        <v>0</v>
      </c>
      <c r="K631" s="58">
        <f t="shared" si="2167"/>
        <v>0</v>
      </c>
      <c r="L631" s="58">
        <f t="shared" si="2167"/>
        <v>622</v>
      </c>
      <c r="M631" s="58">
        <f t="shared" si="2167"/>
        <v>0</v>
      </c>
      <c r="N631" s="58">
        <f t="shared" si="2167"/>
        <v>0</v>
      </c>
      <c r="O631" s="58">
        <f t="shared" si="2167"/>
        <v>0</v>
      </c>
      <c r="P631" s="58">
        <f t="shared" si="2167"/>
        <v>0</v>
      </c>
      <c r="Q631" s="58">
        <f t="shared" si="2167"/>
        <v>0</v>
      </c>
      <c r="R631" s="58">
        <f t="shared" si="2167"/>
        <v>622</v>
      </c>
      <c r="S631" s="58">
        <f t="shared" si="2167"/>
        <v>0</v>
      </c>
      <c r="T631" s="58">
        <f t="shared" si="2168"/>
        <v>0</v>
      </c>
      <c r="U631" s="58">
        <f t="shared" si="2168"/>
        <v>0</v>
      </c>
      <c r="V631" s="58">
        <f t="shared" si="2168"/>
        <v>0</v>
      </c>
      <c r="W631" s="58">
        <f t="shared" si="2168"/>
        <v>0</v>
      </c>
      <c r="X631" s="58">
        <f t="shared" si="2168"/>
        <v>622</v>
      </c>
      <c r="Y631" s="58">
        <f t="shared" si="2168"/>
        <v>0</v>
      </c>
      <c r="Z631" s="58">
        <f t="shared" si="2168"/>
        <v>0</v>
      </c>
      <c r="AA631" s="58">
        <f t="shared" si="2168"/>
        <v>0</v>
      </c>
      <c r="AB631" s="58">
        <f t="shared" si="2168"/>
        <v>0</v>
      </c>
      <c r="AC631" s="58">
        <f t="shared" si="2168"/>
        <v>0</v>
      </c>
      <c r="AD631" s="58">
        <f t="shared" si="2168"/>
        <v>622</v>
      </c>
      <c r="AE631" s="58">
        <f t="shared" si="2168"/>
        <v>0</v>
      </c>
      <c r="AF631" s="58">
        <f t="shared" si="2169"/>
        <v>0</v>
      </c>
      <c r="AG631" s="58">
        <f t="shared" si="2169"/>
        <v>0</v>
      </c>
      <c r="AH631" s="58">
        <f t="shared" si="2169"/>
        <v>0</v>
      </c>
      <c r="AI631" s="58">
        <f t="shared" si="2169"/>
        <v>0</v>
      </c>
      <c r="AJ631" s="58">
        <f t="shared" si="2169"/>
        <v>622</v>
      </c>
      <c r="AK631" s="58">
        <f t="shared" si="2169"/>
        <v>0</v>
      </c>
      <c r="AL631" s="58">
        <f t="shared" si="2169"/>
        <v>0</v>
      </c>
      <c r="AM631" s="58">
        <f t="shared" si="2169"/>
        <v>0</v>
      </c>
      <c r="AN631" s="58">
        <f t="shared" si="2169"/>
        <v>0</v>
      </c>
      <c r="AO631" s="58">
        <f t="shared" si="2169"/>
        <v>0</v>
      </c>
      <c r="AP631" s="58">
        <f t="shared" si="2169"/>
        <v>622</v>
      </c>
      <c r="AQ631" s="58">
        <f t="shared" si="2169"/>
        <v>0</v>
      </c>
      <c r="AR631" s="58">
        <f t="shared" si="2170"/>
        <v>0</v>
      </c>
      <c r="AS631" s="58">
        <f t="shared" si="2170"/>
        <v>0</v>
      </c>
      <c r="AT631" s="58">
        <f t="shared" si="2170"/>
        <v>0</v>
      </c>
      <c r="AU631" s="58">
        <f t="shared" si="2170"/>
        <v>0</v>
      </c>
      <c r="AV631" s="58">
        <f t="shared" si="2170"/>
        <v>622</v>
      </c>
      <c r="AW631" s="58">
        <f t="shared" si="2170"/>
        <v>0</v>
      </c>
      <c r="AX631" s="58">
        <f t="shared" si="2170"/>
        <v>0</v>
      </c>
      <c r="AY631" s="58">
        <f t="shared" si="2170"/>
        <v>0</v>
      </c>
      <c r="AZ631" s="58">
        <f t="shared" si="2170"/>
        <v>0</v>
      </c>
      <c r="BA631" s="58">
        <f t="shared" si="2170"/>
        <v>0</v>
      </c>
      <c r="BB631" s="58">
        <f t="shared" si="2170"/>
        <v>622</v>
      </c>
      <c r="BC631" s="58">
        <f t="shared" si="2170"/>
        <v>0</v>
      </c>
      <c r="BD631" s="58">
        <f t="shared" si="2171"/>
        <v>0</v>
      </c>
      <c r="BE631" s="58">
        <f t="shared" si="2171"/>
        <v>0</v>
      </c>
      <c r="BF631" s="58">
        <f t="shared" si="2171"/>
        <v>0</v>
      </c>
      <c r="BG631" s="58">
        <f t="shared" si="2171"/>
        <v>0</v>
      </c>
      <c r="BH631" s="58">
        <f t="shared" si="2171"/>
        <v>622</v>
      </c>
      <c r="BI631" s="58">
        <f t="shared" si="2171"/>
        <v>0</v>
      </c>
      <c r="BJ631" s="58">
        <f t="shared" si="2171"/>
        <v>0</v>
      </c>
      <c r="BK631" s="58">
        <f t="shared" si="2171"/>
        <v>-122</v>
      </c>
      <c r="BL631" s="58">
        <f t="shared" si="2171"/>
        <v>0</v>
      </c>
      <c r="BM631" s="58">
        <f t="shared" si="2171"/>
        <v>0</v>
      </c>
      <c r="BN631" s="58">
        <f t="shared" si="2171"/>
        <v>500</v>
      </c>
      <c r="BO631" s="58">
        <f t="shared" si="2171"/>
        <v>0</v>
      </c>
      <c r="BP631" s="58">
        <f t="shared" si="2172"/>
        <v>0</v>
      </c>
      <c r="BQ631" s="58">
        <f t="shared" si="2172"/>
        <v>0</v>
      </c>
      <c r="BR631" s="58">
        <f t="shared" si="2172"/>
        <v>0</v>
      </c>
      <c r="BS631" s="58">
        <f t="shared" si="2172"/>
        <v>0</v>
      </c>
      <c r="BT631" s="58">
        <f t="shared" si="2172"/>
        <v>500</v>
      </c>
      <c r="BU631" s="58">
        <f t="shared" si="2172"/>
        <v>0</v>
      </c>
      <c r="BV631" s="58">
        <f t="shared" si="2172"/>
        <v>0</v>
      </c>
      <c r="BW631" s="58">
        <f t="shared" si="2172"/>
        <v>0</v>
      </c>
      <c r="BX631" s="58">
        <f t="shared" si="2172"/>
        <v>0</v>
      </c>
      <c r="BY631" s="58">
        <f t="shared" si="2172"/>
        <v>0</v>
      </c>
      <c r="BZ631" s="58">
        <f t="shared" si="2172"/>
        <v>500</v>
      </c>
      <c r="CA631" s="58">
        <f t="shared" si="2172"/>
        <v>0</v>
      </c>
      <c r="CB631" s="58">
        <f t="shared" si="2173"/>
        <v>0</v>
      </c>
      <c r="CC631" s="58">
        <f t="shared" si="2173"/>
        <v>0</v>
      </c>
      <c r="CD631" s="58">
        <f t="shared" si="2173"/>
        <v>0</v>
      </c>
      <c r="CE631" s="58">
        <f t="shared" si="2173"/>
        <v>0</v>
      </c>
      <c r="CF631" s="58">
        <f t="shared" si="2173"/>
        <v>500</v>
      </c>
      <c r="CG631" s="58">
        <f t="shared" si="2173"/>
        <v>0</v>
      </c>
      <c r="CH631" s="58">
        <f t="shared" si="2173"/>
        <v>0</v>
      </c>
      <c r="CI631" s="58">
        <f t="shared" si="2173"/>
        <v>0</v>
      </c>
      <c r="CJ631" s="58">
        <f t="shared" si="2173"/>
        <v>-134</v>
      </c>
      <c r="CK631" s="58">
        <f t="shared" si="2173"/>
        <v>0</v>
      </c>
      <c r="CL631" s="58">
        <f t="shared" si="2173"/>
        <v>366</v>
      </c>
      <c r="CM631" s="58">
        <f t="shared" si="2173"/>
        <v>0</v>
      </c>
      <c r="CN631" s="58">
        <f t="shared" si="2174"/>
        <v>0</v>
      </c>
      <c r="CO631" s="58">
        <f t="shared" si="2174"/>
        <v>0</v>
      </c>
      <c r="CP631" s="58">
        <f t="shared" si="2174"/>
        <v>0</v>
      </c>
      <c r="CQ631" s="58">
        <f t="shared" si="2174"/>
        <v>0</v>
      </c>
      <c r="CR631" s="58">
        <f t="shared" si="2174"/>
        <v>366</v>
      </c>
      <c r="CS631" s="58">
        <f t="shared" si="2174"/>
        <v>0</v>
      </c>
      <c r="CT631" s="58">
        <f t="shared" si="2174"/>
        <v>365</v>
      </c>
      <c r="CU631" s="58">
        <f t="shared" si="2174"/>
        <v>0</v>
      </c>
      <c r="CV631" s="96">
        <f t="shared" si="2075"/>
        <v>99.726775956284158</v>
      </c>
      <c r="CW631" s="96"/>
    </row>
    <row r="632" spans="1:101" s="9" customFormat="1" ht="49.5">
      <c r="A632" s="59" t="s">
        <v>84</v>
      </c>
      <c r="B632" s="24" t="s">
        <v>62</v>
      </c>
      <c r="C632" s="24" t="s">
        <v>62</v>
      </c>
      <c r="D632" s="35" t="s">
        <v>450</v>
      </c>
      <c r="E632" s="24" t="s">
        <v>85</v>
      </c>
      <c r="F632" s="58">
        <f t="shared" si="2167"/>
        <v>622</v>
      </c>
      <c r="G632" s="58">
        <f t="shared" si="2167"/>
        <v>0</v>
      </c>
      <c r="H632" s="58">
        <f t="shared" si="2167"/>
        <v>0</v>
      </c>
      <c r="I632" s="58">
        <f t="shared" si="2167"/>
        <v>0</v>
      </c>
      <c r="J632" s="58">
        <f t="shared" si="2167"/>
        <v>0</v>
      </c>
      <c r="K632" s="58">
        <f t="shared" si="2167"/>
        <v>0</v>
      </c>
      <c r="L632" s="58">
        <f t="shared" si="2167"/>
        <v>622</v>
      </c>
      <c r="M632" s="58">
        <f t="shared" si="2167"/>
        <v>0</v>
      </c>
      <c r="N632" s="58">
        <f t="shared" si="2167"/>
        <v>0</v>
      </c>
      <c r="O632" s="58">
        <f t="shared" si="2167"/>
        <v>0</v>
      </c>
      <c r="P632" s="58">
        <f t="shared" si="2167"/>
        <v>0</v>
      </c>
      <c r="Q632" s="58">
        <f t="shared" si="2167"/>
        <v>0</v>
      </c>
      <c r="R632" s="58">
        <f t="shared" si="2167"/>
        <v>622</v>
      </c>
      <c r="S632" s="58">
        <f t="shared" si="2167"/>
        <v>0</v>
      </c>
      <c r="T632" s="58">
        <f t="shared" si="2168"/>
        <v>0</v>
      </c>
      <c r="U632" s="58">
        <f t="shared" si="2168"/>
        <v>0</v>
      </c>
      <c r="V632" s="58">
        <f t="shared" si="2168"/>
        <v>0</v>
      </c>
      <c r="W632" s="58">
        <f t="shared" si="2168"/>
        <v>0</v>
      </c>
      <c r="X632" s="58">
        <f t="shared" si="2168"/>
        <v>622</v>
      </c>
      <c r="Y632" s="58">
        <f t="shared" si="2168"/>
        <v>0</v>
      </c>
      <c r="Z632" s="58">
        <f t="shared" si="2168"/>
        <v>0</v>
      </c>
      <c r="AA632" s="58">
        <f t="shared" si="2168"/>
        <v>0</v>
      </c>
      <c r="AB632" s="58">
        <f t="shared" si="2168"/>
        <v>0</v>
      </c>
      <c r="AC632" s="58">
        <f t="shared" si="2168"/>
        <v>0</v>
      </c>
      <c r="AD632" s="58">
        <f t="shared" si="2168"/>
        <v>622</v>
      </c>
      <c r="AE632" s="58">
        <f t="shared" si="2168"/>
        <v>0</v>
      </c>
      <c r="AF632" s="58">
        <f t="shared" si="2169"/>
        <v>0</v>
      </c>
      <c r="AG632" s="58">
        <f t="shared" si="2169"/>
        <v>0</v>
      </c>
      <c r="AH632" s="58">
        <f t="shared" si="2169"/>
        <v>0</v>
      </c>
      <c r="AI632" s="58">
        <f t="shared" si="2169"/>
        <v>0</v>
      </c>
      <c r="AJ632" s="58">
        <f t="shared" si="2169"/>
        <v>622</v>
      </c>
      <c r="AK632" s="58">
        <f t="shared" si="2169"/>
        <v>0</v>
      </c>
      <c r="AL632" s="58">
        <f t="shared" si="2169"/>
        <v>0</v>
      </c>
      <c r="AM632" s="58">
        <f t="shared" si="2169"/>
        <v>0</v>
      </c>
      <c r="AN632" s="58">
        <f t="shared" si="2169"/>
        <v>0</v>
      </c>
      <c r="AO632" s="58">
        <f t="shared" si="2169"/>
        <v>0</v>
      </c>
      <c r="AP632" s="58">
        <f t="shared" si="2169"/>
        <v>622</v>
      </c>
      <c r="AQ632" s="58">
        <f t="shared" si="2169"/>
        <v>0</v>
      </c>
      <c r="AR632" s="58">
        <f t="shared" si="2170"/>
        <v>0</v>
      </c>
      <c r="AS632" s="58">
        <f t="shared" si="2170"/>
        <v>0</v>
      </c>
      <c r="AT632" s="58">
        <f t="shared" si="2170"/>
        <v>0</v>
      </c>
      <c r="AU632" s="58">
        <f t="shared" si="2170"/>
        <v>0</v>
      </c>
      <c r="AV632" s="58">
        <f t="shared" si="2170"/>
        <v>622</v>
      </c>
      <c r="AW632" s="58">
        <f t="shared" si="2170"/>
        <v>0</v>
      </c>
      <c r="AX632" s="58">
        <f t="shared" si="2170"/>
        <v>0</v>
      </c>
      <c r="AY632" s="58">
        <f t="shared" si="2170"/>
        <v>0</v>
      </c>
      <c r="AZ632" s="58">
        <f t="shared" si="2170"/>
        <v>0</v>
      </c>
      <c r="BA632" s="58">
        <f t="shared" si="2170"/>
        <v>0</v>
      </c>
      <c r="BB632" s="58">
        <f t="shared" si="2170"/>
        <v>622</v>
      </c>
      <c r="BC632" s="58">
        <f t="shared" si="2170"/>
        <v>0</v>
      </c>
      <c r="BD632" s="58">
        <f t="shared" si="2171"/>
        <v>0</v>
      </c>
      <c r="BE632" s="58">
        <f t="shared" si="2171"/>
        <v>0</v>
      </c>
      <c r="BF632" s="58">
        <f t="shared" si="2171"/>
        <v>0</v>
      </c>
      <c r="BG632" s="58">
        <f t="shared" si="2171"/>
        <v>0</v>
      </c>
      <c r="BH632" s="58">
        <f t="shared" si="2171"/>
        <v>622</v>
      </c>
      <c r="BI632" s="58">
        <f t="shared" si="2171"/>
        <v>0</v>
      </c>
      <c r="BJ632" s="58">
        <f t="shared" si="2171"/>
        <v>0</v>
      </c>
      <c r="BK632" s="58">
        <f t="shared" si="2171"/>
        <v>-122</v>
      </c>
      <c r="BL632" s="58">
        <f t="shared" si="2171"/>
        <v>0</v>
      </c>
      <c r="BM632" s="58">
        <f t="shared" si="2171"/>
        <v>0</v>
      </c>
      <c r="BN632" s="58">
        <f t="shared" si="2171"/>
        <v>500</v>
      </c>
      <c r="BO632" s="58">
        <f t="shared" si="2171"/>
        <v>0</v>
      </c>
      <c r="BP632" s="58">
        <f t="shared" si="2172"/>
        <v>0</v>
      </c>
      <c r="BQ632" s="58">
        <f t="shared" si="2172"/>
        <v>0</v>
      </c>
      <c r="BR632" s="58">
        <f t="shared" si="2172"/>
        <v>0</v>
      </c>
      <c r="BS632" s="58">
        <f t="shared" si="2172"/>
        <v>0</v>
      </c>
      <c r="BT632" s="58">
        <f t="shared" si="2172"/>
        <v>500</v>
      </c>
      <c r="BU632" s="58">
        <f t="shared" si="2172"/>
        <v>0</v>
      </c>
      <c r="BV632" s="58">
        <f t="shared" si="2172"/>
        <v>0</v>
      </c>
      <c r="BW632" s="58">
        <f t="shared" si="2172"/>
        <v>0</v>
      </c>
      <c r="BX632" s="58">
        <f t="shared" si="2172"/>
        <v>0</v>
      </c>
      <c r="BY632" s="58">
        <f t="shared" si="2172"/>
        <v>0</v>
      </c>
      <c r="BZ632" s="58">
        <f t="shared" si="2172"/>
        <v>500</v>
      </c>
      <c r="CA632" s="58">
        <f t="shared" si="2172"/>
        <v>0</v>
      </c>
      <c r="CB632" s="58">
        <f t="shared" si="2173"/>
        <v>0</v>
      </c>
      <c r="CC632" s="58">
        <f t="shared" si="2173"/>
        <v>0</v>
      </c>
      <c r="CD632" s="58">
        <f t="shared" si="2173"/>
        <v>0</v>
      </c>
      <c r="CE632" s="58">
        <f t="shared" si="2173"/>
        <v>0</v>
      </c>
      <c r="CF632" s="58">
        <f t="shared" si="2173"/>
        <v>500</v>
      </c>
      <c r="CG632" s="58">
        <f t="shared" si="2173"/>
        <v>0</v>
      </c>
      <c r="CH632" s="58">
        <f t="shared" si="2173"/>
        <v>0</v>
      </c>
      <c r="CI632" s="58">
        <f t="shared" si="2173"/>
        <v>0</v>
      </c>
      <c r="CJ632" s="58">
        <f t="shared" si="2173"/>
        <v>-134</v>
      </c>
      <c r="CK632" s="58">
        <f t="shared" si="2173"/>
        <v>0</v>
      </c>
      <c r="CL632" s="58">
        <f t="shared" si="2173"/>
        <v>366</v>
      </c>
      <c r="CM632" s="58">
        <f t="shared" si="2173"/>
        <v>0</v>
      </c>
      <c r="CN632" s="58">
        <f t="shared" si="2174"/>
        <v>0</v>
      </c>
      <c r="CO632" s="58">
        <f t="shared" si="2174"/>
        <v>0</v>
      </c>
      <c r="CP632" s="58">
        <f t="shared" si="2174"/>
        <v>0</v>
      </c>
      <c r="CQ632" s="58">
        <f t="shared" si="2174"/>
        <v>0</v>
      </c>
      <c r="CR632" s="58">
        <f t="shared" si="2174"/>
        <v>366</v>
      </c>
      <c r="CS632" s="58">
        <f t="shared" si="2174"/>
        <v>0</v>
      </c>
      <c r="CT632" s="58">
        <f t="shared" si="2174"/>
        <v>365</v>
      </c>
      <c r="CU632" s="58">
        <f t="shared" si="2174"/>
        <v>0</v>
      </c>
      <c r="CV632" s="96">
        <f t="shared" si="2075"/>
        <v>99.726775956284158</v>
      </c>
      <c r="CW632" s="96"/>
    </row>
    <row r="633" spans="1:101" s="9" customFormat="1" ht="16.5">
      <c r="A633" s="23" t="s">
        <v>186</v>
      </c>
      <c r="B633" s="24" t="s">
        <v>62</v>
      </c>
      <c r="C633" s="24" t="s">
        <v>62</v>
      </c>
      <c r="D633" s="35" t="s">
        <v>450</v>
      </c>
      <c r="E633" s="24" t="s">
        <v>185</v>
      </c>
      <c r="F633" s="26">
        <v>622</v>
      </c>
      <c r="G633" s="26"/>
      <c r="H633" s="72"/>
      <c r="I633" s="72"/>
      <c r="J633" s="72"/>
      <c r="K633" s="72"/>
      <c r="L633" s="26">
        <f>F633+H633+I633+J633+K633</f>
        <v>622</v>
      </c>
      <c r="M633" s="26">
        <f>G633+K633</f>
        <v>0</v>
      </c>
      <c r="N633" s="72"/>
      <c r="O633" s="72"/>
      <c r="P633" s="72"/>
      <c r="Q633" s="72"/>
      <c r="R633" s="26">
        <f>L633+N633+O633+P633+Q633</f>
        <v>622</v>
      </c>
      <c r="S633" s="26">
        <f>M633+Q633</f>
        <v>0</v>
      </c>
      <c r="T633" s="72"/>
      <c r="U633" s="72"/>
      <c r="V633" s="72"/>
      <c r="W633" s="72"/>
      <c r="X633" s="26">
        <f>R633+T633+U633+V633+W633</f>
        <v>622</v>
      </c>
      <c r="Y633" s="26">
        <f>S633+W633</f>
        <v>0</v>
      </c>
      <c r="Z633" s="72"/>
      <c r="AA633" s="72"/>
      <c r="AB633" s="72"/>
      <c r="AC633" s="72"/>
      <c r="AD633" s="26">
        <f>X633+Z633+AA633+AB633+AC633</f>
        <v>622</v>
      </c>
      <c r="AE633" s="26">
        <f>Y633+AC633</f>
        <v>0</v>
      </c>
      <c r="AF633" s="72"/>
      <c r="AG633" s="72"/>
      <c r="AH633" s="72"/>
      <c r="AI633" s="72"/>
      <c r="AJ633" s="26">
        <f>AD633+AF633+AG633+AH633+AI633</f>
        <v>622</v>
      </c>
      <c r="AK633" s="26">
        <f>AE633+AI633</f>
        <v>0</v>
      </c>
      <c r="AL633" s="72"/>
      <c r="AM633" s="72"/>
      <c r="AN633" s="72"/>
      <c r="AO633" s="72"/>
      <c r="AP633" s="26">
        <f>AJ633+AL633+AM633+AN633+AO633</f>
        <v>622</v>
      </c>
      <c r="AQ633" s="26">
        <f>AK633+AO633</f>
        <v>0</v>
      </c>
      <c r="AR633" s="72"/>
      <c r="AS633" s="72"/>
      <c r="AT633" s="72"/>
      <c r="AU633" s="72"/>
      <c r="AV633" s="26">
        <f>AP633+AR633+AS633+AT633+AU633</f>
        <v>622</v>
      </c>
      <c r="AW633" s="26">
        <f>AQ633+AU633</f>
        <v>0</v>
      </c>
      <c r="AX633" s="72"/>
      <c r="AY633" s="72"/>
      <c r="AZ633" s="72"/>
      <c r="BA633" s="72"/>
      <c r="BB633" s="26">
        <f>AV633+AX633+AY633+AZ633+BA633</f>
        <v>622</v>
      </c>
      <c r="BC633" s="26">
        <f>AW633+BA633</f>
        <v>0</v>
      </c>
      <c r="BD633" s="72"/>
      <c r="BE633" s="72"/>
      <c r="BF633" s="72"/>
      <c r="BG633" s="72"/>
      <c r="BH633" s="26">
        <f>BB633+BD633+BE633+BF633+BG633</f>
        <v>622</v>
      </c>
      <c r="BI633" s="26">
        <f>BC633+BG633</f>
        <v>0</v>
      </c>
      <c r="BJ633" s="72"/>
      <c r="BK633" s="72">
        <v>-122</v>
      </c>
      <c r="BL633" s="72"/>
      <c r="BM633" s="72"/>
      <c r="BN633" s="26">
        <f>BH633+BJ633+BK633+BL633+BM633</f>
        <v>500</v>
      </c>
      <c r="BO633" s="26">
        <f>BI633+BM633</f>
        <v>0</v>
      </c>
      <c r="BP633" s="72"/>
      <c r="BQ633" s="72"/>
      <c r="BR633" s="72"/>
      <c r="BS633" s="72"/>
      <c r="BT633" s="26">
        <f>BN633+BP633+BQ633+BR633+BS633</f>
        <v>500</v>
      </c>
      <c r="BU633" s="26">
        <f>BO633+BS633</f>
        <v>0</v>
      </c>
      <c r="BV633" s="72"/>
      <c r="BW633" s="72"/>
      <c r="BX633" s="72"/>
      <c r="BY633" s="72"/>
      <c r="BZ633" s="26">
        <f>BT633+BV633+BW633+BX633+BY633</f>
        <v>500</v>
      </c>
      <c r="CA633" s="26">
        <f>BU633+BY633</f>
        <v>0</v>
      </c>
      <c r="CB633" s="72"/>
      <c r="CC633" s="72"/>
      <c r="CD633" s="72"/>
      <c r="CE633" s="72"/>
      <c r="CF633" s="26">
        <f>BZ633+CB633+CC633+CD633+CE633</f>
        <v>500</v>
      </c>
      <c r="CG633" s="26">
        <f>CA633+CE633</f>
        <v>0</v>
      </c>
      <c r="CH633" s="72"/>
      <c r="CI633" s="72"/>
      <c r="CJ633" s="72">
        <v>-134</v>
      </c>
      <c r="CK633" s="72"/>
      <c r="CL633" s="26">
        <f>CF633+CH633+CI633+CJ633+CK633</f>
        <v>366</v>
      </c>
      <c r="CM633" s="26">
        <f>CG633+CK633</f>
        <v>0</v>
      </c>
      <c r="CN633" s="72"/>
      <c r="CO633" s="72"/>
      <c r="CP633" s="72"/>
      <c r="CQ633" s="72"/>
      <c r="CR633" s="26">
        <f>CL633+CN633+CO633+CP633+CQ633</f>
        <v>366</v>
      </c>
      <c r="CS633" s="26">
        <f>CM633+CQ633</f>
        <v>0</v>
      </c>
      <c r="CT633" s="26">
        <v>365</v>
      </c>
      <c r="CU633" s="26"/>
      <c r="CV633" s="96">
        <f t="shared" si="2075"/>
        <v>99.726775956284158</v>
      </c>
      <c r="CW633" s="96"/>
    </row>
    <row r="634" spans="1:101" s="9" customFormat="1" ht="49.5">
      <c r="A634" s="23" t="s">
        <v>164</v>
      </c>
      <c r="B634" s="24" t="s">
        <v>62</v>
      </c>
      <c r="C634" s="24" t="s">
        <v>62</v>
      </c>
      <c r="D634" s="35" t="s">
        <v>419</v>
      </c>
      <c r="E634" s="24"/>
      <c r="F634" s="26">
        <f t="shared" ref="F634:U637" si="2175">F635</f>
        <v>166</v>
      </c>
      <c r="G634" s="26">
        <f t="shared" si="2175"/>
        <v>0</v>
      </c>
      <c r="H634" s="26">
        <f t="shared" si="2175"/>
        <v>0</v>
      </c>
      <c r="I634" s="26">
        <f t="shared" si="2175"/>
        <v>0</v>
      </c>
      <c r="J634" s="26">
        <f t="shared" si="2175"/>
        <v>0</v>
      </c>
      <c r="K634" s="26">
        <f t="shared" si="2175"/>
        <v>0</v>
      </c>
      <c r="L634" s="26">
        <f t="shared" si="2175"/>
        <v>166</v>
      </c>
      <c r="M634" s="26">
        <f t="shared" si="2175"/>
        <v>0</v>
      </c>
      <c r="N634" s="26">
        <f t="shared" si="2175"/>
        <v>0</v>
      </c>
      <c r="O634" s="26">
        <f t="shared" si="2175"/>
        <v>0</v>
      </c>
      <c r="P634" s="26">
        <f t="shared" si="2175"/>
        <v>0</v>
      </c>
      <c r="Q634" s="26">
        <f t="shared" si="2175"/>
        <v>0</v>
      </c>
      <c r="R634" s="26">
        <f t="shared" si="2175"/>
        <v>166</v>
      </c>
      <c r="S634" s="26">
        <f t="shared" si="2175"/>
        <v>0</v>
      </c>
      <c r="T634" s="26">
        <f t="shared" si="2175"/>
        <v>0</v>
      </c>
      <c r="U634" s="26">
        <f t="shared" si="2175"/>
        <v>0</v>
      </c>
      <c r="V634" s="26">
        <f t="shared" ref="T634:AI637" si="2176">V635</f>
        <v>0</v>
      </c>
      <c r="W634" s="26">
        <f t="shared" si="2176"/>
        <v>0</v>
      </c>
      <c r="X634" s="26">
        <f t="shared" si="2176"/>
        <v>166</v>
      </c>
      <c r="Y634" s="26">
        <f t="shared" si="2176"/>
        <v>0</v>
      </c>
      <c r="Z634" s="26">
        <f t="shared" si="2176"/>
        <v>0</v>
      </c>
      <c r="AA634" s="26">
        <f t="shared" si="2176"/>
        <v>0</v>
      </c>
      <c r="AB634" s="26">
        <f t="shared" si="2176"/>
        <v>0</v>
      </c>
      <c r="AC634" s="26">
        <f t="shared" si="2176"/>
        <v>0</v>
      </c>
      <c r="AD634" s="26">
        <f t="shared" si="2176"/>
        <v>166</v>
      </c>
      <c r="AE634" s="26">
        <f t="shared" si="2176"/>
        <v>0</v>
      </c>
      <c r="AF634" s="26">
        <f t="shared" si="2176"/>
        <v>0</v>
      </c>
      <c r="AG634" s="26">
        <f t="shared" si="2176"/>
        <v>0</v>
      </c>
      <c r="AH634" s="26">
        <f t="shared" si="2176"/>
        <v>0</v>
      </c>
      <c r="AI634" s="26">
        <f t="shared" si="2176"/>
        <v>0</v>
      </c>
      <c r="AJ634" s="26">
        <f t="shared" ref="AF634:AU637" si="2177">AJ635</f>
        <v>166</v>
      </c>
      <c r="AK634" s="26">
        <f t="shared" si="2177"/>
        <v>0</v>
      </c>
      <c r="AL634" s="26">
        <f t="shared" si="2177"/>
        <v>0</v>
      </c>
      <c r="AM634" s="26">
        <f t="shared" si="2177"/>
        <v>0</v>
      </c>
      <c r="AN634" s="26">
        <f t="shared" si="2177"/>
        <v>0</v>
      </c>
      <c r="AO634" s="26">
        <f t="shared" si="2177"/>
        <v>0</v>
      </c>
      <c r="AP634" s="26">
        <f t="shared" si="2177"/>
        <v>166</v>
      </c>
      <c r="AQ634" s="26">
        <f t="shared" si="2177"/>
        <v>0</v>
      </c>
      <c r="AR634" s="26">
        <f t="shared" si="2177"/>
        <v>0</v>
      </c>
      <c r="AS634" s="26">
        <f t="shared" si="2177"/>
        <v>0</v>
      </c>
      <c r="AT634" s="26">
        <f t="shared" si="2177"/>
        <v>0</v>
      </c>
      <c r="AU634" s="26">
        <f t="shared" si="2177"/>
        <v>0</v>
      </c>
      <c r="AV634" s="26">
        <f t="shared" ref="AR634:BC637" si="2178">AV635</f>
        <v>166</v>
      </c>
      <c r="AW634" s="26">
        <f t="shared" si="2178"/>
        <v>0</v>
      </c>
      <c r="AX634" s="26">
        <f t="shared" si="2178"/>
        <v>0</v>
      </c>
      <c r="AY634" s="26">
        <f t="shared" si="2178"/>
        <v>0</v>
      </c>
      <c r="AZ634" s="26">
        <f t="shared" si="2178"/>
        <v>0</v>
      </c>
      <c r="BA634" s="26">
        <f t="shared" si="2178"/>
        <v>0</v>
      </c>
      <c r="BB634" s="26">
        <f t="shared" si="2178"/>
        <v>166</v>
      </c>
      <c r="BC634" s="26">
        <f t="shared" si="2178"/>
        <v>0</v>
      </c>
      <c r="BD634" s="26">
        <f>BD635+BD639+BD643</f>
        <v>524</v>
      </c>
      <c r="BE634" s="26">
        <f t="shared" ref="BE634:BJ634" si="2179">BE635+BE639+BE643</f>
        <v>0</v>
      </c>
      <c r="BF634" s="26">
        <f t="shared" si="2179"/>
        <v>0</v>
      </c>
      <c r="BG634" s="26">
        <f t="shared" si="2179"/>
        <v>8133</v>
      </c>
      <c r="BH634" s="26">
        <f t="shared" si="2179"/>
        <v>8823</v>
      </c>
      <c r="BI634" s="26">
        <f t="shared" si="2179"/>
        <v>8133</v>
      </c>
      <c r="BJ634" s="26">
        <f t="shared" si="2179"/>
        <v>0</v>
      </c>
      <c r="BK634" s="26">
        <f t="shared" ref="BK634:BM634" si="2180">BK635+BK639+BK643</f>
        <v>0</v>
      </c>
      <c r="BL634" s="26">
        <f t="shared" ref="BL634:BQ634" si="2181">BL635+BL639+BL643</f>
        <v>0</v>
      </c>
      <c r="BM634" s="26">
        <f t="shared" si="2180"/>
        <v>0</v>
      </c>
      <c r="BN634" s="26">
        <f t="shared" si="2181"/>
        <v>8823</v>
      </c>
      <c r="BO634" s="26">
        <f t="shared" si="2181"/>
        <v>8133</v>
      </c>
      <c r="BP634" s="26">
        <f t="shared" si="2181"/>
        <v>0</v>
      </c>
      <c r="BQ634" s="26">
        <f t="shared" si="2181"/>
        <v>0</v>
      </c>
      <c r="BR634" s="26">
        <f t="shared" ref="BR634:BW634" si="2182">BR635+BR639+BR643</f>
        <v>0</v>
      </c>
      <c r="BS634" s="26">
        <f t="shared" si="2182"/>
        <v>0</v>
      </c>
      <c r="BT634" s="26">
        <f t="shared" si="2182"/>
        <v>8823</v>
      </c>
      <c r="BU634" s="26">
        <f t="shared" si="2182"/>
        <v>8133</v>
      </c>
      <c r="BV634" s="26">
        <f t="shared" si="2182"/>
        <v>0</v>
      </c>
      <c r="BW634" s="26">
        <f t="shared" si="2182"/>
        <v>0</v>
      </c>
      <c r="BX634" s="26">
        <f t="shared" ref="BX634:CC634" si="2183">BX635+BX639+BX643</f>
        <v>0</v>
      </c>
      <c r="BY634" s="26">
        <f t="shared" si="2183"/>
        <v>0</v>
      </c>
      <c r="BZ634" s="26">
        <f t="shared" si="2183"/>
        <v>8823</v>
      </c>
      <c r="CA634" s="26">
        <f t="shared" si="2183"/>
        <v>8133</v>
      </c>
      <c r="CB634" s="26">
        <f t="shared" si="2183"/>
        <v>0</v>
      </c>
      <c r="CC634" s="26">
        <f t="shared" si="2183"/>
        <v>0</v>
      </c>
      <c r="CD634" s="26">
        <f t="shared" ref="CD634:CI634" si="2184">CD635+CD639+CD643</f>
        <v>0</v>
      </c>
      <c r="CE634" s="26">
        <f t="shared" si="2184"/>
        <v>0</v>
      </c>
      <c r="CF634" s="26">
        <f t="shared" si="2184"/>
        <v>8823</v>
      </c>
      <c r="CG634" s="26">
        <f t="shared" si="2184"/>
        <v>8133</v>
      </c>
      <c r="CH634" s="26">
        <f t="shared" si="2184"/>
        <v>0</v>
      </c>
      <c r="CI634" s="26">
        <f t="shared" si="2184"/>
        <v>0</v>
      </c>
      <c r="CJ634" s="26">
        <f t="shared" ref="CJ634:CO634" si="2185">CJ635+CJ639+CJ643</f>
        <v>0</v>
      </c>
      <c r="CK634" s="26">
        <f t="shared" si="2185"/>
        <v>0</v>
      </c>
      <c r="CL634" s="26">
        <f t="shared" si="2185"/>
        <v>8823</v>
      </c>
      <c r="CM634" s="26">
        <f t="shared" si="2185"/>
        <v>8133</v>
      </c>
      <c r="CN634" s="26">
        <f t="shared" si="2185"/>
        <v>0</v>
      </c>
      <c r="CO634" s="26">
        <f t="shared" si="2185"/>
        <v>0</v>
      </c>
      <c r="CP634" s="26">
        <f t="shared" ref="CP634:CR634" si="2186">CP635+CP639+CP643</f>
        <v>0</v>
      </c>
      <c r="CQ634" s="26">
        <f t="shared" si="2186"/>
        <v>0</v>
      </c>
      <c r="CR634" s="26">
        <f t="shared" si="2186"/>
        <v>8823</v>
      </c>
      <c r="CS634" s="26">
        <f t="shared" ref="CS634:CU634" si="2187">CS635+CS639+CS643</f>
        <v>8133</v>
      </c>
      <c r="CT634" s="26">
        <f t="shared" si="2187"/>
        <v>8712</v>
      </c>
      <c r="CU634" s="26">
        <f t="shared" si="2187"/>
        <v>8029</v>
      </c>
      <c r="CV634" s="96">
        <f t="shared" si="2075"/>
        <v>98.741924515470927</v>
      </c>
      <c r="CW634" s="96">
        <f t="shared" si="2112"/>
        <v>98.721259067994595</v>
      </c>
    </row>
    <row r="635" spans="1:101" s="9" customFormat="1" ht="33">
      <c r="A635" s="23" t="s">
        <v>229</v>
      </c>
      <c r="B635" s="24" t="s">
        <v>62</v>
      </c>
      <c r="C635" s="24" t="s">
        <v>62</v>
      </c>
      <c r="D635" s="35" t="s">
        <v>451</v>
      </c>
      <c r="E635" s="24"/>
      <c r="F635" s="26">
        <f t="shared" si="2175"/>
        <v>166</v>
      </c>
      <c r="G635" s="26">
        <f t="shared" si="2175"/>
        <v>0</v>
      </c>
      <c r="H635" s="26">
        <f t="shared" si="2175"/>
        <v>0</v>
      </c>
      <c r="I635" s="26">
        <f t="shared" si="2175"/>
        <v>0</v>
      </c>
      <c r="J635" s="26">
        <f t="shared" si="2175"/>
        <v>0</v>
      </c>
      <c r="K635" s="26">
        <f t="shared" si="2175"/>
        <v>0</v>
      </c>
      <c r="L635" s="26">
        <f t="shared" si="2175"/>
        <v>166</v>
      </c>
      <c r="M635" s="26">
        <f t="shared" si="2175"/>
        <v>0</v>
      </c>
      <c r="N635" s="26">
        <f t="shared" si="2175"/>
        <v>0</v>
      </c>
      <c r="O635" s="26">
        <f t="shared" si="2175"/>
        <v>0</v>
      </c>
      <c r="P635" s="26">
        <f t="shared" si="2175"/>
        <v>0</v>
      </c>
      <c r="Q635" s="26">
        <f t="shared" si="2175"/>
        <v>0</v>
      </c>
      <c r="R635" s="26">
        <f t="shared" si="2175"/>
        <v>166</v>
      </c>
      <c r="S635" s="26">
        <f t="shared" si="2175"/>
        <v>0</v>
      </c>
      <c r="T635" s="26">
        <f t="shared" si="2176"/>
        <v>0</v>
      </c>
      <c r="U635" s="26">
        <f t="shared" si="2176"/>
        <v>0</v>
      </c>
      <c r="V635" s="26">
        <f t="shared" si="2176"/>
        <v>0</v>
      </c>
      <c r="W635" s="26">
        <f t="shared" si="2176"/>
        <v>0</v>
      </c>
      <c r="X635" s="26">
        <f t="shared" si="2176"/>
        <v>166</v>
      </c>
      <c r="Y635" s="26">
        <f t="shared" si="2176"/>
        <v>0</v>
      </c>
      <c r="Z635" s="26">
        <f t="shared" si="2176"/>
        <v>0</v>
      </c>
      <c r="AA635" s="26">
        <f t="shared" si="2176"/>
        <v>0</v>
      </c>
      <c r="AB635" s="26">
        <f t="shared" si="2176"/>
        <v>0</v>
      </c>
      <c r="AC635" s="26">
        <f t="shared" si="2176"/>
        <v>0</v>
      </c>
      <c r="AD635" s="26">
        <f t="shared" si="2176"/>
        <v>166</v>
      </c>
      <c r="AE635" s="26">
        <f t="shared" si="2176"/>
        <v>0</v>
      </c>
      <c r="AF635" s="26">
        <f t="shared" si="2177"/>
        <v>0</v>
      </c>
      <c r="AG635" s="26">
        <f t="shared" si="2177"/>
        <v>0</v>
      </c>
      <c r="AH635" s="26">
        <f t="shared" si="2177"/>
        <v>0</v>
      </c>
      <c r="AI635" s="26">
        <f t="shared" si="2177"/>
        <v>0</v>
      </c>
      <c r="AJ635" s="26">
        <f t="shared" si="2177"/>
        <v>166</v>
      </c>
      <c r="AK635" s="26">
        <f t="shared" si="2177"/>
        <v>0</v>
      </c>
      <c r="AL635" s="26">
        <f t="shared" si="2177"/>
        <v>0</v>
      </c>
      <c r="AM635" s="26">
        <f t="shared" si="2177"/>
        <v>0</v>
      </c>
      <c r="AN635" s="26">
        <f t="shared" si="2177"/>
        <v>0</v>
      </c>
      <c r="AO635" s="26">
        <f t="shared" si="2177"/>
        <v>0</v>
      </c>
      <c r="AP635" s="26">
        <f t="shared" si="2177"/>
        <v>166</v>
      </c>
      <c r="AQ635" s="26">
        <f t="shared" si="2177"/>
        <v>0</v>
      </c>
      <c r="AR635" s="26">
        <f t="shared" si="2178"/>
        <v>0</v>
      </c>
      <c r="AS635" s="26">
        <f t="shared" si="2178"/>
        <v>0</v>
      </c>
      <c r="AT635" s="26">
        <f t="shared" si="2178"/>
        <v>0</v>
      </c>
      <c r="AU635" s="26">
        <f t="shared" si="2178"/>
        <v>0</v>
      </c>
      <c r="AV635" s="26">
        <f t="shared" si="2178"/>
        <v>166</v>
      </c>
      <c r="AW635" s="26">
        <f t="shared" si="2178"/>
        <v>0</v>
      </c>
      <c r="AX635" s="26">
        <f t="shared" si="2178"/>
        <v>0</v>
      </c>
      <c r="AY635" s="26">
        <f t="shared" si="2178"/>
        <v>0</v>
      </c>
      <c r="AZ635" s="26">
        <f t="shared" si="2178"/>
        <v>0</v>
      </c>
      <c r="BA635" s="26">
        <f t="shared" si="2178"/>
        <v>0</v>
      </c>
      <c r="BB635" s="26">
        <f t="shared" si="2178"/>
        <v>166</v>
      </c>
      <c r="BC635" s="26">
        <f t="shared" si="2178"/>
        <v>0</v>
      </c>
      <c r="BD635" s="26">
        <f t="shared" ref="BD635:BS637" si="2188">BD636</f>
        <v>0</v>
      </c>
      <c r="BE635" s="26">
        <f t="shared" si="2188"/>
        <v>0</v>
      </c>
      <c r="BF635" s="26">
        <f t="shared" si="2188"/>
        <v>0</v>
      </c>
      <c r="BG635" s="26">
        <f t="shared" si="2188"/>
        <v>0</v>
      </c>
      <c r="BH635" s="26">
        <f t="shared" si="2188"/>
        <v>166</v>
      </c>
      <c r="BI635" s="26">
        <f t="shared" si="2188"/>
        <v>0</v>
      </c>
      <c r="BJ635" s="26">
        <f t="shared" si="2188"/>
        <v>0</v>
      </c>
      <c r="BK635" s="26">
        <f t="shared" si="2188"/>
        <v>0</v>
      </c>
      <c r="BL635" s="26">
        <f t="shared" si="2188"/>
        <v>0</v>
      </c>
      <c r="BM635" s="26">
        <f t="shared" si="2188"/>
        <v>0</v>
      </c>
      <c r="BN635" s="26">
        <f t="shared" si="2188"/>
        <v>166</v>
      </c>
      <c r="BO635" s="26">
        <f t="shared" si="2188"/>
        <v>0</v>
      </c>
      <c r="BP635" s="26">
        <f t="shared" si="2188"/>
        <v>0</v>
      </c>
      <c r="BQ635" s="26">
        <f t="shared" si="2188"/>
        <v>0</v>
      </c>
      <c r="BR635" s="26">
        <f t="shared" si="2188"/>
        <v>0</v>
      </c>
      <c r="BS635" s="26">
        <f t="shared" si="2188"/>
        <v>0</v>
      </c>
      <c r="BT635" s="26">
        <f t="shared" ref="BP635:CE637" si="2189">BT636</f>
        <v>166</v>
      </c>
      <c r="BU635" s="26">
        <f t="shared" si="2189"/>
        <v>0</v>
      </c>
      <c r="BV635" s="26">
        <f t="shared" si="2189"/>
        <v>0</v>
      </c>
      <c r="BW635" s="26">
        <f t="shared" si="2189"/>
        <v>0</v>
      </c>
      <c r="BX635" s="26">
        <f t="shared" si="2189"/>
        <v>0</v>
      </c>
      <c r="BY635" s="26">
        <f t="shared" si="2189"/>
        <v>0</v>
      </c>
      <c r="BZ635" s="26">
        <f t="shared" si="2189"/>
        <v>166</v>
      </c>
      <c r="CA635" s="26">
        <f t="shared" si="2189"/>
        <v>0</v>
      </c>
      <c r="CB635" s="26">
        <f t="shared" si="2189"/>
        <v>0</v>
      </c>
      <c r="CC635" s="26">
        <f t="shared" si="2189"/>
        <v>0</v>
      </c>
      <c r="CD635" s="26">
        <f t="shared" si="2189"/>
        <v>0</v>
      </c>
      <c r="CE635" s="26">
        <f t="shared" si="2189"/>
        <v>0</v>
      </c>
      <c r="CF635" s="26">
        <f t="shared" ref="CB635:CQ637" si="2190">CF636</f>
        <v>166</v>
      </c>
      <c r="CG635" s="26">
        <f t="shared" si="2190"/>
        <v>0</v>
      </c>
      <c r="CH635" s="26">
        <f t="shared" si="2190"/>
        <v>0</v>
      </c>
      <c r="CI635" s="26">
        <f t="shared" si="2190"/>
        <v>0</v>
      </c>
      <c r="CJ635" s="26">
        <f t="shared" si="2190"/>
        <v>0</v>
      </c>
      <c r="CK635" s="26">
        <f t="shared" si="2190"/>
        <v>0</v>
      </c>
      <c r="CL635" s="26">
        <f t="shared" si="2190"/>
        <v>166</v>
      </c>
      <c r="CM635" s="26">
        <f t="shared" si="2190"/>
        <v>0</v>
      </c>
      <c r="CN635" s="26">
        <f t="shared" si="2190"/>
        <v>0</v>
      </c>
      <c r="CO635" s="26">
        <f t="shared" si="2190"/>
        <v>0</v>
      </c>
      <c r="CP635" s="26">
        <f t="shared" si="2190"/>
        <v>0</v>
      </c>
      <c r="CQ635" s="26">
        <f t="shared" si="2190"/>
        <v>0</v>
      </c>
      <c r="CR635" s="26">
        <f t="shared" ref="CN635:CU637" si="2191">CR636</f>
        <v>166</v>
      </c>
      <c r="CS635" s="26">
        <f t="shared" si="2191"/>
        <v>0</v>
      </c>
      <c r="CT635" s="26">
        <f t="shared" si="2191"/>
        <v>166</v>
      </c>
      <c r="CU635" s="26">
        <f t="shared" si="2191"/>
        <v>0</v>
      </c>
      <c r="CV635" s="96">
        <f t="shared" si="2075"/>
        <v>100</v>
      </c>
      <c r="CW635" s="96"/>
    </row>
    <row r="636" spans="1:101" s="9" customFormat="1" ht="49.5">
      <c r="A636" s="23" t="s">
        <v>247</v>
      </c>
      <c r="B636" s="24" t="s">
        <v>62</v>
      </c>
      <c r="C636" s="24" t="s">
        <v>62</v>
      </c>
      <c r="D636" s="35" t="s">
        <v>452</v>
      </c>
      <c r="E636" s="24"/>
      <c r="F636" s="26">
        <f t="shared" si="2175"/>
        <v>166</v>
      </c>
      <c r="G636" s="26">
        <f t="shared" si="2175"/>
        <v>0</v>
      </c>
      <c r="H636" s="26">
        <f t="shared" si="2175"/>
        <v>0</v>
      </c>
      <c r="I636" s="26">
        <f t="shared" si="2175"/>
        <v>0</v>
      </c>
      <c r="J636" s="26">
        <f t="shared" si="2175"/>
        <v>0</v>
      </c>
      <c r="K636" s="26">
        <f t="shared" si="2175"/>
        <v>0</v>
      </c>
      <c r="L636" s="26">
        <f t="shared" si="2175"/>
        <v>166</v>
      </c>
      <c r="M636" s="26">
        <f t="shared" si="2175"/>
        <v>0</v>
      </c>
      <c r="N636" s="26">
        <f t="shared" si="2175"/>
        <v>0</v>
      </c>
      <c r="O636" s="26">
        <f t="shared" si="2175"/>
        <v>0</v>
      </c>
      <c r="P636" s="26">
        <f t="shared" si="2175"/>
        <v>0</v>
      </c>
      <c r="Q636" s="26">
        <f t="shared" si="2175"/>
        <v>0</v>
      </c>
      <c r="R636" s="26">
        <f t="shared" si="2175"/>
        <v>166</v>
      </c>
      <c r="S636" s="26">
        <f t="shared" si="2175"/>
        <v>0</v>
      </c>
      <c r="T636" s="26">
        <f t="shared" si="2176"/>
        <v>0</v>
      </c>
      <c r="U636" s="26">
        <f t="shared" si="2176"/>
        <v>0</v>
      </c>
      <c r="V636" s="26">
        <f t="shared" si="2176"/>
        <v>0</v>
      </c>
      <c r="W636" s="26">
        <f t="shared" si="2176"/>
        <v>0</v>
      </c>
      <c r="X636" s="26">
        <f t="shared" si="2176"/>
        <v>166</v>
      </c>
      <c r="Y636" s="26">
        <f t="shared" si="2176"/>
        <v>0</v>
      </c>
      <c r="Z636" s="26">
        <f t="shared" si="2176"/>
        <v>0</v>
      </c>
      <c r="AA636" s="26">
        <f t="shared" si="2176"/>
        <v>0</v>
      </c>
      <c r="AB636" s="26">
        <f t="shared" si="2176"/>
        <v>0</v>
      </c>
      <c r="AC636" s="26">
        <f t="shared" si="2176"/>
        <v>0</v>
      </c>
      <c r="AD636" s="26">
        <f t="shared" si="2176"/>
        <v>166</v>
      </c>
      <c r="AE636" s="26">
        <f t="shared" si="2176"/>
        <v>0</v>
      </c>
      <c r="AF636" s="26">
        <f t="shared" si="2177"/>
        <v>0</v>
      </c>
      <c r="AG636" s="26">
        <f t="shared" si="2177"/>
        <v>0</v>
      </c>
      <c r="AH636" s="26">
        <f t="shared" si="2177"/>
        <v>0</v>
      </c>
      <c r="AI636" s="26">
        <f t="shared" si="2177"/>
        <v>0</v>
      </c>
      <c r="AJ636" s="26">
        <f t="shared" si="2177"/>
        <v>166</v>
      </c>
      <c r="AK636" s="26">
        <f t="shared" si="2177"/>
        <v>0</v>
      </c>
      <c r="AL636" s="26">
        <f t="shared" si="2177"/>
        <v>0</v>
      </c>
      <c r="AM636" s="26">
        <f t="shared" si="2177"/>
        <v>0</v>
      </c>
      <c r="AN636" s="26">
        <f t="shared" si="2177"/>
        <v>0</v>
      </c>
      <c r="AO636" s="26">
        <f t="shared" si="2177"/>
        <v>0</v>
      </c>
      <c r="AP636" s="26">
        <f t="shared" si="2177"/>
        <v>166</v>
      </c>
      <c r="AQ636" s="26">
        <f t="shared" si="2177"/>
        <v>0</v>
      </c>
      <c r="AR636" s="26">
        <f t="shared" si="2178"/>
        <v>0</v>
      </c>
      <c r="AS636" s="26">
        <f t="shared" si="2178"/>
        <v>0</v>
      </c>
      <c r="AT636" s="26">
        <f t="shared" si="2178"/>
        <v>0</v>
      </c>
      <c r="AU636" s="26">
        <f t="shared" si="2178"/>
        <v>0</v>
      </c>
      <c r="AV636" s="26">
        <f t="shared" si="2178"/>
        <v>166</v>
      </c>
      <c r="AW636" s="26">
        <f t="shared" si="2178"/>
        <v>0</v>
      </c>
      <c r="AX636" s="26">
        <f t="shared" si="2178"/>
        <v>0</v>
      </c>
      <c r="AY636" s="26">
        <f t="shared" si="2178"/>
        <v>0</v>
      </c>
      <c r="AZ636" s="26">
        <f t="shared" si="2178"/>
        <v>0</v>
      </c>
      <c r="BA636" s="26">
        <f t="shared" si="2178"/>
        <v>0</v>
      </c>
      <c r="BB636" s="26">
        <f t="shared" si="2178"/>
        <v>166</v>
      </c>
      <c r="BC636" s="26">
        <f t="shared" si="2178"/>
        <v>0</v>
      </c>
      <c r="BD636" s="26">
        <f t="shared" si="2188"/>
        <v>0</v>
      </c>
      <c r="BE636" s="26">
        <f t="shared" si="2188"/>
        <v>0</v>
      </c>
      <c r="BF636" s="26">
        <f t="shared" si="2188"/>
        <v>0</v>
      </c>
      <c r="BG636" s="26">
        <f t="shared" si="2188"/>
        <v>0</v>
      </c>
      <c r="BH636" s="26">
        <f t="shared" si="2188"/>
        <v>166</v>
      </c>
      <c r="BI636" s="26">
        <f t="shared" si="2188"/>
        <v>0</v>
      </c>
      <c r="BJ636" s="26">
        <f t="shared" si="2188"/>
        <v>0</v>
      </c>
      <c r="BK636" s="26">
        <f t="shared" si="2188"/>
        <v>0</v>
      </c>
      <c r="BL636" s="26">
        <f t="shared" si="2188"/>
        <v>0</v>
      </c>
      <c r="BM636" s="26">
        <f t="shared" si="2188"/>
        <v>0</v>
      </c>
      <c r="BN636" s="26">
        <f t="shared" si="2188"/>
        <v>166</v>
      </c>
      <c r="BO636" s="26">
        <f t="shared" si="2188"/>
        <v>0</v>
      </c>
      <c r="BP636" s="26">
        <f t="shared" si="2189"/>
        <v>0</v>
      </c>
      <c r="BQ636" s="26">
        <f t="shared" si="2189"/>
        <v>0</v>
      </c>
      <c r="BR636" s="26">
        <f t="shared" si="2189"/>
        <v>0</v>
      </c>
      <c r="BS636" s="26">
        <f t="shared" si="2189"/>
        <v>0</v>
      </c>
      <c r="BT636" s="26">
        <f t="shared" si="2189"/>
        <v>166</v>
      </c>
      <c r="BU636" s="26">
        <f t="shared" si="2189"/>
        <v>0</v>
      </c>
      <c r="BV636" s="26">
        <f t="shared" si="2189"/>
        <v>0</v>
      </c>
      <c r="BW636" s="26">
        <f t="shared" si="2189"/>
        <v>0</v>
      </c>
      <c r="BX636" s="26">
        <f t="shared" si="2189"/>
        <v>0</v>
      </c>
      <c r="BY636" s="26">
        <f t="shared" si="2189"/>
        <v>0</v>
      </c>
      <c r="BZ636" s="26">
        <f t="shared" si="2189"/>
        <v>166</v>
      </c>
      <c r="CA636" s="26">
        <f t="shared" si="2189"/>
        <v>0</v>
      </c>
      <c r="CB636" s="26">
        <f t="shared" si="2190"/>
        <v>0</v>
      </c>
      <c r="CC636" s="26">
        <f t="shared" si="2190"/>
        <v>0</v>
      </c>
      <c r="CD636" s="26">
        <f t="shared" si="2190"/>
        <v>0</v>
      </c>
      <c r="CE636" s="26">
        <f t="shared" si="2190"/>
        <v>0</v>
      </c>
      <c r="CF636" s="26">
        <f t="shared" si="2190"/>
        <v>166</v>
      </c>
      <c r="CG636" s="26">
        <f t="shared" si="2190"/>
        <v>0</v>
      </c>
      <c r="CH636" s="26">
        <f t="shared" si="2190"/>
        <v>0</v>
      </c>
      <c r="CI636" s="26">
        <f t="shared" si="2190"/>
        <v>0</v>
      </c>
      <c r="CJ636" s="26">
        <f t="shared" si="2190"/>
        <v>0</v>
      </c>
      <c r="CK636" s="26">
        <f t="shared" si="2190"/>
        <v>0</v>
      </c>
      <c r="CL636" s="26">
        <f t="shared" si="2190"/>
        <v>166</v>
      </c>
      <c r="CM636" s="26">
        <f t="shared" si="2190"/>
        <v>0</v>
      </c>
      <c r="CN636" s="26">
        <f t="shared" si="2191"/>
        <v>0</v>
      </c>
      <c r="CO636" s="26">
        <f t="shared" si="2191"/>
        <v>0</v>
      </c>
      <c r="CP636" s="26">
        <f t="shared" si="2191"/>
        <v>0</v>
      </c>
      <c r="CQ636" s="26">
        <f t="shared" si="2191"/>
        <v>0</v>
      </c>
      <c r="CR636" s="26">
        <f t="shared" si="2191"/>
        <v>166</v>
      </c>
      <c r="CS636" s="26">
        <f t="shared" si="2191"/>
        <v>0</v>
      </c>
      <c r="CT636" s="26">
        <f t="shared" si="2191"/>
        <v>166</v>
      </c>
      <c r="CU636" s="26">
        <f t="shared" si="2191"/>
        <v>0</v>
      </c>
      <c r="CV636" s="96">
        <f t="shared" si="2075"/>
        <v>100</v>
      </c>
      <c r="CW636" s="96"/>
    </row>
    <row r="637" spans="1:101" s="9" customFormat="1" ht="49.5">
      <c r="A637" s="23" t="s">
        <v>84</v>
      </c>
      <c r="B637" s="24" t="s">
        <v>62</v>
      </c>
      <c r="C637" s="24" t="s">
        <v>62</v>
      </c>
      <c r="D637" s="35" t="s">
        <v>452</v>
      </c>
      <c r="E637" s="24" t="s">
        <v>85</v>
      </c>
      <c r="F637" s="26">
        <f t="shared" si="2175"/>
        <v>166</v>
      </c>
      <c r="G637" s="26">
        <f t="shared" si="2175"/>
        <v>0</v>
      </c>
      <c r="H637" s="26">
        <f t="shared" si="2175"/>
        <v>0</v>
      </c>
      <c r="I637" s="26">
        <f t="shared" si="2175"/>
        <v>0</v>
      </c>
      <c r="J637" s="26">
        <f t="shared" si="2175"/>
        <v>0</v>
      </c>
      <c r="K637" s="26">
        <f t="shared" si="2175"/>
        <v>0</v>
      </c>
      <c r="L637" s="26">
        <f t="shared" si="2175"/>
        <v>166</v>
      </c>
      <c r="M637" s="26">
        <f t="shared" si="2175"/>
        <v>0</v>
      </c>
      <c r="N637" s="26">
        <f t="shared" si="2175"/>
        <v>0</v>
      </c>
      <c r="O637" s="26">
        <f t="shared" si="2175"/>
        <v>0</v>
      </c>
      <c r="P637" s="26">
        <f t="shared" si="2175"/>
        <v>0</v>
      </c>
      <c r="Q637" s="26">
        <f t="shared" si="2175"/>
        <v>0</v>
      </c>
      <c r="R637" s="26">
        <f t="shared" si="2175"/>
        <v>166</v>
      </c>
      <c r="S637" s="26">
        <f t="shared" si="2175"/>
        <v>0</v>
      </c>
      <c r="T637" s="26">
        <f t="shared" si="2176"/>
        <v>0</v>
      </c>
      <c r="U637" s="26">
        <f t="shared" si="2176"/>
        <v>0</v>
      </c>
      <c r="V637" s="26">
        <f t="shared" si="2176"/>
        <v>0</v>
      </c>
      <c r="W637" s="26">
        <f t="shared" si="2176"/>
        <v>0</v>
      </c>
      <c r="X637" s="26">
        <f t="shared" si="2176"/>
        <v>166</v>
      </c>
      <c r="Y637" s="26">
        <f t="shared" si="2176"/>
        <v>0</v>
      </c>
      <c r="Z637" s="26">
        <f t="shared" si="2176"/>
        <v>0</v>
      </c>
      <c r="AA637" s="26">
        <f t="shared" si="2176"/>
        <v>0</v>
      </c>
      <c r="AB637" s="26">
        <f t="shared" si="2176"/>
        <v>0</v>
      </c>
      <c r="AC637" s="26">
        <f t="shared" si="2176"/>
        <v>0</v>
      </c>
      <c r="AD637" s="26">
        <f t="shared" si="2176"/>
        <v>166</v>
      </c>
      <c r="AE637" s="26">
        <f t="shared" si="2176"/>
        <v>0</v>
      </c>
      <c r="AF637" s="26">
        <f t="shared" si="2177"/>
        <v>0</v>
      </c>
      <c r="AG637" s="26">
        <f t="shared" si="2177"/>
        <v>0</v>
      </c>
      <c r="AH637" s="26">
        <f t="shared" si="2177"/>
        <v>0</v>
      </c>
      <c r="AI637" s="26">
        <f t="shared" si="2177"/>
        <v>0</v>
      </c>
      <c r="AJ637" s="26">
        <f t="shared" si="2177"/>
        <v>166</v>
      </c>
      <c r="AK637" s="26">
        <f t="shared" si="2177"/>
        <v>0</v>
      </c>
      <c r="AL637" s="26">
        <f t="shared" si="2177"/>
        <v>0</v>
      </c>
      <c r="AM637" s="26">
        <f t="shared" si="2177"/>
        <v>0</v>
      </c>
      <c r="AN637" s="26">
        <f t="shared" si="2177"/>
        <v>0</v>
      </c>
      <c r="AO637" s="26">
        <f t="shared" si="2177"/>
        <v>0</v>
      </c>
      <c r="AP637" s="26">
        <f t="shared" si="2177"/>
        <v>166</v>
      </c>
      <c r="AQ637" s="26">
        <f t="shared" si="2177"/>
        <v>0</v>
      </c>
      <c r="AR637" s="26">
        <f t="shared" si="2178"/>
        <v>0</v>
      </c>
      <c r="AS637" s="26">
        <f t="shared" si="2178"/>
        <v>0</v>
      </c>
      <c r="AT637" s="26">
        <f t="shared" si="2178"/>
        <v>0</v>
      </c>
      <c r="AU637" s="26">
        <f t="shared" si="2178"/>
        <v>0</v>
      </c>
      <c r="AV637" s="26">
        <f t="shared" si="2178"/>
        <v>166</v>
      </c>
      <c r="AW637" s="26">
        <f t="shared" si="2178"/>
        <v>0</v>
      </c>
      <c r="AX637" s="26">
        <f t="shared" si="2178"/>
        <v>0</v>
      </c>
      <c r="AY637" s="26">
        <f t="shared" si="2178"/>
        <v>0</v>
      </c>
      <c r="AZ637" s="26">
        <f t="shared" si="2178"/>
        <v>0</v>
      </c>
      <c r="BA637" s="26">
        <f t="shared" si="2178"/>
        <v>0</v>
      </c>
      <c r="BB637" s="26">
        <f t="shared" si="2178"/>
        <v>166</v>
      </c>
      <c r="BC637" s="26">
        <f t="shared" si="2178"/>
        <v>0</v>
      </c>
      <c r="BD637" s="26">
        <f t="shared" si="2188"/>
        <v>0</v>
      </c>
      <c r="BE637" s="26">
        <f t="shared" si="2188"/>
        <v>0</v>
      </c>
      <c r="BF637" s="26">
        <f t="shared" si="2188"/>
        <v>0</v>
      </c>
      <c r="BG637" s="26">
        <f t="shared" si="2188"/>
        <v>0</v>
      </c>
      <c r="BH637" s="26">
        <f t="shared" si="2188"/>
        <v>166</v>
      </c>
      <c r="BI637" s="26">
        <f t="shared" si="2188"/>
        <v>0</v>
      </c>
      <c r="BJ637" s="26">
        <f t="shared" si="2188"/>
        <v>0</v>
      </c>
      <c r="BK637" s="26">
        <f t="shared" si="2188"/>
        <v>0</v>
      </c>
      <c r="BL637" s="26">
        <f t="shared" si="2188"/>
        <v>0</v>
      </c>
      <c r="BM637" s="26">
        <f t="shared" si="2188"/>
        <v>0</v>
      </c>
      <c r="BN637" s="26">
        <f t="shared" si="2188"/>
        <v>166</v>
      </c>
      <c r="BO637" s="26">
        <f t="shared" si="2188"/>
        <v>0</v>
      </c>
      <c r="BP637" s="26">
        <f t="shared" si="2189"/>
        <v>0</v>
      </c>
      <c r="BQ637" s="26">
        <f t="shared" si="2189"/>
        <v>0</v>
      </c>
      <c r="BR637" s="26">
        <f t="shared" si="2189"/>
        <v>0</v>
      </c>
      <c r="BS637" s="26">
        <f t="shared" si="2189"/>
        <v>0</v>
      </c>
      <c r="BT637" s="26">
        <f t="shared" si="2189"/>
        <v>166</v>
      </c>
      <c r="BU637" s="26">
        <f t="shared" si="2189"/>
        <v>0</v>
      </c>
      <c r="BV637" s="26">
        <f t="shared" si="2189"/>
        <v>0</v>
      </c>
      <c r="BW637" s="26">
        <f t="shared" si="2189"/>
        <v>0</v>
      </c>
      <c r="BX637" s="26">
        <f t="shared" si="2189"/>
        <v>0</v>
      </c>
      <c r="BY637" s="26">
        <f t="shared" si="2189"/>
        <v>0</v>
      </c>
      <c r="BZ637" s="26">
        <f t="shared" si="2189"/>
        <v>166</v>
      </c>
      <c r="CA637" s="26">
        <f t="shared" si="2189"/>
        <v>0</v>
      </c>
      <c r="CB637" s="26">
        <f t="shared" si="2190"/>
        <v>0</v>
      </c>
      <c r="CC637" s="26">
        <f t="shared" si="2190"/>
        <v>0</v>
      </c>
      <c r="CD637" s="26">
        <f t="shared" si="2190"/>
        <v>0</v>
      </c>
      <c r="CE637" s="26">
        <f t="shared" si="2190"/>
        <v>0</v>
      </c>
      <c r="CF637" s="26">
        <f t="shared" si="2190"/>
        <v>166</v>
      </c>
      <c r="CG637" s="26">
        <f t="shared" si="2190"/>
        <v>0</v>
      </c>
      <c r="CH637" s="26">
        <f t="shared" si="2190"/>
        <v>0</v>
      </c>
      <c r="CI637" s="26">
        <f t="shared" si="2190"/>
        <v>0</v>
      </c>
      <c r="CJ637" s="26">
        <f t="shared" si="2190"/>
        <v>0</v>
      </c>
      <c r="CK637" s="26">
        <f t="shared" si="2190"/>
        <v>0</v>
      </c>
      <c r="CL637" s="26">
        <f t="shared" si="2190"/>
        <v>166</v>
      </c>
      <c r="CM637" s="26">
        <f t="shared" si="2190"/>
        <v>0</v>
      </c>
      <c r="CN637" s="26">
        <f t="shared" si="2191"/>
        <v>0</v>
      </c>
      <c r="CO637" s="26">
        <f t="shared" si="2191"/>
        <v>0</v>
      </c>
      <c r="CP637" s="26">
        <f t="shared" si="2191"/>
        <v>0</v>
      </c>
      <c r="CQ637" s="26">
        <f t="shared" si="2191"/>
        <v>0</v>
      </c>
      <c r="CR637" s="26">
        <f t="shared" si="2191"/>
        <v>166</v>
      </c>
      <c r="CS637" s="26">
        <f t="shared" si="2191"/>
        <v>0</v>
      </c>
      <c r="CT637" s="26">
        <f t="shared" si="2191"/>
        <v>166</v>
      </c>
      <c r="CU637" s="26">
        <f t="shared" si="2191"/>
        <v>0</v>
      </c>
      <c r="CV637" s="96">
        <f t="shared" si="2075"/>
        <v>100</v>
      </c>
      <c r="CW637" s="96"/>
    </row>
    <row r="638" spans="1:101" s="9" customFormat="1" ht="16.5">
      <c r="A638" s="23" t="s">
        <v>186</v>
      </c>
      <c r="B638" s="24" t="s">
        <v>62</v>
      </c>
      <c r="C638" s="24" t="s">
        <v>62</v>
      </c>
      <c r="D638" s="35" t="s">
        <v>452</v>
      </c>
      <c r="E638" s="24" t="s">
        <v>185</v>
      </c>
      <c r="F638" s="26">
        <v>166</v>
      </c>
      <c r="G638" s="26"/>
      <c r="H638" s="72"/>
      <c r="I638" s="72"/>
      <c r="J638" s="72"/>
      <c r="K638" s="72"/>
      <c r="L638" s="26">
        <f>F638+H638+I638+J638+K638</f>
        <v>166</v>
      </c>
      <c r="M638" s="26">
        <f>G638+K638</f>
        <v>0</v>
      </c>
      <c r="N638" s="72"/>
      <c r="O638" s="72"/>
      <c r="P638" s="72"/>
      <c r="Q638" s="72"/>
      <c r="R638" s="26">
        <f>L638+N638+O638+P638+Q638</f>
        <v>166</v>
      </c>
      <c r="S638" s="26">
        <f>M638+Q638</f>
        <v>0</v>
      </c>
      <c r="T638" s="72"/>
      <c r="U638" s="72"/>
      <c r="V638" s="72"/>
      <c r="W638" s="72"/>
      <c r="X638" s="26">
        <f>R638+T638+U638+V638+W638</f>
        <v>166</v>
      </c>
      <c r="Y638" s="26">
        <f>S638+W638</f>
        <v>0</v>
      </c>
      <c r="Z638" s="72"/>
      <c r="AA638" s="72"/>
      <c r="AB638" s="72"/>
      <c r="AC638" s="72"/>
      <c r="AD638" s="26">
        <f>X638+Z638+AA638+AB638+AC638</f>
        <v>166</v>
      </c>
      <c r="AE638" s="26">
        <f>Y638+AC638</f>
        <v>0</v>
      </c>
      <c r="AF638" s="72"/>
      <c r="AG638" s="72"/>
      <c r="AH638" s="72"/>
      <c r="AI638" s="72"/>
      <c r="AJ638" s="26">
        <f>AD638+AF638+AG638+AH638+AI638</f>
        <v>166</v>
      </c>
      <c r="AK638" s="26">
        <f>AE638+AI638</f>
        <v>0</v>
      </c>
      <c r="AL638" s="72"/>
      <c r="AM638" s="72"/>
      <c r="AN638" s="72"/>
      <c r="AO638" s="72"/>
      <c r="AP638" s="26">
        <f>AJ638+AL638+AM638+AN638+AO638</f>
        <v>166</v>
      </c>
      <c r="AQ638" s="26">
        <f>AK638+AO638</f>
        <v>0</v>
      </c>
      <c r="AR638" s="72"/>
      <c r="AS638" s="72"/>
      <c r="AT638" s="72"/>
      <c r="AU638" s="72"/>
      <c r="AV638" s="26">
        <f>AP638+AR638+AS638+AT638+AU638</f>
        <v>166</v>
      </c>
      <c r="AW638" s="26">
        <f>AQ638+AU638</f>
        <v>0</v>
      </c>
      <c r="AX638" s="72"/>
      <c r="AY638" s="72"/>
      <c r="AZ638" s="72"/>
      <c r="BA638" s="72"/>
      <c r="BB638" s="26">
        <f>AV638+AX638+AY638+AZ638+BA638</f>
        <v>166</v>
      </c>
      <c r="BC638" s="26">
        <f>AW638+BA638</f>
        <v>0</v>
      </c>
      <c r="BD638" s="72"/>
      <c r="BE638" s="72"/>
      <c r="BF638" s="72"/>
      <c r="BG638" s="72"/>
      <c r="BH638" s="26">
        <f>BB638+BD638+BE638+BF638+BG638</f>
        <v>166</v>
      </c>
      <c r="BI638" s="26">
        <f>BC638+BG638</f>
        <v>0</v>
      </c>
      <c r="BJ638" s="72"/>
      <c r="BK638" s="72"/>
      <c r="BL638" s="72"/>
      <c r="BM638" s="72"/>
      <c r="BN638" s="26">
        <f>BH638+BJ638+BK638+BL638+BM638</f>
        <v>166</v>
      </c>
      <c r="BO638" s="26">
        <f>BI638+BM638</f>
        <v>0</v>
      </c>
      <c r="BP638" s="72"/>
      <c r="BQ638" s="72"/>
      <c r="BR638" s="72"/>
      <c r="BS638" s="72"/>
      <c r="BT638" s="26">
        <f>BN638+BP638+BQ638+BR638+BS638</f>
        <v>166</v>
      </c>
      <c r="BU638" s="26">
        <f>BO638+BS638</f>
        <v>0</v>
      </c>
      <c r="BV638" s="72"/>
      <c r="BW638" s="72"/>
      <c r="BX638" s="72"/>
      <c r="BY638" s="72"/>
      <c r="BZ638" s="26">
        <f>BT638+BV638+BW638+BX638+BY638</f>
        <v>166</v>
      </c>
      <c r="CA638" s="26">
        <f>BU638+BY638</f>
        <v>0</v>
      </c>
      <c r="CB638" s="72"/>
      <c r="CC638" s="72"/>
      <c r="CD638" s="72"/>
      <c r="CE638" s="72"/>
      <c r="CF638" s="26">
        <f>BZ638+CB638+CC638+CD638+CE638</f>
        <v>166</v>
      </c>
      <c r="CG638" s="26">
        <f>CA638+CE638</f>
        <v>0</v>
      </c>
      <c r="CH638" s="72"/>
      <c r="CI638" s="72"/>
      <c r="CJ638" s="72"/>
      <c r="CK638" s="72"/>
      <c r="CL638" s="26">
        <f>CF638+CH638+CI638+CJ638+CK638</f>
        <v>166</v>
      </c>
      <c r="CM638" s="26">
        <f>CG638+CK638</f>
        <v>0</v>
      </c>
      <c r="CN638" s="72"/>
      <c r="CO638" s="72"/>
      <c r="CP638" s="72"/>
      <c r="CQ638" s="72"/>
      <c r="CR638" s="26">
        <f>CL638+CN638+CO638+CP638+CQ638</f>
        <v>166</v>
      </c>
      <c r="CS638" s="26">
        <f>CM638+CQ638</f>
        <v>0</v>
      </c>
      <c r="CT638" s="26">
        <v>166</v>
      </c>
      <c r="CU638" s="26"/>
      <c r="CV638" s="96">
        <f t="shared" si="2075"/>
        <v>100</v>
      </c>
      <c r="CW638" s="96"/>
    </row>
    <row r="639" spans="1:101" s="9" customFormat="1" ht="22.5" customHeight="1">
      <c r="A639" s="23" t="s">
        <v>574</v>
      </c>
      <c r="B639" s="24" t="s">
        <v>62</v>
      </c>
      <c r="C639" s="24" t="s">
        <v>62</v>
      </c>
      <c r="D639" s="35" t="s">
        <v>727</v>
      </c>
      <c r="E639" s="24"/>
      <c r="F639" s="26"/>
      <c r="G639" s="26"/>
      <c r="H639" s="72"/>
      <c r="I639" s="72"/>
      <c r="J639" s="72"/>
      <c r="K639" s="72"/>
      <c r="L639" s="26"/>
      <c r="M639" s="26"/>
      <c r="N639" s="72"/>
      <c r="O639" s="72"/>
      <c r="P639" s="72"/>
      <c r="Q639" s="72"/>
      <c r="R639" s="26"/>
      <c r="S639" s="26"/>
      <c r="T639" s="72"/>
      <c r="U639" s="72"/>
      <c r="V639" s="72"/>
      <c r="W639" s="72"/>
      <c r="X639" s="26"/>
      <c r="Y639" s="26"/>
      <c r="Z639" s="72"/>
      <c r="AA639" s="72"/>
      <c r="AB639" s="72"/>
      <c r="AC639" s="72"/>
      <c r="AD639" s="26"/>
      <c r="AE639" s="26"/>
      <c r="AF639" s="72"/>
      <c r="AG639" s="72"/>
      <c r="AH639" s="72"/>
      <c r="AI639" s="72"/>
      <c r="AJ639" s="26"/>
      <c r="AK639" s="26"/>
      <c r="AL639" s="72"/>
      <c r="AM639" s="72"/>
      <c r="AN639" s="72"/>
      <c r="AO639" s="72"/>
      <c r="AP639" s="26"/>
      <c r="AQ639" s="26"/>
      <c r="AR639" s="72"/>
      <c r="AS639" s="72"/>
      <c r="AT639" s="72"/>
      <c r="AU639" s="72"/>
      <c r="AV639" s="26"/>
      <c r="AW639" s="26"/>
      <c r="AX639" s="72"/>
      <c r="AY639" s="72"/>
      <c r="AZ639" s="72"/>
      <c r="BA639" s="72"/>
      <c r="BB639" s="26"/>
      <c r="BC639" s="26"/>
      <c r="BD639" s="72">
        <f>BD640</f>
        <v>0</v>
      </c>
      <c r="BE639" s="72">
        <f t="shared" ref="BE639:BV641" si="2192">BE640</f>
        <v>0</v>
      </c>
      <c r="BF639" s="72">
        <f t="shared" si="2192"/>
        <v>0</v>
      </c>
      <c r="BG639" s="72">
        <f t="shared" si="2192"/>
        <v>8133</v>
      </c>
      <c r="BH639" s="26">
        <f t="shared" si="2192"/>
        <v>8133</v>
      </c>
      <c r="BI639" s="26">
        <f t="shared" si="2192"/>
        <v>8133</v>
      </c>
      <c r="BJ639" s="72">
        <f t="shared" si="2192"/>
        <v>0</v>
      </c>
      <c r="BK639" s="72">
        <f t="shared" si="2192"/>
        <v>0</v>
      </c>
      <c r="BL639" s="72">
        <f t="shared" si="2192"/>
        <v>0</v>
      </c>
      <c r="BM639" s="72">
        <f t="shared" si="2192"/>
        <v>0</v>
      </c>
      <c r="BN639" s="26">
        <f t="shared" si="2192"/>
        <v>8133</v>
      </c>
      <c r="BO639" s="26">
        <f t="shared" si="2192"/>
        <v>8133</v>
      </c>
      <c r="BP639" s="72">
        <f t="shared" si="2192"/>
        <v>0</v>
      </c>
      <c r="BQ639" s="72">
        <f t="shared" si="2192"/>
        <v>0</v>
      </c>
      <c r="BR639" s="72">
        <f t="shared" si="2192"/>
        <v>0</v>
      </c>
      <c r="BS639" s="72">
        <f t="shared" si="2192"/>
        <v>0</v>
      </c>
      <c r="BT639" s="26">
        <f t="shared" si="2192"/>
        <v>8133</v>
      </c>
      <c r="BU639" s="26">
        <f t="shared" ref="BP639:BU641" si="2193">BU640</f>
        <v>8133</v>
      </c>
      <c r="BV639" s="72">
        <f t="shared" si="2192"/>
        <v>0</v>
      </c>
      <c r="BW639" s="72">
        <f t="shared" ref="BV639:CK641" si="2194">BW640</f>
        <v>0</v>
      </c>
      <c r="BX639" s="72">
        <f t="shared" si="2194"/>
        <v>0</v>
      </c>
      <c r="BY639" s="72">
        <f t="shared" si="2194"/>
        <v>0</v>
      </c>
      <c r="BZ639" s="26">
        <f t="shared" si="2194"/>
        <v>8133</v>
      </c>
      <c r="CA639" s="26">
        <f t="shared" si="2194"/>
        <v>8133</v>
      </c>
      <c r="CB639" s="72">
        <f t="shared" si="2194"/>
        <v>0</v>
      </c>
      <c r="CC639" s="72">
        <f t="shared" si="2194"/>
        <v>0</v>
      </c>
      <c r="CD639" s="72">
        <f t="shared" si="2194"/>
        <v>0</v>
      </c>
      <c r="CE639" s="72">
        <f t="shared" si="2194"/>
        <v>0</v>
      </c>
      <c r="CF639" s="26">
        <f t="shared" si="2194"/>
        <v>8133</v>
      </c>
      <c r="CG639" s="26">
        <f t="shared" si="2194"/>
        <v>8133</v>
      </c>
      <c r="CH639" s="72">
        <f t="shared" si="2194"/>
        <v>0</v>
      </c>
      <c r="CI639" s="72">
        <f t="shared" si="2194"/>
        <v>0</v>
      </c>
      <c r="CJ639" s="72">
        <f t="shared" si="2194"/>
        <v>0</v>
      </c>
      <c r="CK639" s="72">
        <f t="shared" si="2194"/>
        <v>0</v>
      </c>
      <c r="CL639" s="26">
        <f t="shared" ref="CH639:CU641" si="2195">CL640</f>
        <v>8133</v>
      </c>
      <c r="CM639" s="26">
        <f t="shared" si="2195"/>
        <v>8133</v>
      </c>
      <c r="CN639" s="72">
        <f t="shared" si="2195"/>
        <v>0</v>
      </c>
      <c r="CO639" s="72">
        <f t="shared" si="2195"/>
        <v>0</v>
      </c>
      <c r="CP639" s="72">
        <f t="shared" si="2195"/>
        <v>0</v>
      </c>
      <c r="CQ639" s="72">
        <f t="shared" si="2195"/>
        <v>0</v>
      </c>
      <c r="CR639" s="26">
        <f t="shared" si="2195"/>
        <v>8133</v>
      </c>
      <c r="CS639" s="26">
        <f t="shared" si="2195"/>
        <v>8133</v>
      </c>
      <c r="CT639" s="26">
        <f t="shared" si="2195"/>
        <v>8029</v>
      </c>
      <c r="CU639" s="26">
        <f t="shared" si="2195"/>
        <v>8029</v>
      </c>
      <c r="CV639" s="96">
        <f t="shared" si="2075"/>
        <v>98.721259067994595</v>
      </c>
      <c r="CW639" s="96">
        <f t="shared" si="2112"/>
        <v>98.721259067994595</v>
      </c>
    </row>
    <row r="640" spans="1:101" s="9" customFormat="1" ht="66">
      <c r="A640" s="23" t="s">
        <v>729</v>
      </c>
      <c r="B640" s="24" t="s">
        <v>62</v>
      </c>
      <c r="C640" s="24" t="s">
        <v>62</v>
      </c>
      <c r="D640" s="35" t="s">
        <v>728</v>
      </c>
      <c r="E640" s="24"/>
      <c r="F640" s="26"/>
      <c r="G640" s="26"/>
      <c r="H640" s="72"/>
      <c r="I640" s="72"/>
      <c r="J640" s="72"/>
      <c r="K640" s="72"/>
      <c r="L640" s="26"/>
      <c r="M640" s="26"/>
      <c r="N640" s="72"/>
      <c r="O640" s="72"/>
      <c r="P640" s="72"/>
      <c r="Q640" s="72"/>
      <c r="R640" s="26"/>
      <c r="S640" s="26"/>
      <c r="T640" s="72"/>
      <c r="U640" s="72"/>
      <c r="V640" s="72"/>
      <c r="W640" s="72"/>
      <c r="X640" s="26"/>
      <c r="Y640" s="26"/>
      <c r="Z640" s="72"/>
      <c r="AA640" s="72"/>
      <c r="AB640" s="72"/>
      <c r="AC640" s="72"/>
      <c r="AD640" s="26"/>
      <c r="AE640" s="26"/>
      <c r="AF640" s="72"/>
      <c r="AG640" s="72"/>
      <c r="AH640" s="72"/>
      <c r="AI640" s="72"/>
      <c r="AJ640" s="26"/>
      <c r="AK640" s="26"/>
      <c r="AL640" s="72"/>
      <c r="AM640" s="72"/>
      <c r="AN640" s="72"/>
      <c r="AO640" s="72"/>
      <c r="AP640" s="26"/>
      <c r="AQ640" s="26"/>
      <c r="AR640" s="72"/>
      <c r="AS640" s="72"/>
      <c r="AT640" s="72"/>
      <c r="AU640" s="72"/>
      <c r="AV640" s="26"/>
      <c r="AW640" s="26"/>
      <c r="AX640" s="72"/>
      <c r="AY640" s="72"/>
      <c r="AZ640" s="72"/>
      <c r="BA640" s="72"/>
      <c r="BB640" s="26"/>
      <c r="BC640" s="26"/>
      <c r="BD640" s="72">
        <f>BD641</f>
        <v>0</v>
      </c>
      <c r="BE640" s="72">
        <f t="shared" si="2192"/>
        <v>0</v>
      </c>
      <c r="BF640" s="72">
        <f t="shared" si="2192"/>
        <v>0</v>
      </c>
      <c r="BG640" s="72">
        <f t="shared" si="2192"/>
        <v>8133</v>
      </c>
      <c r="BH640" s="26">
        <f t="shared" si="2192"/>
        <v>8133</v>
      </c>
      <c r="BI640" s="26">
        <f t="shared" si="2192"/>
        <v>8133</v>
      </c>
      <c r="BJ640" s="72">
        <f t="shared" si="2192"/>
        <v>0</v>
      </c>
      <c r="BK640" s="72">
        <f t="shared" si="2192"/>
        <v>0</v>
      </c>
      <c r="BL640" s="72">
        <f t="shared" si="2192"/>
        <v>0</v>
      </c>
      <c r="BM640" s="72">
        <f t="shared" si="2192"/>
        <v>0</v>
      </c>
      <c r="BN640" s="26">
        <f t="shared" si="2192"/>
        <v>8133</v>
      </c>
      <c r="BO640" s="26">
        <f t="shared" si="2192"/>
        <v>8133</v>
      </c>
      <c r="BP640" s="72">
        <f t="shared" si="2193"/>
        <v>0</v>
      </c>
      <c r="BQ640" s="72">
        <f t="shared" si="2193"/>
        <v>0</v>
      </c>
      <c r="BR640" s="72">
        <f t="shared" si="2193"/>
        <v>0</v>
      </c>
      <c r="BS640" s="72">
        <f t="shared" si="2193"/>
        <v>0</v>
      </c>
      <c r="BT640" s="26">
        <f t="shared" si="2193"/>
        <v>8133</v>
      </c>
      <c r="BU640" s="26">
        <f t="shared" si="2193"/>
        <v>8133</v>
      </c>
      <c r="BV640" s="72">
        <f t="shared" si="2194"/>
        <v>0</v>
      </c>
      <c r="BW640" s="72">
        <f t="shared" si="2194"/>
        <v>0</v>
      </c>
      <c r="BX640" s="72">
        <f t="shared" si="2194"/>
        <v>0</v>
      </c>
      <c r="BY640" s="72">
        <f t="shared" si="2194"/>
        <v>0</v>
      </c>
      <c r="BZ640" s="26">
        <f t="shared" si="2194"/>
        <v>8133</v>
      </c>
      <c r="CA640" s="26">
        <f t="shared" si="2194"/>
        <v>8133</v>
      </c>
      <c r="CB640" s="72">
        <f t="shared" si="2194"/>
        <v>0</v>
      </c>
      <c r="CC640" s="72">
        <f t="shared" si="2194"/>
        <v>0</v>
      </c>
      <c r="CD640" s="72">
        <f t="shared" si="2194"/>
        <v>0</v>
      </c>
      <c r="CE640" s="72">
        <f t="shared" si="2194"/>
        <v>0</v>
      </c>
      <c r="CF640" s="26">
        <f t="shared" si="2194"/>
        <v>8133</v>
      </c>
      <c r="CG640" s="26">
        <f t="shared" si="2194"/>
        <v>8133</v>
      </c>
      <c r="CH640" s="72">
        <f t="shared" si="2195"/>
        <v>0</v>
      </c>
      <c r="CI640" s="72">
        <f t="shared" si="2195"/>
        <v>0</v>
      </c>
      <c r="CJ640" s="72">
        <f t="shared" si="2195"/>
        <v>0</v>
      </c>
      <c r="CK640" s="72">
        <f t="shared" si="2195"/>
        <v>0</v>
      </c>
      <c r="CL640" s="26">
        <f t="shared" si="2195"/>
        <v>8133</v>
      </c>
      <c r="CM640" s="26">
        <f t="shared" si="2195"/>
        <v>8133</v>
      </c>
      <c r="CN640" s="72">
        <f t="shared" si="2195"/>
        <v>0</v>
      </c>
      <c r="CO640" s="72">
        <f t="shared" si="2195"/>
        <v>0</v>
      </c>
      <c r="CP640" s="72">
        <f t="shared" si="2195"/>
        <v>0</v>
      </c>
      <c r="CQ640" s="72">
        <f t="shared" si="2195"/>
        <v>0</v>
      </c>
      <c r="CR640" s="26">
        <f t="shared" si="2195"/>
        <v>8133</v>
      </c>
      <c r="CS640" s="26">
        <f t="shared" si="2195"/>
        <v>8133</v>
      </c>
      <c r="CT640" s="26">
        <f t="shared" si="2195"/>
        <v>8029</v>
      </c>
      <c r="CU640" s="26">
        <f t="shared" si="2195"/>
        <v>8029</v>
      </c>
      <c r="CV640" s="96">
        <f t="shared" si="2075"/>
        <v>98.721259067994595</v>
      </c>
      <c r="CW640" s="96">
        <f t="shared" si="2112"/>
        <v>98.721259067994595</v>
      </c>
    </row>
    <row r="641" spans="1:101" s="9" customFormat="1" ht="49.5">
      <c r="A641" s="36" t="s">
        <v>84</v>
      </c>
      <c r="B641" s="24" t="s">
        <v>62</v>
      </c>
      <c r="C641" s="24" t="s">
        <v>62</v>
      </c>
      <c r="D641" s="35" t="s">
        <v>728</v>
      </c>
      <c r="E641" s="24" t="s">
        <v>85</v>
      </c>
      <c r="F641" s="26"/>
      <c r="G641" s="26"/>
      <c r="H641" s="72"/>
      <c r="I641" s="72"/>
      <c r="J641" s="72"/>
      <c r="K641" s="72"/>
      <c r="L641" s="26"/>
      <c r="M641" s="26"/>
      <c r="N641" s="72"/>
      <c r="O641" s="72"/>
      <c r="P641" s="72"/>
      <c r="Q641" s="72"/>
      <c r="R641" s="26"/>
      <c r="S641" s="26"/>
      <c r="T641" s="72"/>
      <c r="U641" s="72"/>
      <c r="V641" s="72"/>
      <c r="W641" s="72"/>
      <c r="X641" s="26"/>
      <c r="Y641" s="26"/>
      <c r="Z641" s="72"/>
      <c r="AA641" s="72"/>
      <c r="AB641" s="72"/>
      <c r="AC641" s="72"/>
      <c r="AD641" s="26"/>
      <c r="AE641" s="26"/>
      <c r="AF641" s="72"/>
      <c r="AG641" s="72"/>
      <c r="AH641" s="72"/>
      <c r="AI641" s="72"/>
      <c r="AJ641" s="26"/>
      <c r="AK641" s="26"/>
      <c r="AL641" s="72"/>
      <c r="AM641" s="72"/>
      <c r="AN641" s="72"/>
      <c r="AO641" s="72"/>
      <c r="AP641" s="26"/>
      <c r="AQ641" s="26"/>
      <c r="AR641" s="72"/>
      <c r="AS641" s="72"/>
      <c r="AT641" s="72"/>
      <c r="AU641" s="72"/>
      <c r="AV641" s="26"/>
      <c r="AW641" s="26"/>
      <c r="AX641" s="72"/>
      <c r="AY641" s="72"/>
      <c r="AZ641" s="72"/>
      <c r="BA641" s="72"/>
      <c r="BB641" s="26"/>
      <c r="BC641" s="26"/>
      <c r="BD641" s="72">
        <f>BD642</f>
        <v>0</v>
      </c>
      <c r="BE641" s="72">
        <f t="shared" si="2192"/>
        <v>0</v>
      </c>
      <c r="BF641" s="72">
        <f t="shared" si="2192"/>
        <v>0</v>
      </c>
      <c r="BG641" s="72">
        <f t="shared" si="2192"/>
        <v>8133</v>
      </c>
      <c r="BH641" s="26">
        <f t="shared" si="2192"/>
        <v>8133</v>
      </c>
      <c r="BI641" s="26">
        <f t="shared" si="2192"/>
        <v>8133</v>
      </c>
      <c r="BJ641" s="72">
        <f t="shared" si="2192"/>
        <v>0</v>
      </c>
      <c r="BK641" s="72">
        <f t="shared" si="2192"/>
        <v>0</v>
      </c>
      <c r="BL641" s="72">
        <f t="shared" si="2192"/>
        <v>0</v>
      </c>
      <c r="BM641" s="72">
        <f t="shared" si="2192"/>
        <v>0</v>
      </c>
      <c r="BN641" s="26">
        <f t="shared" si="2192"/>
        <v>8133</v>
      </c>
      <c r="BO641" s="26">
        <f t="shared" si="2192"/>
        <v>8133</v>
      </c>
      <c r="BP641" s="72">
        <f t="shared" si="2193"/>
        <v>0</v>
      </c>
      <c r="BQ641" s="72">
        <f t="shared" si="2193"/>
        <v>0</v>
      </c>
      <c r="BR641" s="72">
        <f t="shared" si="2193"/>
        <v>0</v>
      </c>
      <c r="BS641" s="72">
        <f t="shared" si="2193"/>
        <v>0</v>
      </c>
      <c r="BT641" s="26">
        <f t="shared" si="2193"/>
        <v>8133</v>
      </c>
      <c r="BU641" s="26">
        <f t="shared" si="2193"/>
        <v>8133</v>
      </c>
      <c r="BV641" s="72">
        <f t="shared" si="2194"/>
        <v>0</v>
      </c>
      <c r="BW641" s="72">
        <f t="shared" si="2194"/>
        <v>0</v>
      </c>
      <c r="BX641" s="72">
        <f t="shared" si="2194"/>
        <v>0</v>
      </c>
      <c r="BY641" s="72">
        <f t="shared" si="2194"/>
        <v>0</v>
      </c>
      <c r="BZ641" s="26">
        <f t="shared" si="2194"/>
        <v>8133</v>
      </c>
      <c r="CA641" s="26">
        <f t="shared" si="2194"/>
        <v>8133</v>
      </c>
      <c r="CB641" s="72">
        <f t="shared" si="2194"/>
        <v>0</v>
      </c>
      <c r="CC641" s="72">
        <f t="shared" si="2194"/>
        <v>0</v>
      </c>
      <c r="CD641" s="72">
        <f t="shared" si="2194"/>
        <v>0</v>
      </c>
      <c r="CE641" s="72">
        <f t="shared" si="2194"/>
        <v>0</v>
      </c>
      <c r="CF641" s="26">
        <f t="shared" si="2194"/>
        <v>8133</v>
      </c>
      <c r="CG641" s="26">
        <f t="shared" si="2194"/>
        <v>8133</v>
      </c>
      <c r="CH641" s="72">
        <f t="shared" si="2195"/>
        <v>0</v>
      </c>
      <c r="CI641" s="72">
        <f t="shared" si="2195"/>
        <v>0</v>
      </c>
      <c r="CJ641" s="72">
        <f t="shared" si="2195"/>
        <v>0</v>
      </c>
      <c r="CK641" s="72">
        <f t="shared" si="2195"/>
        <v>0</v>
      </c>
      <c r="CL641" s="26">
        <f t="shared" si="2195"/>
        <v>8133</v>
      </c>
      <c r="CM641" s="26">
        <f t="shared" si="2195"/>
        <v>8133</v>
      </c>
      <c r="CN641" s="72">
        <f t="shared" si="2195"/>
        <v>0</v>
      </c>
      <c r="CO641" s="72">
        <f t="shared" si="2195"/>
        <v>0</v>
      </c>
      <c r="CP641" s="72">
        <f t="shared" si="2195"/>
        <v>0</v>
      </c>
      <c r="CQ641" s="72">
        <f t="shared" si="2195"/>
        <v>0</v>
      </c>
      <c r="CR641" s="26">
        <f t="shared" si="2195"/>
        <v>8133</v>
      </c>
      <c r="CS641" s="26">
        <f t="shared" si="2195"/>
        <v>8133</v>
      </c>
      <c r="CT641" s="26">
        <f t="shared" si="2195"/>
        <v>8029</v>
      </c>
      <c r="CU641" s="26">
        <f t="shared" si="2195"/>
        <v>8029</v>
      </c>
      <c r="CV641" s="96">
        <f t="shared" si="2075"/>
        <v>98.721259067994595</v>
      </c>
      <c r="CW641" s="96">
        <f t="shared" si="2112"/>
        <v>98.721259067994595</v>
      </c>
    </row>
    <row r="642" spans="1:101" s="9" customFormat="1" ht="16.5">
      <c r="A642" s="36" t="s">
        <v>186</v>
      </c>
      <c r="B642" s="24" t="s">
        <v>62</v>
      </c>
      <c r="C642" s="24" t="s">
        <v>62</v>
      </c>
      <c r="D642" s="35" t="s">
        <v>728</v>
      </c>
      <c r="E642" s="24" t="s">
        <v>185</v>
      </c>
      <c r="F642" s="26"/>
      <c r="G642" s="26"/>
      <c r="H642" s="72"/>
      <c r="I642" s="72"/>
      <c r="J642" s="72"/>
      <c r="K642" s="72"/>
      <c r="L642" s="26"/>
      <c r="M642" s="26"/>
      <c r="N642" s="72"/>
      <c r="O642" s="72"/>
      <c r="P642" s="72"/>
      <c r="Q642" s="72"/>
      <c r="R642" s="26"/>
      <c r="S642" s="26"/>
      <c r="T642" s="72"/>
      <c r="U642" s="72"/>
      <c r="V642" s="72"/>
      <c r="W642" s="72"/>
      <c r="X642" s="26"/>
      <c r="Y642" s="26"/>
      <c r="Z642" s="72"/>
      <c r="AA642" s="72"/>
      <c r="AB642" s="72"/>
      <c r="AC642" s="72"/>
      <c r="AD642" s="26"/>
      <c r="AE642" s="26"/>
      <c r="AF642" s="72"/>
      <c r="AG642" s="72"/>
      <c r="AH642" s="72"/>
      <c r="AI642" s="72"/>
      <c r="AJ642" s="26"/>
      <c r="AK642" s="26"/>
      <c r="AL642" s="72"/>
      <c r="AM642" s="72"/>
      <c r="AN642" s="72"/>
      <c r="AO642" s="72"/>
      <c r="AP642" s="26"/>
      <c r="AQ642" s="26"/>
      <c r="AR642" s="72"/>
      <c r="AS642" s="72"/>
      <c r="AT642" s="72"/>
      <c r="AU642" s="72"/>
      <c r="AV642" s="26"/>
      <c r="AW642" s="26"/>
      <c r="AX642" s="72"/>
      <c r="AY642" s="72"/>
      <c r="AZ642" s="72"/>
      <c r="BA642" s="72"/>
      <c r="BB642" s="26"/>
      <c r="BC642" s="26"/>
      <c r="BD642" s="72"/>
      <c r="BE642" s="72"/>
      <c r="BF642" s="72"/>
      <c r="BG642" s="72">
        <v>8133</v>
      </c>
      <c r="BH642" s="26">
        <f>BB642+BD642+BE642+BF642+BG642</f>
        <v>8133</v>
      </c>
      <c r="BI642" s="26">
        <f>BC642+BG642</f>
        <v>8133</v>
      </c>
      <c r="BJ642" s="72"/>
      <c r="BK642" s="72"/>
      <c r="BL642" s="72"/>
      <c r="BM642" s="72"/>
      <c r="BN642" s="26">
        <f>BH642+BJ642+BK642+BL642+BM642</f>
        <v>8133</v>
      </c>
      <c r="BO642" s="26">
        <f>BI642+BM642</f>
        <v>8133</v>
      </c>
      <c r="BP642" s="72"/>
      <c r="BQ642" s="72"/>
      <c r="BR642" s="72"/>
      <c r="BS642" s="72"/>
      <c r="BT642" s="26">
        <f>BN642+BP642+BQ642+BR642+BS642</f>
        <v>8133</v>
      </c>
      <c r="BU642" s="26">
        <f>BO642+BS642</f>
        <v>8133</v>
      </c>
      <c r="BV642" s="72"/>
      <c r="BW642" s="72"/>
      <c r="BX642" s="72"/>
      <c r="BY642" s="72"/>
      <c r="BZ642" s="26">
        <f>BT642+BV642+BW642+BX642+BY642</f>
        <v>8133</v>
      </c>
      <c r="CA642" s="26">
        <f>BU642+BY642</f>
        <v>8133</v>
      </c>
      <c r="CB642" s="72"/>
      <c r="CC642" s="72"/>
      <c r="CD642" s="72"/>
      <c r="CE642" s="72"/>
      <c r="CF642" s="26">
        <f>BZ642+CB642+CC642+CD642+CE642</f>
        <v>8133</v>
      </c>
      <c r="CG642" s="26">
        <f>CA642+CE642</f>
        <v>8133</v>
      </c>
      <c r="CH642" s="72"/>
      <c r="CI642" s="72"/>
      <c r="CJ642" s="72"/>
      <c r="CK642" s="72"/>
      <c r="CL642" s="26">
        <f>CF642+CH642+CI642+CJ642+CK642</f>
        <v>8133</v>
      </c>
      <c r="CM642" s="26">
        <f>CG642+CK642</f>
        <v>8133</v>
      </c>
      <c r="CN642" s="72"/>
      <c r="CO642" s="72"/>
      <c r="CP642" s="72"/>
      <c r="CQ642" s="72"/>
      <c r="CR642" s="26">
        <f>CL642+CN642+CO642+CP642+CQ642</f>
        <v>8133</v>
      </c>
      <c r="CS642" s="26">
        <f>CM642+CQ642</f>
        <v>8133</v>
      </c>
      <c r="CT642" s="26">
        <v>8029</v>
      </c>
      <c r="CU642" s="26">
        <v>8029</v>
      </c>
      <c r="CV642" s="96">
        <f t="shared" si="2075"/>
        <v>98.721259067994595</v>
      </c>
      <c r="CW642" s="96">
        <f t="shared" si="2112"/>
        <v>98.721259067994595</v>
      </c>
    </row>
    <row r="643" spans="1:101" s="9" customFormat="1" ht="66">
      <c r="A643" s="23" t="s">
        <v>729</v>
      </c>
      <c r="B643" s="24" t="s">
        <v>62</v>
      </c>
      <c r="C643" s="24" t="s">
        <v>62</v>
      </c>
      <c r="D643" s="35" t="s">
        <v>730</v>
      </c>
      <c r="E643" s="24"/>
      <c r="F643" s="26"/>
      <c r="G643" s="26"/>
      <c r="H643" s="72"/>
      <c r="I643" s="72"/>
      <c r="J643" s="72"/>
      <c r="K643" s="72"/>
      <c r="L643" s="26"/>
      <c r="M643" s="26"/>
      <c r="N643" s="72"/>
      <c r="O643" s="72"/>
      <c r="P643" s="72"/>
      <c r="Q643" s="72"/>
      <c r="R643" s="26"/>
      <c r="S643" s="26"/>
      <c r="T643" s="72"/>
      <c r="U643" s="72"/>
      <c r="V643" s="72"/>
      <c r="W643" s="72"/>
      <c r="X643" s="26"/>
      <c r="Y643" s="26"/>
      <c r="Z643" s="72"/>
      <c r="AA643" s="72"/>
      <c r="AB643" s="72"/>
      <c r="AC643" s="72"/>
      <c r="AD643" s="26"/>
      <c r="AE643" s="26"/>
      <c r="AF643" s="72"/>
      <c r="AG643" s="72"/>
      <c r="AH643" s="72"/>
      <c r="AI643" s="72"/>
      <c r="AJ643" s="26"/>
      <c r="AK643" s="26"/>
      <c r="AL643" s="72"/>
      <c r="AM643" s="72"/>
      <c r="AN643" s="72"/>
      <c r="AO643" s="72"/>
      <c r="AP643" s="26"/>
      <c r="AQ643" s="26"/>
      <c r="AR643" s="72"/>
      <c r="AS643" s="72"/>
      <c r="AT643" s="72"/>
      <c r="AU643" s="72"/>
      <c r="AV643" s="26"/>
      <c r="AW643" s="26"/>
      <c r="AX643" s="72"/>
      <c r="AY643" s="72"/>
      <c r="AZ643" s="72"/>
      <c r="BA643" s="72"/>
      <c r="BB643" s="26"/>
      <c r="BC643" s="26"/>
      <c r="BD643" s="72">
        <f>BD644</f>
        <v>524</v>
      </c>
      <c r="BE643" s="72">
        <f t="shared" ref="BE643:BH644" si="2196">BE644</f>
        <v>0</v>
      </c>
      <c r="BF643" s="72">
        <f t="shared" si="2196"/>
        <v>0</v>
      </c>
      <c r="BG643" s="72">
        <f t="shared" si="2196"/>
        <v>0</v>
      </c>
      <c r="BH643" s="26">
        <f t="shared" si="2196"/>
        <v>524</v>
      </c>
      <c r="BI643" s="72">
        <f>BI644</f>
        <v>0</v>
      </c>
      <c r="BJ643" s="72">
        <f t="shared" ref="BJ643:BY644" si="2197">BJ644</f>
        <v>0</v>
      </c>
      <c r="BK643" s="72">
        <f t="shared" si="2197"/>
        <v>0</v>
      </c>
      <c r="BL643" s="72">
        <f t="shared" si="2197"/>
        <v>0</v>
      </c>
      <c r="BM643" s="72">
        <f t="shared" si="2197"/>
        <v>0</v>
      </c>
      <c r="BN643" s="26">
        <f t="shared" si="2197"/>
        <v>524</v>
      </c>
      <c r="BO643" s="72">
        <f>BO644</f>
        <v>0</v>
      </c>
      <c r="BP643" s="72">
        <f t="shared" si="2197"/>
        <v>0</v>
      </c>
      <c r="BQ643" s="72">
        <f t="shared" si="2197"/>
        <v>0</v>
      </c>
      <c r="BR643" s="72">
        <f t="shared" si="2197"/>
        <v>0</v>
      </c>
      <c r="BS643" s="72">
        <f t="shared" si="2197"/>
        <v>0</v>
      </c>
      <c r="BT643" s="26">
        <f t="shared" si="2197"/>
        <v>524</v>
      </c>
      <c r="BU643" s="72">
        <f>BU644</f>
        <v>0</v>
      </c>
      <c r="BV643" s="72">
        <f t="shared" si="2197"/>
        <v>0</v>
      </c>
      <c r="BW643" s="72">
        <f t="shared" si="2197"/>
        <v>0</v>
      </c>
      <c r="BX643" s="72">
        <f t="shared" si="2197"/>
        <v>0</v>
      </c>
      <c r="BY643" s="72">
        <f t="shared" si="2197"/>
        <v>0</v>
      </c>
      <c r="BZ643" s="26">
        <f t="shared" ref="BV643:BZ644" si="2198">BZ644</f>
        <v>524</v>
      </c>
      <c r="CA643" s="72">
        <f>CA644</f>
        <v>0</v>
      </c>
      <c r="CB643" s="72">
        <f t="shared" ref="CB643:CQ644" si="2199">CB644</f>
        <v>0</v>
      </c>
      <c r="CC643" s="72">
        <f t="shared" si="2199"/>
        <v>0</v>
      </c>
      <c r="CD643" s="72">
        <f t="shared" si="2199"/>
        <v>0</v>
      </c>
      <c r="CE643" s="72">
        <f t="shared" si="2199"/>
        <v>0</v>
      </c>
      <c r="CF643" s="26">
        <f t="shared" si="2199"/>
        <v>524</v>
      </c>
      <c r="CG643" s="72">
        <f>CG644</f>
        <v>0</v>
      </c>
      <c r="CH643" s="72">
        <f t="shared" si="2199"/>
        <v>0</v>
      </c>
      <c r="CI643" s="72">
        <f t="shared" si="2199"/>
        <v>0</v>
      </c>
      <c r="CJ643" s="72">
        <f t="shared" si="2199"/>
        <v>0</v>
      </c>
      <c r="CK643" s="72">
        <f t="shared" si="2199"/>
        <v>0</v>
      </c>
      <c r="CL643" s="26">
        <f t="shared" si="2199"/>
        <v>524</v>
      </c>
      <c r="CM643" s="72">
        <f>CM644</f>
        <v>0</v>
      </c>
      <c r="CN643" s="72">
        <f t="shared" si="2199"/>
        <v>0</v>
      </c>
      <c r="CO643" s="72">
        <f t="shared" si="2199"/>
        <v>0</v>
      </c>
      <c r="CP643" s="72">
        <f t="shared" si="2199"/>
        <v>0</v>
      </c>
      <c r="CQ643" s="72">
        <f t="shared" si="2199"/>
        <v>0</v>
      </c>
      <c r="CR643" s="26">
        <f t="shared" ref="CN643:CU644" si="2200">CR644</f>
        <v>524</v>
      </c>
      <c r="CS643" s="26">
        <f t="shared" si="2200"/>
        <v>0</v>
      </c>
      <c r="CT643" s="26">
        <f t="shared" si="2200"/>
        <v>517</v>
      </c>
      <c r="CU643" s="26">
        <f t="shared" si="2200"/>
        <v>0</v>
      </c>
      <c r="CV643" s="96">
        <f t="shared" si="2075"/>
        <v>98.664122137404576</v>
      </c>
      <c r="CW643" s="96"/>
    </row>
    <row r="644" spans="1:101" s="9" customFormat="1" ht="49.5">
      <c r="A644" s="36" t="s">
        <v>84</v>
      </c>
      <c r="B644" s="24" t="s">
        <v>62</v>
      </c>
      <c r="C644" s="24" t="s">
        <v>62</v>
      </c>
      <c r="D644" s="35" t="s">
        <v>730</v>
      </c>
      <c r="E644" s="24" t="s">
        <v>85</v>
      </c>
      <c r="F644" s="26"/>
      <c r="G644" s="26"/>
      <c r="H644" s="72"/>
      <c r="I644" s="72"/>
      <c r="J644" s="72"/>
      <c r="K644" s="72"/>
      <c r="L644" s="26"/>
      <c r="M644" s="26"/>
      <c r="N644" s="72"/>
      <c r="O644" s="72"/>
      <c r="P644" s="72"/>
      <c r="Q644" s="72"/>
      <c r="R644" s="26"/>
      <c r="S644" s="26"/>
      <c r="T644" s="72"/>
      <c r="U644" s="72"/>
      <c r="V644" s="72"/>
      <c r="W644" s="72"/>
      <c r="X644" s="26"/>
      <c r="Y644" s="26"/>
      <c r="Z644" s="72"/>
      <c r="AA644" s="72"/>
      <c r="AB644" s="72"/>
      <c r="AC644" s="72"/>
      <c r="AD644" s="26"/>
      <c r="AE644" s="26"/>
      <c r="AF644" s="72"/>
      <c r="AG644" s="72"/>
      <c r="AH644" s="72"/>
      <c r="AI644" s="72"/>
      <c r="AJ644" s="26"/>
      <c r="AK644" s="26"/>
      <c r="AL644" s="72"/>
      <c r="AM644" s="72"/>
      <c r="AN644" s="72"/>
      <c r="AO644" s="72"/>
      <c r="AP644" s="26"/>
      <c r="AQ644" s="26"/>
      <c r="AR644" s="72"/>
      <c r="AS644" s="72"/>
      <c r="AT644" s="72"/>
      <c r="AU644" s="72"/>
      <c r="AV644" s="26"/>
      <c r="AW644" s="26"/>
      <c r="AX644" s="72"/>
      <c r="AY644" s="72"/>
      <c r="AZ644" s="72"/>
      <c r="BA644" s="72"/>
      <c r="BB644" s="26"/>
      <c r="BC644" s="26"/>
      <c r="BD644" s="72">
        <f>BD645</f>
        <v>524</v>
      </c>
      <c r="BE644" s="72">
        <f t="shared" si="2196"/>
        <v>0</v>
      </c>
      <c r="BF644" s="72">
        <f t="shared" si="2196"/>
        <v>0</v>
      </c>
      <c r="BG644" s="72">
        <f t="shared" si="2196"/>
        <v>0</v>
      </c>
      <c r="BH644" s="26">
        <f t="shared" si="2196"/>
        <v>524</v>
      </c>
      <c r="BI644" s="72">
        <f>BI645</f>
        <v>0</v>
      </c>
      <c r="BJ644" s="72">
        <f t="shared" si="2197"/>
        <v>0</v>
      </c>
      <c r="BK644" s="72">
        <f t="shared" si="2197"/>
        <v>0</v>
      </c>
      <c r="BL644" s="72">
        <f t="shared" si="2197"/>
        <v>0</v>
      </c>
      <c r="BM644" s="72">
        <f t="shared" si="2197"/>
        <v>0</v>
      </c>
      <c r="BN644" s="26">
        <f t="shared" si="2197"/>
        <v>524</v>
      </c>
      <c r="BO644" s="72">
        <f>BO645</f>
        <v>0</v>
      </c>
      <c r="BP644" s="72">
        <f t="shared" si="2197"/>
        <v>0</v>
      </c>
      <c r="BQ644" s="72">
        <f t="shared" si="2197"/>
        <v>0</v>
      </c>
      <c r="BR644" s="72">
        <f t="shared" si="2197"/>
        <v>0</v>
      </c>
      <c r="BS644" s="72">
        <f t="shared" si="2197"/>
        <v>0</v>
      </c>
      <c r="BT644" s="26">
        <f t="shared" si="2197"/>
        <v>524</v>
      </c>
      <c r="BU644" s="72">
        <f>BU645</f>
        <v>0</v>
      </c>
      <c r="BV644" s="72">
        <f t="shared" si="2198"/>
        <v>0</v>
      </c>
      <c r="BW644" s="72">
        <f t="shared" si="2198"/>
        <v>0</v>
      </c>
      <c r="BX644" s="72">
        <f t="shared" si="2198"/>
        <v>0</v>
      </c>
      <c r="BY644" s="72">
        <f t="shared" si="2198"/>
        <v>0</v>
      </c>
      <c r="BZ644" s="26">
        <f t="shared" si="2198"/>
        <v>524</v>
      </c>
      <c r="CA644" s="72">
        <f>CA645</f>
        <v>0</v>
      </c>
      <c r="CB644" s="72">
        <f t="shared" si="2199"/>
        <v>0</v>
      </c>
      <c r="CC644" s="72">
        <f t="shared" si="2199"/>
        <v>0</v>
      </c>
      <c r="CD644" s="72">
        <f t="shared" si="2199"/>
        <v>0</v>
      </c>
      <c r="CE644" s="72">
        <f t="shared" si="2199"/>
        <v>0</v>
      </c>
      <c r="CF644" s="26">
        <f t="shared" si="2199"/>
        <v>524</v>
      </c>
      <c r="CG644" s="72">
        <f>CG645</f>
        <v>0</v>
      </c>
      <c r="CH644" s="72">
        <f t="shared" si="2199"/>
        <v>0</v>
      </c>
      <c r="CI644" s="72">
        <f t="shared" si="2199"/>
        <v>0</v>
      </c>
      <c r="CJ644" s="72">
        <f t="shared" si="2199"/>
        <v>0</v>
      </c>
      <c r="CK644" s="72">
        <f t="shared" si="2199"/>
        <v>0</v>
      </c>
      <c r="CL644" s="26">
        <f t="shared" si="2199"/>
        <v>524</v>
      </c>
      <c r="CM644" s="72">
        <f>CM645</f>
        <v>0</v>
      </c>
      <c r="CN644" s="72">
        <f t="shared" si="2200"/>
        <v>0</v>
      </c>
      <c r="CO644" s="72">
        <f t="shared" si="2200"/>
        <v>0</v>
      </c>
      <c r="CP644" s="72">
        <f t="shared" si="2200"/>
        <v>0</v>
      </c>
      <c r="CQ644" s="72">
        <f t="shared" si="2200"/>
        <v>0</v>
      </c>
      <c r="CR644" s="26">
        <f t="shared" si="2200"/>
        <v>524</v>
      </c>
      <c r="CS644" s="26">
        <f t="shared" si="2200"/>
        <v>0</v>
      </c>
      <c r="CT644" s="26">
        <f t="shared" si="2200"/>
        <v>517</v>
      </c>
      <c r="CU644" s="26">
        <f t="shared" si="2200"/>
        <v>0</v>
      </c>
      <c r="CV644" s="96">
        <f t="shared" si="2075"/>
        <v>98.664122137404576</v>
      </c>
      <c r="CW644" s="96"/>
    </row>
    <row r="645" spans="1:101" s="9" customFormat="1" ht="16.5">
      <c r="A645" s="36" t="s">
        <v>186</v>
      </c>
      <c r="B645" s="24" t="s">
        <v>62</v>
      </c>
      <c r="C645" s="24" t="s">
        <v>62</v>
      </c>
      <c r="D645" s="35" t="s">
        <v>730</v>
      </c>
      <c r="E645" s="24" t="s">
        <v>185</v>
      </c>
      <c r="F645" s="26"/>
      <c r="G645" s="26"/>
      <c r="H645" s="72"/>
      <c r="I645" s="72"/>
      <c r="J645" s="72"/>
      <c r="K645" s="72"/>
      <c r="L645" s="26"/>
      <c r="M645" s="26"/>
      <c r="N645" s="72"/>
      <c r="O645" s="72"/>
      <c r="P645" s="72"/>
      <c r="Q645" s="72"/>
      <c r="R645" s="26"/>
      <c r="S645" s="26"/>
      <c r="T645" s="72"/>
      <c r="U645" s="72"/>
      <c r="V645" s="72"/>
      <c r="W645" s="72"/>
      <c r="X645" s="26"/>
      <c r="Y645" s="26"/>
      <c r="Z645" s="72"/>
      <c r="AA645" s="72"/>
      <c r="AB645" s="72"/>
      <c r="AC645" s="72"/>
      <c r="AD645" s="26"/>
      <c r="AE645" s="26"/>
      <c r="AF645" s="72"/>
      <c r="AG645" s="72"/>
      <c r="AH645" s="72"/>
      <c r="AI645" s="72"/>
      <c r="AJ645" s="26"/>
      <c r="AK645" s="26"/>
      <c r="AL645" s="72"/>
      <c r="AM645" s="72"/>
      <c r="AN645" s="72"/>
      <c r="AO645" s="72"/>
      <c r="AP645" s="26"/>
      <c r="AQ645" s="26"/>
      <c r="AR645" s="72"/>
      <c r="AS645" s="72"/>
      <c r="AT645" s="72"/>
      <c r="AU645" s="72"/>
      <c r="AV645" s="26"/>
      <c r="AW645" s="26"/>
      <c r="AX645" s="72"/>
      <c r="AY645" s="72"/>
      <c r="AZ645" s="72"/>
      <c r="BA645" s="72"/>
      <c r="BB645" s="26"/>
      <c r="BC645" s="26"/>
      <c r="BD645" s="72">
        <v>524</v>
      </c>
      <c r="BE645" s="72"/>
      <c r="BF645" s="72"/>
      <c r="BG645" s="72"/>
      <c r="BH645" s="26">
        <f>BB645+BD645+BE645+BF645+BG645</f>
        <v>524</v>
      </c>
      <c r="BI645" s="26">
        <f>BC645+BG645</f>
        <v>0</v>
      </c>
      <c r="BJ645" s="72"/>
      <c r="BK645" s="72"/>
      <c r="BL645" s="72"/>
      <c r="BM645" s="72"/>
      <c r="BN645" s="26">
        <f>BH645+BJ645+BK645+BL645+BM645</f>
        <v>524</v>
      </c>
      <c r="BO645" s="26">
        <f>BI645+BM645</f>
        <v>0</v>
      </c>
      <c r="BP645" s="72"/>
      <c r="BQ645" s="72"/>
      <c r="BR645" s="72"/>
      <c r="BS645" s="72"/>
      <c r="BT645" s="26">
        <f>BN645+BP645+BQ645+BR645+BS645</f>
        <v>524</v>
      </c>
      <c r="BU645" s="26">
        <f>BO645+BS645</f>
        <v>0</v>
      </c>
      <c r="BV645" s="72"/>
      <c r="BW645" s="72"/>
      <c r="BX645" s="72"/>
      <c r="BY645" s="72"/>
      <c r="BZ645" s="26">
        <f>BT645+BV645+BW645+BX645+BY645</f>
        <v>524</v>
      </c>
      <c r="CA645" s="26">
        <f>BU645+BY645</f>
        <v>0</v>
      </c>
      <c r="CB645" s="72"/>
      <c r="CC645" s="72"/>
      <c r="CD645" s="72"/>
      <c r="CE645" s="72"/>
      <c r="CF645" s="26">
        <f>BZ645+CB645+CC645+CD645+CE645</f>
        <v>524</v>
      </c>
      <c r="CG645" s="26">
        <f>CA645+CE645</f>
        <v>0</v>
      </c>
      <c r="CH645" s="72"/>
      <c r="CI645" s="72"/>
      <c r="CJ645" s="72"/>
      <c r="CK645" s="72"/>
      <c r="CL645" s="26">
        <f>CF645+CH645+CI645+CJ645+CK645</f>
        <v>524</v>
      </c>
      <c r="CM645" s="26">
        <f>CG645+CK645</f>
        <v>0</v>
      </c>
      <c r="CN645" s="72"/>
      <c r="CO645" s="72"/>
      <c r="CP645" s="72"/>
      <c r="CQ645" s="72"/>
      <c r="CR645" s="26">
        <f>CL645+CN645+CO645+CP645+CQ645</f>
        <v>524</v>
      </c>
      <c r="CS645" s="26">
        <f>CM645+CQ645</f>
        <v>0</v>
      </c>
      <c r="CT645" s="26">
        <v>517</v>
      </c>
      <c r="CU645" s="26"/>
      <c r="CV645" s="96">
        <f t="shared" si="2075"/>
        <v>98.664122137404576</v>
      </c>
      <c r="CW645" s="96"/>
    </row>
    <row r="646" spans="1:101" s="9" customFormat="1" ht="49.5">
      <c r="A646" s="93" t="s">
        <v>214</v>
      </c>
      <c r="B646" s="24" t="s">
        <v>62</v>
      </c>
      <c r="C646" s="24" t="s">
        <v>62</v>
      </c>
      <c r="D646" s="35" t="s">
        <v>434</v>
      </c>
      <c r="E646" s="24"/>
      <c r="F646" s="26">
        <f t="shared" ref="F646:U649" si="2201">F647</f>
        <v>680</v>
      </c>
      <c r="G646" s="26">
        <f t="shared" si="2201"/>
        <v>0</v>
      </c>
      <c r="H646" s="26">
        <f t="shared" si="2201"/>
        <v>0</v>
      </c>
      <c r="I646" s="26">
        <f t="shared" si="2201"/>
        <v>0</v>
      </c>
      <c r="J646" s="26">
        <f t="shared" si="2201"/>
        <v>0</v>
      </c>
      <c r="K646" s="26">
        <f t="shared" si="2201"/>
        <v>0</v>
      </c>
      <c r="L646" s="26">
        <f t="shared" si="2201"/>
        <v>680</v>
      </c>
      <c r="M646" s="26">
        <f t="shared" si="2201"/>
        <v>0</v>
      </c>
      <c r="N646" s="26">
        <f t="shared" si="2201"/>
        <v>0</v>
      </c>
      <c r="O646" s="26">
        <f t="shared" si="2201"/>
        <v>0</v>
      </c>
      <c r="P646" s="26">
        <f t="shared" si="2201"/>
        <v>0</v>
      </c>
      <c r="Q646" s="26">
        <f t="shared" si="2201"/>
        <v>0</v>
      </c>
      <c r="R646" s="26">
        <f t="shared" si="2201"/>
        <v>680</v>
      </c>
      <c r="S646" s="26">
        <f t="shared" si="2201"/>
        <v>0</v>
      </c>
      <c r="T646" s="26">
        <f t="shared" si="2201"/>
        <v>0</v>
      </c>
      <c r="U646" s="26">
        <f t="shared" si="2201"/>
        <v>0</v>
      </c>
      <c r="V646" s="26">
        <f t="shared" ref="T646:AI649" si="2202">V647</f>
        <v>0</v>
      </c>
      <c r="W646" s="26">
        <f t="shared" si="2202"/>
        <v>0</v>
      </c>
      <c r="X646" s="26">
        <f t="shared" si="2202"/>
        <v>680</v>
      </c>
      <c r="Y646" s="26">
        <f t="shared" si="2202"/>
        <v>0</v>
      </c>
      <c r="Z646" s="26">
        <f t="shared" si="2202"/>
        <v>0</v>
      </c>
      <c r="AA646" s="26">
        <f t="shared" si="2202"/>
        <v>0</v>
      </c>
      <c r="AB646" s="26">
        <f t="shared" si="2202"/>
        <v>0</v>
      </c>
      <c r="AC646" s="26">
        <f t="shared" si="2202"/>
        <v>0</v>
      </c>
      <c r="AD646" s="26">
        <f t="shared" si="2202"/>
        <v>680</v>
      </c>
      <c r="AE646" s="26">
        <f t="shared" si="2202"/>
        <v>0</v>
      </c>
      <c r="AF646" s="26">
        <f t="shared" si="2202"/>
        <v>0</v>
      </c>
      <c r="AG646" s="26">
        <f t="shared" si="2202"/>
        <v>0</v>
      </c>
      <c r="AH646" s="26">
        <f t="shared" si="2202"/>
        <v>0</v>
      </c>
      <c r="AI646" s="26">
        <f t="shared" si="2202"/>
        <v>0</v>
      </c>
      <c r="AJ646" s="26">
        <f t="shared" ref="AF646:AU649" si="2203">AJ647</f>
        <v>680</v>
      </c>
      <c r="AK646" s="26">
        <f t="shared" si="2203"/>
        <v>0</v>
      </c>
      <c r="AL646" s="26">
        <f t="shared" si="2203"/>
        <v>0</v>
      </c>
      <c r="AM646" s="26">
        <f t="shared" si="2203"/>
        <v>0</v>
      </c>
      <c r="AN646" s="26">
        <f t="shared" si="2203"/>
        <v>0</v>
      </c>
      <c r="AO646" s="26">
        <f t="shared" si="2203"/>
        <v>0</v>
      </c>
      <c r="AP646" s="26">
        <f t="shared" si="2203"/>
        <v>680</v>
      </c>
      <c r="AQ646" s="26">
        <f t="shared" si="2203"/>
        <v>0</v>
      </c>
      <c r="AR646" s="26">
        <f t="shared" si="2203"/>
        <v>0</v>
      </c>
      <c r="AS646" s="26">
        <f t="shared" si="2203"/>
        <v>0</v>
      </c>
      <c r="AT646" s="26">
        <f t="shared" si="2203"/>
        <v>0</v>
      </c>
      <c r="AU646" s="26">
        <f t="shared" si="2203"/>
        <v>0</v>
      </c>
      <c r="AV646" s="26">
        <f t="shared" ref="AR646:BG649" si="2204">AV647</f>
        <v>680</v>
      </c>
      <c r="AW646" s="26">
        <f t="shared" si="2204"/>
        <v>0</v>
      </c>
      <c r="AX646" s="26">
        <f t="shared" si="2204"/>
        <v>0</v>
      </c>
      <c r="AY646" s="26">
        <f t="shared" si="2204"/>
        <v>0</v>
      </c>
      <c r="AZ646" s="26">
        <f t="shared" si="2204"/>
        <v>0</v>
      </c>
      <c r="BA646" s="26">
        <f t="shared" si="2204"/>
        <v>0</v>
      </c>
      <c r="BB646" s="26">
        <f t="shared" si="2204"/>
        <v>680</v>
      </c>
      <c r="BC646" s="26">
        <f t="shared" si="2204"/>
        <v>0</v>
      </c>
      <c r="BD646" s="26">
        <f t="shared" si="2204"/>
        <v>0</v>
      </c>
      <c r="BE646" s="26">
        <f t="shared" si="2204"/>
        <v>0</v>
      </c>
      <c r="BF646" s="26">
        <f t="shared" si="2204"/>
        <v>0</v>
      </c>
      <c r="BG646" s="26">
        <f t="shared" si="2204"/>
        <v>0</v>
      </c>
      <c r="BH646" s="26">
        <f t="shared" ref="BD646:BS649" si="2205">BH647</f>
        <v>680</v>
      </c>
      <c r="BI646" s="26">
        <f t="shared" si="2205"/>
        <v>0</v>
      </c>
      <c r="BJ646" s="26">
        <f t="shared" si="2205"/>
        <v>0</v>
      </c>
      <c r="BK646" s="26">
        <f t="shared" si="2205"/>
        <v>0</v>
      </c>
      <c r="BL646" s="26">
        <f t="shared" si="2205"/>
        <v>0</v>
      </c>
      <c r="BM646" s="26">
        <f t="shared" si="2205"/>
        <v>0</v>
      </c>
      <c r="BN646" s="26">
        <f t="shared" si="2205"/>
        <v>680</v>
      </c>
      <c r="BO646" s="26">
        <f t="shared" si="2205"/>
        <v>0</v>
      </c>
      <c r="BP646" s="26">
        <f t="shared" si="2205"/>
        <v>0</v>
      </c>
      <c r="BQ646" s="26">
        <f t="shared" si="2205"/>
        <v>0</v>
      </c>
      <c r="BR646" s="26">
        <f t="shared" si="2205"/>
        <v>0</v>
      </c>
      <c r="BS646" s="26">
        <f t="shared" si="2205"/>
        <v>0</v>
      </c>
      <c r="BT646" s="26">
        <f t="shared" ref="BP646:CE649" si="2206">BT647</f>
        <v>680</v>
      </c>
      <c r="BU646" s="26">
        <f t="shared" si="2206"/>
        <v>0</v>
      </c>
      <c r="BV646" s="26">
        <f t="shared" si="2206"/>
        <v>0</v>
      </c>
      <c r="BW646" s="26">
        <f t="shared" si="2206"/>
        <v>0</v>
      </c>
      <c r="BX646" s="26">
        <f t="shared" si="2206"/>
        <v>0</v>
      </c>
      <c r="BY646" s="26">
        <f t="shared" si="2206"/>
        <v>0</v>
      </c>
      <c r="BZ646" s="26">
        <f t="shared" si="2206"/>
        <v>680</v>
      </c>
      <c r="CA646" s="26">
        <f t="shared" si="2206"/>
        <v>0</v>
      </c>
      <c r="CB646" s="26">
        <f t="shared" si="2206"/>
        <v>0</v>
      </c>
      <c r="CC646" s="26">
        <f t="shared" si="2206"/>
        <v>0</v>
      </c>
      <c r="CD646" s="26">
        <f t="shared" si="2206"/>
        <v>0</v>
      </c>
      <c r="CE646" s="26">
        <f t="shared" si="2206"/>
        <v>0</v>
      </c>
      <c r="CF646" s="26">
        <f t="shared" ref="CB646:CQ649" si="2207">CF647</f>
        <v>680</v>
      </c>
      <c r="CG646" s="26">
        <f t="shared" si="2207"/>
        <v>0</v>
      </c>
      <c r="CH646" s="26">
        <f t="shared" si="2207"/>
        <v>0</v>
      </c>
      <c r="CI646" s="26">
        <f t="shared" si="2207"/>
        <v>0</v>
      </c>
      <c r="CJ646" s="26">
        <f t="shared" si="2207"/>
        <v>0</v>
      </c>
      <c r="CK646" s="26">
        <f t="shared" si="2207"/>
        <v>0</v>
      </c>
      <c r="CL646" s="26">
        <f t="shared" si="2207"/>
        <v>680</v>
      </c>
      <c r="CM646" s="26">
        <f t="shared" si="2207"/>
        <v>0</v>
      </c>
      <c r="CN646" s="26">
        <f t="shared" si="2207"/>
        <v>0</v>
      </c>
      <c r="CO646" s="26">
        <f t="shared" si="2207"/>
        <v>0</v>
      </c>
      <c r="CP646" s="26">
        <f t="shared" si="2207"/>
        <v>0</v>
      </c>
      <c r="CQ646" s="26">
        <f t="shared" si="2207"/>
        <v>0</v>
      </c>
      <c r="CR646" s="26">
        <f t="shared" ref="CN646:CU649" si="2208">CR647</f>
        <v>680</v>
      </c>
      <c r="CS646" s="26">
        <f t="shared" si="2208"/>
        <v>0</v>
      </c>
      <c r="CT646" s="26">
        <f t="shared" si="2208"/>
        <v>680</v>
      </c>
      <c r="CU646" s="26">
        <f t="shared" si="2208"/>
        <v>0</v>
      </c>
      <c r="CV646" s="96">
        <f t="shared" si="2075"/>
        <v>100</v>
      </c>
      <c r="CW646" s="96"/>
    </row>
    <row r="647" spans="1:101" s="9" customFormat="1" ht="33">
      <c r="A647" s="36" t="s">
        <v>229</v>
      </c>
      <c r="B647" s="24" t="s">
        <v>62</v>
      </c>
      <c r="C647" s="24" t="s">
        <v>62</v>
      </c>
      <c r="D647" s="35" t="s">
        <v>453</v>
      </c>
      <c r="E647" s="24"/>
      <c r="F647" s="26">
        <f t="shared" si="2201"/>
        <v>680</v>
      </c>
      <c r="G647" s="26">
        <f t="shared" si="2201"/>
        <v>0</v>
      </c>
      <c r="H647" s="26">
        <f t="shared" si="2201"/>
        <v>0</v>
      </c>
      <c r="I647" s="26">
        <f t="shared" si="2201"/>
        <v>0</v>
      </c>
      <c r="J647" s="26">
        <f t="shared" si="2201"/>
        <v>0</v>
      </c>
      <c r="K647" s="26">
        <f t="shared" si="2201"/>
        <v>0</v>
      </c>
      <c r="L647" s="26">
        <f t="shared" si="2201"/>
        <v>680</v>
      </c>
      <c r="M647" s="26">
        <f t="shared" si="2201"/>
        <v>0</v>
      </c>
      <c r="N647" s="26">
        <f t="shared" si="2201"/>
        <v>0</v>
      </c>
      <c r="O647" s="26">
        <f t="shared" si="2201"/>
        <v>0</v>
      </c>
      <c r="P647" s="26">
        <f t="shared" si="2201"/>
        <v>0</v>
      </c>
      <c r="Q647" s="26">
        <f t="shared" si="2201"/>
        <v>0</v>
      </c>
      <c r="R647" s="26">
        <f t="shared" si="2201"/>
        <v>680</v>
      </c>
      <c r="S647" s="26">
        <f t="shared" si="2201"/>
        <v>0</v>
      </c>
      <c r="T647" s="26">
        <f t="shared" si="2202"/>
        <v>0</v>
      </c>
      <c r="U647" s="26">
        <f t="shared" si="2202"/>
        <v>0</v>
      </c>
      <c r="V647" s="26">
        <f t="shared" si="2202"/>
        <v>0</v>
      </c>
      <c r="W647" s="26">
        <f t="shared" si="2202"/>
        <v>0</v>
      </c>
      <c r="X647" s="26">
        <f t="shared" si="2202"/>
        <v>680</v>
      </c>
      <c r="Y647" s="26">
        <f t="shared" si="2202"/>
        <v>0</v>
      </c>
      <c r="Z647" s="26">
        <f t="shared" si="2202"/>
        <v>0</v>
      </c>
      <c r="AA647" s="26">
        <f t="shared" si="2202"/>
        <v>0</v>
      </c>
      <c r="AB647" s="26">
        <f t="shared" si="2202"/>
        <v>0</v>
      </c>
      <c r="AC647" s="26">
        <f t="shared" si="2202"/>
        <v>0</v>
      </c>
      <c r="AD647" s="26">
        <f t="shared" si="2202"/>
        <v>680</v>
      </c>
      <c r="AE647" s="26">
        <f t="shared" si="2202"/>
        <v>0</v>
      </c>
      <c r="AF647" s="26">
        <f t="shared" si="2203"/>
        <v>0</v>
      </c>
      <c r="AG647" s="26">
        <f t="shared" si="2203"/>
        <v>0</v>
      </c>
      <c r="AH647" s="26">
        <f t="shared" si="2203"/>
        <v>0</v>
      </c>
      <c r="AI647" s="26">
        <f t="shared" si="2203"/>
        <v>0</v>
      </c>
      <c r="AJ647" s="26">
        <f t="shared" si="2203"/>
        <v>680</v>
      </c>
      <c r="AK647" s="26">
        <f t="shared" si="2203"/>
        <v>0</v>
      </c>
      <c r="AL647" s="26">
        <f t="shared" si="2203"/>
        <v>0</v>
      </c>
      <c r="AM647" s="26">
        <f t="shared" si="2203"/>
        <v>0</v>
      </c>
      <c r="AN647" s="26">
        <f t="shared" si="2203"/>
        <v>0</v>
      </c>
      <c r="AO647" s="26">
        <f t="shared" si="2203"/>
        <v>0</v>
      </c>
      <c r="AP647" s="26">
        <f t="shared" si="2203"/>
        <v>680</v>
      </c>
      <c r="AQ647" s="26">
        <f t="shared" si="2203"/>
        <v>0</v>
      </c>
      <c r="AR647" s="26">
        <f t="shared" si="2204"/>
        <v>0</v>
      </c>
      <c r="AS647" s="26">
        <f t="shared" si="2204"/>
        <v>0</v>
      </c>
      <c r="AT647" s="26">
        <f t="shared" si="2204"/>
        <v>0</v>
      </c>
      <c r="AU647" s="26">
        <f t="shared" si="2204"/>
        <v>0</v>
      </c>
      <c r="AV647" s="26">
        <f t="shared" si="2204"/>
        <v>680</v>
      </c>
      <c r="AW647" s="26">
        <f t="shared" si="2204"/>
        <v>0</v>
      </c>
      <c r="AX647" s="26">
        <f t="shared" si="2204"/>
        <v>0</v>
      </c>
      <c r="AY647" s="26">
        <f t="shared" si="2204"/>
        <v>0</v>
      </c>
      <c r="AZ647" s="26">
        <f t="shared" si="2204"/>
        <v>0</v>
      </c>
      <c r="BA647" s="26">
        <f t="shared" si="2204"/>
        <v>0</v>
      </c>
      <c r="BB647" s="26">
        <f t="shared" si="2204"/>
        <v>680</v>
      </c>
      <c r="BC647" s="26">
        <f t="shared" si="2204"/>
        <v>0</v>
      </c>
      <c r="BD647" s="26">
        <f t="shared" si="2205"/>
        <v>0</v>
      </c>
      <c r="BE647" s="26">
        <f t="shared" si="2205"/>
        <v>0</v>
      </c>
      <c r="BF647" s="26">
        <f t="shared" si="2205"/>
        <v>0</v>
      </c>
      <c r="BG647" s="26">
        <f t="shared" si="2205"/>
        <v>0</v>
      </c>
      <c r="BH647" s="26">
        <f t="shared" si="2205"/>
        <v>680</v>
      </c>
      <c r="BI647" s="26">
        <f t="shared" si="2205"/>
        <v>0</v>
      </c>
      <c r="BJ647" s="26">
        <f t="shared" si="2205"/>
        <v>0</v>
      </c>
      <c r="BK647" s="26">
        <f t="shared" si="2205"/>
        <v>0</v>
      </c>
      <c r="BL647" s="26">
        <f t="shared" si="2205"/>
        <v>0</v>
      </c>
      <c r="BM647" s="26">
        <f t="shared" si="2205"/>
        <v>0</v>
      </c>
      <c r="BN647" s="26">
        <f t="shared" si="2205"/>
        <v>680</v>
      </c>
      <c r="BO647" s="26">
        <f t="shared" si="2205"/>
        <v>0</v>
      </c>
      <c r="BP647" s="26">
        <f t="shared" si="2206"/>
        <v>0</v>
      </c>
      <c r="BQ647" s="26">
        <f t="shared" si="2206"/>
        <v>0</v>
      </c>
      <c r="BR647" s="26">
        <f t="shared" si="2206"/>
        <v>0</v>
      </c>
      <c r="BS647" s="26">
        <f t="shared" si="2206"/>
        <v>0</v>
      </c>
      <c r="BT647" s="26">
        <f t="shared" si="2206"/>
        <v>680</v>
      </c>
      <c r="BU647" s="26">
        <f t="shared" si="2206"/>
        <v>0</v>
      </c>
      <c r="BV647" s="26">
        <f t="shared" si="2206"/>
        <v>0</v>
      </c>
      <c r="BW647" s="26">
        <f t="shared" si="2206"/>
        <v>0</v>
      </c>
      <c r="BX647" s="26">
        <f t="shared" si="2206"/>
        <v>0</v>
      </c>
      <c r="BY647" s="26">
        <f t="shared" si="2206"/>
        <v>0</v>
      </c>
      <c r="BZ647" s="26">
        <f t="shared" si="2206"/>
        <v>680</v>
      </c>
      <c r="CA647" s="26">
        <f t="shared" si="2206"/>
        <v>0</v>
      </c>
      <c r="CB647" s="26">
        <f t="shared" si="2207"/>
        <v>0</v>
      </c>
      <c r="CC647" s="26">
        <f t="shared" si="2207"/>
        <v>0</v>
      </c>
      <c r="CD647" s="26">
        <f t="shared" si="2207"/>
        <v>0</v>
      </c>
      <c r="CE647" s="26">
        <f t="shared" si="2207"/>
        <v>0</v>
      </c>
      <c r="CF647" s="26">
        <f t="shared" si="2207"/>
        <v>680</v>
      </c>
      <c r="CG647" s="26">
        <f t="shared" si="2207"/>
        <v>0</v>
      </c>
      <c r="CH647" s="26">
        <f t="shared" si="2207"/>
        <v>0</v>
      </c>
      <c r="CI647" s="26">
        <f t="shared" si="2207"/>
        <v>0</v>
      </c>
      <c r="CJ647" s="26">
        <f t="shared" si="2207"/>
        <v>0</v>
      </c>
      <c r="CK647" s="26">
        <f t="shared" si="2207"/>
        <v>0</v>
      </c>
      <c r="CL647" s="26">
        <f t="shared" si="2207"/>
        <v>680</v>
      </c>
      <c r="CM647" s="26">
        <f t="shared" si="2207"/>
        <v>0</v>
      </c>
      <c r="CN647" s="26">
        <f t="shared" si="2208"/>
        <v>0</v>
      </c>
      <c r="CO647" s="26">
        <f t="shared" si="2208"/>
        <v>0</v>
      </c>
      <c r="CP647" s="26">
        <f t="shared" si="2208"/>
        <v>0</v>
      </c>
      <c r="CQ647" s="26">
        <f t="shared" si="2208"/>
        <v>0</v>
      </c>
      <c r="CR647" s="26">
        <f t="shared" si="2208"/>
        <v>680</v>
      </c>
      <c r="CS647" s="26">
        <f t="shared" si="2208"/>
        <v>0</v>
      </c>
      <c r="CT647" s="26">
        <f t="shared" si="2208"/>
        <v>680</v>
      </c>
      <c r="CU647" s="26">
        <f t="shared" si="2208"/>
        <v>0</v>
      </c>
      <c r="CV647" s="96">
        <f t="shared" si="2075"/>
        <v>100</v>
      </c>
      <c r="CW647" s="96"/>
    </row>
    <row r="648" spans="1:101" s="9" customFormat="1" ht="49.5">
      <c r="A648" s="36" t="s">
        <v>247</v>
      </c>
      <c r="B648" s="24" t="s">
        <v>62</v>
      </c>
      <c r="C648" s="24" t="s">
        <v>62</v>
      </c>
      <c r="D648" s="35" t="s">
        <v>454</v>
      </c>
      <c r="E648" s="24"/>
      <c r="F648" s="26">
        <f t="shared" si="2201"/>
        <v>680</v>
      </c>
      <c r="G648" s="26">
        <f t="shared" si="2201"/>
        <v>0</v>
      </c>
      <c r="H648" s="26">
        <f t="shared" si="2201"/>
        <v>0</v>
      </c>
      <c r="I648" s="26">
        <f t="shared" si="2201"/>
        <v>0</v>
      </c>
      <c r="J648" s="26">
        <f t="shared" si="2201"/>
        <v>0</v>
      </c>
      <c r="K648" s="26">
        <f t="shared" si="2201"/>
        <v>0</v>
      </c>
      <c r="L648" s="26">
        <f t="shared" si="2201"/>
        <v>680</v>
      </c>
      <c r="M648" s="26">
        <f t="shared" si="2201"/>
        <v>0</v>
      </c>
      <c r="N648" s="26">
        <f t="shared" si="2201"/>
        <v>0</v>
      </c>
      <c r="O648" s="26">
        <f t="shared" si="2201"/>
        <v>0</v>
      </c>
      <c r="P648" s="26">
        <f t="shared" si="2201"/>
        <v>0</v>
      </c>
      <c r="Q648" s="26">
        <f t="shared" si="2201"/>
        <v>0</v>
      </c>
      <c r="R648" s="26">
        <f t="shared" si="2201"/>
        <v>680</v>
      </c>
      <c r="S648" s="26">
        <f t="shared" si="2201"/>
        <v>0</v>
      </c>
      <c r="T648" s="26">
        <f t="shared" si="2202"/>
        <v>0</v>
      </c>
      <c r="U648" s="26">
        <f t="shared" si="2202"/>
        <v>0</v>
      </c>
      <c r="V648" s="26">
        <f t="shared" si="2202"/>
        <v>0</v>
      </c>
      <c r="W648" s="26">
        <f t="shared" si="2202"/>
        <v>0</v>
      </c>
      <c r="X648" s="26">
        <f t="shared" si="2202"/>
        <v>680</v>
      </c>
      <c r="Y648" s="26">
        <f t="shared" si="2202"/>
        <v>0</v>
      </c>
      <c r="Z648" s="26">
        <f t="shared" si="2202"/>
        <v>0</v>
      </c>
      <c r="AA648" s="26">
        <f t="shared" si="2202"/>
        <v>0</v>
      </c>
      <c r="AB648" s="26">
        <f t="shared" si="2202"/>
        <v>0</v>
      </c>
      <c r="AC648" s="26">
        <f t="shared" si="2202"/>
        <v>0</v>
      </c>
      <c r="AD648" s="26">
        <f t="shared" si="2202"/>
        <v>680</v>
      </c>
      <c r="AE648" s="26">
        <f t="shared" si="2202"/>
        <v>0</v>
      </c>
      <c r="AF648" s="26">
        <f t="shared" si="2203"/>
        <v>0</v>
      </c>
      <c r="AG648" s="26">
        <f t="shared" si="2203"/>
        <v>0</v>
      </c>
      <c r="AH648" s="26">
        <f t="shared" si="2203"/>
        <v>0</v>
      </c>
      <c r="AI648" s="26">
        <f t="shared" si="2203"/>
        <v>0</v>
      </c>
      <c r="AJ648" s="26">
        <f t="shared" si="2203"/>
        <v>680</v>
      </c>
      <c r="AK648" s="26">
        <f t="shared" si="2203"/>
        <v>0</v>
      </c>
      <c r="AL648" s="26">
        <f t="shared" si="2203"/>
        <v>0</v>
      </c>
      <c r="AM648" s="26">
        <f t="shared" si="2203"/>
        <v>0</v>
      </c>
      <c r="AN648" s="26">
        <f t="shared" si="2203"/>
        <v>0</v>
      </c>
      <c r="AO648" s="26">
        <f t="shared" si="2203"/>
        <v>0</v>
      </c>
      <c r="AP648" s="26">
        <f t="shared" si="2203"/>
        <v>680</v>
      </c>
      <c r="AQ648" s="26">
        <f t="shared" si="2203"/>
        <v>0</v>
      </c>
      <c r="AR648" s="26">
        <f t="shared" si="2204"/>
        <v>0</v>
      </c>
      <c r="AS648" s="26">
        <f t="shared" si="2204"/>
        <v>0</v>
      </c>
      <c r="AT648" s="26">
        <f t="shared" si="2204"/>
        <v>0</v>
      </c>
      <c r="AU648" s="26">
        <f t="shared" si="2204"/>
        <v>0</v>
      </c>
      <c r="AV648" s="26">
        <f t="shared" si="2204"/>
        <v>680</v>
      </c>
      <c r="AW648" s="26">
        <f t="shared" si="2204"/>
        <v>0</v>
      </c>
      <c r="AX648" s="26">
        <f t="shared" si="2204"/>
        <v>0</v>
      </c>
      <c r="AY648" s="26">
        <f t="shared" si="2204"/>
        <v>0</v>
      </c>
      <c r="AZ648" s="26">
        <f t="shared" si="2204"/>
        <v>0</v>
      </c>
      <c r="BA648" s="26">
        <f t="shared" si="2204"/>
        <v>0</v>
      </c>
      <c r="BB648" s="26">
        <f t="shared" si="2204"/>
        <v>680</v>
      </c>
      <c r="BC648" s="26">
        <f t="shared" si="2204"/>
        <v>0</v>
      </c>
      <c r="BD648" s="26">
        <f t="shared" si="2205"/>
        <v>0</v>
      </c>
      <c r="BE648" s="26">
        <f t="shared" si="2205"/>
        <v>0</v>
      </c>
      <c r="BF648" s="26">
        <f t="shared" si="2205"/>
        <v>0</v>
      </c>
      <c r="BG648" s="26">
        <f t="shared" si="2205"/>
        <v>0</v>
      </c>
      <c r="BH648" s="26">
        <f t="shared" si="2205"/>
        <v>680</v>
      </c>
      <c r="BI648" s="26">
        <f t="shared" si="2205"/>
        <v>0</v>
      </c>
      <c r="BJ648" s="26">
        <f t="shared" si="2205"/>
        <v>0</v>
      </c>
      <c r="BK648" s="26">
        <f t="shared" si="2205"/>
        <v>0</v>
      </c>
      <c r="BL648" s="26">
        <f t="shared" si="2205"/>
        <v>0</v>
      </c>
      <c r="BM648" s="26">
        <f t="shared" si="2205"/>
        <v>0</v>
      </c>
      <c r="BN648" s="26">
        <f t="shared" si="2205"/>
        <v>680</v>
      </c>
      <c r="BO648" s="26">
        <f t="shared" si="2205"/>
        <v>0</v>
      </c>
      <c r="BP648" s="26">
        <f t="shared" si="2206"/>
        <v>0</v>
      </c>
      <c r="BQ648" s="26">
        <f t="shared" si="2206"/>
        <v>0</v>
      </c>
      <c r="BR648" s="26">
        <f t="shared" si="2206"/>
        <v>0</v>
      </c>
      <c r="BS648" s="26">
        <f t="shared" si="2206"/>
        <v>0</v>
      </c>
      <c r="BT648" s="26">
        <f t="shared" si="2206"/>
        <v>680</v>
      </c>
      <c r="BU648" s="26">
        <f t="shared" si="2206"/>
        <v>0</v>
      </c>
      <c r="BV648" s="26">
        <f t="shared" si="2206"/>
        <v>0</v>
      </c>
      <c r="BW648" s="26">
        <f t="shared" si="2206"/>
        <v>0</v>
      </c>
      <c r="BX648" s="26">
        <f t="shared" si="2206"/>
        <v>0</v>
      </c>
      <c r="BY648" s="26">
        <f t="shared" si="2206"/>
        <v>0</v>
      </c>
      <c r="BZ648" s="26">
        <f t="shared" si="2206"/>
        <v>680</v>
      </c>
      <c r="CA648" s="26">
        <f t="shared" si="2206"/>
        <v>0</v>
      </c>
      <c r="CB648" s="26">
        <f t="shared" si="2207"/>
        <v>0</v>
      </c>
      <c r="CC648" s="26">
        <f t="shared" si="2207"/>
        <v>0</v>
      </c>
      <c r="CD648" s="26">
        <f t="shared" si="2207"/>
        <v>0</v>
      </c>
      <c r="CE648" s="26">
        <f t="shared" si="2207"/>
        <v>0</v>
      </c>
      <c r="CF648" s="26">
        <f t="shared" si="2207"/>
        <v>680</v>
      </c>
      <c r="CG648" s="26">
        <f t="shared" si="2207"/>
        <v>0</v>
      </c>
      <c r="CH648" s="26">
        <f t="shared" si="2207"/>
        <v>0</v>
      </c>
      <c r="CI648" s="26">
        <f t="shared" si="2207"/>
        <v>0</v>
      </c>
      <c r="CJ648" s="26">
        <f t="shared" si="2207"/>
        <v>0</v>
      </c>
      <c r="CK648" s="26">
        <f t="shared" si="2207"/>
        <v>0</v>
      </c>
      <c r="CL648" s="26">
        <f t="shared" si="2207"/>
        <v>680</v>
      </c>
      <c r="CM648" s="26">
        <f t="shared" si="2207"/>
        <v>0</v>
      </c>
      <c r="CN648" s="26">
        <f t="shared" si="2208"/>
        <v>0</v>
      </c>
      <c r="CO648" s="26">
        <f t="shared" si="2208"/>
        <v>0</v>
      </c>
      <c r="CP648" s="26">
        <f t="shared" si="2208"/>
        <v>0</v>
      </c>
      <c r="CQ648" s="26">
        <f t="shared" si="2208"/>
        <v>0</v>
      </c>
      <c r="CR648" s="26">
        <f t="shared" si="2208"/>
        <v>680</v>
      </c>
      <c r="CS648" s="26">
        <f t="shared" si="2208"/>
        <v>0</v>
      </c>
      <c r="CT648" s="26">
        <f t="shared" si="2208"/>
        <v>680</v>
      </c>
      <c r="CU648" s="26">
        <f t="shared" si="2208"/>
        <v>0</v>
      </c>
      <c r="CV648" s="96">
        <f t="shared" si="2075"/>
        <v>100</v>
      </c>
      <c r="CW648" s="96"/>
    </row>
    <row r="649" spans="1:101" s="9" customFormat="1" ht="49.5">
      <c r="A649" s="36" t="s">
        <v>84</v>
      </c>
      <c r="B649" s="24" t="s">
        <v>62</v>
      </c>
      <c r="C649" s="24" t="s">
        <v>62</v>
      </c>
      <c r="D649" s="35" t="s">
        <v>454</v>
      </c>
      <c r="E649" s="24" t="s">
        <v>85</v>
      </c>
      <c r="F649" s="26">
        <f t="shared" si="2201"/>
        <v>680</v>
      </c>
      <c r="G649" s="26">
        <f t="shared" si="2201"/>
        <v>0</v>
      </c>
      <c r="H649" s="26">
        <f t="shared" si="2201"/>
        <v>0</v>
      </c>
      <c r="I649" s="26">
        <f t="shared" si="2201"/>
        <v>0</v>
      </c>
      <c r="J649" s="26">
        <f t="shared" si="2201"/>
        <v>0</v>
      </c>
      <c r="K649" s="26">
        <f t="shared" si="2201"/>
        <v>0</v>
      </c>
      <c r="L649" s="26">
        <f t="shared" si="2201"/>
        <v>680</v>
      </c>
      <c r="M649" s="26">
        <f t="shared" si="2201"/>
        <v>0</v>
      </c>
      <c r="N649" s="26">
        <f t="shared" si="2201"/>
        <v>0</v>
      </c>
      <c r="O649" s="26">
        <f t="shared" si="2201"/>
        <v>0</v>
      </c>
      <c r="P649" s="26">
        <f t="shared" si="2201"/>
        <v>0</v>
      </c>
      <c r="Q649" s="26">
        <f t="shared" si="2201"/>
        <v>0</v>
      </c>
      <c r="R649" s="26">
        <f t="shared" si="2201"/>
        <v>680</v>
      </c>
      <c r="S649" s="26">
        <f t="shared" si="2201"/>
        <v>0</v>
      </c>
      <c r="T649" s="26">
        <f t="shared" si="2202"/>
        <v>0</v>
      </c>
      <c r="U649" s="26">
        <f t="shared" si="2202"/>
        <v>0</v>
      </c>
      <c r="V649" s="26">
        <f t="shared" si="2202"/>
        <v>0</v>
      </c>
      <c r="W649" s="26">
        <f t="shared" si="2202"/>
        <v>0</v>
      </c>
      <c r="X649" s="26">
        <f t="shared" si="2202"/>
        <v>680</v>
      </c>
      <c r="Y649" s="26">
        <f t="shared" si="2202"/>
        <v>0</v>
      </c>
      <c r="Z649" s="26">
        <f t="shared" si="2202"/>
        <v>0</v>
      </c>
      <c r="AA649" s="26">
        <f t="shared" si="2202"/>
        <v>0</v>
      </c>
      <c r="AB649" s="26">
        <f t="shared" si="2202"/>
        <v>0</v>
      </c>
      <c r="AC649" s="26">
        <f t="shared" si="2202"/>
        <v>0</v>
      </c>
      <c r="AD649" s="26">
        <f t="shared" si="2202"/>
        <v>680</v>
      </c>
      <c r="AE649" s="26">
        <f t="shared" si="2202"/>
        <v>0</v>
      </c>
      <c r="AF649" s="26">
        <f t="shared" si="2203"/>
        <v>0</v>
      </c>
      <c r="AG649" s="26">
        <f t="shared" si="2203"/>
        <v>0</v>
      </c>
      <c r="AH649" s="26">
        <f t="shared" si="2203"/>
        <v>0</v>
      </c>
      <c r="AI649" s="26">
        <f t="shared" si="2203"/>
        <v>0</v>
      </c>
      <c r="AJ649" s="26">
        <f t="shared" si="2203"/>
        <v>680</v>
      </c>
      <c r="AK649" s="26">
        <f t="shared" si="2203"/>
        <v>0</v>
      </c>
      <c r="AL649" s="26">
        <f t="shared" si="2203"/>
        <v>0</v>
      </c>
      <c r="AM649" s="26">
        <f t="shared" si="2203"/>
        <v>0</v>
      </c>
      <c r="AN649" s="26">
        <f t="shared" si="2203"/>
        <v>0</v>
      </c>
      <c r="AO649" s="26">
        <f t="shared" si="2203"/>
        <v>0</v>
      </c>
      <c r="AP649" s="26">
        <f t="shared" si="2203"/>
        <v>680</v>
      </c>
      <c r="AQ649" s="26">
        <f t="shared" si="2203"/>
        <v>0</v>
      </c>
      <c r="AR649" s="26">
        <f t="shared" si="2204"/>
        <v>0</v>
      </c>
      <c r="AS649" s="26">
        <f t="shared" si="2204"/>
        <v>0</v>
      </c>
      <c r="AT649" s="26">
        <f t="shared" si="2204"/>
        <v>0</v>
      </c>
      <c r="AU649" s="26">
        <f t="shared" si="2204"/>
        <v>0</v>
      </c>
      <c r="AV649" s="26">
        <f t="shared" si="2204"/>
        <v>680</v>
      </c>
      <c r="AW649" s="26">
        <f t="shared" si="2204"/>
        <v>0</v>
      </c>
      <c r="AX649" s="26">
        <f t="shared" si="2204"/>
        <v>0</v>
      </c>
      <c r="AY649" s="26">
        <f t="shared" si="2204"/>
        <v>0</v>
      </c>
      <c r="AZ649" s="26">
        <f t="shared" si="2204"/>
        <v>0</v>
      </c>
      <c r="BA649" s="26">
        <f t="shared" si="2204"/>
        <v>0</v>
      </c>
      <c r="BB649" s="26">
        <f t="shared" si="2204"/>
        <v>680</v>
      </c>
      <c r="BC649" s="26">
        <f t="shared" si="2204"/>
        <v>0</v>
      </c>
      <c r="BD649" s="26">
        <f t="shared" si="2205"/>
        <v>0</v>
      </c>
      <c r="BE649" s="26">
        <f t="shared" si="2205"/>
        <v>0</v>
      </c>
      <c r="BF649" s="26">
        <f t="shared" si="2205"/>
        <v>0</v>
      </c>
      <c r="BG649" s="26">
        <f t="shared" si="2205"/>
        <v>0</v>
      </c>
      <c r="BH649" s="26">
        <f t="shared" si="2205"/>
        <v>680</v>
      </c>
      <c r="BI649" s="26">
        <f t="shared" si="2205"/>
        <v>0</v>
      </c>
      <c r="BJ649" s="26">
        <f t="shared" si="2205"/>
        <v>0</v>
      </c>
      <c r="BK649" s="26">
        <f t="shared" si="2205"/>
        <v>0</v>
      </c>
      <c r="BL649" s="26">
        <f t="shared" si="2205"/>
        <v>0</v>
      </c>
      <c r="BM649" s="26">
        <f t="shared" si="2205"/>
        <v>0</v>
      </c>
      <c r="BN649" s="26">
        <f t="shared" si="2205"/>
        <v>680</v>
      </c>
      <c r="BO649" s="26">
        <f t="shared" si="2205"/>
        <v>0</v>
      </c>
      <c r="BP649" s="26">
        <f t="shared" si="2206"/>
        <v>0</v>
      </c>
      <c r="BQ649" s="26">
        <f t="shared" si="2206"/>
        <v>0</v>
      </c>
      <c r="BR649" s="26">
        <f t="shared" si="2206"/>
        <v>0</v>
      </c>
      <c r="BS649" s="26">
        <f t="shared" si="2206"/>
        <v>0</v>
      </c>
      <c r="BT649" s="26">
        <f t="shared" si="2206"/>
        <v>680</v>
      </c>
      <c r="BU649" s="26">
        <f t="shared" si="2206"/>
        <v>0</v>
      </c>
      <c r="BV649" s="26">
        <f t="shared" si="2206"/>
        <v>0</v>
      </c>
      <c r="BW649" s="26">
        <f t="shared" si="2206"/>
        <v>0</v>
      </c>
      <c r="BX649" s="26">
        <f t="shared" si="2206"/>
        <v>0</v>
      </c>
      <c r="BY649" s="26">
        <f t="shared" si="2206"/>
        <v>0</v>
      </c>
      <c r="BZ649" s="26">
        <f t="shared" si="2206"/>
        <v>680</v>
      </c>
      <c r="CA649" s="26">
        <f t="shared" si="2206"/>
        <v>0</v>
      </c>
      <c r="CB649" s="26">
        <f t="shared" si="2207"/>
        <v>0</v>
      </c>
      <c r="CC649" s="26">
        <f t="shared" si="2207"/>
        <v>0</v>
      </c>
      <c r="CD649" s="26">
        <f t="shared" si="2207"/>
        <v>0</v>
      </c>
      <c r="CE649" s="26">
        <f t="shared" si="2207"/>
        <v>0</v>
      </c>
      <c r="CF649" s="26">
        <f t="shared" si="2207"/>
        <v>680</v>
      </c>
      <c r="CG649" s="26">
        <f t="shared" si="2207"/>
        <v>0</v>
      </c>
      <c r="CH649" s="26">
        <f t="shared" si="2207"/>
        <v>0</v>
      </c>
      <c r="CI649" s="26">
        <f t="shared" si="2207"/>
        <v>0</v>
      </c>
      <c r="CJ649" s="26">
        <f t="shared" si="2207"/>
        <v>0</v>
      </c>
      <c r="CK649" s="26">
        <f t="shared" si="2207"/>
        <v>0</v>
      </c>
      <c r="CL649" s="26">
        <f t="shared" si="2207"/>
        <v>680</v>
      </c>
      <c r="CM649" s="26">
        <f t="shared" si="2207"/>
        <v>0</v>
      </c>
      <c r="CN649" s="26">
        <f t="shared" si="2208"/>
        <v>0</v>
      </c>
      <c r="CO649" s="26">
        <f t="shared" si="2208"/>
        <v>0</v>
      </c>
      <c r="CP649" s="26">
        <f t="shared" si="2208"/>
        <v>0</v>
      </c>
      <c r="CQ649" s="26">
        <f t="shared" si="2208"/>
        <v>0</v>
      </c>
      <c r="CR649" s="26">
        <f t="shared" si="2208"/>
        <v>680</v>
      </c>
      <c r="CS649" s="26">
        <f t="shared" si="2208"/>
        <v>0</v>
      </c>
      <c r="CT649" s="26">
        <f t="shared" si="2208"/>
        <v>680</v>
      </c>
      <c r="CU649" s="26">
        <f t="shared" si="2208"/>
        <v>0</v>
      </c>
      <c r="CV649" s="96">
        <f t="shared" si="2075"/>
        <v>100</v>
      </c>
      <c r="CW649" s="96"/>
    </row>
    <row r="650" spans="1:101" s="9" customFormat="1" ht="16.5">
      <c r="A650" s="36" t="s">
        <v>186</v>
      </c>
      <c r="B650" s="24" t="s">
        <v>62</v>
      </c>
      <c r="C650" s="24" t="s">
        <v>62</v>
      </c>
      <c r="D650" s="35" t="s">
        <v>454</v>
      </c>
      <c r="E650" s="24" t="s">
        <v>185</v>
      </c>
      <c r="F650" s="26">
        <v>680</v>
      </c>
      <c r="G650" s="26"/>
      <c r="H650" s="72"/>
      <c r="I650" s="72"/>
      <c r="J650" s="72"/>
      <c r="K650" s="72"/>
      <c r="L650" s="26">
        <f>F650+H650+I650+J650+K650</f>
        <v>680</v>
      </c>
      <c r="M650" s="26">
        <f>G650+K650</f>
        <v>0</v>
      </c>
      <c r="N650" s="72"/>
      <c r="O650" s="72"/>
      <c r="P650" s="72"/>
      <c r="Q650" s="72"/>
      <c r="R650" s="26">
        <f>L650+N650+O650+P650+Q650</f>
        <v>680</v>
      </c>
      <c r="S650" s="26">
        <f>M650+Q650</f>
        <v>0</v>
      </c>
      <c r="T650" s="72"/>
      <c r="U650" s="72"/>
      <c r="V650" s="72"/>
      <c r="W650" s="72"/>
      <c r="X650" s="26">
        <f>R650+T650+U650+V650+W650</f>
        <v>680</v>
      </c>
      <c r="Y650" s="26">
        <f>S650+W650</f>
        <v>0</v>
      </c>
      <c r="Z650" s="72"/>
      <c r="AA650" s="72"/>
      <c r="AB650" s="72"/>
      <c r="AC650" s="72"/>
      <c r="AD650" s="26">
        <f>X650+Z650+AA650+AB650+AC650</f>
        <v>680</v>
      </c>
      <c r="AE650" s="26">
        <f>Y650+AC650</f>
        <v>0</v>
      </c>
      <c r="AF650" s="72"/>
      <c r="AG650" s="72"/>
      <c r="AH650" s="72"/>
      <c r="AI650" s="72"/>
      <c r="AJ650" s="26">
        <f>AD650+AF650+AG650+AH650+AI650</f>
        <v>680</v>
      </c>
      <c r="AK650" s="26">
        <f>AE650+AI650</f>
        <v>0</v>
      </c>
      <c r="AL650" s="72"/>
      <c r="AM650" s="72"/>
      <c r="AN650" s="72"/>
      <c r="AO650" s="72"/>
      <c r="AP650" s="26">
        <f>AJ650+AL650+AM650+AN650+AO650</f>
        <v>680</v>
      </c>
      <c r="AQ650" s="26">
        <f>AK650+AO650</f>
        <v>0</v>
      </c>
      <c r="AR650" s="72"/>
      <c r="AS650" s="72"/>
      <c r="AT650" s="72"/>
      <c r="AU650" s="72"/>
      <c r="AV650" s="26">
        <f>AP650+AR650+AS650+AT650+AU650</f>
        <v>680</v>
      </c>
      <c r="AW650" s="26">
        <f>AQ650+AU650</f>
        <v>0</v>
      </c>
      <c r="AX650" s="72"/>
      <c r="AY650" s="72"/>
      <c r="AZ650" s="72"/>
      <c r="BA650" s="72"/>
      <c r="BB650" s="26">
        <f>AV650+AX650+AY650+AZ650+BA650</f>
        <v>680</v>
      </c>
      <c r="BC650" s="26">
        <f>AW650+BA650</f>
        <v>0</v>
      </c>
      <c r="BD650" s="72"/>
      <c r="BE650" s="72"/>
      <c r="BF650" s="72"/>
      <c r="BG650" s="72"/>
      <c r="BH650" s="26">
        <f>BB650+BD650+BE650+BF650+BG650</f>
        <v>680</v>
      </c>
      <c r="BI650" s="26">
        <f>BC650+BG650</f>
        <v>0</v>
      </c>
      <c r="BJ650" s="72"/>
      <c r="BK650" s="72"/>
      <c r="BL650" s="72"/>
      <c r="BM650" s="72"/>
      <c r="BN650" s="26">
        <f>BH650+BJ650+BK650+BL650+BM650</f>
        <v>680</v>
      </c>
      <c r="BO650" s="26">
        <f>BI650+BM650</f>
        <v>0</v>
      </c>
      <c r="BP650" s="72"/>
      <c r="BQ650" s="72"/>
      <c r="BR650" s="72"/>
      <c r="BS650" s="72"/>
      <c r="BT650" s="26">
        <f>BN650+BP650+BQ650+BR650+BS650</f>
        <v>680</v>
      </c>
      <c r="BU650" s="26">
        <f>BO650+BS650</f>
        <v>0</v>
      </c>
      <c r="BV650" s="72"/>
      <c r="BW650" s="72"/>
      <c r="BX650" s="72"/>
      <c r="BY650" s="72"/>
      <c r="BZ650" s="26">
        <f>BT650+BV650+BW650+BX650+BY650</f>
        <v>680</v>
      </c>
      <c r="CA650" s="26">
        <f>BU650+BY650</f>
        <v>0</v>
      </c>
      <c r="CB650" s="72"/>
      <c r="CC650" s="72"/>
      <c r="CD650" s="72"/>
      <c r="CE650" s="72"/>
      <c r="CF650" s="26">
        <f>BZ650+CB650+CC650+CD650+CE650</f>
        <v>680</v>
      </c>
      <c r="CG650" s="26">
        <f>CA650+CE650</f>
        <v>0</v>
      </c>
      <c r="CH650" s="72"/>
      <c r="CI650" s="72"/>
      <c r="CJ650" s="72"/>
      <c r="CK650" s="72"/>
      <c r="CL650" s="26">
        <f>CF650+CH650+CI650+CJ650+CK650</f>
        <v>680</v>
      </c>
      <c r="CM650" s="26">
        <f>CG650+CK650</f>
        <v>0</v>
      </c>
      <c r="CN650" s="72"/>
      <c r="CO650" s="72"/>
      <c r="CP650" s="72"/>
      <c r="CQ650" s="72"/>
      <c r="CR650" s="26">
        <f>CL650+CN650+CO650+CP650+CQ650</f>
        <v>680</v>
      </c>
      <c r="CS650" s="26">
        <f>CM650+CQ650</f>
        <v>0</v>
      </c>
      <c r="CT650" s="26">
        <v>680</v>
      </c>
      <c r="CU650" s="26"/>
      <c r="CV650" s="96">
        <f t="shared" si="2075"/>
        <v>100</v>
      </c>
      <c r="CW650" s="96"/>
    </row>
    <row r="651" spans="1:101" ht="16.5">
      <c r="A651" s="37"/>
      <c r="B651" s="38"/>
      <c r="C651" s="38"/>
      <c r="D651" s="39"/>
      <c r="E651" s="38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  <c r="Y651" s="16"/>
      <c r="Z651" s="16"/>
      <c r="AA651" s="16"/>
      <c r="AB651" s="16"/>
      <c r="AC651" s="16"/>
      <c r="AD651" s="16"/>
      <c r="AE651" s="16"/>
      <c r="AF651" s="16"/>
      <c r="AG651" s="16"/>
      <c r="AH651" s="16"/>
      <c r="AI651" s="16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6"/>
      <c r="AU651" s="16"/>
      <c r="AV651" s="16"/>
      <c r="AW651" s="16"/>
      <c r="AX651" s="16"/>
      <c r="AY651" s="16"/>
      <c r="AZ651" s="16"/>
      <c r="BA651" s="16"/>
      <c r="BB651" s="16"/>
      <c r="BC651" s="16"/>
      <c r="BD651" s="16"/>
      <c r="BE651" s="16"/>
      <c r="BF651" s="16"/>
      <c r="BG651" s="16"/>
      <c r="BH651" s="16"/>
      <c r="BI651" s="16"/>
      <c r="BJ651" s="16"/>
      <c r="BK651" s="16"/>
      <c r="BL651" s="16"/>
      <c r="BM651" s="16"/>
      <c r="BN651" s="16"/>
      <c r="BO651" s="16"/>
      <c r="BP651" s="16"/>
      <c r="BQ651" s="16"/>
      <c r="BR651" s="16"/>
      <c r="BS651" s="16"/>
      <c r="BT651" s="16"/>
      <c r="BU651" s="16"/>
      <c r="BV651" s="16"/>
      <c r="BW651" s="16"/>
      <c r="BX651" s="16"/>
      <c r="BY651" s="16"/>
      <c r="BZ651" s="16"/>
      <c r="CA651" s="16"/>
      <c r="CB651" s="16"/>
      <c r="CC651" s="16"/>
      <c r="CD651" s="16"/>
      <c r="CE651" s="16"/>
      <c r="CF651" s="16"/>
      <c r="CG651" s="16"/>
      <c r="CH651" s="16"/>
      <c r="CI651" s="16"/>
      <c r="CJ651" s="16"/>
      <c r="CK651" s="16"/>
      <c r="CL651" s="16"/>
      <c r="CM651" s="16"/>
      <c r="CN651" s="16"/>
      <c r="CO651" s="16"/>
      <c r="CP651" s="16"/>
      <c r="CQ651" s="16"/>
      <c r="CR651" s="16"/>
      <c r="CS651" s="16"/>
      <c r="CT651" s="54"/>
      <c r="CU651" s="54"/>
      <c r="CV651" s="96"/>
      <c r="CW651" s="96"/>
    </row>
    <row r="652" spans="1:101" s="5" customFormat="1" ht="20.25">
      <c r="A652" s="41" t="s">
        <v>33</v>
      </c>
      <c r="B652" s="17" t="s">
        <v>34</v>
      </c>
      <c r="C652" s="17"/>
      <c r="D652" s="18"/>
      <c r="E652" s="17"/>
      <c r="F652" s="42">
        <f t="shared" ref="F652" si="2209">F654+F661</f>
        <v>3448</v>
      </c>
      <c r="G652" s="42">
        <f t="shared" ref="G652:M652" si="2210">G654+G661</f>
        <v>0</v>
      </c>
      <c r="H652" s="42">
        <f t="shared" si="2210"/>
        <v>0</v>
      </c>
      <c r="I652" s="42">
        <f t="shared" si="2210"/>
        <v>0</v>
      </c>
      <c r="J652" s="42">
        <f t="shared" si="2210"/>
        <v>0</v>
      </c>
      <c r="K652" s="42">
        <f t="shared" si="2210"/>
        <v>0</v>
      </c>
      <c r="L652" s="42">
        <f t="shared" si="2210"/>
        <v>3448</v>
      </c>
      <c r="M652" s="42">
        <f t="shared" si="2210"/>
        <v>0</v>
      </c>
      <c r="N652" s="42">
        <f t="shared" ref="N652:S652" si="2211">N654+N661</f>
        <v>0</v>
      </c>
      <c r="O652" s="42">
        <f t="shared" si="2211"/>
        <v>0</v>
      </c>
      <c r="P652" s="42">
        <f t="shared" si="2211"/>
        <v>0</v>
      </c>
      <c r="Q652" s="42">
        <f t="shared" si="2211"/>
        <v>0</v>
      </c>
      <c r="R652" s="42">
        <f t="shared" si="2211"/>
        <v>3448</v>
      </c>
      <c r="S652" s="42">
        <f t="shared" si="2211"/>
        <v>0</v>
      </c>
      <c r="T652" s="42">
        <f t="shared" ref="T652:Y652" si="2212">T654+T661</f>
        <v>0</v>
      </c>
      <c r="U652" s="42">
        <f t="shared" si="2212"/>
        <v>0</v>
      </c>
      <c r="V652" s="42">
        <f t="shared" si="2212"/>
        <v>0</v>
      </c>
      <c r="W652" s="42">
        <f t="shared" si="2212"/>
        <v>0</v>
      </c>
      <c r="X652" s="42">
        <f t="shared" si="2212"/>
        <v>3448</v>
      </c>
      <c r="Y652" s="42">
        <f t="shared" si="2212"/>
        <v>0</v>
      </c>
      <c r="Z652" s="42">
        <f t="shared" ref="Z652:AE652" si="2213">Z654+Z661</f>
        <v>0</v>
      </c>
      <c r="AA652" s="42">
        <f t="shared" si="2213"/>
        <v>95</v>
      </c>
      <c r="AB652" s="42">
        <f t="shared" si="2213"/>
        <v>0</v>
      </c>
      <c r="AC652" s="42">
        <f t="shared" si="2213"/>
        <v>0</v>
      </c>
      <c r="AD652" s="42">
        <f t="shared" si="2213"/>
        <v>3543</v>
      </c>
      <c r="AE652" s="42">
        <f t="shared" si="2213"/>
        <v>0</v>
      </c>
      <c r="AF652" s="42">
        <f t="shared" ref="AF652:AL652" si="2214">AF654+AF661</f>
        <v>0</v>
      </c>
      <c r="AG652" s="42">
        <f t="shared" si="2214"/>
        <v>0</v>
      </c>
      <c r="AH652" s="42">
        <f t="shared" si="2214"/>
        <v>0</v>
      </c>
      <c r="AI652" s="42">
        <f t="shared" si="2214"/>
        <v>0</v>
      </c>
      <c r="AJ652" s="42">
        <f t="shared" si="2214"/>
        <v>3543</v>
      </c>
      <c r="AK652" s="42">
        <f t="shared" si="2214"/>
        <v>0</v>
      </c>
      <c r="AL652" s="42">
        <f t="shared" si="2214"/>
        <v>0</v>
      </c>
      <c r="AM652" s="42">
        <f t="shared" ref="AM652:AO652" si="2215">AM654+AM661</f>
        <v>0</v>
      </c>
      <c r="AN652" s="42">
        <f t="shared" ref="AN652:AS652" si="2216">AN654+AN661</f>
        <v>0</v>
      </c>
      <c r="AO652" s="42">
        <f t="shared" si="2215"/>
        <v>0</v>
      </c>
      <c r="AP652" s="42">
        <f t="shared" si="2216"/>
        <v>3543</v>
      </c>
      <c r="AQ652" s="42">
        <f t="shared" si="2216"/>
        <v>0</v>
      </c>
      <c r="AR652" s="42">
        <f t="shared" si="2216"/>
        <v>0</v>
      </c>
      <c r="AS652" s="42">
        <f t="shared" si="2216"/>
        <v>0</v>
      </c>
      <c r="AT652" s="42">
        <f t="shared" ref="AT652:AY652" si="2217">AT654+AT661</f>
        <v>0</v>
      </c>
      <c r="AU652" s="42">
        <f t="shared" si="2217"/>
        <v>0</v>
      </c>
      <c r="AV652" s="42">
        <f t="shared" si="2217"/>
        <v>3543</v>
      </c>
      <c r="AW652" s="42">
        <f t="shared" si="2217"/>
        <v>0</v>
      </c>
      <c r="AX652" s="42">
        <f t="shared" si="2217"/>
        <v>0</v>
      </c>
      <c r="AY652" s="42">
        <f t="shared" si="2217"/>
        <v>0</v>
      </c>
      <c r="AZ652" s="42">
        <f t="shared" ref="AZ652:BE652" si="2218">AZ654+AZ661</f>
        <v>0</v>
      </c>
      <c r="BA652" s="42">
        <f t="shared" si="2218"/>
        <v>80</v>
      </c>
      <c r="BB652" s="42">
        <f t="shared" si="2218"/>
        <v>3623</v>
      </c>
      <c r="BC652" s="42">
        <f t="shared" si="2218"/>
        <v>80</v>
      </c>
      <c r="BD652" s="42">
        <f t="shared" si="2218"/>
        <v>0</v>
      </c>
      <c r="BE652" s="42">
        <f t="shared" si="2218"/>
        <v>0</v>
      </c>
      <c r="BF652" s="42">
        <f t="shared" ref="BF652:BJ652" si="2219">BF654+BF661</f>
        <v>0</v>
      </c>
      <c r="BG652" s="42">
        <f t="shared" si="2219"/>
        <v>0</v>
      </c>
      <c r="BH652" s="42">
        <f t="shared" si="2219"/>
        <v>3623</v>
      </c>
      <c r="BI652" s="42">
        <f t="shared" si="2219"/>
        <v>80</v>
      </c>
      <c r="BJ652" s="42">
        <f t="shared" si="2219"/>
        <v>3276</v>
      </c>
      <c r="BK652" s="42">
        <f t="shared" ref="BK652:BM652" si="2220">BK654+BK661</f>
        <v>0</v>
      </c>
      <c r="BL652" s="42">
        <f t="shared" ref="BL652:BQ652" si="2221">BL654+BL661</f>
        <v>0</v>
      </c>
      <c r="BM652" s="42">
        <f t="shared" si="2220"/>
        <v>0</v>
      </c>
      <c r="BN652" s="42">
        <f t="shared" si="2221"/>
        <v>6899</v>
      </c>
      <c r="BO652" s="42">
        <f t="shared" si="2221"/>
        <v>80</v>
      </c>
      <c r="BP652" s="42">
        <f t="shared" si="2221"/>
        <v>0</v>
      </c>
      <c r="BQ652" s="42">
        <f t="shared" si="2221"/>
        <v>0</v>
      </c>
      <c r="BR652" s="42">
        <f t="shared" ref="BR652:BW652" si="2222">BR654+BR661</f>
        <v>0</v>
      </c>
      <c r="BS652" s="42">
        <f t="shared" si="2222"/>
        <v>0</v>
      </c>
      <c r="BT652" s="42">
        <f t="shared" si="2222"/>
        <v>6899</v>
      </c>
      <c r="BU652" s="42">
        <f t="shared" si="2222"/>
        <v>80</v>
      </c>
      <c r="BV652" s="42">
        <f t="shared" si="2222"/>
        <v>0</v>
      </c>
      <c r="BW652" s="42">
        <f t="shared" si="2222"/>
        <v>0</v>
      </c>
      <c r="BX652" s="42">
        <f t="shared" ref="BX652:CC652" si="2223">BX654+BX661</f>
        <v>0</v>
      </c>
      <c r="BY652" s="42">
        <f t="shared" si="2223"/>
        <v>0</v>
      </c>
      <c r="BZ652" s="42">
        <f t="shared" si="2223"/>
        <v>6899</v>
      </c>
      <c r="CA652" s="42">
        <f t="shared" si="2223"/>
        <v>80</v>
      </c>
      <c r="CB652" s="42">
        <f t="shared" si="2223"/>
        <v>0</v>
      </c>
      <c r="CC652" s="42">
        <f t="shared" si="2223"/>
        <v>0</v>
      </c>
      <c r="CD652" s="42">
        <f t="shared" ref="CD652:CI652" si="2224">CD654+CD661</f>
        <v>0</v>
      </c>
      <c r="CE652" s="42">
        <f t="shared" si="2224"/>
        <v>0</v>
      </c>
      <c r="CF652" s="42">
        <f t="shared" si="2224"/>
        <v>6899</v>
      </c>
      <c r="CG652" s="42">
        <f t="shared" si="2224"/>
        <v>80</v>
      </c>
      <c r="CH652" s="42">
        <f t="shared" si="2224"/>
        <v>0</v>
      </c>
      <c r="CI652" s="42">
        <f t="shared" si="2224"/>
        <v>0</v>
      </c>
      <c r="CJ652" s="42">
        <f t="shared" ref="CJ652:CO652" si="2225">CJ654+CJ661</f>
        <v>0</v>
      </c>
      <c r="CK652" s="42">
        <f t="shared" si="2225"/>
        <v>0</v>
      </c>
      <c r="CL652" s="42">
        <f t="shared" si="2225"/>
        <v>6899</v>
      </c>
      <c r="CM652" s="42">
        <f t="shared" si="2225"/>
        <v>80</v>
      </c>
      <c r="CN652" s="42">
        <f t="shared" si="2225"/>
        <v>0</v>
      </c>
      <c r="CO652" s="42">
        <f t="shared" si="2225"/>
        <v>0</v>
      </c>
      <c r="CP652" s="42">
        <f t="shared" ref="CP652:CS652" si="2226">CP654+CP661</f>
        <v>0</v>
      </c>
      <c r="CQ652" s="42">
        <f t="shared" si="2226"/>
        <v>0</v>
      </c>
      <c r="CR652" s="42">
        <f t="shared" si="2226"/>
        <v>6899</v>
      </c>
      <c r="CS652" s="42">
        <f t="shared" si="2226"/>
        <v>80</v>
      </c>
      <c r="CT652" s="42">
        <f t="shared" ref="CT652:CU652" si="2227">CT654+CT661</f>
        <v>4675</v>
      </c>
      <c r="CU652" s="42">
        <f t="shared" si="2227"/>
        <v>80</v>
      </c>
      <c r="CV652" s="95">
        <f t="shared" si="2075"/>
        <v>67.763443977388022</v>
      </c>
      <c r="CW652" s="95">
        <f t="shared" si="2112"/>
        <v>100</v>
      </c>
    </row>
    <row r="653" spans="1:101" s="5" customFormat="1" ht="20.25">
      <c r="A653" s="41"/>
      <c r="B653" s="17"/>
      <c r="C653" s="17"/>
      <c r="D653" s="18"/>
      <c r="E653" s="17"/>
      <c r="F653" s="55"/>
      <c r="G653" s="55"/>
      <c r="H653" s="55"/>
      <c r="I653" s="55"/>
      <c r="J653" s="55"/>
      <c r="K653" s="55"/>
      <c r="L653" s="55"/>
      <c r="M653" s="55"/>
      <c r="N653" s="55"/>
      <c r="O653" s="55"/>
      <c r="P653" s="55"/>
      <c r="Q653" s="55"/>
      <c r="R653" s="55"/>
      <c r="S653" s="55"/>
      <c r="T653" s="55"/>
      <c r="U653" s="55"/>
      <c r="V653" s="55"/>
      <c r="W653" s="55"/>
      <c r="X653" s="55"/>
      <c r="Y653" s="55"/>
      <c r="Z653" s="55"/>
      <c r="AA653" s="55"/>
      <c r="AB653" s="55"/>
      <c r="AC653" s="55"/>
      <c r="AD653" s="55"/>
      <c r="AE653" s="55"/>
      <c r="AF653" s="55"/>
      <c r="AG653" s="55"/>
      <c r="AH653" s="55"/>
      <c r="AI653" s="55"/>
      <c r="AJ653" s="55"/>
      <c r="AK653" s="55"/>
      <c r="AL653" s="55"/>
      <c r="AM653" s="55"/>
      <c r="AN653" s="55"/>
      <c r="AO653" s="55"/>
      <c r="AP653" s="55"/>
      <c r="AQ653" s="55"/>
      <c r="AR653" s="55"/>
      <c r="AS653" s="55"/>
      <c r="AT653" s="55"/>
      <c r="AU653" s="55"/>
      <c r="AV653" s="55"/>
      <c r="AW653" s="55"/>
      <c r="AX653" s="55"/>
      <c r="AY653" s="55"/>
      <c r="AZ653" s="55"/>
      <c r="BA653" s="55"/>
      <c r="BB653" s="55"/>
      <c r="BC653" s="55"/>
      <c r="BD653" s="55"/>
      <c r="BE653" s="55"/>
      <c r="BF653" s="55"/>
      <c r="BG653" s="55"/>
      <c r="BH653" s="55"/>
      <c r="BI653" s="55"/>
      <c r="BJ653" s="55"/>
      <c r="BK653" s="55"/>
      <c r="BL653" s="55"/>
      <c r="BM653" s="55"/>
      <c r="BN653" s="55"/>
      <c r="BO653" s="55"/>
      <c r="BP653" s="55"/>
      <c r="BQ653" s="55"/>
      <c r="BR653" s="55"/>
      <c r="BS653" s="55"/>
      <c r="BT653" s="55"/>
      <c r="BU653" s="55"/>
      <c r="BV653" s="55"/>
      <c r="BW653" s="55"/>
      <c r="BX653" s="55"/>
      <c r="BY653" s="55"/>
      <c r="BZ653" s="55"/>
      <c r="CA653" s="55"/>
      <c r="CB653" s="55"/>
      <c r="CC653" s="55"/>
      <c r="CD653" s="55"/>
      <c r="CE653" s="55"/>
      <c r="CF653" s="55"/>
      <c r="CG653" s="55"/>
      <c r="CH653" s="55"/>
      <c r="CI653" s="55"/>
      <c r="CJ653" s="55"/>
      <c r="CK653" s="55"/>
      <c r="CL653" s="55"/>
      <c r="CM653" s="55"/>
      <c r="CN653" s="55"/>
      <c r="CO653" s="55"/>
      <c r="CP653" s="55"/>
      <c r="CQ653" s="55"/>
      <c r="CR653" s="55"/>
      <c r="CS653" s="55"/>
      <c r="CT653" s="55"/>
      <c r="CU653" s="55"/>
      <c r="CV653" s="96"/>
      <c r="CW653" s="96"/>
    </row>
    <row r="654" spans="1:101" s="5" customFormat="1" ht="37.5">
      <c r="A654" s="30" t="s">
        <v>71</v>
      </c>
      <c r="B654" s="20" t="s">
        <v>60</v>
      </c>
      <c r="C654" s="20" t="s">
        <v>51</v>
      </c>
      <c r="D654" s="18"/>
      <c r="E654" s="17"/>
      <c r="F654" s="22">
        <f t="shared" ref="F654:U658" si="2228">F655</f>
        <v>50</v>
      </c>
      <c r="G654" s="22">
        <f t="shared" si="2228"/>
        <v>0</v>
      </c>
      <c r="H654" s="22">
        <f t="shared" si="2228"/>
        <v>0</v>
      </c>
      <c r="I654" s="22">
        <f t="shared" si="2228"/>
        <v>0</v>
      </c>
      <c r="J654" s="22">
        <f t="shared" si="2228"/>
        <v>0</v>
      </c>
      <c r="K654" s="22">
        <f t="shared" si="2228"/>
        <v>0</v>
      </c>
      <c r="L654" s="22">
        <f t="shared" si="2228"/>
        <v>50</v>
      </c>
      <c r="M654" s="22">
        <f t="shared" si="2228"/>
        <v>0</v>
      </c>
      <c r="N654" s="22">
        <f t="shared" si="2228"/>
        <v>0</v>
      </c>
      <c r="O654" s="22">
        <f t="shared" si="2228"/>
        <v>0</v>
      </c>
      <c r="P654" s="22">
        <f t="shared" si="2228"/>
        <v>0</v>
      </c>
      <c r="Q654" s="22">
        <f t="shared" si="2228"/>
        <v>0</v>
      </c>
      <c r="R654" s="22">
        <f t="shared" si="2228"/>
        <v>50</v>
      </c>
      <c r="S654" s="22">
        <f t="shared" si="2228"/>
        <v>0</v>
      </c>
      <c r="T654" s="22">
        <f t="shared" si="2228"/>
        <v>0</v>
      </c>
      <c r="U654" s="22">
        <f t="shared" si="2228"/>
        <v>0</v>
      </c>
      <c r="V654" s="22">
        <f t="shared" ref="T654:AI658" si="2229">V655</f>
        <v>0</v>
      </c>
      <c r="W654" s="22">
        <f t="shared" si="2229"/>
        <v>0</v>
      </c>
      <c r="X654" s="22">
        <f t="shared" si="2229"/>
        <v>50</v>
      </c>
      <c r="Y654" s="22">
        <f t="shared" si="2229"/>
        <v>0</v>
      </c>
      <c r="Z654" s="22">
        <f t="shared" si="2229"/>
        <v>0</v>
      </c>
      <c r="AA654" s="22">
        <f t="shared" si="2229"/>
        <v>0</v>
      </c>
      <c r="AB654" s="22">
        <f t="shared" si="2229"/>
        <v>0</v>
      </c>
      <c r="AC654" s="22">
        <f t="shared" si="2229"/>
        <v>0</v>
      </c>
      <c r="AD654" s="22">
        <f t="shared" si="2229"/>
        <v>50</v>
      </c>
      <c r="AE654" s="22">
        <f t="shared" si="2229"/>
        <v>0</v>
      </c>
      <c r="AF654" s="22">
        <f t="shared" si="2229"/>
        <v>0</v>
      </c>
      <c r="AG654" s="22">
        <f t="shared" si="2229"/>
        <v>0</v>
      </c>
      <c r="AH654" s="22">
        <f t="shared" si="2229"/>
        <v>0</v>
      </c>
      <c r="AI654" s="22">
        <f t="shared" si="2229"/>
        <v>0</v>
      </c>
      <c r="AJ654" s="22">
        <f t="shared" ref="AF654:AU658" si="2230">AJ655</f>
        <v>50</v>
      </c>
      <c r="AK654" s="22">
        <f t="shared" si="2230"/>
        <v>0</v>
      </c>
      <c r="AL654" s="22">
        <f t="shared" si="2230"/>
        <v>0</v>
      </c>
      <c r="AM654" s="22">
        <f t="shared" si="2230"/>
        <v>0</v>
      </c>
      <c r="AN654" s="22">
        <f t="shared" si="2230"/>
        <v>0</v>
      </c>
      <c r="AO654" s="22">
        <f t="shared" si="2230"/>
        <v>0</v>
      </c>
      <c r="AP654" s="22">
        <f t="shared" si="2230"/>
        <v>50</v>
      </c>
      <c r="AQ654" s="22">
        <f t="shared" si="2230"/>
        <v>0</v>
      </c>
      <c r="AR654" s="22">
        <f t="shared" si="2230"/>
        <v>0</v>
      </c>
      <c r="AS654" s="22">
        <f t="shared" si="2230"/>
        <v>0</v>
      </c>
      <c r="AT654" s="22">
        <f t="shared" si="2230"/>
        <v>0</v>
      </c>
      <c r="AU654" s="22">
        <f t="shared" si="2230"/>
        <v>0</v>
      </c>
      <c r="AV654" s="22">
        <f t="shared" ref="AR654:BG658" si="2231">AV655</f>
        <v>50</v>
      </c>
      <c r="AW654" s="22">
        <f t="shared" si="2231"/>
        <v>0</v>
      </c>
      <c r="AX654" s="22">
        <f t="shared" si="2231"/>
        <v>0</v>
      </c>
      <c r="AY654" s="22">
        <f t="shared" si="2231"/>
        <v>0</v>
      </c>
      <c r="AZ654" s="22">
        <f t="shared" si="2231"/>
        <v>0</v>
      </c>
      <c r="BA654" s="22">
        <f t="shared" si="2231"/>
        <v>0</v>
      </c>
      <c r="BB654" s="22">
        <f t="shared" si="2231"/>
        <v>50</v>
      </c>
      <c r="BC654" s="22">
        <f t="shared" si="2231"/>
        <v>0</v>
      </c>
      <c r="BD654" s="22">
        <f t="shared" si="2231"/>
        <v>0</v>
      </c>
      <c r="BE654" s="22">
        <f t="shared" si="2231"/>
        <v>0</v>
      </c>
      <c r="BF654" s="22">
        <f t="shared" si="2231"/>
        <v>0</v>
      </c>
      <c r="BG654" s="22">
        <f t="shared" si="2231"/>
        <v>0</v>
      </c>
      <c r="BH654" s="22">
        <f t="shared" ref="BD654:BS658" si="2232">BH655</f>
        <v>50</v>
      </c>
      <c r="BI654" s="22">
        <f t="shared" si="2232"/>
        <v>0</v>
      </c>
      <c r="BJ654" s="22">
        <f t="shared" si="2232"/>
        <v>0</v>
      </c>
      <c r="BK654" s="22">
        <f t="shared" si="2232"/>
        <v>0</v>
      </c>
      <c r="BL654" s="22">
        <f t="shared" si="2232"/>
        <v>0</v>
      </c>
      <c r="BM654" s="22">
        <f t="shared" si="2232"/>
        <v>0</v>
      </c>
      <c r="BN654" s="22">
        <f t="shared" si="2232"/>
        <v>50</v>
      </c>
      <c r="BO654" s="22">
        <f t="shared" si="2232"/>
        <v>0</v>
      </c>
      <c r="BP654" s="22">
        <f t="shared" si="2232"/>
        <v>0</v>
      </c>
      <c r="BQ654" s="22">
        <f t="shared" si="2232"/>
        <v>0</v>
      </c>
      <c r="BR654" s="22">
        <f t="shared" si="2232"/>
        <v>0</v>
      </c>
      <c r="BS654" s="22">
        <f t="shared" si="2232"/>
        <v>0</v>
      </c>
      <c r="BT654" s="22">
        <f t="shared" ref="BP654:CE658" si="2233">BT655</f>
        <v>50</v>
      </c>
      <c r="BU654" s="22">
        <f t="shared" si="2233"/>
        <v>0</v>
      </c>
      <c r="BV654" s="22">
        <f t="shared" si="2233"/>
        <v>0</v>
      </c>
      <c r="BW654" s="22">
        <f t="shared" si="2233"/>
        <v>0</v>
      </c>
      <c r="BX654" s="22">
        <f t="shared" si="2233"/>
        <v>0</v>
      </c>
      <c r="BY654" s="22">
        <f t="shared" si="2233"/>
        <v>0</v>
      </c>
      <c r="BZ654" s="22">
        <f t="shared" si="2233"/>
        <v>50</v>
      </c>
      <c r="CA654" s="22">
        <f t="shared" si="2233"/>
        <v>0</v>
      </c>
      <c r="CB654" s="22">
        <f t="shared" si="2233"/>
        <v>0</v>
      </c>
      <c r="CC654" s="22">
        <f t="shared" si="2233"/>
        <v>0</v>
      </c>
      <c r="CD654" s="22">
        <f t="shared" si="2233"/>
        <v>0</v>
      </c>
      <c r="CE654" s="22">
        <f t="shared" si="2233"/>
        <v>0</v>
      </c>
      <c r="CF654" s="22">
        <f t="shared" ref="CB654:CQ658" si="2234">CF655</f>
        <v>50</v>
      </c>
      <c r="CG654" s="22">
        <f t="shared" si="2234"/>
        <v>0</v>
      </c>
      <c r="CH654" s="22">
        <f t="shared" si="2234"/>
        <v>0</v>
      </c>
      <c r="CI654" s="22">
        <f t="shared" si="2234"/>
        <v>0</v>
      </c>
      <c r="CJ654" s="22">
        <f t="shared" si="2234"/>
        <v>0</v>
      </c>
      <c r="CK654" s="22">
        <f t="shared" si="2234"/>
        <v>0</v>
      </c>
      <c r="CL654" s="22">
        <f t="shared" si="2234"/>
        <v>50</v>
      </c>
      <c r="CM654" s="22">
        <f t="shared" si="2234"/>
        <v>0</v>
      </c>
      <c r="CN654" s="22">
        <f t="shared" si="2234"/>
        <v>0</v>
      </c>
      <c r="CO654" s="22">
        <f t="shared" si="2234"/>
        <v>0</v>
      </c>
      <c r="CP654" s="22">
        <f t="shared" si="2234"/>
        <v>0</v>
      </c>
      <c r="CQ654" s="22">
        <f t="shared" si="2234"/>
        <v>0</v>
      </c>
      <c r="CR654" s="22">
        <f t="shared" ref="CN654:CU658" si="2235">CR655</f>
        <v>50</v>
      </c>
      <c r="CS654" s="22">
        <f t="shared" si="2235"/>
        <v>0</v>
      </c>
      <c r="CT654" s="22">
        <f t="shared" si="2235"/>
        <v>5</v>
      </c>
      <c r="CU654" s="22">
        <f t="shared" si="2235"/>
        <v>0</v>
      </c>
      <c r="CV654" s="97">
        <f t="shared" si="2075"/>
        <v>10</v>
      </c>
      <c r="CW654" s="97"/>
    </row>
    <row r="655" spans="1:101" s="5" customFormat="1" ht="50.25">
      <c r="A655" s="23" t="s">
        <v>521</v>
      </c>
      <c r="B655" s="63" t="s">
        <v>60</v>
      </c>
      <c r="C655" s="63" t="s">
        <v>51</v>
      </c>
      <c r="D655" s="44" t="s">
        <v>442</v>
      </c>
      <c r="E655" s="24"/>
      <c r="F655" s="26">
        <f t="shared" si="2228"/>
        <v>50</v>
      </c>
      <c r="G655" s="26">
        <f t="shared" si="2228"/>
        <v>0</v>
      </c>
      <c r="H655" s="26">
        <f t="shared" si="2228"/>
        <v>0</v>
      </c>
      <c r="I655" s="26">
        <f t="shared" si="2228"/>
        <v>0</v>
      </c>
      <c r="J655" s="26">
        <f t="shared" si="2228"/>
        <v>0</v>
      </c>
      <c r="K655" s="26">
        <f t="shared" si="2228"/>
        <v>0</v>
      </c>
      <c r="L655" s="26">
        <f t="shared" si="2228"/>
        <v>50</v>
      </c>
      <c r="M655" s="26">
        <f t="shared" si="2228"/>
        <v>0</v>
      </c>
      <c r="N655" s="26">
        <f t="shared" si="2228"/>
        <v>0</v>
      </c>
      <c r="O655" s="26">
        <f t="shared" si="2228"/>
        <v>0</v>
      </c>
      <c r="P655" s="26">
        <f t="shared" si="2228"/>
        <v>0</v>
      </c>
      <c r="Q655" s="26">
        <f t="shared" si="2228"/>
        <v>0</v>
      </c>
      <c r="R655" s="26">
        <f t="shared" si="2228"/>
        <v>50</v>
      </c>
      <c r="S655" s="26">
        <f t="shared" si="2228"/>
        <v>0</v>
      </c>
      <c r="T655" s="26">
        <f t="shared" si="2229"/>
        <v>0</v>
      </c>
      <c r="U655" s="26">
        <f t="shared" si="2229"/>
        <v>0</v>
      </c>
      <c r="V655" s="26">
        <f t="shared" si="2229"/>
        <v>0</v>
      </c>
      <c r="W655" s="26">
        <f t="shared" si="2229"/>
        <v>0</v>
      </c>
      <c r="X655" s="26">
        <f t="shared" si="2229"/>
        <v>50</v>
      </c>
      <c r="Y655" s="26">
        <f t="shared" si="2229"/>
        <v>0</v>
      </c>
      <c r="Z655" s="26">
        <f t="shared" si="2229"/>
        <v>0</v>
      </c>
      <c r="AA655" s="26">
        <f t="shared" si="2229"/>
        <v>0</v>
      </c>
      <c r="AB655" s="26">
        <f t="shared" si="2229"/>
        <v>0</v>
      </c>
      <c r="AC655" s="26">
        <f t="shared" si="2229"/>
        <v>0</v>
      </c>
      <c r="AD655" s="26">
        <f t="shared" si="2229"/>
        <v>50</v>
      </c>
      <c r="AE655" s="26">
        <f t="shared" si="2229"/>
        <v>0</v>
      </c>
      <c r="AF655" s="26">
        <f t="shared" si="2230"/>
        <v>0</v>
      </c>
      <c r="AG655" s="26">
        <f t="shared" si="2230"/>
        <v>0</v>
      </c>
      <c r="AH655" s="26">
        <f t="shared" si="2230"/>
        <v>0</v>
      </c>
      <c r="AI655" s="26">
        <f t="shared" si="2230"/>
        <v>0</v>
      </c>
      <c r="AJ655" s="26">
        <f t="shared" si="2230"/>
        <v>50</v>
      </c>
      <c r="AK655" s="26">
        <f t="shared" si="2230"/>
        <v>0</v>
      </c>
      <c r="AL655" s="26">
        <f t="shared" si="2230"/>
        <v>0</v>
      </c>
      <c r="AM655" s="26">
        <f t="shared" si="2230"/>
        <v>0</v>
      </c>
      <c r="AN655" s="26">
        <f t="shared" si="2230"/>
        <v>0</v>
      </c>
      <c r="AO655" s="26">
        <f t="shared" si="2230"/>
        <v>0</v>
      </c>
      <c r="AP655" s="26">
        <f t="shared" si="2230"/>
        <v>50</v>
      </c>
      <c r="AQ655" s="26">
        <f t="shared" si="2230"/>
        <v>0</v>
      </c>
      <c r="AR655" s="26">
        <f t="shared" si="2231"/>
        <v>0</v>
      </c>
      <c r="AS655" s="26">
        <f t="shared" si="2231"/>
        <v>0</v>
      </c>
      <c r="AT655" s="26">
        <f t="shared" si="2231"/>
        <v>0</v>
      </c>
      <c r="AU655" s="26">
        <f t="shared" si="2231"/>
        <v>0</v>
      </c>
      <c r="AV655" s="26">
        <f t="shared" si="2231"/>
        <v>50</v>
      </c>
      <c r="AW655" s="26">
        <f t="shared" si="2231"/>
        <v>0</v>
      </c>
      <c r="AX655" s="26">
        <f t="shared" si="2231"/>
        <v>0</v>
      </c>
      <c r="AY655" s="26">
        <f t="shared" si="2231"/>
        <v>0</v>
      </c>
      <c r="AZ655" s="26">
        <f t="shared" si="2231"/>
        <v>0</v>
      </c>
      <c r="BA655" s="26">
        <f t="shared" si="2231"/>
        <v>0</v>
      </c>
      <c r="BB655" s="26">
        <f t="shared" si="2231"/>
        <v>50</v>
      </c>
      <c r="BC655" s="26">
        <f t="shared" si="2231"/>
        <v>0</v>
      </c>
      <c r="BD655" s="26">
        <f t="shared" si="2232"/>
        <v>0</v>
      </c>
      <c r="BE655" s="26">
        <f t="shared" si="2232"/>
        <v>0</v>
      </c>
      <c r="BF655" s="26">
        <f t="shared" si="2232"/>
        <v>0</v>
      </c>
      <c r="BG655" s="26">
        <f t="shared" si="2232"/>
        <v>0</v>
      </c>
      <c r="BH655" s="26">
        <f t="shared" si="2232"/>
        <v>50</v>
      </c>
      <c r="BI655" s="26">
        <f t="shared" si="2232"/>
        <v>0</v>
      </c>
      <c r="BJ655" s="26">
        <f t="shared" si="2232"/>
        <v>0</v>
      </c>
      <c r="BK655" s="26">
        <f t="shared" si="2232"/>
        <v>0</v>
      </c>
      <c r="BL655" s="26">
        <f t="shared" si="2232"/>
        <v>0</v>
      </c>
      <c r="BM655" s="26">
        <f t="shared" si="2232"/>
        <v>0</v>
      </c>
      <c r="BN655" s="26">
        <f t="shared" si="2232"/>
        <v>50</v>
      </c>
      <c r="BO655" s="26">
        <f t="shared" si="2232"/>
        <v>0</v>
      </c>
      <c r="BP655" s="26">
        <f t="shared" si="2233"/>
        <v>0</v>
      </c>
      <c r="BQ655" s="26">
        <f t="shared" si="2233"/>
        <v>0</v>
      </c>
      <c r="BR655" s="26">
        <f t="shared" si="2233"/>
        <v>0</v>
      </c>
      <c r="BS655" s="26">
        <f t="shared" si="2233"/>
        <v>0</v>
      </c>
      <c r="BT655" s="26">
        <f t="shared" si="2233"/>
        <v>50</v>
      </c>
      <c r="BU655" s="26">
        <f t="shared" si="2233"/>
        <v>0</v>
      </c>
      <c r="BV655" s="26">
        <f t="shared" si="2233"/>
        <v>0</v>
      </c>
      <c r="BW655" s="26">
        <f t="shared" si="2233"/>
        <v>0</v>
      </c>
      <c r="BX655" s="26">
        <f t="shared" si="2233"/>
        <v>0</v>
      </c>
      <c r="BY655" s="26">
        <f t="shared" si="2233"/>
        <v>0</v>
      </c>
      <c r="BZ655" s="26">
        <f t="shared" si="2233"/>
        <v>50</v>
      </c>
      <c r="CA655" s="26">
        <f t="shared" si="2233"/>
        <v>0</v>
      </c>
      <c r="CB655" s="26">
        <f t="shared" si="2234"/>
        <v>0</v>
      </c>
      <c r="CC655" s="26">
        <f t="shared" si="2234"/>
        <v>0</v>
      </c>
      <c r="CD655" s="26">
        <f t="shared" si="2234"/>
        <v>0</v>
      </c>
      <c r="CE655" s="26">
        <f t="shared" si="2234"/>
        <v>0</v>
      </c>
      <c r="CF655" s="26">
        <f t="shared" si="2234"/>
        <v>50</v>
      </c>
      <c r="CG655" s="26">
        <f t="shared" si="2234"/>
        <v>0</v>
      </c>
      <c r="CH655" s="26">
        <f t="shared" si="2234"/>
        <v>0</v>
      </c>
      <c r="CI655" s="26">
        <f t="shared" si="2234"/>
        <v>0</v>
      </c>
      <c r="CJ655" s="26">
        <f t="shared" si="2234"/>
        <v>0</v>
      </c>
      <c r="CK655" s="26">
        <f t="shared" si="2234"/>
        <v>0</v>
      </c>
      <c r="CL655" s="26">
        <f t="shared" si="2234"/>
        <v>50</v>
      </c>
      <c r="CM655" s="26">
        <f t="shared" si="2234"/>
        <v>0</v>
      </c>
      <c r="CN655" s="26">
        <f t="shared" si="2235"/>
        <v>0</v>
      </c>
      <c r="CO655" s="26">
        <f t="shared" si="2235"/>
        <v>0</v>
      </c>
      <c r="CP655" s="26">
        <f t="shared" si="2235"/>
        <v>0</v>
      </c>
      <c r="CQ655" s="26">
        <f t="shared" si="2235"/>
        <v>0</v>
      </c>
      <c r="CR655" s="26">
        <f t="shared" si="2235"/>
        <v>50</v>
      </c>
      <c r="CS655" s="26">
        <f t="shared" si="2235"/>
        <v>0</v>
      </c>
      <c r="CT655" s="26">
        <f t="shared" si="2235"/>
        <v>5</v>
      </c>
      <c r="CU655" s="26">
        <f t="shared" si="2235"/>
        <v>0</v>
      </c>
      <c r="CV655" s="96">
        <f t="shared" si="2075"/>
        <v>10</v>
      </c>
      <c r="CW655" s="96"/>
    </row>
    <row r="656" spans="1:101" s="5" customFormat="1" ht="24.75" customHeight="1">
      <c r="A656" s="59" t="s">
        <v>79</v>
      </c>
      <c r="B656" s="63" t="s">
        <v>60</v>
      </c>
      <c r="C656" s="63" t="s">
        <v>51</v>
      </c>
      <c r="D656" s="44" t="s">
        <v>443</v>
      </c>
      <c r="E656" s="24"/>
      <c r="F656" s="26">
        <f t="shared" si="2228"/>
        <v>50</v>
      </c>
      <c r="G656" s="26">
        <f t="shared" si="2228"/>
        <v>0</v>
      </c>
      <c r="H656" s="26">
        <f t="shared" si="2228"/>
        <v>0</v>
      </c>
      <c r="I656" s="26">
        <f t="shared" si="2228"/>
        <v>0</v>
      </c>
      <c r="J656" s="26">
        <f t="shared" si="2228"/>
        <v>0</v>
      </c>
      <c r="K656" s="26">
        <f t="shared" si="2228"/>
        <v>0</v>
      </c>
      <c r="L656" s="26">
        <f t="shared" si="2228"/>
        <v>50</v>
      </c>
      <c r="M656" s="26">
        <f t="shared" si="2228"/>
        <v>0</v>
      </c>
      <c r="N656" s="26">
        <f t="shared" si="2228"/>
        <v>0</v>
      </c>
      <c r="O656" s="26">
        <f t="shared" si="2228"/>
        <v>0</v>
      </c>
      <c r="P656" s="26">
        <f t="shared" si="2228"/>
        <v>0</v>
      </c>
      <c r="Q656" s="26">
        <f t="shared" si="2228"/>
        <v>0</v>
      </c>
      <c r="R656" s="26">
        <f t="shared" si="2228"/>
        <v>50</v>
      </c>
      <c r="S656" s="26">
        <f t="shared" si="2228"/>
        <v>0</v>
      </c>
      <c r="T656" s="26">
        <f t="shared" si="2229"/>
        <v>0</v>
      </c>
      <c r="U656" s="26">
        <f t="shared" si="2229"/>
        <v>0</v>
      </c>
      <c r="V656" s="26">
        <f t="shared" si="2229"/>
        <v>0</v>
      </c>
      <c r="W656" s="26">
        <f t="shared" si="2229"/>
        <v>0</v>
      </c>
      <c r="X656" s="26">
        <f t="shared" si="2229"/>
        <v>50</v>
      </c>
      <c r="Y656" s="26">
        <f t="shared" si="2229"/>
        <v>0</v>
      </c>
      <c r="Z656" s="26">
        <f t="shared" si="2229"/>
        <v>0</v>
      </c>
      <c r="AA656" s="26">
        <f t="shared" si="2229"/>
        <v>0</v>
      </c>
      <c r="AB656" s="26">
        <f t="shared" si="2229"/>
        <v>0</v>
      </c>
      <c r="AC656" s="26">
        <f t="shared" si="2229"/>
        <v>0</v>
      </c>
      <c r="AD656" s="26">
        <f t="shared" si="2229"/>
        <v>50</v>
      </c>
      <c r="AE656" s="26">
        <f t="shared" si="2229"/>
        <v>0</v>
      </c>
      <c r="AF656" s="26">
        <f t="shared" si="2230"/>
        <v>0</v>
      </c>
      <c r="AG656" s="26">
        <f t="shared" si="2230"/>
        <v>0</v>
      </c>
      <c r="AH656" s="26">
        <f t="shared" si="2230"/>
        <v>0</v>
      </c>
      <c r="AI656" s="26">
        <f t="shared" si="2230"/>
        <v>0</v>
      </c>
      <c r="AJ656" s="26">
        <f t="shared" si="2230"/>
        <v>50</v>
      </c>
      <c r="AK656" s="26">
        <f t="shared" si="2230"/>
        <v>0</v>
      </c>
      <c r="AL656" s="26">
        <f t="shared" si="2230"/>
        <v>0</v>
      </c>
      <c r="AM656" s="26">
        <f t="shared" si="2230"/>
        <v>0</v>
      </c>
      <c r="AN656" s="26">
        <f t="shared" si="2230"/>
        <v>0</v>
      </c>
      <c r="AO656" s="26">
        <f t="shared" si="2230"/>
        <v>0</v>
      </c>
      <c r="AP656" s="26">
        <f t="shared" si="2230"/>
        <v>50</v>
      </c>
      <c r="AQ656" s="26">
        <f t="shared" si="2230"/>
        <v>0</v>
      </c>
      <c r="AR656" s="26">
        <f t="shared" si="2231"/>
        <v>0</v>
      </c>
      <c r="AS656" s="26">
        <f t="shared" si="2231"/>
        <v>0</v>
      </c>
      <c r="AT656" s="26">
        <f t="shared" si="2231"/>
        <v>0</v>
      </c>
      <c r="AU656" s="26">
        <f t="shared" si="2231"/>
        <v>0</v>
      </c>
      <c r="AV656" s="26">
        <f t="shared" si="2231"/>
        <v>50</v>
      </c>
      <c r="AW656" s="26">
        <f t="shared" si="2231"/>
        <v>0</v>
      </c>
      <c r="AX656" s="26">
        <f t="shared" si="2231"/>
        <v>0</v>
      </c>
      <c r="AY656" s="26">
        <f t="shared" si="2231"/>
        <v>0</v>
      </c>
      <c r="AZ656" s="26">
        <f t="shared" si="2231"/>
        <v>0</v>
      </c>
      <c r="BA656" s="26">
        <f t="shared" si="2231"/>
        <v>0</v>
      </c>
      <c r="BB656" s="26">
        <f t="shared" si="2231"/>
        <v>50</v>
      </c>
      <c r="BC656" s="26">
        <f t="shared" si="2231"/>
        <v>0</v>
      </c>
      <c r="BD656" s="26">
        <f t="shared" si="2232"/>
        <v>0</v>
      </c>
      <c r="BE656" s="26">
        <f t="shared" si="2232"/>
        <v>0</v>
      </c>
      <c r="BF656" s="26">
        <f t="shared" si="2232"/>
        <v>0</v>
      </c>
      <c r="BG656" s="26">
        <f t="shared" si="2232"/>
        <v>0</v>
      </c>
      <c r="BH656" s="26">
        <f t="shared" si="2232"/>
        <v>50</v>
      </c>
      <c r="BI656" s="26">
        <f t="shared" si="2232"/>
        <v>0</v>
      </c>
      <c r="BJ656" s="26">
        <f t="shared" si="2232"/>
        <v>0</v>
      </c>
      <c r="BK656" s="26">
        <f t="shared" si="2232"/>
        <v>0</v>
      </c>
      <c r="BL656" s="26">
        <f t="shared" si="2232"/>
        <v>0</v>
      </c>
      <c r="BM656" s="26">
        <f t="shared" si="2232"/>
        <v>0</v>
      </c>
      <c r="BN656" s="26">
        <f t="shared" si="2232"/>
        <v>50</v>
      </c>
      <c r="BO656" s="26">
        <f t="shared" si="2232"/>
        <v>0</v>
      </c>
      <c r="BP656" s="26">
        <f t="shared" si="2233"/>
        <v>0</v>
      </c>
      <c r="BQ656" s="26">
        <f t="shared" si="2233"/>
        <v>0</v>
      </c>
      <c r="BR656" s="26">
        <f t="shared" si="2233"/>
        <v>0</v>
      </c>
      <c r="BS656" s="26">
        <f t="shared" si="2233"/>
        <v>0</v>
      </c>
      <c r="BT656" s="26">
        <f t="shared" si="2233"/>
        <v>50</v>
      </c>
      <c r="BU656" s="26">
        <f t="shared" si="2233"/>
        <v>0</v>
      </c>
      <c r="BV656" s="26">
        <f t="shared" si="2233"/>
        <v>0</v>
      </c>
      <c r="BW656" s="26">
        <f t="shared" si="2233"/>
        <v>0</v>
      </c>
      <c r="BX656" s="26">
        <f t="shared" si="2233"/>
        <v>0</v>
      </c>
      <c r="BY656" s="26">
        <f t="shared" si="2233"/>
        <v>0</v>
      </c>
      <c r="BZ656" s="26">
        <f t="shared" si="2233"/>
        <v>50</v>
      </c>
      <c r="CA656" s="26">
        <f t="shared" si="2233"/>
        <v>0</v>
      </c>
      <c r="CB656" s="26">
        <f t="shared" si="2234"/>
        <v>0</v>
      </c>
      <c r="CC656" s="26">
        <f t="shared" si="2234"/>
        <v>0</v>
      </c>
      <c r="CD656" s="26">
        <f t="shared" si="2234"/>
        <v>0</v>
      </c>
      <c r="CE656" s="26">
        <f t="shared" si="2234"/>
        <v>0</v>
      </c>
      <c r="CF656" s="26">
        <f t="shared" si="2234"/>
        <v>50</v>
      </c>
      <c r="CG656" s="26">
        <f t="shared" si="2234"/>
        <v>0</v>
      </c>
      <c r="CH656" s="26">
        <f t="shared" si="2234"/>
        <v>0</v>
      </c>
      <c r="CI656" s="26">
        <f t="shared" si="2234"/>
        <v>0</v>
      </c>
      <c r="CJ656" s="26">
        <f t="shared" si="2234"/>
        <v>0</v>
      </c>
      <c r="CK656" s="26">
        <f t="shared" si="2234"/>
        <v>0</v>
      </c>
      <c r="CL656" s="26">
        <f t="shared" si="2234"/>
        <v>50</v>
      </c>
      <c r="CM656" s="26">
        <f t="shared" si="2234"/>
        <v>0</v>
      </c>
      <c r="CN656" s="26">
        <f t="shared" si="2235"/>
        <v>0</v>
      </c>
      <c r="CO656" s="26">
        <f t="shared" si="2235"/>
        <v>0</v>
      </c>
      <c r="CP656" s="26">
        <f t="shared" si="2235"/>
        <v>0</v>
      </c>
      <c r="CQ656" s="26">
        <f t="shared" si="2235"/>
        <v>0</v>
      </c>
      <c r="CR656" s="26">
        <f t="shared" si="2235"/>
        <v>50</v>
      </c>
      <c r="CS656" s="26">
        <f t="shared" si="2235"/>
        <v>0</v>
      </c>
      <c r="CT656" s="26">
        <f t="shared" si="2235"/>
        <v>5</v>
      </c>
      <c r="CU656" s="26">
        <f t="shared" si="2235"/>
        <v>0</v>
      </c>
      <c r="CV656" s="96">
        <f t="shared" si="2075"/>
        <v>10</v>
      </c>
      <c r="CW656" s="96"/>
    </row>
    <row r="657" spans="1:101" s="5" customFormat="1" ht="33.75">
      <c r="A657" s="23" t="s">
        <v>129</v>
      </c>
      <c r="B657" s="63" t="s">
        <v>60</v>
      </c>
      <c r="C657" s="63" t="s">
        <v>51</v>
      </c>
      <c r="D657" s="44" t="s">
        <v>455</v>
      </c>
      <c r="E657" s="24"/>
      <c r="F657" s="26">
        <f t="shared" si="2228"/>
        <v>50</v>
      </c>
      <c r="G657" s="26">
        <f t="shared" si="2228"/>
        <v>0</v>
      </c>
      <c r="H657" s="26">
        <f t="shared" si="2228"/>
        <v>0</v>
      </c>
      <c r="I657" s="26">
        <f t="shared" si="2228"/>
        <v>0</v>
      </c>
      <c r="J657" s="26">
        <f t="shared" si="2228"/>
        <v>0</v>
      </c>
      <c r="K657" s="26">
        <f t="shared" si="2228"/>
        <v>0</v>
      </c>
      <c r="L657" s="26">
        <f t="shared" si="2228"/>
        <v>50</v>
      </c>
      <c r="M657" s="26">
        <f t="shared" si="2228"/>
        <v>0</v>
      </c>
      <c r="N657" s="26">
        <f t="shared" si="2228"/>
        <v>0</v>
      </c>
      <c r="O657" s="26">
        <f t="shared" si="2228"/>
        <v>0</v>
      </c>
      <c r="P657" s="26">
        <f t="shared" si="2228"/>
        <v>0</v>
      </c>
      <c r="Q657" s="26">
        <f t="shared" si="2228"/>
        <v>0</v>
      </c>
      <c r="R657" s="26">
        <f t="shared" si="2228"/>
        <v>50</v>
      </c>
      <c r="S657" s="26">
        <f t="shared" si="2228"/>
        <v>0</v>
      </c>
      <c r="T657" s="26">
        <f t="shared" si="2229"/>
        <v>0</v>
      </c>
      <c r="U657" s="26">
        <f t="shared" si="2229"/>
        <v>0</v>
      </c>
      <c r="V657" s="26">
        <f t="shared" si="2229"/>
        <v>0</v>
      </c>
      <c r="W657" s="26">
        <f t="shared" si="2229"/>
        <v>0</v>
      </c>
      <c r="X657" s="26">
        <f t="shared" si="2229"/>
        <v>50</v>
      </c>
      <c r="Y657" s="26">
        <f t="shared" si="2229"/>
        <v>0</v>
      </c>
      <c r="Z657" s="26">
        <f t="shared" si="2229"/>
        <v>0</v>
      </c>
      <c r="AA657" s="26">
        <f t="shared" si="2229"/>
        <v>0</v>
      </c>
      <c r="AB657" s="26">
        <f t="shared" si="2229"/>
        <v>0</v>
      </c>
      <c r="AC657" s="26">
        <f t="shared" si="2229"/>
        <v>0</v>
      </c>
      <c r="AD657" s="26">
        <f t="shared" si="2229"/>
        <v>50</v>
      </c>
      <c r="AE657" s="26">
        <f t="shared" si="2229"/>
        <v>0</v>
      </c>
      <c r="AF657" s="26">
        <f t="shared" si="2230"/>
        <v>0</v>
      </c>
      <c r="AG657" s="26">
        <f t="shared" si="2230"/>
        <v>0</v>
      </c>
      <c r="AH657" s="26">
        <f t="shared" si="2230"/>
        <v>0</v>
      </c>
      <c r="AI657" s="26">
        <f t="shared" si="2230"/>
        <v>0</v>
      </c>
      <c r="AJ657" s="26">
        <f t="shared" si="2230"/>
        <v>50</v>
      </c>
      <c r="AK657" s="26">
        <f t="shared" si="2230"/>
        <v>0</v>
      </c>
      <c r="AL657" s="26">
        <f t="shared" si="2230"/>
        <v>0</v>
      </c>
      <c r="AM657" s="26">
        <f t="shared" si="2230"/>
        <v>0</v>
      </c>
      <c r="AN657" s="26">
        <f t="shared" si="2230"/>
        <v>0</v>
      </c>
      <c r="AO657" s="26">
        <f t="shared" si="2230"/>
        <v>0</v>
      </c>
      <c r="AP657" s="26">
        <f t="shared" si="2230"/>
        <v>50</v>
      </c>
      <c r="AQ657" s="26">
        <f t="shared" si="2230"/>
        <v>0</v>
      </c>
      <c r="AR657" s="26">
        <f t="shared" si="2231"/>
        <v>0</v>
      </c>
      <c r="AS657" s="26">
        <f t="shared" si="2231"/>
        <v>0</v>
      </c>
      <c r="AT657" s="26">
        <f t="shared" si="2231"/>
        <v>0</v>
      </c>
      <c r="AU657" s="26">
        <f t="shared" si="2231"/>
        <v>0</v>
      </c>
      <c r="AV657" s="26">
        <f t="shared" si="2231"/>
        <v>50</v>
      </c>
      <c r="AW657" s="26">
        <f t="shared" si="2231"/>
        <v>0</v>
      </c>
      <c r="AX657" s="26">
        <f t="shared" si="2231"/>
        <v>0</v>
      </c>
      <c r="AY657" s="26">
        <f t="shared" si="2231"/>
        <v>0</v>
      </c>
      <c r="AZ657" s="26">
        <f t="shared" si="2231"/>
        <v>0</v>
      </c>
      <c r="BA657" s="26">
        <f t="shared" si="2231"/>
        <v>0</v>
      </c>
      <c r="BB657" s="26">
        <f t="shared" si="2231"/>
        <v>50</v>
      </c>
      <c r="BC657" s="26">
        <f t="shared" si="2231"/>
        <v>0</v>
      </c>
      <c r="BD657" s="26">
        <f t="shared" si="2232"/>
        <v>0</v>
      </c>
      <c r="BE657" s="26">
        <f t="shared" si="2232"/>
        <v>0</v>
      </c>
      <c r="BF657" s="26">
        <f t="shared" si="2232"/>
        <v>0</v>
      </c>
      <c r="BG657" s="26">
        <f t="shared" si="2232"/>
        <v>0</v>
      </c>
      <c r="BH657" s="26">
        <f t="shared" si="2232"/>
        <v>50</v>
      </c>
      <c r="BI657" s="26">
        <f t="shared" si="2232"/>
        <v>0</v>
      </c>
      <c r="BJ657" s="26">
        <f t="shared" si="2232"/>
        <v>0</v>
      </c>
      <c r="BK657" s="26">
        <f t="shared" si="2232"/>
        <v>0</v>
      </c>
      <c r="BL657" s="26">
        <f t="shared" si="2232"/>
        <v>0</v>
      </c>
      <c r="BM657" s="26">
        <f t="shared" si="2232"/>
        <v>0</v>
      </c>
      <c r="BN657" s="26">
        <f t="shared" si="2232"/>
        <v>50</v>
      </c>
      <c r="BO657" s="26">
        <f t="shared" si="2232"/>
        <v>0</v>
      </c>
      <c r="BP657" s="26">
        <f t="shared" si="2233"/>
        <v>0</v>
      </c>
      <c r="BQ657" s="26">
        <f t="shared" si="2233"/>
        <v>0</v>
      </c>
      <c r="BR657" s="26">
        <f t="shared" si="2233"/>
        <v>0</v>
      </c>
      <c r="BS657" s="26">
        <f t="shared" si="2233"/>
        <v>0</v>
      </c>
      <c r="BT657" s="26">
        <f t="shared" si="2233"/>
        <v>50</v>
      </c>
      <c r="BU657" s="26">
        <f t="shared" si="2233"/>
        <v>0</v>
      </c>
      <c r="BV657" s="26">
        <f t="shared" si="2233"/>
        <v>0</v>
      </c>
      <c r="BW657" s="26">
        <f t="shared" si="2233"/>
        <v>0</v>
      </c>
      <c r="BX657" s="26">
        <f t="shared" si="2233"/>
        <v>0</v>
      </c>
      <c r="BY657" s="26">
        <f t="shared" si="2233"/>
        <v>0</v>
      </c>
      <c r="BZ657" s="26">
        <f t="shared" si="2233"/>
        <v>50</v>
      </c>
      <c r="CA657" s="26">
        <f t="shared" si="2233"/>
        <v>0</v>
      </c>
      <c r="CB657" s="26">
        <f t="shared" si="2234"/>
        <v>0</v>
      </c>
      <c r="CC657" s="26">
        <f t="shared" si="2234"/>
        <v>0</v>
      </c>
      <c r="CD657" s="26">
        <f t="shared" si="2234"/>
        <v>0</v>
      </c>
      <c r="CE657" s="26">
        <f t="shared" si="2234"/>
        <v>0</v>
      </c>
      <c r="CF657" s="26">
        <f t="shared" si="2234"/>
        <v>50</v>
      </c>
      <c r="CG657" s="26">
        <f t="shared" si="2234"/>
        <v>0</v>
      </c>
      <c r="CH657" s="26">
        <f t="shared" si="2234"/>
        <v>0</v>
      </c>
      <c r="CI657" s="26">
        <f t="shared" si="2234"/>
        <v>0</v>
      </c>
      <c r="CJ657" s="26">
        <f t="shared" si="2234"/>
        <v>0</v>
      </c>
      <c r="CK657" s="26">
        <f t="shared" si="2234"/>
        <v>0</v>
      </c>
      <c r="CL657" s="26">
        <f t="shared" si="2234"/>
        <v>50</v>
      </c>
      <c r="CM657" s="26">
        <f t="shared" si="2234"/>
        <v>0</v>
      </c>
      <c r="CN657" s="26">
        <f t="shared" si="2235"/>
        <v>0</v>
      </c>
      <c r="CO657" s="26">
        <f t="shared" si="2235"/>
        <v>0</v>
      </c>
      <c r="CP657" s="26">
        <f t="shared" si="2235"/>
        <v>0</v>
      </c>
      <c r="CQ657" s="26">
        <f t="shared" si="2235"/>
        <v>0</v>
      </c>
      <c r="CR657" s="26">
        <f t="shared" si="2235"/>
        <v>50</v>
      </c>
      <c r="CS657" s="26">
        <f t="shared" si="2235"/>
        <v>0</v>
      </c>
      <c r="CT657" s="26">
        <f t="shared" si="2235"/>
        <v>5</v>
      </c>
      <c r="CU657" s="26">
        <f t="shared" si="2235"/>
        <v>0</v>
      </c>
      <c r="CV657" s="96">
        <f t="shared" si="2075"/>
        <v>10</v>
      </c>
      <c r="CW657" s="96"/>
    </row>
    <row r="658" spans="1:101" s="5" customFormat="1" ht="33.75">
      <c r="A658" s="36" t="s">
        <v>486</v>
      </c>
      <c r="B658" s="63" t="s">
        <v>60</v>
      </c>
      <c r="C658" s="63" t="s">
        <v>51</v>
      </c>
      <c r="D658" s="44" t="s">
        <v>455</v>
      </c>
      <c r="E658" s="24" t="s">
        <v>81</v>
      </c>
      <c r="F658" s="26">
        <f t="shared" si="2228"/>
        <v>50</v>
      </c>
      <c r="G658" s="26">
        <f t="shared" si="2228"/>
        <v>0</v>
      </c>
      <c r="H658" s="26">
        <f t="shared" si="2228"/>
        <v>0</v>
      </c>
      <c r="I658" s="26">
        <f t="shared" si="2228"/>
        <v>0</v>
      </c>
      <c r="J658" s="26">
        <f t="shared" si="2228"/>
        <v>0</v>
      </c>
      <c r="K658" s="26">
        <f t="shared" si="2228"/>
        <v>0</v>
      </c>
      <c r="L658" s="26">
        <f t="shared" si="2228"/>
        <v>50</v>
      </c>
      <c r="M658" s="26">
        <f t="shared" si="2228"/>
        <v>0</v>
      </c>
      <c r="N658" s="26">
        <f t="shared" si="2228"/>
        <v>0</v>
      </c>
      <c r="O658" s="26">
        <f t="shared" si="2228"/>
        <v>0</v>
      </c>
      <c r="P658" s="26">
        <f t="shared" si="2228"/>
        <v>0</v>
      </c>
      <c r="Q658" s="26">
        <f t="shared" si="2228"/>
        <v>0</v>
      </c>
      <c r="R658" s="26">
        <f t="shared" si="2228"/>
        <v>50</v>
      </c>
      <c r="S658" s="26">
        <f t="shared" si="2228"/>
        <v>0</v>
      </c>
      <c r="T658" s="26">
        <f t="shared" si="2229"/>
        <v>0</v>
      </c>
      <c r="U658" s="26">
        <f t="shared" si="2229"/>
        <v>0</v>
      </c>
      <c r="V658" s="26">
        <f t="shared" si="2229"/>
        <v>0</v>
      </c>
      <c r="W658" s="26">
        <f t="shared" si="2229"/>
        <v>0</v>
      </c>
      <c r="X658" s="26">
        <f t="shared" si="2229"/>
        <v>50</v>
      </c>
      <c r="Y658" s="26">
        <f t="shared" si="2229"/>
        <v>0</v>
      </c>
      <c r="Z658" s="26">
        <f t="shared" si="2229"/>
        <v>0</v>
      </c>
      <c r="AA658" s="26">
        <f t="shared" si="2229"/>
        <v>0</v>
      </c>
      <c r="AB658" s="26">
        <f t="shared" si="2229"/>
        <v>0</v>
      </c>
      <c r="AC658" s="26">
        <f t="shared" si="2229"/>
        <v>0</v>
      </c>
      <c r="AD658" s="26">
        <f t="shared" si="2229"/>
        <v>50</v>
      </c>
      <c r="AE658" s="26">
        <f t="shared" si="2229"/>
        <v>0</v>
      </c>
      <c r="AF658" s="26">
        <f t="shared" si="2230"/>
        <v>0</v>
      </c>
      <c r="AG658" s="26">
        <f t="shared" si="2230"/>
        <v>0</v>
      </c>
      <c r="AH658" s="26">
        <f t="shared" si="2230"/>
        <v>0</v>
      </c>
      <c r="AI658" s="26">
        <f t="shared" si="2230"/>
        <v>0</v>
      </c>
      <c r="AJ658" s="26">
        <f t="shared" si="2230"/>
        <v>50</v>
      </c>
      <c r="AK658" s="26">
        <f t="shared" si="2230"/>
        <v>0</v>
      </c>
      <c r="AL658" s="26">
        <f t="shared" si="2230"/>
        <v>0</v>
      </c>
      <c r="AM658" s="26">
        <f t="shared" si="2230"/>
        <v>0</v>
      </c>
      <c r="AN658" s="26">
        <f t="shared" si="2230"/>
        <v>0</v>
      </c>
      <c r="AO658" s="26">
        <f t="shared" si="2230"/>
        <v>0</v>
      </c>
      <c r="AP658" s="26">
        <f t="shared" si="2230"/>
        <v>50</v>
      </c>
      <c r="AQ658" s="26">
        <f t="shared" si="2230"/>
        <v>0</v>
      </c>
      <c r="AR658" s="26">
        <f t="shared" si="2231"/>
        <v>0</v>
      </c>
      <c r="AS658" s="26">
        <f t="shared" si="2231"/>
        <v>0</v>
      </c>
      <c r="AT658" s="26">
        <f t="shared" si="2231"/>
        <v>0</v>
      </c>
      <c r="AU658" s="26">
        <f t="shared" si="2231"/>
        <v>0</v>
      </c>
      <c r="AV658" s="26">
        <f t="shared" si="2231"/>
        <v>50</v>
      </c>
      <c r="AW658" s="26">
        <f t="shared" si="2231"/>
        <v>0</v>
      </c>
      <c r="AX658" s="26">
        <f t="shared" si="2231"/>
        <v>0</v>
      </c>
      <c r="AY658" s="26">
        <f t="shared" si="2231"/>
        <v>0</v>
      </c>
      <c r="AZ658" s="26">
        <f t="shared" si="2231"/>
        <v>0</v>
      </c>
      <c r="BA658" s="26">
        <f t="shared" si="2231"/>
        <v>0</v>
      </c>
      <c r="BB658" s="26">
        <f t="shared" si="2231"/>
        <v>50</v>
      </c>
      <c r="BC658" s="26">
        <f t="shared" si="2231"/>
        <v>0</v>
      </c>
      <c r="BD658" s="26">
        <f t="shared" si="2232"/>
        <v>0</v>
      </c>
      <c r="BE658" s="26">
        <f t="shared" si="2232"/>
        <v>0</v>
      </c>
      <c r="BF658" s="26">
        <f t="shared" si="2232"/>
        <v>0</v>
      </c>
      <c r="BG658" s="26">
        <f t="shared" si="2232"/>
        <v>0</v>
      </c>
      <c r="BH658" s="26">
        <f t="shared" si="2232"/>
        <v>50</v>
      </c>
      <c r="BI658" s="26">
        <f t="shared" si="2232"/>
        <v>0</v>
      </c>
      <c r="BJ658" s="26">
        <f t="shared" si="2232"/>
        <v>0</v>
      </c>
      <c r="BK658" s="26">
        <f t="shared" si="2232"/>
        <v>0</v>
      </c>
      <c r="BL658" s="26">
        <f t="shared" si="2232"/>
        <v>0</v>
      </c>
      <c r="BM658" s="26">
        <f t="shared" si="2232"/>
        <v>0</v>
      </c>
      <c r="BN658" s="26">
        <f t="shared" si="2232"/>
        <v>50</v>
      </c>
      <c r="BO658" s="26">
        <f t="shared" si="2232"/>
        <v>0</v>
      </c>
      <c r="BP658" s="26">
        <f t="shared" si="2233"/>
        <v>0</v>
      </c>
      <c r="BQ658" s="26">
        <f t="shared" si="2233"/>
        <v>0</v>
      </c>
      <c r="BR658" s="26">
        <f t="shared" si="2233"/>
        <v>0</v>
      </c>
      <c r="BS658" s="26">
        <f t="shared" si="2233"/>
        <v>0</v>
      </c>
      <c r="BT658" s="26">
        <f t="shared" si="2233"/>
        <v>50</v>
      </c>
      <c r="BU658" s="26">
        <f t="shared" si="2233"/>
        <v>0</v>
      </c>
      <c r="BV658" s="26">
        <f t="shared" si="2233"/>
        <v>0</v>
      </c>
      <c r="BW658" s="26">
        <f t="shared" si="2233"/>
        <v>0</v>
      </c>
      <c r="BX658" s="26">
        <f t="shared" si="2233"/>
        <v>0</v>
      </c>
      <c r="BY658" s="26">
        <f t="shared" si="2233"/>
        <v>0</v>
      </c>
      <c r="BZ658" s="26">
        <f t="shared" si="2233"/>
        <v>50</v>
      </c>
      <c r="CA658" s="26">
        <f t="shared" si="2233"/>
        <v>0</v>
      </c>
      <c r="CB658" s="26">
        <f t="shared" si="2234"/>
        <v>0</v>
      </c>
      <c r="CC658" s="26">
        <f t="shared" si="2234"/>
        <v>0</v>
      </c>
      <c r="CD658" s="26">
        <f t="shared" si="2234"/>
        <v>0</v>
      </c>
      <c r="CE658" s="26">
        <f t="shared" si="2234"/>
        <v>0</v>
      </c>
      <c r="CF658" s="26">
        <f t="shared" si="2234"/>
        <v>50</v>
      </c>
      <c r="CG658" s="26">
        <f t="shared" si="2234"/>
        <v>0</v>
      </c>
      <c r="CH658" s="26">
        <f t="shared" si="2234"/>
        <v>0</v>
      </c>
      <c r="CI658" s="26">
        <f t="shared" si="2234"/>
        <v>0</v>
      </c>
      <c r="CJ658" s="26">
        <f t="shared" si="2234"/>
        <v>0</v>
      </c>
      <c r="CK658" s="26">
        <f t="shared" si="2234"/>
        <v>0</v>
      </c>
      <c r="CL658" s="26">
        <f t="shared" si="2234"/>
        <v>50</v>
      </c>
      <c r="CM658" s="26">
        <f t="shared" si="2234"/>
        <v>0</v>
      </c>
      <c r="CN658" s="26">
        <f t="shared" si="2235"/>
        <v>0</v>
      </c>
      <c r="CO658" s="26">
        <f t="shared" si="2235"/>
        <v>0</v>
      </c>
      <c r="CP658" s="26">
        <f t="shared" si="2235"/>
        <v>0</v>
      </c>
      <c r="CQ658" s="26">
        <f t="shared" si="2235"/>
        <v>0</v>
      </c>
      <c r="CR658" s="26">
        <f t="shared" si="2235"/>
        <v>50</v>
      </c>
      <c r="CS658" s="26">
        <f t="shared" si="2235"/>
        <v>0</v>
      </c>
      <c r="CT658" s="26">
        <f t="shared" si="2235"/>
        <v>5</v>
      </c>
      <c r="CU658" s="26">
        <f t="shared" si="2235"/>
        <v>0</v>
      </c>
      <c r="CV658" s="96">
        <f t="shared" si="2075"/>
        <v>10</v>
      </c>
      <c r="CW658" s="96"/>
    </row>
    <row r="659" spans="1:101" s="5" customFormat="1" ht="50.25">
      <c r="A659" s="34" t="s">
        <v>178</v>
      </c>
      <c r="B659" s="63" t="s">
        <v>60</v>
      </c>
      <c r="C659" s="63" t="s">
        <v>51</v>
      </c>
      <c r="D659" s="44" t="s">
        <v>455</v>
      </c>
      <c r="E659" s="24" t="s">
        <v>177</v>
      </c>
      <c r="F659" s="26">
        <v>50</v>
      </c>
      <c r="G659" s="26"/>
      <c r="H659" s="70"/>
      <c r="I659" s="70"/>
      <c r="J659" s="70"/>
      <c r="K659" s="70"/>
      <c r="L659" s="26">
        <f>F659+H659+I659+J659+K659</f>
        <v>50</v>
      </c>
      <c r="M659" s="26">
        <f>G659+K659</f>
        <v>0</v>
      </c>
      <c r="N659" s="70"/>
      <c r="O659" s="70"/>
      <c r="P659" s="70"/>
      <c r="Q659" s="70"/>
      <c r="R659" s="26">
        <f>L659+N659+O659+P659+Q659</f>
        <v>50</v>
      </c>
      <c r="S659" s="26">
        <f>M659+Q659</f>
        <v>0</v>
      </c>
      <c r="T659" s="70"/>
      <c r="U659" s="70"/>
      <c r="V659" s="70"/>
      <c r="W659" s="70"/>
      <c r="X659" s="26">
        <f>R659+T659+U659+V659+W659</f>
        <v>50</v>
      </c>
      <c r="Y659" s="26">
        <f>S659+W659</f>
        <v>0</v>
      </c>
      <c r="Z659" s="70"/>
      <c r="AA659" s="70"/>
      <c r="AB659" s="70"/>
      <c r="AC659" s="70"/>
      <c r="AD659" s="26">
        <f>X659+Z659+AA659+AB659+AC659</f>
        <v>50</v>
      </c>
      <c r="AE659" s="26">
        <f>Y659+AC659</f>
        <v>0</v>
      </c>
      <c r="AF659" s="70"/>
      <c r="AG659" s="70"/>
      <c r="AH659" s="70"/>
      <c r="AI659" s="70"/>
      <c r="AJ659" s="26">
        <f>AD659+AF659+AG659+AH659+AI659</f>
        <v>50</v>
      </c>
      <c r="AK659" s="26">
        <f>AE659+AI659</f>
        <v>0</v>
      </c>
      <c r="AL659" s="70"/>
      <c r="AM659" s="70"/>
      <c r="AN659" s="70"/>
      <c r="AO659" s="70"/>
      <c r="AP659" s="26">
        <f>AJ659+AL659+AM659+AN659+AO659</f>
        <v>50</v>
      </c>
      <c r="AQ659" s="26">
        <f>AK659+AO659</f>
        <v>0</v>
      </c>
      <c r="AR659" s="70"/>
      <c r="AS659" s="70"/>
      <c r="AT659" s="70"/>
      <c r="AU659" s="70"/>
      <c r="AV659" s="26">
        <f>AP659+AR659+AS659+AT659+AU659</f>
        <v>50</v>
      </c>
      <c r="AW659" s="26">
        <f>AQ659+AU659</f>
        <v>0</v>
      </c>
      <c r="AX659" s="70"/>
      <c r="AY659" s="70"/>
      <c r="AZ659" s="70"/>
      <c r="BA659" s="70"/>
      <c r="BB659" s="26">
        <f>AV659+AX659+AY659+AZ659+BA659</f>
        <v>50</v>
      </c>
      <c r="BC659" s="26">
        <f>AW659+BA659</f>
        <v>0</v>
      </c>
      <c r="BD659" s="70"/>
      <c r="BE659" s="70"/>
      <c r="BF659" s="70"/>
      <c r="BG659" s="70"/>
      <c r="BH659" s="26">
        <f>BB659+BD659+BE659+BF659+BG659</f>
        <v>50</v>
      </c>
      <c r="BI659" s="26">
        <f>BC659+BG659</f>
        <v>0</v>
      </c>
      <c r="BJ659" s="70"/>
      <c r="BK659" s="70"/>
      <c r="BL659" s="70"/>
      <c r="BM659" s="70"/>
      <c r="BN659" s="26">
        <f>BH659+BJ659+BK659+BL659+BM659</f>
        <v>50</v>
      </c>
      <c r="BO659" s="26">
        <f>BI659+BM659</f>
        <v>0</v>
      </c>
      <c r="BP659" s="70"/>
      <c r="BQ659" s="70"/>
      <c r="BR659" s="70"/>
      <c r="BS659" s="70"/>
      <c r="BT659" s="26">
        <f>BN659+BP659+BQ659+BR659+BS659</f>
        <v>50</v>
      </c>
      <c r="BU659" s="26">
        <f>BO659+BS659</f>
        <v>0</v>
      </c>
      <c r="BV659" s="70"/>
      <c r="BW659" s="70"/>
      <c r="BX659" s="70"/>
      <c r="BY659" s="70"/>
      <c r="BZ659" s="26">
        <f>BT659+BV659+BW659+BX659+BY659</f>
        <v>50</v>
      </c>
      <c r="CA659" s="26">
        <f>BU659+BY659</f>
        <v>0</v>
      </c>
      <c r="CB659" s="70"/>
      <c r="CC659" s="70"/>
      <c r="CD659" s="70"/>
      <c r="CE659" s="70"/>
      <c r="CF659" s="26">
        <f>BZ659+CB659+CC659+CD659+CE659</f>
        <v>50</v>
      </c>
      <c r="CG659" s="26">
        <f>CA659+CE659</f>
        <v>0</v>
      </c>
      <c r="CH659" s="70"/>
      <c r="CI659" s="70"/>
      <c r="CJ659" s="70"/>
      <c r="CK659" s="70"/>
      <c r="CL659" s="26">
        <f>CF659+CH659+CI659+CJ659+CK659</f>
        <v>50</v>
      </c>
      <c r="CM659" s="26">
        <f>CG659+CK659</f>
        <v>0</v>
      </c>
      <c r="CN659" s="70"/>
      <c r="CO659" s="70"/>
      <c r="CP659" s="70"/>
      <c r="CQ659" s="70"/>
      <c r="CR659" s="26">
        <f>CL659+CN659+CO659+CP659+CQ659</f>
        <v>50</v>
      </c>
      <c r="CS659" s="26">
        <f>CM659+CQ659</f>
        <v>0</v>
      </c>
      <c r="CT659" s="26">
        <v>5</v>
      </c>
      <c r="CU659" s="55"/>
      <c r="CV659" s="96">
        <f t="shared" si="2075"/>
        <v>10</v>
      </c>
      <c r="CW659" s="96"/>
    </row>
    <row r="660" spans="1:101" s="5" customFormat="1" ht="20.25">
      <c r="A660" s="23"/>
      <c r="B660" s="24"/>
      <c r="C660" s="24"/>
      <c r="D660" s="24"/>
      <c r="E660" s="24"/>
      <c r="F660" s="70"/>
      <c r="G660" s="70"/>
      <c r="H660" s="70"/>
      <c r="I660" s="70"/>
      <c r="J660" s="70"/>
      <c r="K660" s="70"/>
      <c r="L660" s="70"/>
      <c r="M660" s="70"/>
      <c r="N660" s="70"/>
      <c r="O660" s="70"/>
      <c r="P660" s="70"/>
      <c r="Q660" s="70"/>
      <c r="R660" s="70"/>
      <c r="S660" s="70"/>
      <c r="T660" s="70"/>
      <c r="U660" s="70"/>
      <c r="V660" s="70"/>
      <c r="W660" s="70"/>
      <c r="X660" s="70"/>
      <c r="Y660" s="70"/>
      <c r="Z660" s="70"/>
      <c r="AA660" s="70"/>
      <c r="AB660" s="70"/>
      <c r="AC660" s="70"/>
      <c r="AD660" s="70"/>
      <c r="AE660" s="70"/>
      <c r="AF660" s="70"/>
      <c r="AG660" s="70"/>
      <c r="AH660" s="70"/>
      <c r="AI660" s="70"/>
      <c r="AJ660" s="70"/>
      <c r="AK660" s="70"/>
      <c r="AL660" s="70"/>
      <c r="AM660" s="70"/>
      <c r="AN660" s="70"/>
      <c r="AO660" s="70"/>
      <c r="AP660" s="70"/>
      <c r="AQ660" s="70"/>
      <c r="AR660" s="70"/>
      <c r="AS660" s="70"/>
      <c r="AT660" s="70"/>
      <c r="AU660" s="70"/>
      <c r="AV660" s="70"/>
      <c r="AW660" s="70"/>
      <c r="AX660" s="70"/>
      <c r="AY660" s="70"/>
      <c r="AZ660" s="70"/>
      <c r="BA660" s="70"/>
      <c r="BB660" s="70"/>
      <c r="BC660" s="70"/>
      <c r="BD660" s="70"/>
      <c r="BE660" s="70"/>
      <c r="BF660" s="70"/>
      <c r="BG660" s="70"/>
      <c r="BH660" s="70"/>
      <c r="BI660" s="70"/>
      <c r="BJ660" s="70"/>
      <c r="BK660" s="70"/>
      <c r="BL660" s="70"/>
      <c r="BM660" s="70"/>
      <c r="BN660" s="70"/>
      <c r="BO660" s="70"/>
      <c r="BP660" s="70"/>
      <c r="BQ660" s="70"/>
      <c r="BR660" s="70"/>
      <c r="BS660" s="70"/>
      <c r="BT660" s="70"/>
      <c r="BU660" s="70"/>
      <c r="BV660" s="70"/>
      <c r="BW660" s="70"/>
      <c r="BX660" s="70"/>
      <c r="BY660" s="70"/>
      <c r="BZ660" s="70"/>
      <c r="CA660" s="70"/>
      <c r="CB660" s="70"/>
      <c r="CC660" s="70"/>
      <c r="CD660" s="70"/>
      <c r="CE660" s="70"/>
      <c r="CF660" s="70"/>
      <c r="CG660" s="70"/>
      <c r="CH660" s="70"/>
      <c r="CI660" s="70"/>
      <c r="CJ660" s="70"/>
      <c r="CK660" s="70"/>
      <c r="CL660" s="70"/>
      <c r="CM660" s="70"/>
      <c r="CN660" s="70"/>
      <c r="CO660" s="70"/>
      <c r="CP660" s="70"/>
      <c r="CQ660" s="70"/>
      <c r="CR660" s="70"/>
      <c r="CS660" s="70"/>
      <c r="CT660" s="55"/>
      <c r="CU660" s="55"/>
      <c r="CV660" s="96"/>
      <c r="CW660" s="96"/>
    </row>
    <row r="661" spans="1:101" s="7" customFormat="1" ht="37.5">
      <c r="A661" s="30" t="s">
        <v>64</v>
      </c>
      <c r="B661" s="20" t="s">
        <v>60</v>
      </c>
      <c r="C661" s="20" t="s">
        <v>62</v>
      </c>
      <c r="D661" s="31"/>
      <c r="E661" s="20"/>
      <c r="F661" s="22">
        <f t="shared" ref="F661:U665" si="2236">F662</f>
        <v>3398</v>
      </c>
      <c r="G661" s="22">
        <f t="shared" si="2236"/>
        <v>0</v>
      </c>
      <c r="H661" s="22">
        <f t="shared" si="2236"/>
        <v>0</v>
      </c>
      <c r="I661" s="22">
        <f t="shared" si="2236"/>
        <v>0</v>
      </c>
      <c r="J661" s="22">
        <f t="shared" si="2236"/>
        <v>0</v>
      </c>
      <c r="K661" s="22">
        <f t="shared" si="2236"/>
        <v>0</v>
      </c>
      <c r="L661" s="22">
        <f t="shared" si="2236"/>
        <v>3398</v>
      </c>
      <c r="M661" s="22">
        <f t="shared" si="2236"/>
        <v>0</v>
      </c>
      <c r="N661" s="22">
        <f t="shared" si="2236"/>
        <v>0</v>
      </c>
      <c r="O661" s="22">
        <f t="shared" si="2236"/>
        <v>0</v>
      </c>
      <c r="P661" s="22">
        <f t="shared" si="2236"/>
        <v>0</v>
      </c>
      <c r="Q661" s="22">
        <f t="shared" si="2236"/>
        <v>0</v>
      </c>
      <c r="R661" s="22">
        <f t="shared" si="2236"/>
        <v>3398</v>
      </c>
      <c r="S661" s="22">
        <f t="shared" si="2236"/>
        <v>0</v>
      </c>
      <c r="T661" s="22">
        <f t="shared" si="2236"/>
        <v>0</v>
      </c>
      <c r="U661" s="22">
        <f t="shared" si="2236"/>
        <v>0</v>
      </c>
      <c r="V661" s="22">
        <f t="shared" ref="T661:AI665" si="2237">V662</f>
        <v>0</v>
      </c>
      <c r="W661" s="22">
        <f t="shared" si="2237"/>
        <v>0</v>
      </c>
      <c r="X661" s="22">
        <f t="shared" si="2237"/>
        <v>3398</v>
      </c>
      <c r="Y661" s="22">
        <f t="shared" si="2237"/>
        <v>0</v>
      </c>
      <c r="Z661" s="22">
        <f t="shared" si="2237"/>
        <v>0</v>
      </c>
      <c r="AA661" s="22">
        <f t="shared" si="2237"/>
        <v>95</v>
      </c>
      <c r="AB661" s="22">
        <f t="shared" si="2237"/>
        <v>0</v>
      </c>
      <c r="AC661" s="22">
        <f t="shared" si="2237"/>
        <v>0</v>
      </c>
      <c r="AD661" s="22">
        <f t="shared" si="2237"/>
        <v>3493</v>
      </c>
      <c r="AE661" s="22">
        <f t="shared" si="2237"/>
        <v>0</v>
      </c>
      <c r="AF661" s="22">
        <f t="shared" si="2237"/>
        <v>0</v>
      </c>
      <c r="AG661" s="22">
        <f t="shared" si="2237"/>
        <v>0</v>
      </c>
      <c r="AH661" s="22">
        <f t="shared" si="2237"/>
        <v>0</v>
      </c>
      <c r="AI661" s="22">
        <f t="shared" si="2237"/>
        <v>0</v>
      </c>
      <c r="AJ661" s="22">
        <f t="shared" ref="AF661:AU665" si="2238">AJ662</f>
        <v>3493</v>
      </c>
      <c r="AK661" s="22">
        <f t="shared" si="2238"/>
        <v>0</v>
      </c>
      <c r="AL661" s="22">
        <f t="shared" si="2238"/>
        <v>0</v>
      </c>
      <c r="AM661" s="22">
        <f t="shared" si="2238"/>
        <v>0</v>
      </c>
      <c r="AN661" s="22">
        <f t="shared" si="2238"/>
        <v>0</v>
      </c>
      <c r="AO661" s="22">
        <f t="shared" si="2238"/>
        <v>0</v>
      </c>
      <c r="AP661" s="22">
        <f t="shared" si="2238"/>
        <v>3493</v>
      </c>
      <c r="AQ661" s="22">
        <f t="shared" si="2238"/>
        <v>0</v>
      </c>
      <c r="AR661" s="22">
        <f t="shared" si="2238"/>
        <v>0</v>
      </c>
      <c r="AS661" s="22">
        <f t="shared" si="2238"/>
        <v>0</v>
      </c>
      <c r="AT661" s="22">
        <f t="shared" si="2238"/>
        <v>0</v>
      </c>
      <c r="AU661" s="22">
        <f t="shared" si="2238"/>
        <v>0</v>
      </c>
      <c r="AV661" s="22">
        <f t="shared" ref="AR661:BG665" si="2239">AV662</f>
        <v>3493</v>
      </c>
      <c r="AW661" s="22">
        <f t="shared" si="2239"/>
        <v>0</v>
      </c>
      <c r="AX661" s="22">
        <f t="shared" si="2239"/>
        <v>0</v>
      </c>
      <c r="AY661" s="22">
        <f t="shared" si="2239"/>
        <v>0</v>
      </c>
      <c r="AZ661" s="22">
        <f t="shared" si="2239"/>
        <v>0</v>
      </c>
      <c r="BA661" s="22">
        <f t="shared" si="2239"/>
        <v>80</v>
      </c>
      <c r="BB661" s="22">
        <f t="shared" si="2239"/>
        <v>3573</v>
      </c>
      <c r="BC661" s="22">
        <f t="shared" si="2239"/>
        <v>80</v>
      </c>
      <c r="BD661" s="22">
        <f t="shared" si="2239"/>
        <v>0</v>
      </c>
      <c r="BE661" s="22">
        <f t="shared" si="2239"/>
        <v>0</v>
      </c>
      <c r="BF661" s="22">
        <f t="shared" si="2239"/>
        <v>0</v>
      </c>
      <c r="BG661" s="22">
        <f t="shared" si="2239"/>
        <v>0</v>
      </c>
      <c r="BH661" s="22">
        <f t="shared" ref="BD661:BS665" si="2240">BH662</f>
        <v>3573</v>
      </c>
      <c r="BI661" s="22">
        <f t="shared" si="2240"/>
        <v>80</v>
      </c>
      <c r="BJ661" s="22">
        <f t="shared" si="2240"/>
        <v>3276</v>
      </c>
      <c r="BK661" s="22">
        <f t="shared" si="2240"/>
        <v>0</v>
      </c>
      <c r="BL661" s="22">
        <f t="shared" si="2240"/>
        <v>0</v>
      </c>
      <c r="BM661" s="22">
        <f t="shared" si="2240"/>
        <v>0</v>
      </c>
      <c r="BN661" s="22">
        <f t="shared" si="2240"/>
        <v>6849</v>
      </c>
      <c r="BO661" s="22">
        <f t="shared" si="2240"/>
        <v>80</v>
      </c>
      <c r="BP661" s="22">
        <f t="shared" si="2240"/>
        <v>0</v>
      </c>
      <c r="BQ661" s="22">
        <f t="shared" si="2240"/>
        <v>0</v>
      </c>
      <c r="BR661" s="22">
        <f t="shared" si="2240"/>
        <v>0</v>
      </c>
      <c r="BS661" s="22">
        <f t="shared" si="2240"/>
        <v>0</v>
      </c>
      <c r="BT661" s="22">
        <f t="shared" ref="BP661:CE665" si="2241">BT662</f>
        <v>6849</v>
      </c>
      <c r="BU661" s="22">
        <f t="shared" si="2241"/>
        <v>80</v>
      </c>
      <c r="BV661" s="22">
        <f t="shared" si="2241"/>
        <v>0</v>
      </c>
      <c r="BW661" s="22">
        <f t="shared" si="2241"/>
        <v>0</v>
      </c>
      <c r="BX661" s="22">
        <f t="shared" si="2241"/>
        <v>0</v>
      </c>
      <c r="BY661" s="22">
        <f t="shared" si="2241"/>
        <v>0</v>
      </c>
      <c r="BZ661" s="22">
        <f t="shared" si="2241"/>
        <v>6849</v>
      </c>
      <c r="CA661" s="22">
        <f t="shared" si="2241"/>
        <v>80</v>
      </c>
      <c r="CB661" s="22">
        <f t="shared" si="2241"/>
        <v>0</v>
      </c>
      <c r="CC661" s="22">
        <f t="shared" si="2241"/>
        <v>0</v>
      </c>
      <c r="CD661" s="22">
        <f t="shared" si="2241"/>
        <v>0</v>
      </c>
      <c r="CE661" s="22">
        <f t="shared" si="2241"/>
        <v>0</v>
      </c>
      <c r="CF661" s="22">
        <f t="shared" ref="CB661:CQ665" si="2242">CF662</f>
        <v>6849</v>
      </c>
      <c r="CG661" s="22">
        <f t="shared" si="2242"/>
        <v>80</v>
      </c>
      <c r="CH661" s="22">
        <f t="shared" si="2242"/>
        <v>0</v>
      </c>
      <c r="CI661" s="22">
        <f t="shared" si="2242"/>
        <v>0</v>
      </c>
      <c r="CJ661" s="22">
        <f t="shared" si="2242"/>
        <v>0</v>
      </c>
      <c r="CK661" s="22">
        <f t="shared" si="2242"/>
        <v>0</v>
      </c>
      <c r="CL661" s="22">
        <f t="shared" si="2242"/>
        <v>6849</v>
      </c>
      <c r="CM661" s="22">
        <f t="shared" si="2242"/>
        <v>80</v>
      </c>
      <c r="CN661" s="22">
        <f t="shared" si="2242"/>
        <v>0</v>
      </c>
      <c r="CO661" s="22">
        <f t="shared" si="2242"/>
        <v>0</v>
      </c>
      <c r="CP661" s="22">
        <f t="shared" si="2242"/>
        <v>0</v>
      </c>
      <c r="CQ661" s="22">
        <f t="shared" si="2242"/>
        <v>0</v>
      </c>
      <c r="CR661" s="22">
        <f t="shared" ref="CN661:CU665" si="2243">CR662</f>
        <v>6849</v>
      </c>
      <c r="CS661" s="22">
        <f t="shared" si="2243"/>
        <v>80</v>
      </c>
      <c r="CT661" s="22">
        <f t="shared" si="2243"/>
        <v>4670</v>
      </c>
      <c r="CU661" s="22">
        <f t="shared" si="2243"/>
        <v>80</v>
      </c>
      <c r="CV661" s="97">
        <f t="shared" si="2075"/>
        <v>68.185136516279755</v>
      </c>
      <c r="CW661" s="97">
        <f t="shared" si="2112"/>
        <v>100</v>
      </c>
    </row>
    <row r="662" spans="1:101" s="9" customFormat="1" ht="34.5" customHeight="1">
      <c r="A662" s="59" t="s">
        <v>212</v>
      </c>
      <c r="B662" s="63" t="s">
        <v>60</v>
      </c>
      <c r="C662" s="63" t="s">
        <v>62</v>
      </c>
      <c r="D662" s="63" t="s">
        <v>456</v>
      </c>
      <c r="E662" s="24"/>
      <c r="F662" s="26">
        <f t="shared" si="2236"/>
        <v>3398</v>
      </c>
      <c r="G662" s="26">
        <f t="shared" si="2236"/>
        <v>0</v>
      </c>
      <c r="H662" s="26">
        <f t="shared" si="2236"/>
        <v>0</v>
      </c>
      <c r="I662" s="26">
        <f t="shared" si="2236"/>
        <v>0</v>
      </c>
      <c r="J662" s="26">
        <f t="shared" si="2236"/>
        <v>0</v>
      </c>
      <c r="K662" s="26">
        <f t="shared" si="2236"/>
        <v>0</v>
      </c>
      <c r="L662" s="26">
        <f t="shared" si="2236"/>
        <v>3398</v>
      </c>
      <c r="M662" s="26">
        <f t="shared" si="2236"/>
        <v>0</v>
      </c>
      <c r="N662" s="26">
        <f t="shared" si="2236"/>
        <v>0</v>
      </c>
      <c r="O662" s="26">
        <f t="shared" si="2236"/>
        <v>0</v>
      </c>
      <c r="P662" s="26">
        <f t="shared" si="2236"/>
        <v>0</v>
      </c>
      <c r="Q662" s="26">
        <f t="shared" si="2236"/>
        <v>0</v>
      </c>
      <c r="R662" s="26">
        <f t="shared" si="2236"/>
        <v>3398</v>
      </c>
      <c r="S662" s="26">
        <f t="shared" si="2236"/>
        <v>0</v>
      </c>
      <c r="T662" s="26">
        <f t="shared" si="2237"/>
        <v>0</v>
      </c>
      <c r="U662" s="26">
        <f t="shared" si="2237"/>
        <v>0</v>
      </c>
      <c r="V662" s="26">
        <f t="shared" si="2237"/>
        <v>0</v>
      </c>
      <c r="W662" s="26">
        <f t="shared" si="2237"/>
        <v>0</v>
      </c>
      <c r="X662" s="26">
        <f t="shared" si="2237"/>
        <v>3398</v>
      </c>
      <c r="Y662" s="26">
        <f t="shared" si="2237"/>
        <v>0</v>
      </c>
      <c r="Z662" s="26">
        <f t="shared" si="2237"/>
        <v>0</v>
      </c>
      <c r="AA662" s="26">
        <f t="shared" si="2237"/>
        <v>95</v>
      </c>
      <c r="AB662" s="26">
        <f t="shared" si="2237"/>
        <v>0</v>
      </c>
      <c r="AC662" s="26">
        <f t="shared" si="2237"/>
        <v>0</v>
      </c>
      <c r="AD662" s="26">
        <f t="shared" si="2237"/>
        <v>3493</v>
      </c>
      <c r="AE662" s="26">
        <f t="shared" si="2237"/>
        <v>0</v>
      </c>
      <c r="AF662" s="26">
        <f t="shared" si="2238"/>
        <v>0</v>
      </c>
      <c r="AG662" s="26">
        <f t="shared" si="2238"/>
        <v>0</v>
      </c>
      <c r="AH662" s="26">
        <f t="shared" si="2238"/>
        <v>0</v>
      </c>
      <c r="AI662" s="26">
        <f t="shared" si="2238"/>
        <v>0</v>
      </c>
      <c r="AJ662" s="26">
        <f t="shared" si="2238"/>
        <v>3493</v>
      </c>
      <c r="AK662" s="26">
        <f t="shared" si="2238"/>
        <v>0</v>
      </c>
      <c r="AL662" s="26">
        <f t="shared" si="2238"/>
        <v>0</v>
      </c>
      <c r="AM662" s="26">
        <f t="shared" si="2238"/>
        <v>0</v>
      </c>
      <c r="AN662" s="26">
        <f t="shared" si="2238"/>
        <v>0</v>
      </c>
      <c r="AO662" s="26">
        <f t="shared" si="2238"/>
        <v>0</v>
      </c>
      <c r="AP662" s="26">
        <f t="shared" si="2238"/>
        <v>3493</v>
      </c>
      <c r="AQ662" s="26">
        <f t="shared" si="2238"/>
        <v>0</v>
      </c>
      <c r="AR662" s="26">
        <f t="shared" si="2239"/>
        <v>0</v>
      </c>
      <c r="AS662" s="26">
        <f t="shared" si="2239"/>
        <v>0</v>
      </c>
      <c r="AT662" s="26">
        <f t="shared" si="2239"/>
        <v>0</v>
      </c>
      <c r="AU662" s="26">
        <f t="shared" si="2239"/>
        <v>0</v>
      </c>
      <c r="AV662" s="26">
        <f t="shared" si="2239"/>
        <v>3493</v>
      </c>
      <c r="AW662" s="26">
        <f t="shared" si="2239"/>
        <v>0</v>
      </c>
      <c r="AX662" s="26">
        <f>AX663+AX667</f>
        <v>0</v>
      </c>
      <c r="AY662" s="26">
        <f t="shared" ref="AY662:BC662" si="2244">AY663+AY667</f>
        <v>0</v>
      </c>
      <c r="AZ662" s="26">
        <f t="shared" si="2244"/>
        <v>0</v>
      </c>
      <c r="BA662" s="26">
        <f t="shared" si="2244"/>
        <v>80</v>
      </c>
      <c r="BB662" s="26">
        <f t="shared" si="2244"/>
        <v>3573</v>
      </c>
      <c r="BC662" s="26">
        <f t="shared" si="2244"/>
        <v>80</v>
      </c>
      <c r="BD662" s="26">
        <f>BD663+BD667</f>
        <v>0</v>
      </c>
      <c r="BE662" s="26">
        <f t="shared" ref="BE662:BJ662" si="2245">BE663+BE667</f>
        <v>0</v>
      </c>
      <c r="BF662" s="26">
        <f t="shared" si="2245"/>
        <v>0</v>
      </c>
      <c r="BG662" s="26">
        <f t="shared" si="2245"/>
        <v>0</v>
      </c>
      <c r="BH662" s="26">
        <f t="shared" si="2245"/>
        <v>3573</v>
      </c>
      <c r="BI662" s="26">
        <f t="shared" si="2245"/>
        <v>80</v>
      </c>
      <c r="BJ662" s="26">
        <f t="shared" si="2245"/>
        <v>3276</v>
      </c>
      <c r="BK662" s="26">
        <f t="shared" ref="BK662:BM662" si="2246">BK663+BK667</f>
        <v>0</v>
      </c>
      <c r="BL662" s="26">
        <f t="shared" ref="BL662:BQ662" si="2247">BL663+BL667</f>
        <v>0</v>
      </c>
      <c r="BM662" s="26">
        <f t="shared" si="2246"/>
        <v>0</v>
      </c>
      <c r="BN662" s="26">
        <f t="shared" si="2247"/>
        <v>6849</v>
      </c>
      <c r="BO662" s="26">
        <f t="shared" si="2247"/>
        <v>80</v>
      </c>
      <c r="BP662" s="26">
        <f t="shared" si="2247"/>
        <v>0</v>
      </c>
      <c r="BQ662" s="26">
        <f t="shared" si="2247"/>
        <v>0</v>
      </c>
      <c r="BR662" s="26">
        <f t="shared" ref="BR662:BW662" si="2248">BR663+BR667</f>
        <v>0</v>
      </c>
      <c r="BS662" s="26">
        <f t="shared" si="2248"/>
        <v>0</v>
      </c>
      <c r="BT662" s="26">
        <f t="shared" si="2248"/>
        <v>6849</v>
      </c>
      <c r="BU662" s="26">
        <f t="shared" si="2248"/>
        <v>80</v>
      </c>
      <c r="BV662" s="26">
        <f t="shared" si="2248"/>
        <v>0</v>
      </c>
      <c r="BW662" s="26">
        <f t="shared" si="2248"/>
        <v>0</v>
      </c>
      <c r="BX662" s="26">
        <f t="shared" ref="BX662:CC662" si="2249">BX663+BX667</f>
        <v>0</v>
      </c>
      <c r="BY662" s="26">
        <f t="shared" si="2249"/>
        <v>0</v>
      </c>
      <c r="BZ662" s="26">
        <f t="shared" si="2249"/>
        <v>6849</v>
      </c>
      <c r="CA662" s="26">
        <f t="shared" si="2249"/>
        <v>80</v>
      </c>
      <c r="CB662" s="26">
        <f t="shared" si="2249"/>
        <v>0</v>
      </c>
      <c r="CC662" s="26">
        <f t="shared" si="2249"/>
        <v>0</v>
      </c>
      <c r="CD662" s="26">
        <f t="shared" ref="CD662:CI662" si="2250">CD663+CD667</f>
        <v>0</v>
      </c>
      <c r="CE662" s="26">
        <f t="shared" si="2250"/>
        <v>0</v>
      </c>
      <c r="CF662" s="26">
        <f t="shared" si="2250"/>
        <v>6849</v>
      </c>
      <c r="CG662" s="26">
        <f t="shared" si="2250"/>
        <v>80</v>
      </c>
      <c r="CH662" s="26">
        <f t="shared" si="2250"/>
        <v>0</v>
      </c>
      <c r="CI662" s="26">
        <f t="shared" si="2250"/>
        <v>0</v>
      </c>
      <c r="CJ662" s="26">
        <f t="shared" ref="CJ662:CO662" si="2251">CJ663+CJ667</f>
        <v>0</v>
      </c>
      <c r="CK662" s="26">
        <f t="shared" si="2251"/>
        <v>0</v>
      </c>
      <c r="CL662" s="26">
        <f t="shared" si="2251"/>
        <v>6849</v>
      </c>
      <c r="CM662" s="26">
        <f t="shared" si="2251"/>
        <v>80</v>
      </c>
      <c r="CN662" s="26">
        <f t="shared" si="2251"/>
        <v>0</v>
      </c>
      <c r="CO662" s="26">
        <f t="shared" si="2251"/>
        <v>0</v>
      </c>
      <c r="CP662" s="26">
        <f t="shared" ref="CP662:CS662" si="2252">CP663+CP667</f>
        <v>0</v>
      </c>
      <c r="CQ662" s="26">
        <f t="shared" si="2252"/>
        <v>0</v>
      </c>
      <c r="CR662" s="26">
        <f t="shared" si="2252"/>
        <v>6849</v>
      </c>
      <c r="CS662" s="26">
        <f t="shared" si="2252"/>
        <v>80</v>
      </c>
      <c r="CT662" s="26">
        <f t="shared" ref="CT662:CU662" si="2253">CT663+CT667</f>
        <v>4670</v>
      </c>
      <c r="CU662" s="26">
        <f t="shared" si="2253"/>
        <v>80</v>
      </c>
      <c r="CV662" s="96">
        <f t="shared" si="2075"/>
        <v>68.185136516279755</v>
      </c>
      <c r="CW662" s="96">
        <f t="shared" si="2112"/>
        <v>100</v>
      </c>
    </row>
    <row r="663" spans="1:101" s="9" customFormat="1" ht="23.25" customHeight="1">
      <c r="A663" s="59" t="s">
        <v>79</v>
      </c>
      <c r="B663" s="63" t="s">
        <v>60</v>
      </c>
      <c r="C663" s="63" t="s">
        <v>62</v>
      </c>
      <c r="D663" s="63" t="s">
        <v>457</v>
      </c>
      <c r="E663" s="24"/>
      <c r="F663" s="26">
        <f t="shared" si="2236"/>
        <v>3398</v>
      </c>
      <c r="G663" s="26">
        <f t="shared" si="2236"/>
        <v>0</v>
      </c>
      <c r="H663" s="26">
        <f t="shared" si="2236"/>
        <v>0</v>
      </c>
      <c r="I663" s="26">
        <f t="shared" si="2236"/>
        <v>0</v>
      </c>
      <c r="J663" s="26">
        <f t="shared" si="2236"/>
        <v>0</v>
      </c>
      <c r="K663" s="26">
        <f t="shared" si="2236"/>
        <v>0</v>
      </c>
      <c r="L663" s="26">
        <f t="shared" si="2236"/>
        <v>3398</v>
      </c>
      <c r="M663" s="26">
        <f t="shared" si="2236"/>
        <v>0</v>
      </c>
      <c r="N663" s="26">
        <f t="shared" si="2236"/>
        <v>0</v>
      </c>
      <c r="O663" s="26">
        <f t="shared" si="2236"/>
        <v>0</v>
      </c>
      <c r="P663" s="26">
        <f t="shared" si="2236"/>
        <v>0</v>
      </c>
      <c r="Q663" s="26">
        <f t="shared" si="2236"/>
        <v>0</v>
      </c>
      <c r="R663" s="26">
        <f t="shared" si="2236"/>
        <v>3398</v>
      </c>
      <c r="S663" s="26">
        <f t="shared" si="2236"/>
        <v>0</v>
      </c>
      <c r="T663" s="26">
        <f t="shared" si="2237"/>
        <v>0</v>
      </c>
      <c r="U663" s="26">
        <f t="shared" si="2237"/>
        <v>0</v>
      </c>
      <c r="V663" s="26">
        <f t="shared" si="2237"/>
        <v>0</v>
      </c>
      <c r="W663" s="26">
        <f t="shared" si="2237"/>
        <v>0</v>
      </c>
      <c r="X663" s="26">
        <f t="shared" si="2237"/>
        <v>3398</v>
      </c>
      <c r="Y663" s="26">
        <f t="shared" si="2237"/>
        <v>0</v>
      </c>
      <c r="Z663" s="26">
        <f t="shared" si="2237"/>
        <v>0</v>
      </c>
      <c r="AA663" s="26">
        <f t="shared" si="2237"/>
        <v>95</v>
      </c>
      <c r="AB663" s="26">
        <f t="shared" si="2237"/>
        <v>0</v>
      </c>
      <c r="AC663" s="26">
        <f t="shared" si="2237"/>
        <v>0</v>
      </c>
      <c r="AD663" s="26">
        <f t="shared" si="2237"/>
        <v>3493</v>
      </c>
      <c r="AE663" s="26">
        <f t="shared" si="2237"/>
        <v>0</v>
      </c>
      <c r="AF663" s="26">
        <f t="shared" si="2238"/>
        <v>0</v>
      </c>
      <c r="AG663" s="26">
        <f t="shared" si="2238"/>
        <v>0</v>
      </c>
      <c r="AH663" s="26">
        <f t="shared" si="2238"/>
        <v>0</v>
      </c>
      <c r="AI663" s="26">
        <f t="shared" si="2238"/>
        <v>0</v>
      </c>
      <c r="AJ663" s="26">
        <f t="shared" si="2238"/>
        <v>3493</v>
      </c>
      <c r="AK663" s="26">
        <f t="shared" si="2238"/>
        <v>0</v>
      </c>
      <c r="AL663" s="26">
        <f t="shared" si="2238"/>
        <v>0</v>
      </c>
      <c r="AM663" s="26">
        <f t="shared" si="2238"/>
        <v>0</v>
      </c>
      <c r="AN663" s="26">
        <f t="shared" si="2238"/>
        <v>0</v>
      </c>
      <c r="AO663" s="26">
        <f t="shared" si="2238"/>
        <v>0</v>
      </c>
      <c r="AP663" s="26">
        <f t="shared" si="2238"/>
        <v>3493</v>
      </c>
      <c r="AQ663" s="26">
        <f t="shared" si="2238"/>
        <v>0</v>
      </c>
      <c r="AR663" s="26">
        <f t="shared" si="2239"/>
        <v>0</v>
      </c>
      <c r="AS663" s="26">
        <f t="shared" si="2239"/>
        <v>0</v>
      </c>
      <c r="AT663" s="26">
        <f t="shared" si="2239"/>
        <v>0</v>
      </c>
      <c r="AU663" s="26">
        <f t="shared" si="2239"/>
        <v>0</v>
      </c>
      <c r="AV663" s="26">
        <f t="shared" si="2239"/>
        <v>3493</v>
      </c>
      <c r="AW663" s="26">
        <f t="shared" si="2239"/>
        <v>0</v>
      </c>
      <c r="AX663" s="26">
        <f t="shared" si="2239"/>
        <v>0</v>
      </c>
      <c r="AY663" s="26">
        <f t="shared" si="2239"/>
        <v>0</v>
      </c>
      <c r="AZ663" s="26">
        <f t="shared" si="2239"/>
        <v>0</v>
      </c>
      <c r="BA663" s="26">
        <f t="shared" si="2239"/>
        <v>0</v>
      </c>
      <c r="BB663" s="26">
        <f t="shared" si="2239"/>
        <v>3493</v>
      </c>
      <c r="BC663" s="26">
        <f t="shared" si="2239"/>
        <v>0</v>
      </c>
      <c r="BD663" s="26">
        <f t="shared" si="2240"/>
        <v>0</v>
      </c>
      <c r="BE663" s="26">
        <f t="shared" si="2240"/>
        <v>0</v>
      </c>
      <c r="BF663" s="26">
        <f t="shared" si="2240"/>
        <v>0</v>
      </c>
      <c r="BG663" s="26">
        <f t="shared" si="2240"/>
        <v>0</v>
      </c>
      <c r="BH663" s="26">
        <f t="shared" si="2240"/>
        <v>3493</v>
      </c>
      <c r="BI663" s="26">
        <f t="shared" si="2240"/>
        <v>0</v>
      </c>
      <c r="BJ663" s="26">
        <f t="shared" si="2240"/>
        <v>3276</v>
      </c>
      <c r="BK663" s="26">
        <f t="shared" si="2240"/>
        <v>0</v>
      </c>
      <c r="BL663" s="26">
        <f t="shared" si="2240"/>
        <v>0</v>
      </c>
      <c r="BM663" s="26">
        <f t="shared" si="2240"/>
        <v>0</v>
      </c>
      <c r="BN663" s="26">
        <f t="shared" si="2240"/>
        <v>6769</v>
      </c>
      <c r="BO663" s="26">
        <f t="shared" si="2240"/>
        <v>0</v>
      </c>
      <c r="BP663" s="26">
        <f t="shared" si="2241"/>
        <v>0</v>
      </c>
      <c r="BQ663" s="26">
        <f t="shared" si="2241"/>
        <v>0</v>
      </c>
      <c r="BR663" s="26">
        <f t="shared" si="2241"/>
        <v>0</v>
      </c>
      <c r="BS663" s="26">
        <f t="shared" si="2241"/>
        <v>0</v>
      </c>
      <c r="BT663" s="26">
        <f t="shared" si="2241"/>
        <v>6769</v>
      </c>
      <c r="BU663" s="26">
        <f t="shared" si="2241"/>
        <v>0</v>
      </c>
      <c r="BV663" s="26">
        <f t="shared" si="2241"/>
        <v>0</v>
      </c>
      <c r="BW663" s="26">
        <f t="shared" si="2241"/>
        <v>0</v>
      </c>
      <c r="BX663" s="26">
        <f t="shared" si="2241"/>
        <v>0</v>
      </c>
      <c r="BY663" s="26">
        <f t="shared" si="2241"/>
        <v>0</v>
      </c>
      <c r="BZ663" s="26">
        <f t="shared" si="2241"/>
        <v>6769</v>
      </c>
      <c r="CA663" s="26">
        <f t="shared" si="2241"/>
        <v>0</v>
      </c>
      <c r="CB663" s="26">
        <f t="shared" si="2242"/>
        <v>0</v>
      </c>
      <c r="CC663" s="26">
        <f t="shared" si="2242"/>
        <v>0</v>
      </c>
      <c r="CD663" s="26">
        <f t="shared" si="2242"/>
        <v>0</v>
      </c>
      <c r="CE663" s="26">
        <f t="shared" si="2242"/>
        <v>0</v>
      </c>
      <c r="CF663" s="26">
        <f t="shared" si="2242"/>
        <v>6769</v>
      </c>
      <c r="CG663" s="26">
        <f t="shared" si="2242"/>
        <v>0</v>
      </c>
      <c r="CH663" s="26">
        <f t="shared" si="2242"/>
        <v>0</v>
      </c>
      <c r="CI663" s="26">
        <f t="shared" si="2242"/>
        <v>0</v>
      </c>
      <c r="CJ663" s="26">
        <f t="shared" si="2242"/>
        <v>0</v>
      </c>
      <c r="CK663" s="26">
        <f t="shared" si="2242"/>
        <v>0</v>
      </c>
      <c r="CL663" s="26">
        <f t="shared" si="2242"/>
        <v>6769</v>
      </c>
      <c r="CM663" s="26">
        <f t="shared" si="2242"/>
        <v>0</v>
      </c>
      <c r="CN663" s="26">
        <f t="shared" si="2243"/>
        <v>0</v>
      </c>
      <c r="CO663" s="26">
        <f t="shared" si="2243"/>
        <v>0</v>
      </c>
      <c r="CP663" s="26">
        <f t="shared" si="2243"/>
        <v>0</v>
      </c>
      <c r="CQ663" s="26">
        <f t="shared" si="2243"/>
        <v>0</v>
      </c>
      <c r="CR663" s="26">
        <f t="shared" si="2243"/>
        <v>6769</v>
      </c>
      <c r="CS663" s="26">
        <f t="shared" si="2243"/>
        <v>0</v>
      </c>
      <c r="CT663" s="26">
        <f t="shared" si="2243"/>
        <v>4590</v>
      </c>
      <c r="CU663" s="26">
        <f t="shared" si="2243"/>
        <v>0</v>
      </c>
      <c r="CV663" s="96">
        <f t="shared" si="2075"/>
        <v>67.809129856699656</v>
      </c>
      <c r="CW663" s="96"/>
    </row>
    <row r="664" spans="1:101" s="9" customFormat="1" ht="33">
      <c r="A664" s="59" t="s">
        <v>130</v>
      </c>
      <c r="B664" s="63" t="s">
        <v>60</v>
      </c>
      <c r="C664" s="63" t="s">
        <v>62</v>
      </c>
      <c r="D664" s="63" t="s">
        <v>458</v>
      </c>
      <c r="E664" s="24"/>
      <c r="F664" s="26">
        <f t="shared" si="2236"/>
        <v>3398</v>
      </c>
      <c r="G664" s="26">
        <f t="shared" si="2236"/>
        <v>0</v>
      </c>
      <c r="H664" s="26">
        <f t="shared" si="2236"/>
        <v>0</v>
      </c>
      <c r="I664" s="26">
        <f t="shared" si="2236"/>
        <v>0</v>
      </c>
      <c r="J664" s="26">
        <f t="shared" si="2236"/>
        <v>0</v>
      </c>
      <c r="K664" s="26">
        <f t="shared" si="2236"/>
        <v>0</v>
      </c>
      <c r="L664" s="26">
        <f t="shared" si="2236"/>
        <v>3398</v>
      </c>
      <c r="M664" s="26">
        <f t="shared" si="2236"/>
        <v>0</v>
      </c>
      <c r="N664" s="26">
        <f t="shared" si="2236"/>
        <v>0</v>
      </c>
      <c r="O664" s="26">
        <f t="shared" si="2236"/>
        <v>0</v>
      </c>
      <c r="P664" s="26">
        <f t="shared" si="2236"/>
        <v>0</v>
      </c>
      <c r="Q664" s="26">
        <f t="shared" si="2236"/>
        <v>0</v>
      </c>
      <c r="R664" s="26">
        <f t="shared" si="2236"/>
        <v>3398</v>
      </c>
      <c r="S664" s="26">
        <f t="shared" si="2236"/>
        <v>0</v>
      </c>
      <c r="T664" s="26">
        <f t="shared" si="2237"/>
        <v>0</v>
      </c>
      <c r="U664" s="26">
        <f t="shared" si="2237"/>
        <v>0</v>
      </c>
      <c r="V664" s="26">
        <f t="shared" si="2237"/>
        <v>0</v>
      </c>
      <c r="W664" s="26">
        <f t="shared" si="2237"/>
        <v>0</v>
      </c>
      <c r="X664" s="26">
        <f t="shared" si="2237"/>
        <v>3398</v>
      </c>
      <c r="Y664" s="26">
        <f t="shared" si="2237"/>
        <v>0</v>
      </c>
      <c r="Z664" s="26">
        <f t="shared" si="2237"/>
        <v>0</v>
      </c>
      <c r="AA664" s="26">
        <f t="shared" si="2237"/>
        <v>95</v>
      </c>
      <c r="AB664" s="26">
        <f t="shared" si="2237"/>
        <v>0</v>
      </c>
      <c r="AC664" s="26">
        <f t="shared" si="2237"/>
        <v>0</v>
      </c>
      <c r="AD664" s="26">
        <f t="shared" si="2237"/>
        <v>3493</v>
      </c>
      <c r="AE664" s="26">
        <f t="shared" si="2237"/>
        <v>0</v>
      </c>
      <c r="AF664" s="26">
        <f t="shared" si="2238"/>
        <v>0</v>
      </c>
      <c r="AG664" s="26">
        <f t="shared" si="2238"/>
        <v>0</v>
      </c>
      <c r="AH664" s="26">
        <f t="shared" si="2238"/>
        <v>0</v>
      </c>
      <c r="AI664" s="26">
        <f t="shared" si="2238"/>
        <v>0</v>
      </c>
      <c r="AJ664" s="26">
        <f t="shared" si="2238"/>
        <v>3493</v>
      </c>
      <c r="AK664" s="26">
        <f t="shared" si="2238"/>
        <v>0</v>
      </c>
      <c r="AL664" s="26">
        <f t="shared" si="2238"/>
        <v>0</v>
      </c>
      <c r="AM664" s="26">
        <f t="shared" si="2238"/>
        <v>0</v>
      </c>
      <c r="AN664" s="26">
        <f t="shared" si="2238"/>
        <v>0</v>
      </c>
      <c r="AO664" s="26">
        <f t="shared" si="2238"/>
        <v>0</v>
      </c>
      <c r="AP664" s="26">
        <f t="shared" si="2238"/>
        <v>3493</v>
      </c>
      <c r="AQ664" s="26">
        <f t="shared" si="2238"/>
        <v>0</v>
      </c>
      <c r="AR664" s="26">
        <f t="shared" si="2239"/>
        <v>0</v>
      </c>
      <c r="AS664" s="26">
        <f t="shared" si="2239"/>
        <v>0</v>
      </c>
      <c r="AT664" s="26">
        <f t="shared" si="2239"/>
        <v>0</v>
      </c>
      <c r="AU664" s="26">
        <f t="shared" si="2239"/>
        <v>0</v>
      </c>
      <c r="AV664" s="26">
        <f t="shared" si="2239"/>
        <v>3493</v>
      </c>
      <c r="AW664" s="26">
        <f t="shared" si="2239"/>
        <v>0</v>
      </c>
      <c r="AX664" s="26">
        <f t="shared" si="2239"/>
        <v>0</v>
      </c>
      <c r="AY664" s="26">
        <f t="shared" si="2239"/>
        <v>0</v>
      </c>
      <c r="AZ664" s="26">
        <f t="shared" si="2239"/>
        <v>0</v>
      </c>
      <c r="BA664" s="26">
        <f t="shared" si="2239"/>
        <v>0</v>
      </c>
      <c r="BB664" s="26">
        <f t="shared" si="2239"/>
        <v>3493</v>
      </c>
      <c r="BC664" s="26">
        <f t="shared" si="2239"/>
        <v>0</v>
      </c>
      <c r="BD664" s="26">
        <f t="shared" si="2240"/>
        <v>0</v>
      </c>
      <c r="BE664" s="26">
        <f t="shared" si="2240"/>
        <v>0</v>
      </c>
      <c r="BF664" s="26">
        <f t="shared" si="2240"/>
        <v>0</v>
      </c>
      <c r="BG664" s="26">
        <f t="shared" si="2240"/>
        <v>0</v>
      </c>
      <c r="BH664" s="26">
        <f t="shared" si="2240"/>
        <v>3493</v>
      </c>
      <c r="BI664" s="26">
        <f t="shared" si="2240"/>
        <v>0</v>
      </c>
      <c r="BJ664" s="26">
        <f t="shared" si="2240"/>
        <v>3276</v>
      </c>
      <c r="BK664" s="26">
        <f t="shared" si="2240"/>
        <v>0</v>
      </c>
      <c r="BL664" s="26">
        <f t="shared" si="2240"/>
        <v>0</v>
      </c>
      <c r="BM664" s="26">
        <f t="shared" si="2240"/>
        <v>0</v>
      </c>
      <c r="BN664" s="26">
        <f t="shared" si="2240"/>
        <v>6769</v>
      </c>
      <c r="BO664" s="26">
        <f t="shared" si="2240"/>
        <v>0</v>
      </c>
      <c r="BP664" s="26">
        <f t="shared" si="2241"/>
        <v>0</v>
      </c>
      <c r="BQ664" s="26">
        <f t="shared" si="2241"/>
        <v>0</v>
      </c>
      <c r="BR664" s="26">
        <f t="shared" si="2241"/>
        <v>0</v>
      </c>
      <c r="BS664" s="26">
        <f t="shared" si="2241"/>
        <v>0</v>
      </c>
      <c r="BT664" s="26">
        <f t="shared" si="2241"/>
        <v>6769</v>
      </c>
      <c r="BU664" s="26">
        <f t="shared" si="2241"/>
        <v>0</v>
      </c>
      <c r="BV664" s="26">
        <f t="shared" si="2241"/>
        <v>0</v>
      </c>
      <c r="BW664" s="26">
        <f t="shared" si="2241"/>
        <v>0</v>
      </c>
      <c r="BX664" s="26">
        <f t="shared" si="2241"/>
        <v>0</v>
      </c>
      <c r="BY664" s="26">
        <f t="shared" si="2241"/>
        <v>0</v>
      </c>
      <c r="BZ664" s="26">
        <f t="shared" si="2241"/>
        <v>6769</v>
      </c>
      <c r="CA664" s="26">
        <f t="shared" si="2241"/>
        <v>0</v>
      </c>
      <c r="CB664" s="26">
        <f t="shared" si="2242"/>
        <v>0</v>
      </c>
      <c r="CC664" s="26">
        <f t="shared" si="2242"/>
        <v>0</v>
      </c>
      <c r="CD664" s="26">
        <f t="shared" si="2242"/>
        <v>0</v>
      </c>
      <c r="CE664" s="26">
        <f t="shared" si="2242"/>
        <v>0</v>
      </c>
      <c r="CF664" s="26">
        <f t="shared" si="2242"/>
        <v>6769</v>
      </c>
      <c r="CG664" s="26">
        <f t="shared" si="2242"/>
        <v>0</v>
      </c>
      <c r="CH664" s="26">
        <f t="shared" si="2242"/>
        <v>0</v>
      </c>
      <c r="CI664" s="26">
        <f t="shared" si="2242"/>
        <v>0</v>
      </c>
      <c r="CJ664" s="26">
        <f t="shared" si="2242"/>
        <v>0</v>
      </c>
      <c r="CK664" s="26">
        <f t="shared" si="2242"/>
        <v>0</v>
      </c>
      <c r="CL664" s="26">
        <f t="shared" si="2242"/>
        <v>6769</v>
      </c>
      <c r="CM664" s="26">
        <f t="shared" si="2242"/>
        <v>0</v>
      </c>
      <c r="CN664" s="26">
        <f t="shared" si="2243"/>
        <v>0</v>
      </c>
      <c r="CO664" s="26">
        <f t="shared" si="2243"/>
        <v>0</v>
      </c>
      <c r="CP664" s="26">
        <f t="shared" si="2243"/>
        <v>0</v>
      </c>
      <c r="CQ664" s="26">
        <f t="shared" si="2243"/>
        <v>0</v>
      </c>
      <c r="CR664" s="26">
        <f t="shared" si="2243"/>
        <v>6769</v>
      </c>
      <c r="CS664" s="26">
        <f t="shared" si="2243"/>
        <v>0</v>
      </c>
      <c r="CT664" s="26">
        <f t="shared" si="2243"/>
        <v>4590</v>
      </c>
      <c r="CU664" s="26">
        <f t="shared" si="2243"/>
        <v>0</v>
      </c>
      <c r="CV664" s="96">
        <f t="shared" si="2075"/>
        <v>67.809129856699656</v>
      </c>
      <c r="CW664" s="96"/>
    </row>
    <row r="665" spans="1:101" s="9" customFormat="1" ht="33">
      <c r="A665" s="36" t="s">
        <v>486</v>
      </c>
      <c r="B665" s="63" t="s">
        <v>60</v>
      </c>
      <c r="C665" s="63" t="s">
        <v>62</v>
      </c>
      <c r="D665" s="63" t="s">
        <v>458</v>
      </c>
      <c r="E665" s="24" t="s">
        <v>81</v>
      </c>
      <c r="F665" s="26">
        <f t="shared" si="2236"/>
        <v>3398</v>
      </c>
      <c r="G665" s="26">
        <f t="shared" si="2236"/>
        <v>0</v>
      </c>
      <c r="H665" s="26">
        <f t="shared" si="2236"/>
        <v>0</v>
      </c>
      <c r="I665" s="26">
        <f t="shared" si="2236"/>
        <v>0</v>
      </c>
      <c r="J665" s="26">
        <f t="shared" si="2236"/>
        <v>0</v>
      </c>
      <c r="K665" s="26">
        <f t="shared" si="2236"/>
        <v>0</v>
      </c>
      <c r="L665" s="26">
        <f t="shared" si="2236"/>
        <v>3398</v>
      </c>
      <c r="M665" s="26">
        <f t="shared" si="2236"/>
        <v>0</v>
      </c>
      <c r="N665" s="26">
        <f t="shared" si="2236"/>
        <v>0</v>
      </c>
      <c r="O665" s="26">
        <f t="shared" si="2236"/>
        <v>0</v>
      </c>
      <c r="P665" s="26">
        <f t="shared" si="2236"/>
        <v>0</v>
      </c>
      <c r="Q665" s="26">
        <f t="shared" si="2236"/>
        <v>0</v>
      </c>
      <c r="R665" s="26">
        <f t="shared" si="2236"/>
        <v>3398</v>
      </c>
      <c r="S665" s="26">
        <f t="shared" si="2236"/>
        <v>0</v>
      </c>
      <c r="T665" s="26">
        <f t="shared" si="2237"/>
        <v>0</v>
      </c>
      <c r="U665" s="26">
        <f t="shared" si="2237"/>
        <v>0</v>
      </c>
      <c r="V665" s="26">
        <f t="shared" si="2237"/>
        <v>0</v>
      </c>
      <c r="W665" s="26">
        <f t="shared" si="2237"/>
        <v>0</v>
      </c>
      <c r="X665" s="26">
        <f t="shared" si="2237"/>
        <v>3398</v>
      </c>
      <c r="Y665" s="26">
        <f t="shared" si="2237"/>
        <v>0</v>
      </c>
      <c r="Z665" s="26">
        <f t="shared" si="2237"/>
        <v>0</v>
      </c>
      <c r="AA665" s="26">
        <f t="shared" si="2237"/>
        <v>95</v>
      </c>
      <c r="AB665" s="26">
        <f t="shared" si="2237"/>
        <v>0</v>
      </c>
      <c r="AC665" s="26">
        <f t="shared" si="2237"/>
        <v>0</v>
      </c>
      <c r="AD665" s="26">
        <f t="shared" si="2237"/>
        <v>3493</v>
      </c>
      <c r="AE665" s="26">
        <f t="shared" si="2237"/>
        <v>0</v>
      </c>
      <c r="AF665" s="26">
        <f t="shared" si="2238"/>
        <v>0</v>
      </c>
      <c r="AG665" s="26">
        <f t="shared" si="2238"/>
        <v>0</v>
      </c>
      <c r="AH665" s="26">
        <f t="shared" si="2238"/>
        <v>0</v>
      </c>
      <c r="AI665" s="26">
        <f t="shared" si="2238"/>
        <v>0</v>
      </c>
      <c r="AJ665" s="26">
        <f t="shared" si="2238"/>
        <v>3493</v>
      </c>
      <c r="AK665" s="26">
        <f t="shared" si="2238"/>
        <v>0</v>
      </c>
      <c r="AL665" s="26">
        <f t="shared" si="2238"/>
        <v>0</v>
      </c>
      <c r="AM665" s="26">
        <f t="shared" si="2238"/>
        <v>0</v>
      </c>
      <c r="AN665" s="26">
        <f t="shared" si="2238"/>
        <v>0</v>
      </c>
      <c r="AO665" s="26">
        <f t="shared" si="2238"/>
        <v>0</v>
      </c>
      <c r="AP665" s="26">
        <f t="shared" si="2238"/>
        <v>3493</v>
      </c>
      <c r="AQ665" s="26">
        <f t="shared" si="2238"/>
        <v>0</v>
      </c>
      <c r="AR665" s="26">
        <f t="shared" si="2239"/>
        <v>0</v>
      </c>
      <c r="AS665" s="26">
        <f t="shared" si="2239"/>
        <v>0</v>
      </c>
      <c r="AT665" s="26">
        <f t="shared" si="2239"/>
        <v>0</v>
      </c>
      <c r="AU665" s="26">
        <f t="shared" si="2239"/>
        <v>0</v>
      </c>
      <c r="AV665" s="26">
        <f t="shared" si="2239"/>
        <v>3493</v>
      </c>
      <c r="AW665" s="26">
        <f t="shared" si="2239"/>
        <v>0</v>
      </c>
      <c r="AX665" s="26">
        <f t="shared" si="2239"/>
        <v>0</v>
      </c>
      <c r="AY665" s="26">
        <f t="shared" si="2239"/>
        <v>0</v>
      </c>
      <c r="AZ665" s="26">
        <f t="shared" si="2239"/>
        <v>0</v>
      </c>
      <c r="BA665" s="26">
        <f t="shared" si="2239"/>
        <v>0</v>
      </c>
      <c r="BB665" s="26">
        <f t="shared" si="2239"/>
        <v>3493</v>
      </c>
      <c r="BC665" s="26">
        <f t="shared" si="2239"/>
        <v>0</v>
      </c>
      <c r="BD665" s="26">
        <f t="shared" si="2240"/>
        <v>0</v>
      </c>
      <c r="BE665" s="26">
        <f t="shared" si="2240"/>
        <v>0</v>
      </c>
      <c r="BF665" s="26">
        <f t="shared" si="2240"/>
        <v>0</v>
      </c>
      <c r="BG665" s="26">
        <f t="shared" si="2240"/>
        <v>0</v>
      </c>
      <c r="BH665" s="26">
        <f t="shared" si="2240"/>
        <v>3493</v>
      </c>
      <c r="BI665" s="26">
        <f t="shared" si="2240"/>
        <v>0</v>
      </c>
      <c r="BJ665" s="26">
        <f t="shared" si="2240"/>
        <v>3276</v>
      </c>
      <c r="BK665" s="26">
        <f t="shared" si="2240"/>
        <v>0</v>
      </c>
      <c r="BL665" s="26">
        <f t="shared" si="2240"/>
        <v>0</v>
      </c>
      <c r="BM665" s="26">
        <f t="shared" si="2240"/>
        <v>0</v>
      </c>
      <c r="BN665" s="26">
        <f t="shared" si="2240"/>
        <v>6769</v>
      </c>
      <c r="BO665" s="26">
        <f t="shared" si="2240"/>
        <v>0</v>
      </c>
      <c r="BP665" s="26">
        <f t="shared" si="2241"/>
        <v>0</v>
      </c>
      <c r="BQ665" s="26">
        <f t="shared" si="2241"/>
        <v>0</v>
      </c>
      <c r="BR665" s="26">
        <f t="shared" si="2241"/>
        <v>0</v>
      </c>
      <c r="BS665" s="26">
        <f t="shared" si="2241"/>
        <v>0</v>
      </c>
      <c r="BT665" s="26">
        <f t="shared" si="2241"/>
        <v>6769</v>
      </c>
      <c r="BU665" s="26">
        <f t="shared" si="2241"/>
        <v>0</v>
      </c>
      <c r="BV665" s="26">
        <f t="shared" si="2241"/>
        <v>0</v>
      </c>
      <c r="BW665" s="26">
        <f t="shared" si="2241"/>
        <v>0</v>
      </c>
      <c r="BX665" s="26">
        <f t="shared" si="2241"/>
        <v>0</v>
      </c>
      <c r="BY665" s="26">
        <f t="shared" si="2241"/>
        <v>0</v>
      </c>
      <c r="BZ665" s="26">
        <f t="shared" si="2241"/>
        <v>6769</v>
      </c>
      <c r="CA665" s="26">
        <f t="shared" si="2241"/>
        <v>0</v>
      </c>
      <c r="CB665" s="26">
        <f t="shared" si="2242"/>
        <v>0</v>
      </c>
      <c r="CC665" s="26">
        <f t="shared" si="2242"/>
        <v>0</v>
      </c>
      <c r="CD665" s="26">
        <f t="shared" si="2242"/>
        <v>0</v>
      </c>
      <c r="CE665" s="26">
        <f t="shared" si="2242"/>
        <v>0</v>
      </c>
      <c r="CF665" s="26">
        <f t="shared" si="2242"/>
        <v>6769</v>
      </c>
      <c r="CG665" s="26">
        <f t="shared" si="2242"/>
        <v>0</v>
      </c>
      <c r="CH665" s="26">
        <f t="shared" si="2242"/>
        <v>0</v>
      </c>
      <c r="CI665" s="26">
        <f t="shared" si="2242"/>
        <v>0</v>
      </c>
      <c r="CJ665" s="26">
        <f t="shared" si="2242"/>
        <v>0</v>
      </c>
      <c r="CK665" s="26">
        <f t="shared" si="2242"/>
        <v>0</v>
      </c>
      <c r="CL665" s="26">
        <f t="shared" si="2242"/>
        <v>6769</v>
      </c>
      <c r="CM665" s="26">
        <f t="shared" si="2242"/>
        <v>0</v>
      </c>
      <c r="CN665" s="26">
        <f t="shared" si="2243"/>
        <v>0</v>
      </c>
      <c r="CO665" s="26">
        <f t="shared" si="2243"/>
        <v>0</v>
      </c>
      <c r="CP665" s="26">
        <f t="shared" si="2243"/>
        <v>0</v>
      </c>
      <c r="CQ665" s="26">
        <f t="shared" si="2243"/>
        <v>0</v>
      </c>
      <c r="CR665" s="26">
        <f t="shared" si="2243"/>
        <v>6769</v>
      </c>
      <c r="CS665" s="26">
        <f t="shared" si="2243"/>
        <v>0</v>
      </c>
      <c r="CT665" s="26">
        <f t="shared" si="2243"/>
        <v>4590</v>
      </c>
      <c r="CU665" s="26">
        <f t="shared" si="2243"/>
        <v>0</v>
      </c>
      <c r="CV665" s="96">
        <f t="shared" ref="CV665:CV728" si="2254">CT665/CR665*100</f>
        <v>67.809129856699656</v>
      </c>
      <c r="CW665" s="96"/>
    </row>
    <row r="666" spans="1:101" s="9" customFormat="1" ht="49.5">
      <c r="A666" s="34" t="s">
        <v>178</v>
      </c>
      <c r="B666" s="63" t="s">
        <v>60</v>
      </c>
      <c r="C666" s="63" t="s">
        <v>62</v>
      </c>
      <c r="D666" s="63" t="s">
        <v>458</v>
      </c>
      <c r="E666" s="24" t="s">
        <v>177</v>
      </c>
      <c r="F666" s="26">
        <v>3398</v>
      </c>
      <c r="G666" s="26"/>
      <c r="H666" s="72"/>
      <c r="I666" s="72"/>
      <c r="J666" s="72"/>
      <c r="K666" s="72"/>
      <c r="L666" s="26">
        <f>F666+H666+I666+J666+K666</f>
        <v>3398</v>
      </c>
      <c r="M666" s="26">
        <f>G666+K666</f>
        <v>0</v>
      </c>
      <c r="N666" s="72"/>
      <c r="O666" s="72"/>
      <c r="P666" s="72"/>
      <c r="Q666" s="72"/>
      <c r="R666" s="26">
        <f>L666+N666+O666+P666+Q666</f>
        <v>3398</v>
      </c>
      <c r="S666" s="26">
        <f>M666+Q666</f>
        <v>0</v>
      </c>
      <c r="T666" s="72"/>
      <c r="U666" s="72"/>
      <c r="V666" s="72"/>
      <c r="W666" s="72"/>
      <c r="X666" s="26">
        <f>R666+T666+U666+V666+W666</f>
        <v>3398</v>
      </c>
      <c r="Y666" s="26">
        <f>S666+W666</f>
        <v>0</v>
      </c>
      <c r="Z666" s="72"/>
      <c r="AA666" s="66">
        <v>95</v>
      </c>
      <c r="AB666" s="72"/>
      <c r="AC666" s="72"/>
      <c r="AD666" s="26">
        <f>X666+Z666+AA666+AB666+AC666</f>
        <v>3493</v>
      </c>
      <c r="AE666" s="26">
        <f>Y666+AC666</f>
        <v>0</v>
      </c>
      <c r="AF666" s="72"/>
      <c r="AG666" s="66"/>
      <c r="AH666" s="72"/>
      <c r="AI666" s="72"/>
      <c r="AJ666" s="26">
        <f>AD666+AF666+AG666+AH666+AI666</f>
        <v>3493</v>
      </c>
      <c r="AK666" s="26">
        <f>AE666+AI666</f>
        <v>0</v>
      </c>
      <c r="AL666" s="72"/>
      <c r="AM666" s="72"/>
      <c r="AN666" s="72"/>
      <c r="AO666" s="72"/>
      <c r="AP666" s="26">
        <f>AJ666+AL666+AM666+AN666+AO666</f>
        <v>3493</v>
      </c>
      <c r="AQ666" s="26">
        <f>AK666+AO666</f>
        <v>0</v>
      </c>
      <c r="AR666" s="72"/>
      <c r="AS666" s="72"/>
      <c r="AT666" s="72"/>
      <c r="AU666" s="72"/>
      <c r="AV666" s="26">
        <f>AP666+AR666+AS666+AT666+AU666</f>
        <v>3493</v>
      </c>
      <c r="AW666" s="26">
        <f>AQ666+AU666</f>
        <v>0</v>
      </c>
      <c r="AX666" s="72"/>
      <c r="AY666" s="72"/>
      <c r="AZ666" s="72"/>
      <c r="BA666" s="72"/>
      <c r="BB666" s="26">
        <f>AV666+AX666+AY666+AZ666+BA666</f>
        <v>3493</v>
      </c>
      <c r="BC666" s="26">
        <f>AW666+BA666</f>
        <v>0</v>
      </c>
      <c r="BD666" s="72"/>
      <c r="BE666" s="72"/>
      <c r="BF666" s="72"/>
      <c r="BG666" s="72"/>
      <c r="BH666" s="26">
        <f>BB666+BD666+BE666+BF666+BG666</f>
        <v>3493</v>
      </c>
      <c r="BI666" s="26">
        <f>BC666+BG666</f>
        <v>0</v>
      </c>
      <c r="BJ666" s="72">
        <v>3276</v>
      </c>
      <c r="BK666" s="72"/>
      <c r="BL666" s="72"/>
      <c r="BM666" s="72"/>
      <c r="BN666" s="26">
        <f>BH666+BJ666+BK666+BL666+BM666</f>
        <v>6769</v>
      </c>
      <c r="BO666" s="26">
        <f>BI666+BM666</f>
        <v>0</v>
      </c>
      <c r="BP666" s="72"/>
      <c r="BQ666" s="72"/>
      <c r="BR666" s="72"/>
      <c r="BS666" s="72"/>
      <c r="BT666" s="26">
        <f>BN666+BP666+BQ666+BR666+BS666</f>
        <v>6769</v>
      </c>
      <c r="BU666" s="26">
        <f>BO666+BS666</f>
        <v>0</v>
      </c>
      <c r="BV666" s="72"/>
      <c r="BW666" s="72"/>
      <c r="BX666" s="72"/>
      <c r="BY666" s="72"/>
      <c r="BZ666" s="26">
        <f>BT666+BV666+BW666+BX666+BY666</f>
        <v>6769</v>
      </c>
      <c r="CA666" s="26">
        <f>BU666+BY666</f>
        <v>0</v>
      </c>
      <c r="CB666" s="72"/>
      <c r="CC666" s="72"/>
      <c r="CD666" s="72"/>
      <c r="CE666" s="72"/>
      <c r="CF666" s="26">
        <f>BZ666+CB666+CC666+CD666+CE666</f>
        <v>6769</v>
      </c>
      <c r="CG666" s="26">
        <f>CA666+CE666</f>
        <v>0</v>
      </c>
      <c r="CH666" s="72"/>
      <c r="CI666" s="72"/>
      <c r="CJ666" s="72"/>
      <c r="CK666" s="72"/>
      <c r="CL666" s="26">
        <f>CF666+CH666+CI666+CJ666+CK666</f>
        <v>6769</v>
      </c>
      <c r="CM666" s="26">
        <f>CG666+CK666</f>
        <v>0</v>
      </c>
      <c r="CN666" s="72"/>
      <c r="CO666" s="72"/>
      <c r="CP666" s="72"/>
      <c r="CQ666" s="72"/>
      <c r="CR666" s="26">
        <f>CL666+CN666+CO666+CP666+CQ666</f>
        <v>6769</v>
      </c>
      <c r="CS666" s="26">
        <f>CM666+CQ666</f>
        <v>0</v>
      </c>
      <c r="CT666" s="26">
        <v>4590</v>
      </c>
      <c r="CU666" s="26"/>
      <c r="CV666" s="96">
        <f t="shared" si="2254"/>
        <v>67.809129856699656</v>
      </c>
      <c r="CW666" s="96"/>
    </row>
    <row r="667" spans="1:101" s="9" customFormat="1" ht="16.5">
      <c r="A667" s="36" t="s">
        <v>576</v>
      </c>
      <c r="B667" s="63" t="s">
        <v>60</v>
      </c>
      <c r="C667" s="63" t="s">
        <v>62</v>
      </c>
      <c r="D667" s="63" t="s">
        <v>722</v>
      </c>
      <c r="E667" s="63"/>
      <c r="F667" s="26"/>
      <c r="G667" s="26"/>
      <c r="H667" s="72"/>
      <c r="I667" s="72"/>
      <c r="J667" s="72"/>
      <c r="K667" s="72"/>
      <c r="L667" s="26"/>
      <c r="M667" s="26"/>
      <c r="N667" s="72"/>
      <c r="O667" s="72"/>
      <c r="P667" s="72"/>
      <c r="Q667" s="72"/>
      <c r="R667" s="26"/>
      <c r="S667" s="26"/>
      <c r="T667" s="72"/>
      <c r="U667" s="72"/>
      <c r="V667" s="72"/>
      <c r="W667" s="72"/>
      <c r="X667" s="26"/>
      <c r="Y667" s="26"/>
      <c r="Z667" s="72"/>
      <c r="AA667" s="66"/>
      <c r="AB667" s="72"/>
      <c r="AC667" s="72"/>
      <c r="AD667" s="26"/>
      <c r="AE667" s="26"/>
      <c r="AF667" s="72"/>
      <c r="AG667" s="66"/>
      <c r="AH667" s="72"/>
      <c r="AI667" s="72"/>
      <c r="AJ667" s="26"/>
      <c r="AK667" s="26"/>
      <c r="AL667" s="72"/>
      <c r="AM667" s="72"/>
      <c r="AN667" s="72"/>
      <c r="AO667" s="72"/>
      <c r="AP667" s="26"/>
      <c r="AQ667" s="26"/>
      <c r="AR667" s="72"/>
      <c r="AS667" s="72"/>
      <c r="AT667" s="72"/>
      <c r="AU667" s="72"/>
      <c r="AV667" s="26"/>
      <c r="AW667" s="26"/>
      <c r="AX667" s="72">
        <f>AX668</f>
        <v>0</v>
      </c>
      <c r="AY667" s="26">
        <f t="shared" ref="AY667:BP669" si="2255">AY668</f>
        <v>0</v>
      </c>
      <c r="AZ667" s="72">
        <f t="shared" si="2255"/>
        <v>0</v>
      </c>
      <c r="BA667" s="26">
        <f t="shared" si="2255"/>
        <v>80</v>
      </c>
      <c r="BB667" s="26">
        <f t="shared" si="2255"/>
        <v>80</v>
      </c>
      <c r="BC667" s="26">
        <f t="shared" si="2255"/>
        <v>80</v>
      </c>
      <c r="BD667" s="72">
        <f>BD668</f>
        <v>0</v>
      </c>
      <c r="BE667" s="26">
        <f t="shared" si="2255"/>
        <v>0</v>
      </c>
      <c r="BF667" s="72">
        <f t="shared" si="2255"/>
        <v>0</v>
      </c>
      <c r="BG667" s="26">
        <f t="shared" si="2255"/>
        <v>0</v>
      </c>
      <c r="BH667" s="26">
        <f t="shared" si="2255"/>
        <v>80</v>
      </c>
      <c r="BI667" s="26">
        <f t="shared" si="2255"/>
        <v>80</v>
      </c>
      <c r="BJ667" s="72">
        <f t="shared" si="2255"/>
        <v>0</v>
      </c>
      <c r="BK667" s="72">
        <f t="shared" si="2255"/>
        <v>0</v>
      </c>
      <c r="BL667" s="72">
        <f t="shared" si="2255"/>
        <v>0</v>
      </c>
      <c r="BM667" s="72">
        <f t="shared" si="2255"/>
        <v>0</v>
      </c>
      <c r="BN667" s="26">
        <f t="shared" si="2255"/>
        <v>80</v>
      </c>
      <c r="BO667" s="26">
        <f t="shared" ref="BJ667:BO669" si="2256">BO668</f>
        <v>80</v>
      </c>
      <c r="BP667" s="72">
        <f t="shared" si="2255"/>
        <v>0</v>
      </c>
      <c r="BQ667" s="72">
        <f t="shared" ref="BP667:CE669" si="2257">BQ668</f>
        <v>0</v>
      </c>
      <c r="BR667" s="72">
        <f t="shared" si="2257"/>
        <v>0</v>
      </c>
      <c r="BS667" s="72">
        <f t="shared" si="2257"/>
        <v>0</v>
      </c>
      <c r="BT667" s="26">
        <f t="shared" si="2257"/>
        <v>80</v>
      </c>
      <c r="BU667" s="26">
        <f t="shared" si="2257"/>
        <v>80</v>
      </c>
      <c r="BV667" s="72">
        <f t="shared" si="2257"/>
        <v>0</v>
      </c>
      <c r="BW667" s="72">
        <f t="shared" si="2257"/>
        <v>0</v>
      </c>
      <c r="BX667" s="72">
        <f t="shared" si="2257"/>
        <v>0</v>
      </c>
      <c r="BY667" s="72">
        <f t="shared" si="2257"/>
        <v>0</v>
      </c>
      <c r="BZ667" s="26">
        <f t="shared" si="2257"/>
        <v>80</v>
      </c>
      <c r="CA667" s="26">
        <f t="shared" si="2257"/>
        <v>80</v>
      </c>
      <c r="CB667" s="72">
        <f t="shared" si="2257"/>
        <v>0</v>
      </c>
      <c r="CC667" s="72">
        <f t="shared" si="2257"/>
        <v>0</v>
      </c>
      <c r="CD667" s="72">
        <f t="shared" si="2257"/>
        <v>0</v>
      </c>
      <c r="CE667" s="72">
        <f t="shared" si="2257"/>
        <v>0</v>
      </c>
      <c r="CF667" s="26">
        <f t="shared" ref="CB667:CQ669" si="2258">CF668</f>
        <v>80</v>
      </c>
      <c r="CG667" s="26">
        <f t="shared" si="2258"/>
        <v>80</v>
      </c>
      <c r="CH667" s="72">
        <f t="shared" si="2258"/>
        <v>0</v>
      </c>
      <c r="CI667" s="72">
        <f t="shared" si="2258"/>
        <v>0</v>
      </c>
      <c r="CJ667" s="72">
        <f t="shared" si="2258"/>
        <v>0</v>
      </c>
      <c r="CK667" s="72">
        <f t="shared" si="2258"/>
        <v>0</v>
      </c>
      <c r="CL667" s="26">
        <f t="shared" si="2258"/>
        <v>80</v>
      </c>
      <c r="CM667" s="26">
        <f t="shared" si="2258"/>
        <v>80</v>
      </c>
      <c r="CN667" s="72">
        <f t="shared" si="2258"/>
        <v>0</v>
      </c>
      <c r="CO667" s="72">
        <f t="shared" si="2258"/>
        <v>0</v>
      </c>
      <c r="CP667" s="72">
        <f t="shared" si="2258"/>
        <v>0</v>
      </c>
      <c r="CQ667" s="72">
        <f t="shared" si="2258"/>
        <v>0</v>
      </c>
      <c r="CR667" s="26">
        <f t="shared" ref="CN667:CU669" si="2259">CR668</f>
        <v>80</v>
      </c>
      <c r="CS667" s="26">
        <f t="shared" si="2259"/>
        <v>80</v>
      </c>
      <c r="CT667" s="26">
        <f t="shared" si="2259"/>
        <v>80</v>
      </c>
      <c r="CU667" s="26">
        <f t="shared" si="2259"/>
        <v>80</v>
      </c>
      <c r="CV667" s="96">
        <f t="shared" si="2254"/>
        <v>100</v>
      </c>
      <c r="CW667" s="96">
        <f t="shared" ref="CW667:CW721" si="2260">CU667/CS667*100</f>
        <v>100</v>
      </c>
    </row>
    <row r="668" spans="1:101" s="9" customFormat="1" ht="33">
      <c r="A668" s="36" t="s">
        <v>581</v>
      </c>
      <c r="B668" s="63" t="s">
        <v>60</v>
      </c>
      <c r="C668" s="63" t="s">
        <v>62</v>
      </c>
      <c r="D668" s="63" t="s">
        <v>723</v>
      </c>
      <c r="E668" s="63"/>
      <c r="F668" s="26"/>
      <c r="G668" s="26"/>
      <c r="H668" s="72"/>
      <c r="I668" s="72"/>
      <c r="J668" s="72"/>
      <c r="K668" s="72"/>
      <c r="L668" s="26"/>
      <c r="M668" s="26"/>
      <c r="N668" s="72"/>
      <c r="O668" s="72"/>
      <c r="P668" s="72"/>
      <c r="Q668" s="72"/>
      <c r="R668" s="26"/>
      <c r="S668" s="26"/>
      <c r="T668" s="72"/>
      <c r="U668" s="72"/>
      <c r="V668" s="72"/>
      <c r="W668" s="72"/>
      <c r="X668" s="26"/>
      <c r="Y668" s="26"/>
      <c r="Z668" s="72"/>
      <c r="AA668" s="66"/>
      <c r="AB668" s="72"/>
      <c r="AC668" s="72"/>
      <c r="AD668" s="26"/>
      <c r="AE668" s="26"/>
      <c r="AF668" s="72"/>
      <c r="AG668" s="66"/>
      <c r="AH668" s="72"/>
      <c r="AI668" s="72"/>
      <c r="AJ668" s="26"/>
      <c r="AK668" s="26"/>
      <c r="AL668" s="72"/>
      <c r="AM668" s="72"/>
      <c r="AN668" s="72"/>
      <c r="AO668" s="72"/>
      <c r="AP668" s="26"/>
      <c r="AQ668" s="26"/>
      <c r="AR668" s="72"/>
      <c r="AS668" s="72"/>
      <c r="AT668" s="72"/>
      <c r="AU668" s="72"/>
      <c r="AV668" s="26"/>
      <c r="AW668" s="26"/>
      <c r="AX668" s="72">
        <f>AX669</f>
        <v>0</v>
      </c>
      <c r="AY668" s="26">
        <f t="shared" si="2255"/>
        <v>0</v>
      </c>
      <c r="AZ668" s="72">
        <f t="shared" si="2255"/>
        <v>0</v>
      </c>
      <c r="BA668" s="26">
        <f t="shared" si="2255"/>
        <v>80</v>
      </c>
      <c r="BB668" s="26">
        <f t="shared" si="2255"/>
        <v>80</v>
      </c>
      <c r="BC668" s="26">
        <f t="shared" si="2255"/>
        <v>80</v>
      </c>
      <c r="BD668" s="72">
        <f>BD669</f>
        <v>0</v>
      </c>
      <c r="BE668" s="26">
        <f t="shared" si="2255"/>
        <v>0</v>
      </c>
      <c r="BF668" s="72">
        <f t="shared" si="2255"/>
        <v>0</v>
      </c>
      <c r="BG668" s="26">
        <f t="shared" si="2255"/>
        <v>0</v>
      </c>
      <c r="BH668" s="26">
        <f t="shared" si="2255"/>
        <v>80</v>
      </c>
      <c r="BI668" s="26">
        <f t="shared" si="2255"/>
        <v>80</v>
      </c>
      <c r="BJ668" s="72">
        <f t="shared" si="2256"/>
        <v>0</v>
      </c>
      <c r="BK668" s="72">
        <f t="shared" si="2256"/>
        <v>0</v>
      </c>
      <c r="BL668" s="72">
        <f t="shared" si="2256"/>
        <v>0</v>
      </c>
      <c r="BM668" s="72">
        <f t="shared" si="2256"/>
        <v>0</v>
      </c>
      <c r="BN668" s="26">
        <f t="shared" si="2256"/>
        <v>80</v>
      </c>
      <c r="BO668" s="26">
        <f t="shared" si="2256"/>
        <v>80</v>
      </c>
      <c r="BP668" s="72">
        <f t="shared" si="2257"/>
        <v>0</v>
      </c>
      <c r="BQ668" s="72">
        <f t="shared" si="2257"/>
        <v>0</v>
      </c>
      <c r="BR668" s="72">
        <f t="shared" si="2257"/>
        <v>0</v>
      </c>
      <c r="BS668" s="72">
        <f t="shared" si="2257"/>
        <v>0</v>
      </c>
      <c r="BT668" s="26">
        <f t="shared" si="2257"/>
        <v>80</v>
      </c>
      <c r="BU668" s="26">
        <f t="shared" si="2257"/>
        <v>80</v>
      </c>
      <c r="BV668" s="72">
        <f t="shared" si="2257"/>
        <v>0</v>
      </c>
      <c r="BW668" s="72">
        <f t="shared" si="2257"/>
        <v>0</v>
      </c>
      <c r="BX668" s="72">
        <f t="shared" si="2257"/>
        <v>0</v>
      </c>
      <c r="BY668" s="72">
        <f t="shared" si="2257"/>
        <v>0</v>
      </c>
      <c r="BZ668" s="26">
        <f t="shared" si="2257"/>
        <v>80</v>
      </c>
      <c r="CA668" s="26">
        <f t="shared" si="2257"/>
        <v>80</v>
      </c>
      <c r="CB668" s="72">
        <f t="shared" si="2258"/>
        <v>0</v>
      </c>
      <c r="CC668" s="72">
        <f t="shared" si="2258"/>
        <v>0</v>
      </c>
      <c r="CD668" s="72">
        <f t="shared" si="2258"/>
        <v>0</v>
      </c>
      <c r="CE668" s="72">
        <f t="shared" si="2258"/>
        <v>0</v>
      </c>
      <c r="CF668" s="26">
        <f t="shared" si="2258"/>
        <v>80</v>
      </c>
      <c r="CG668" s="26">
        <f t="shared" si="2258"/>
        <v>80</v>
      </c>
      <c r="CH668" s="72">
        <f t="shared" si="2258"/>
        <v>0</v>
      </c>
      <c r="CI668" s="72">
        <f t="shared" si="2258"/>
        <v>0</v>
      </c>
      <c r="CJ668" s="72">
        <f t="shared" si="2258"/>
        <v>0</v>
      </c>
      <c r="CK668" s="72">
        <f t="shared" si="2258"/>
        <v>0</v>
      </c>
      <c r="CL668" s="26">
        <f t="shared" si="2258"/>
        <v>80</v>
      </c>
      <c r="CM668" s="26">
        <f t="shared" si="2258"/>
        <v>80</v>
      </c>
      <c r="CN668" s="72">
        <f t="shared" si="2259"/>
        <v>0</v>
      </c>
      <c r="CO668" s="72">
        <f t="shared" si="2259"/>
        <v>0</v>
      </c>
      <c r="CP668" s="72">
        <f t="shared" si="2259"/>
        <v>0</v>
      </c>
      <c r="CQ668" s="72">
        <f t="shared" si="2259"/>
        <v>0</v>
      </c>
      <c r="CR668" s="26">
        <f t="shared" si="2259"/>
        <v>80</v>
      </c>
      <c r="CS668" s="26">
        <f t="shared" si="2259"/>
        <v>80</v>
      </c>
      <c r="CT668" s="26">
        <f t="shared" si="2259"/>
        <v>80</v>
      </c>
      <c r="CU668" s="26">
        <f t="shared" si="2259"/>
        <v>80</v>
      </c>
      <c r="CV668" s="96">
        <f t="shared" si="2254"/>
        <v>100</v>
      </c>
      <c r="CW668" s="96">
        <f t="shared" si="2260"/>
        <v>100</v>
      </c>
    </row>
    <row r="669" spans="1:101" s="9" customFormat="1" ht="33">
      <c r="A669" s="36" t="s">
        <v>486</v>
      </c>
      <c r="B669" s="63" t="s">
        <v>60</v>
      </c>
      <c r="C669" s="63" t="s">
        <v>62</v>
      </c>
      <c r="D669" s="63" t="s">
        <v>723</v>
      </c>
      <c r="E669" s="63" t="s">
        <v>81</v>
      </c>
      <c r="F669" s="26"/>
      <c r="G669" s="26"/>
      <c r="H669" s="72"/>
      <c r="I669" s="72"/>
      <c r="J669" s="72"/>
      <c r="K669" s="72"/>
      <c r="L669" s="26"/>
      <c r="M669" s="26"/>
      <c r="N669" s="72"/>
      <c r="O669" s="72"/>
      <c r="P669" s="72"/>
      <c r="Q669" s="72"/>
      <c r="R669" s="26"/>
      <c r="S669" s="26"/>
      <c r="T669" s="72"/>
      <c r="U669" s="72"/>
      <c r="V669" s="72"/>
      <c r="W669" s="72"/>
      <c r="X669" s="26"/>
      <c r="Y669" s="26"/>
      <c r="Z669" s="72"/>
      <c r="AA669" s="66"/>
      <c r="AB669" s="72"/>
      <c r="AC669" s="72"/>
      <c r="AD669" s="26"/>
      <c r="AE669" s="26"/>
      <c r="AF669" s="72"/>
      <c r="AG669" s="66"/>
      <c r="AH669" s="72"/>
      <c r="AI669" s="72"/>
      <c r="AJ669" s="26"/>
      <c r="AK669" s="26"/>
      <c r="AL669" s="72"/>
      <c r="AM669" s="72"/>
      <c r="AN669" s="72"/>
      <c r="AO669" s="72"/>
      <c r="AP669" s="26"/>
      <c r="AQ669" s="26"/>
      <c r="AR669" s="72"/>
      <c r="AS669" s="72"/>
      <c r="AT669" s="72"/>
      <c r="AU669" s="72"/>
      <c r="AV669" s="26"/>
      <c r="AW669" s="26"/>
      <c r="AX669" s="72">
        <f>AX670</f>
        <v>0</v>
      </c>
      <c r="AY669" s="26">
        <f t="shared" si="2255"/>
        <v>0</v>
      </c>
      <c r="AZ669" s="72">
        <f t="shared" si="2255"/>
        <v>0</v>
      </c>
      <c r="BA669" s="26">
        <f t="shared" si="2255"/>
        <v>80</v>
      </c>
      <c r="BB669" s="26">
        <f t="shared" si="2255"/>
        <v>80</v>
      </c>
      <c r="BC669" s="26">
        <f t="shared" si="2255"/>
        <v>80</v>
      </c>
      <c r="BD669" s="72">
        <f>BD670</f>
        <v>0</v>
      </c>
      <c r="BE669" s="26">
        <f t="shared" si="2255"/>
        <v>0</v>
      </c>
      <c r="BF669" s="72">
        <f t="shared" si="2255"/>
        <v>0</v>
      </c>
      <c r="BG669" s="26">
        <f t="shared" si="2255"/>
        <v>0</v>
      </c>
      <c r="BH669" s="26">
        <f t="shared" si="2255"/>
        <v>80</v>
      </c>
      <c r="BI669" s="26">
        <f t="shared" si="2255"/>
        <v>80</v>
      </c>
      <c r="BJ669" s="72">
        <f t="shared" si="2256"/>
        <v>0</v>
      </c>
      <c r="BK669" s="72">
        <f t="shared" si="2256"/>
        <v>0</v>
      </c>
      <c r="BL669" s="72">
        <f t="shared" si="2256"/>
        <v>0</v>
      </c>
      <c r="BM669" s="72">
        <f t="shared" si="2256"/>
        <v>0</v>
      </c>
      <c r="BN669" s="26">
        <f t="shared" si="2256"/>
        <v>80</v>
      </c>
      <c r="BO669" s="26">
        <f t="shared" si="2256"/>
        <v>80</v>
      </c>
      <c r="BP669" s="72">
        <f t="shared" si="2257"/>
        <v>0</v>
      </c>
      <c r="BQ669" s="72">
        <f t="shared" si="2257"/>
        <v>0</v>
      </c>
      <c r="BR669" s="72">
        <f t="shared" si="2257"/>
        <v>0</v>
      </c>
      <c r="BS669" s="72">
        <f t="shared" si="2257"/>
        <v>0</v>
      </c>
      <c r="BT669" s="26">
        <f t="shared" si="2257"/>
        <v>80</v>
      </c>
      <c r="BU669" s="26">
        <f t="shared" si="2257"/>
        <v>80</v>
      </c>
      <c r="BV669" s="72">
        <f t="shared" si="2257"/>
        <v>0</v>
      </c>
      <c r="BW669" s="72">
        <f t="shared" si="2257"/>
        <v>0</v>
      </c>
      <c r="BX669" s="72">
        <f t="shared" si="2257"/>
        <v>0</v>
      </c>
      <c r="BY669" s="72">
        <f t="shared" si="2257"/>
        <v>0</v>
      </c>
      <c r="BZ669" s="26">
        <f t="shared" si="2257"/>
        <v>80</v>
      </c>
      <c r="CA669" s="26">
        <f t="shared" si="2257"/>
        <v>80</v>
      </c>
      <c r="CB669" s="72">
        <f t="shared" si="2258"/>
        <v>0</v>
      </c>
      <c r="CC669" s="72">
        <f t="shared" si="2258"/>
        <v>0</v>
      </c>
      <c r="CD669" s="72">
        <f t="shared" si="2258"/>
        <v>0</v>
      </c>
      <c r="CE669" s="72">
        <f t="shared" si="2258"/>
        <v>0</v>
      </c>
      <c r="CF669" s="26">
        <f t="shared" si="2258"/>
        <v>80</v>
      </c>
      <c r="CG669" s="26">
        <f t="shared" si="2258"/>
        <v>80</v>
      </c>
      <c r="CH669" s="72">
        <f t="shared" si="2258"/>
        <v>0</v>
      </c>
      <c r="CI669" s="72">
        <f t="shared" si="2258"/>
        <v>0</v>
      </c>
      <c r="CJ669" s="72">
        <f t="shared" si="2258"/>
        <v>0</v>
      </c>
      <c r="CK669" s="72">
        <f t="shared" si="2258"/>
        <v>0</v>
      </c>
      <c r="CL669" s="26">
        <f t="shared" si="2258"/>
        <v>80</v>
      </c>
      <c r="CM669" s="26">
        <f t="shared" si="2258"/>
        <v>80</v>
      </c>
      <c r="CN669" s="72">
        <f t="shared" si="2259"/>
        <v>0</v>
      </c>
      <c r="CO669" s="72">
        <f t="shared" si="2259"/>
        <v>0</v>
      </c>
      <c r="CP669" s="72">
        <f t="shared" si="2259"/>
        <v>0</v>
      </c>
      <c r="CQ669" s="72">
        <f t="shared" si="2259"/>
        <v>0</v>
      </c>
      <c r="CR669" s="26">
        <f t="shared" si="2259"/>
        <v>80</v>
      </c>
      <c r="CS669" s="26">
        <f t="shared" si="2259"/>
        <v>80</v>
      </c>
      <c r="CT669" s="26">
        <f t="shared" si="2259"/>
        <v>80</v>
      </c>
      <c r="CU669" s="26">
        <f t="shared" si="2259"/>
        <v>80</v>
      </c>
      <c r="CV669" s="96">
        <f t="shared" si="2254"/>
        <v>100</v>
      </c>
      <c r="CW669" s="96">
        <f t="shared" si="2260"/>
        <v>100</v>
      </c>
    </row>
    <row r="670" spans="1:101" s="9" customFormat="1" ht="49.5">
      <c r="A670" s="36" t="s">
        <v>178</v>
      </c>
      <c r="B670" s="63" t="s">
        <v>60</v>
      </c>
      <c r="C670" s="63" t="s">
        <v>62</v>
      </c>
      <c r="D670" s="63" t="s">
        <v>723</v>
      </c>
      <c r="E670" s="63" t="s">
        <v>177</v>
      </c>
      <c r="F670" s="26"/>
      <c r="G670" s="26"/>
      <c r="H670" s="72"/>
      <c r="I670" s="72"/>
      <c r="J670" s="72"/>
      <c r="K670" s="72"/>
      <c r="L670" s="26"/>
      <c r="M670" s="26"/>
      <c r="N670" s="72"/>
      <c r="O670" s="72"/>
      <c r="P670" s="72"/>
      <c r="Q670" s="72"/>
      <c r="R670" s="26"/>
      <c r="S670" s="26"/>
      <c r="T670" s="72"/>
      <c r="U670" s="72"/>
      <c r="V670" s="72"/>
      <c r="W670" s="72"/>
      <c r="X670" s="26"/>
      <c r="Y670" s="26"/>
      <c r="Z670" s="72"/>
      <c r="AA670" s="66"/>
      <c r="AB670" s="72"/>
      <c r="AC670" s="72"/>
      <c r="AD670" s="26"/>
      <c r="AE670" s="26"/>
      <c r="AF670" s="72"/>
      <c r="AG670" s="66"/>
      <c r="AH670" s="72"/>
      <c r="AI670" s="72"/>
      <c r="AJ670" s="26"/>
      <c r="AK670" s="26"/>
      <c r="AL670" s="72"/>
      <c r="AM670" s="72"/>
      <c r="AN670" s="72"/>
      <c r="AO670" s="72"/>
      <c r="AP670" s="26"/>
      <c r="AQ670" s="26"/>
      <c r="AR670" s="72"/>
      <c r="AS670" s="72"/>
      <c r="AT670" s="72"/>
      <c r="AU670" s="72"/>
      <c r="AV670" s="26"/>
      <c r="AW670" s="26"/>
      <c r="AX670" s="72"/>
      <c r="AY670" s="26"/>
      <c r="AZ670" s="72"/>
      <c r="BA670" s="26">
        <v>80</v>
      </c>
      <c r="BB670" s="26">
        <f>AV670+AX670+AY670+AZ670+BA670</f>
        <v>80</v>
      </c>
      <c r="BC670" s="26">
        <f>AW670+BA670</f>
        <v>80</v>
      </c>
      <c r="BD670" s="72"/>
      <c r="BE670" s="26"/>
      <c r="BF670" s="72"/>
      <c r="BG670" s="26"/>
      <c r="BH670" s="26">
        <f>BB670+BD670+BE670+BF670+BG670</f>
        <v>80</v>
      </c>
      <c r="BI670" s="26">
        <f>BC670+BG670</f>
        <v>80</v>
      </c>
      <c r="BJ670" s="72"/>
      <c r="BK670" s="72"/>
      <c r="BL670" s="72"/>
      <c r="BM670" s="72"/>
      <c r="BN670" s="26">
        <f>BH670+BJ670+BK670+BL670+BM670</f>
        <v>80</v>
      </c>
      <c r="BO670" s="26">
        <f>BI670+BM670</f>
        <v>80</v>
      </c>
      <c r="BP670" s="72"/>
      <c r="BQ670" s="72"/>
      <c r="BR670" s="72"/>
      <c r="BS670" s="72"/>
      <c r="BT670" s="26">
        <f>BN670+BP670+BQ670+BR670+BS670</f>
        <v>80</v>
      </c>
      <c r="BU670" s="26">
        <f>BO670+BS670</f>
        <v>80</v>
      </c>
      <c r="BV670" s="72"/>
      <c r="BW670" s="72"/>
      <c r="BX670" s="72"/>
      <c r="BY670" s="72"/>
      <c r="BZ670" s="26">
        <f>BT670+BV670+BW670+BX670+BY670</f>
        <v>80</v>
      </c>
      <c r="CA670" s="26">
        <f>BU670+BY670</f>
        <v>80</v>
      </c>
      <c r="CB670" s="72"/>
      <c r="CC670" s="72"/>
      <c r="CD670" s="72"/>
      <c r="CE670" s="72"/>
      <c r="CF670" s="26">
        <f>BZ670+CB670+CC670+CD670+CE670</f>
        <v>80</v>
      </c>
      <c r="CG670" s="26">
        <f>CA670+CE670</f>
        <v>80</v>
      </c>
      <c r="CH670" s="72"/>
      <c r="CI670" s="72"/>
      <c r="CJ670" s="72"/>
      <c r="CK670" s="72"/>
      <c r="CL670" s="26">
        <f>CF670+CH670+CI670+CJ670+CK670</f>
        <v>80</v>
      </c>
      <c r="CM670" s="26">
        <f>CG670+CK670</f>
        <v>80</v>
      </c>
      <c r="CN670" s="72"/>
      <c r="CO670" s="72"/>
      <c r="CP670" s="72"/>
      <c r="CQ670" s="72"/>
      <c r="CR670" s="26">
        <f>CL670+CN670+CO670+CP670+CQ670</f>
        <v>80</v>
      </c>
      <c r="CS670" s="26">
        <f>CM670+CQ670</f>
        <v>80</v>
      </c>
      <c r="CT670" s="26">
        <v>80</v>
      </c>
      <c r="CU670" s="26">
        <v>80</v>
      </c>
      <c r="CV670" s="96">
        <f t="shared" si="2254"/>
        <v>100</v>
      </c>
      <c r="CW670" s="96">
        <f t="shared" si="2260"/>
        <v>100</v>
      </c>
    </row>
    <row r="671" spans="1:101" ht="16.5">
      <c r="A671" s="46"/>
      <c r="B671" s="47"/>
      <c r="C671" s="47"/>
      <c r="D671" s="47"/>
      <c r="E671" s="48"/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F671" s="16"/>
      <c r="AG671" s="16"/>
      <c r="AH671" s="16"/>
      <c r="AI671" s="16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6"/>
      <c r="AU671" s="16"/>
      <c r="AV671" s="16"/>
      <c r="AW671" s="16"/>
      <c r="AX671" s="16"/>
      <c r="AY671" s="16"/>
      <c r="AZ671" s="16"/>
      <c r="BA671" s="16"/>
      <c r="BB671" s="16"/>
      <c r="BC671" s="16"/>
      <c r="BD671" s="16"/>
      <c r="BE671" s="16"/>
      <c r="BF671" s="16"/>
      <c r="BG671" s="16"/>
      <c r="BH671" s="16"/>
      <c r="BI671" s="16"/>
      <c r="BJ671" s="16"/>
      <c r="BK671" s="16"/>
      <c r="BL671" s="16"/>
      <c r="BM671" s="16"/>
      <c r="BN671" s="16"/>
      <c r="BO671" s="16"/>
      <c r="BP671" s="16"/>
      <c r="BQ671" s="16"/>
      <c r="BR671" s="16"/>
      <c r="BS671" s="16"/>
      <c r="BT671" s="16"/>
      <c r="BU671" s="16"/>
      <c r="BV671" s="16"/>
      <c r="BW671" s="16"/>
      <c r="BX671" s="16"/>
      <c r="BY671" s="16"/>
      <c r="BZ671" s="16"/>
      <c r="CA671" s="16"/>
      <c r="CB671" s="16"/>
      <c r="CC671" s="16"/>
      <c r="CD671" s="16"/>
      <c r="CE671" s="16"/>
      <c r="CF671" s="16"/>
      <c r="CG671" s="16"/>
      <c r="CH671" s="16"/>
      <c r="CI671" s="16"/>
      <c r="CJ671" s="16"/>
      <c r="CK671" s="16"/>
      <c r="CL671" s="16"/>
      <c r="CM671" s="16"/>
      <c r="CN671" s="16"/>
      <c r="CO671" s="16"/>
      <c r="CP671" s="16"/>
      <c r="CQ671" s="16"/>
      <c r="CR671" s="16"/>
      <c r="CS671" s="16"/>
      <c r="CT671" s="54"/>
      <c r="CU671" s="54"/>
      <c r="CV671" s="96"/>
      <c r="CW671" s="96"/>
    </row>
    <row r="672" spans="1:101" s="5" customFormat="1" ht="20.25">
      <c r="A672" s="41" t="s">
        <v>35</v>
      </c>
      <c r="B672" s="17" t="s">
        <v>36</v>
      </c>
      <c r="C672" s="17"/>
      <c r="D672" s="18"/>
      <c r="E672" s="17"/>
      <c r="F672" s="49">
        <f t="shared" ref="F672:AE672" si="2261">F674+F720+F764+F852+F863+F874+F900</f>
        <v>2665852</v>
      </c>
      <c r="G672" s="49">
        <f t="shared" si="2261"/>
        <v>204101</v>
      </c>
      <c r="H672" s="49">
        <f t="shared" si="2261"/>
        <v>0</v>
      </c>
      <c r="I672" s="49">
        <f t="shared" si="2261"/>
        <v>0</v>
      </c>
      <c r="J672" s="49">
        <f t="shared" si="2261"/>
        <v>0</v>
      </c>
      <c r="K672" s="49">
        <f t="shared" si="2261"/>
        <v>0</v>
      </c>
      <c r="L672" s="49">
        <f t="shared" si="2261"/>
        <v>2665852</v>
      </c>
      <c r="M672" s="49">
        <f t="shared" si="2261"/>
        <v>204101</v>
      </c>
      <c r="N672" s="49">
        <f t="shared" si="2261"/>
        <v>0</v>
      </c>
      <c r="O672" s="49">
        <f t="shared" si="2261"/>
        <v>0</v>
      </c>
      <c r="P672" s="49">
        <f t="shared" si="2261"/>
        <v>0</v>
      </c>
      <c r="Q672" s="49">
        <f t="shared" si="2261"/>
        <v>0</v>
      </c>
      <c r="R672" s="49">
        <f t="shared" si="2261"/>
        <v>2665852</v>
      </c>
      <c r="S672" s="49">
        <f t="shared" si="2261"/>
        <v>204101</v>
      </c>
      <c r="T672" s="49">
        <f t="shared" si="2261"/>
        <v>275</v>
      </c>
      <c r="U672" s="49">
        <f t="shared" si="2261"/>
        <v>0</v>
      </c>
      <c r="V672" s="49">
        <f t="shared" si="2261"/>
        <v>0</v>
      </c>
      <c r="W672" s="49">
        <f t="shared" si="2261"/>
        <v>0</v>
      </c>
      <c r="X672" s="49">
        <f t="shared" si="2261"/>
        <v>2666127</v>
      </c>
      <c r="Y672" s="49">
        <f t="shared" si="2261"/>
        <v>204101</v>
      </c>
      <c r="Z672" s="49">
        <f t="shared" si="2261"/>
        <v>9623</v>
      </c>
      <c r="AA672" s="49">
        <f t="shared" si="2261"/>
        <v>-1402</v>
      </c>
      <c r="AB672" s="49">
        <f t="shared" si="2261"/>
        <v>-545</v>
      </c>
      <c r="AC672" s="49">
        <f t="shared" si="2261"/>
        <v>3856514</v>
      </c>
      <c r="AD672" s="49">
        <f t="shared" si="2261"/>
        <v>6530317</v>
      </c>
      <c r="AE672" s="49">
        <f t="shared" si="2261"/>
        <v>4060615</v>
      </c>
      <c r="AF672" s="49">
        <f t="shared" ref="AF672:AU672" si="2262">AF674+AF720+AF764+AF852+AF863+AF874+AF900+AF713</f>
        <v>8087</v>
      </c>
      <c r="AG672" s="49">
        <f t="shared" si="2262"/>
        <v>97</v>
      </c>
      <c r="AH672" s="49">
        <f t="shared" si="2262"/>
        <v>0</v>
      </c>
      <c r="AI672" s="49">
        <f t="shared" si="2262"/>
        <v>67812</v>
      </c>
      <c r="AJ672" s="49">
        <f t="shared" si="2262"/>
        <v>6606313</v>
      </c>
      <c r="AK672" s="49">
        <f t="shared" si="2262"/>
        <v>4128427</v>
      </c>
      <c r="AL672" s="49">
        <f t="shared" si="2262"/>
        <v>0</v>
      </c>
      <c r="AM672" s="49">
        <f t="shared" si="2262"/>
        <v>60247</v>
      </c>
      <c r="AN672" s="49">
        <f t="shared" si="2262"/>
        <v>0</v>
      </c>
      <c r="AO672" s="49">
        <f t="shared" si="2262"/>
        <v>9995</v>
      </c>
      <c r="AP672" s="49">
        <f t="shared" si="2262"/>
        <v>6676555</v>
      </c>
      <c r="AQ672" s="49">
        <f t="shared" si="2262"/>
        <v>4138422</v>
      </c>
      <c r="AR672" s="49">
        <f t="shared" si="2262"/>
        <v>77540</v>
      </c>
      <c r="AS672" s="49">
        <f t="shared" si="2262"/>
        <v>0</v>
      </c>
      <c r="AT672" s="49">
        <f t="shared" si="2262"/>
        <v>-1372</v>
      </c>
      <c r="AU672" s="49">
        <f t="shared" si="2262"/>
        <v>91883</v>
      </c>
      <c r="AV672" s="49">
        <f>AV674+AV720+AV764+AV852+AV863+AV874+AV900</f>
        <v>6844606</v>
      </c>
      <c r="AW672" s="49">
        <f>AW674+AW720+AW764+AW852+AW863+AW874+AW900+AW713</f>
        <v>4230305</v>
      </c>
      <c r="AX672" s="49">
        <f>AX674+AX720+AX764+AX852+AX863+AX874+AX900+AX713</f>
        <v>60030</v>
      </c>
      <c r="AY672" s="49">
        <f>AY674+AY720+AY764+AY852+AY863+AY874+AY900+AY713</f>
        <v>-14185</v>
      </c>
      <c r="AZ672" s="49">
        <f>AZ674+AZ720+AZ764+AZ852+AZ863+AZ874+AZ900+AZ713</f>
        <v>0</v>
      </c>
      <c r="BA672" s="49">
        <f>BA674+BA720+BA764+BA852+BA863+BA874+BA900+BA713</f>
        <v>0</v>
      </c>
      <c r="BB672" s="49">
        <f>BB674+BB720+BB764+BB852+BB863+BB874+BB900</f>
        <v>6890451</v>
      </c>
      <c r="BC672" s="49">
        <f>BC674+BC720+BC764+BC852+BC863+BC874+BC900+BC713</f>
        <v>4230305</v>
      </c>
      <c r="BD672" s="49">
        <f>BD674+BD720+BD764+BD852+BD863+BD874+BD900+BD713</f>
        <v>19413</v>
      </c>
      <c r="BE672" s="49">
        <f>BE674+BE720+BE764+BE852+BE863+BE874+BE900+BE713</f>
        <v>-159</v>
      </c>
      <c r="BF672" s="49">
        <f>BF674+BF720+BF764+BF852+BF863+BF874+BF900+BF713</f>
        <v>0</v>
      </c>
      <c r="BG672" s="49">
        <f>BG674+BG720+BG764+BG852+BG863+BG874+BG900+BG713</f>
        <v>6852</v>
      </c>
      <c r="BH672" s="49">
        <f>BH674+BH720+BH764+BH852+BH863+BH874+BH900</f>
        <v>6916557</v>
      </c>
      <c r="BI672" s="49">
        <f>BI674+BI720+BI764+BI852+BI863+BI874+BI900+BI713</f>
        <v>4237157</v>
      </c>
      <c r="BJ672" s="49">
        <f>BJ674+BJ720+BJ764+BJ852+BJ863+BJ874+BJ900+BJ713</f>
        <v>63070</v>
      </c>
      <c r="BK672" s="49">
        <f>BK674+BK720+BK764+BK852+BK863+BK874+BK900+BK713</f>
        <v>0</v>
      </c>
      <c r="BL672" s="49">
        <f>BL674+BL720+BL764+BL852+BL863+BL874+BL900+BL713</f>
        <v>0</v>
      </c>
      <c r="BM672" s="49">
        <f>BM674+BM720+BM764+BM852+BM863+BM874+BM900+BM713</f>
        <v>1796</v>
      </c>
      <c r="BN672" s="49">
        <f>BN674+BN720+BN764+BN852+BN863+BN874+BN900</f>
        <v>6981423</v>
      </c>
      <c r="BO672" s="49">
        <f>BO674+BO720+BO764+BO852+BO863+BO874+BO900+BO713</f>
        <v>4238953</v>
      </c>
      <c r="BP672" s="49">
        <f>BP674+BP720+BP764+BP852+BP863+BP874+BP900+BP713</f>
        <v>0</v>
      </c>
      <c r="BQ672" s="49">
        <f>BQ674+BQ720+BQ764+BQ852+BQ863+BQ874+BQ900+BQ713</f>
        <v>0</v>
      </c>
      <c r="BR672" s="49">
        <f>BR674+BR720+BR764+BR852+BR863+BR874+BR900+BR713</f>
        <v>0</v>
      </c>
      <c r="BS672" s="49">
        <f>BS674+BS720+BS764+BS852+BS863+BS874+BS900+BS713</f>
        <v>0</v>
      </c>
      <c r="BT672" s="49">
        <f>BT674+BT720+BT764+BT852+BT863+BT874+BT900</f>
        <v>6981423</v>
      </c>
      <c r="BU672" s="49">
        <f>BU674+BU720+BU764+BU852+BU863+BU874+BU900+BU713</f>
        <v>4238953</v>
      </c>
      <c r="BV672" s="49">
        <f>BV674+BV720+BV764+BV852+BV863+BV874+BV900+BV713</f>
        <v>0</v>
      </c>
      <c r="BW672" s="49">
        <f>BW674+BW720+BW764+BW852+BW863+BW874+BW900+BW713</f>
        <v>0</v>
      </c>
      <c r="BX672" s="49">
        <f>BX674+BX720+BX764+BX852+BX863+BX874+BX900+BX713</f>
        <v>0</v>
      </c>
      <c r="BY672" s="49">
        <f>BY674+BY720+BY764+BY852+BY863+BY874+BY900+BY713</f>
        <v>0</v>
      </c>
      <c r="BZ672" s="49">
        <f>BZ674+BZ720+BZ764+BZ852+BZ863+BZ874+BZ900</f>
        <v>6981423</v>
      </c>
      <c r="CA672" s="49">
        <f>CA674+CA720+CA764+CA852+CA863+CA874+CA900+CA713</f>
        <v>4238953</v>
      </c>
      <c r="CB672" s="49">
        <f>CB674+CB720+CB764+CB852+CB863+CB874+CB900+CB713</f>
        <v>0</v>
      </c>
      <c r="CC672" s="49">
        <f>CC674+CC720+CC764+CC852+CC863+CC874+CC900+CC713</f>
        <v>0</v>
      </c>
      <c r="CD672" s="49">
        <f>CD674+CD720+CD764+CD852+CD863+CD874+CD900+CD713</f>
        <v>0</v>
      </c>
      <c r="CE672" s="49">
        <f>CE674+CE720+CE764+CE852+CE863+CE874+CE900+CE713</f>
        <v>0</v>
      </c>
      <c r="CF672" s="49">
        <f>CF674+CF720+CF764+CF852+CF863+CF874+CF900</f>
        <v>6981423</v>
      </c>
      <c r="CG672" s="49">
        <f>CG674+CG720+CG764+CG852+CG863+CG874+CG900+CG713</f>
        <v>4238953</v>
      </c>
      <c r="CH672" s="49">
        <f>CH674+CH720+CH764+CH852+CH863+CH874+CH900+CH713</f>
        <v>16882</v>
      </c>
      <c r="CI672" s="49">
        <f>CI674+CI720+CI764+CI852+CI863+CI874+CI900+CI713</f>
        <v>-152</v>
      </c>
      <c r="CJ672" s="49">
        <f>CJ674+CJ720+CJ764+CJ852+CJ863+CJ874+CJ900+CJ713</f>
        <v>-2983</v>
      </c>
      <c r="CK672" s="49">
        <f>CK674+CK720+CK764+CK852+CK863+CK874+CK900+CK713</f>
        <v>-9022</v>
      </c>
      <c r="CL672" s="49">
        <f>CL674+CL720+CL764+CL852+CL863+CL874+CL900</f>
        <v>6986148</v>
      </c>
      <c r="CM672" s="49">
        <f>CM674+CM720+CM764+CM852+CM863+CM874+CM900+CM713</f>
        <v>4229931</v>
      </c>
      <c r="CN672" s="49">
        <f>CN674+CN720+CN764+CN852+CN863+CN874+CN900+CN713</f>
        <v>47</v>
      </c>
      <c r="CO672" s="49">
        <f>CO674+CO720+CO764+CO852+CO863+CO874+CO900+CO713</f>
        <v>0</v>
      </c>
      <c r="CP672" s="49">
        <f>CP674+CP720+CP764+CP852+CP863+CP874+CP900+CP713</f>
        <v>0</v>
      </c>
      <c r="CQ672" s="49">
        <f>CQ674+CQ720+CQ764+CQ852+CQ863+CQ874+CQ900+CQ713</f>
        <v>4765</v>
      </c>
      <c r="CR672" s="49">
        <f>CR674+CR720+CR764+CR852+CR863+CR874+CR900</f>
        <v>6990960</v>
      </c>
      <c r="CS672" s="49">
        <f t="shared" ref="CS672:CU672" si="2263">CS674+CS720+CS764+CS852+CS863+CS874+CS900</f>
        <v>4234696</v>
      </c>
      <c r="CT672" s="49">
        <f t="shared" si="2263"/>
        <v>6930715</v>
      </c>
      <c r="CU672" s="49">
        <f t="shared" si="2263"/>
        <v>4220165</v>
      </c>
      <c r="CV672" s="95">
        <f t="shared" si="2254"/>
        <v>99.138244246855947</v>
      </c>
      <c r="CW672" s="95">
        <f t="shared" si="2260"/>
        <v>99.656858485237194</v>
      </c>
    </row>
    <row r="673" spans="1:101" s="5" customFormat="1" ht="20.25">
      <c r="A673" s="41"/>
      <c r="B673" s="17"/>
      <c r="C673" s="17"/>
      <c r="D673" s="18"/>
      <c r="E673" s="17"/>
      <c r="F673" s="55"/>
      <c r="G673" s="55"/>
      <c r="H673" s="55"/>
      <c r="I673" s="55"/>
      <c r="J673" s="55"/>
      <c r="K673" s="55"/>
      <c r="L673" s="55"/>
      <c r="M673" s="55"/>
      <c r="N673" s="55"/>
      <c r="O673" s="55"/>
      <c r="P673" s="55"/>
      <c r="Q673" s="55"/>
      <c r="R673" s="55"/>
      <c r="S673" s="55"/>
      <c r="T673" s="55"/>
      <c r="U673" s="55"/>
      <c r="V673" s="55"/>
      <c r="W673" s="55"/>
      <c r="X673" s="55"/>
      <c r="Y673" s="55"/>
      <c r="Z673" s="55"/>
      <c r="AA673" s="55"/>
      <c r="AB673" s="55"/>
      <c r="AC673" s="55"/>
      <c r="AD673" s="55"/>
      <c r="AE673" s="55"/>
      <c r="AF673" s="55"/>
      <c r="AG673" s="55"/>
      <c r="AH673" s="55"/>
      <c r="AI673" s="55"/>
      <c r="AJ673" s="55"/>
      <c r="AK673" s="55"/>
      <c r="AL673" s="55"/>
      <c r="AM673" s="55"/>
      <c r="AN673" s="55"/>
      <c r="AO673" s="55"/>
      <c r="AP673" s="55"/>
      <c r="AQ673" s="55"/>
      <c r="AR673" s="55"/>
      <c r="AS673" s="55"/>
      <c r="AT673" s="55"/>
      <c r="AU673" s="55"/>
      <c r="AV673" s="55"/>
      <c r="AW673" s="55"/>
      <c r="AX673" s="55"/>
      <c r="AY673" s="55"/>
      <c r="AZ673" s="55"/>
      <c r="BA673" s="55"/>
      <c r="BB673" s="55"/>
      <c r="BC673" s="55"/>
      <c r="BD673" s="55"/>
      <c r="BE673" s="55"/>
      <c r="BF673" s="55"/>
      <c r="BG673" s="55"/>
      <c r="BH673" s="55"/>
      <c r="BI673" s="55"/>
      <c r="BJ673" s="55"/>
      <c r="BK673" s="55"/>
      <c r="BL673" s="55"/>
      <c r="BM673" s="55"/>
      <c r="BN673" s="55"/>
      <c r="BO673" s="55"/>
      <c r="BP673" s="55"/>
      <c r="BQ673" s="55"/>
      <c r="BR673" s="55"/>
      <c r="BS673" s="55"/>
      <c r="BT673" s="55"/>
      <c r="BU673" s="55"/>
      <c r="BV673" s="55"/>
      <c r="BW673" s="55"/>
      <c r="BX673" s="55"/>
      <c r="BY673" s="55"/>
      <c r="BZ673" s="55"/>
      <c r="CA673" s="55"/>
      <c r="CB673" s="55"/>
      <c r="CC673" s="55"/>
      <c r="CD673" s="55"/>
      <c r="CE673" s="55"/>
      <c r="CF673" s="55"/>
      <c r="CG673" s="55"/>
      <c r="CH673" s="55"/>
      <c r="CI673" s="55"/>
      <c r="CJ673" s="55"/>
      <c r="CK673" s="55"/>
      <c r="CL673" s="55"/>
      <c r="CM673" s="55"/>
      <c r="CN673" s="55"/>
      <c r="CO673" s="55"/>
      <c r="CP673" s="55"/>
      <c r="CQ673" s="55"/>
      <c r="CR673" s="55"/>
      <c r="CS673" s="55"/>
      <c r="CT673" s="55"/>
      <c r="CU673" s="55"/>
      <c r="CV673" s="96"/>
      <c r="CW673" s="96"/>
    </row>
    <row r="674" spans="1:101" s="5" customFormat="1" ht="20.25">
      <c r="A674" s="30" t="s">
        <v>37</v>
      </c>
      <c r="B674" s="20" t="s">
        <v>56</v>
      </c>
      <c r="C674" s="20" t="s">
        <v>50</v>
      </c>
      <c r="D674" s="31"/>
      <c r="E674" s="20"/>
      <c r="F674" s="32">
        <f>F675</f>
        <v>860825</v>
      </c>
      <c r="G674" s="32">
        <f>G675</f>
        <v>0</v>
      </c>
      <c r="H674" s="32">
        <f t="shared" ref="H674:Y674" si="2264">H675</f>
        <v>0</v>
      </c>
      <c r="I674" s="32">
        <f t="shared" si="2264"/>
        <v>0</v>
      </c>
      <c r="J674" s="32">
        <f t="shared" si="2264"/>
        <v>0</v>
      </c>
      <c r="K674" s="32">
        <f t="shared" si="2264"/>
        <v>0</v>
      </c>
      <c r="L674" s="32">
        <f t="shared" si="2264"/>
        <v>860825</v>
      </c>
      <c r="M674" s="32">
        <f t="shared" si="2264"/>
        <v>0</v>
      </c>
      <c r="N674" s="32">
        <f t="shared" si="2264"/>
        <v>0</v>
      </c>
      <c r="O674" s="32">
        <f t="shared" si="2264"/>
        <v>0</v>
      </c>
      <c r="P674" s="32">
        <f t="shared" si="2264"/>
        <v>0</v>
      </c>
      <c r="Q674" s="32">
        <f t="shared" si="2264"/>
        <v>0</v>
      </c>
      <c r="R674" s="32">
        <f t="shared" si="2264"/>
        <v>860825</v>
      </c>
      <c r="S674" s="32">
        <f t="shared" si="2264"/>
        <v>0</v>
      </c>
      <c r="T674" s="32">
        <f t="shared" si="2264"/>
        <v>0</v>
      </c>
      <c r="U674" s="32">
        <f t="shared" si="2264"/>
        <v>0</v>
      </c>
      <c r="V674" s="32">
        <f t="shared" si="2264"/>
        <v>0</v>
      </c>
      <c r="W674" s="32">
        <f t="shared" si="2264"/>
        <v>0</v>
      </c>
      <c r="X674" s="32">
        <f t="shared" si="2264"/>
        <v>860825</v>
      </c>
      <c r="Y674" s="32">
        <f t="shared" si="2264"/>
        <v>0</v>
      </c>
      <c r="Z674" s="32">
        <f>Z675</f>
        <v>9303</v>
      </c>
      <c r="AA674" s="32">
        <f t="shared" ref="AA674:AQ674" si="2265">AA675</f>
        <v>0</v>
      </c>
      <c r="AB674" s="32">
        <f t="shared" si="2265"/>
        <v>0</v>
      </c>
      <c r="AC674" s="32">
        <f t="shared" si="2265"/>
        <v>1635487</v>
      </c>
      <c r="AD674" s="32">
        <f t="shared" si="2265"/>
        <v>2505615</v>
      </c>
      <c r="AE674" s="32">
        <f t="shared" si="2265"/>
        <v>1635487</v>
      </c>
      <c r="AF674" s="32">
        <f>AF675</f>
        <v>0</v>
      </c>
      <c r="AG674" s="32">
        <f t="shared" si="2265"/>
        <v>129</v>
      </c>
      <c r="AH674" s="32">
        <f t="shared" si="2265"/>
        <v>0</v>
      </c>
      <c r="AI674" s="32">
        <f t="shared" si="2265"/>
        <v>0</v>
      </c>
      <c r="AJ674" s="32">
        <f t="shared" si="2265"/>
        <v>2505744</v>
      </c>
      <c r="AK674" s="32">
        <f t="shared" si="2265"/>
        <v>1635487</v>
      </c>
      <c r="AL674" s="32">
        <f t="shared" si="2265"/>
        <v>0</v>
      </c>
      <c r="AM674" s="32">
        <f t="shared" si="2265"/>
        <v>0</v>
      </c>
      <c r="AN674" s="32">
        <f t="shared" si="2265"/>
        <v>0</v>
      </c>
      <c r="AO674" s="32">
        <f t="shared" si="2265"/>
        <v>0</v>
      </c>
      <c r="AP674" s="32">
        <f t="shared" si="2265"/>
        <v>2505744</v>
      </c>
      <c r="AQ674" s="32">
        <f t="shared" si="2265"/>
        <v>1635487</v>
      </c>
      <c r="AR674" s="32">
        <f>AR675</f>
        <v>72250</v>
      </c>
      <c r="AS674" s="32">
        <f t="shared" ref="AS674:BC674" si="2266">AS675</f>
        <v>0</v>
      </c>
      <c r="AT674" s="32">
        <f t="shared" si="2266"/>
        <v>0</v>
      </c>
      <c r="AU674" s="32">
        <f t="shared" si="2266"/>
        <v>89083</v>
      </c>
      <c r="AV674" s="32">
        <f t="shared" si="2266"/>
        <v>2668905</v>
      </c>
      <c r="AW674" s="32">
        <f t="shared" si="2266"/>
        <v>1724570</v>
      </c>
      <c r="AX674" s="32">
        <f>AX675</f>
        <v>17560</v>
      </c>
      <c r="AY674" s="32">
        <f t="shared" si="2266"/>
        <v>0</v>
      </c>
      <c r="AZ674" s="32">
        <f t="shared" si="2266"/>
        <v>0</v>
      </c>
      <c r="BA674" s="32">
        <f t="shared" si="2266"/>
        <v>0</v>
      </c>
      <c r="BB674" s="32">
        <f t="shared" si="2266"/>
        <v>2686465</v>
      </c>
      <c r="BC674" s="32">
        <f t="shared" si="2266"/>
        <v>1724570</v>
      </c>
      <c r="BD674" s="32">
        <f>BD675</f>
        <v>2048</v>
      </c>
      <c r="BE674" s="32">
        <f t="shared" ref="BE674:CU674" si="2267">BE675</f>
        <v>0</v>
      </c>
      <c r="BF674" s="32">
        <f t="shared" si="2267"/>
        <v>0</v>
      </c>
      <c r="BG674" s="32">
        <f t="shared" si="2267"/>
        <v>5482</v>
      </c>
      <c r="BH674" s="32">
        <f t="shared" si="2267"/>
        <v>2693995</v>
      </c>
      <c r="BI674" s="32">
        <f t="shared" si="2267"/>
        <v>1730052</v>
      </c>
      <c r="BJ674" s="32">
        <f t="shared" si="2267"/>
        <v>0</v>
      </c>
      <c r="BK674" s="32">
        <f t="shared" si="2267"/>
        <v>0</v>
      </c>
      <c r="BL674" s="32">
        <f t="shared" si="2267"/>
        <v>0</v>
      </c>
      <c r="BM674" s="32">
        <f t="shared" si="2267"/>
        <v>1505</v>
      </c>
      <c r="BN674" s="32">
        <f t="shared" si="2267"/>
        <v>2695500</v>
      </c>
      <c r="BO674" s="32">
        <f t="shared" si="2267"/>
        <v>1731557</v>
      </c>
      <c r="BP674" s="32">
        <f t="shared" si="2267"/>
        <v>0</v>
      </c>
      <c r="BQ674" s="32">
        <f t="shared" si="2267"/>
        <v>0</v>
      </c>
      <c r="BR674" s="32">
        <f t="shared" si="2267"/>
        <v>0</v>
      </c>
      <c r="BS674" s="32">
        <f t="shared" si="2267"/>
        <v>0</v>
      </c>
      <c r="BT674" s="32">
        <f t="shared" si="2267"/>
        <v>2695500</v>
      </c>
      <c r="BU674" s="32">
        <f t="shared" si="2267"/>
        <v>1731557</v>
      </c>
      <c r="BV674" s="32">
        <f t="shared" si="2267"/>
        <v>0</v>
      </c>
      <c r="BW674" s="32">
        <f t="shared" si="2267"/>
        <v>0</v>
      </c>
      <c r="BX674" s="32">
        <f t="shared" si="2267"/>
        <v>0</v>
      </c>
      <c r="BY674" s="32">
        <f t="shared" si="2267"/>
        <v>0</v>
      </c>
      <c r="BZ674" s="32">
        <f t="shared" si="2267"/>
        <v>2695500</v>
      </c>
      <c r="CA674" s="32">
        <f t="shared" si="2267"/>
        <v>1731557</v>
      </c>
      <c r="CB674" s="32">
        <f t="shared" si="2267"/>
        <v>0</v>
      </c>
      <c r="CC674" s="32">
        <f t="shared" si="2267"/>
        <v>0</v>
      </c>
      <c r="CD674" s="32">
        <f t="shared" si="2267"/>
        <v>0</v>
      </c>
      <c r="CE674" s="32">
        <f t="shared" si="2267"/>
        <v>0</v>
      </c>
      <c r="CF674" s="32">
        <f t="shared" si="2267"/>
        <v>2695500</v>
      </c>
      <c r="CG674" s="32">
        <f t="shared" si="2267"/>
        <v>1731557</v>
      </c>
      <c r="CH674" s="32">
        <f t="shared" si="2267"/>
        <v>4703</v>
      </c>
      <c r="CI674" s="32">
        <f t="shared" si="2267"/>
        <v>0</v>
      </c>
      <c r="CJ674" s="32">
        <f t="shared" si="2267"/>
        <v>-1072</v>
      </c>
      <c r="CK674" s="32">
        <f t="shared" si="2267"/>
        <v>-401</v>
      </c>
      <c r="CL674" s="32">
        <f t="shared" si="2267"/>
        <v>2698730</v>
      </c>
      <c r="CM674" s="32">
        <f t="shared" si="2267"/>
        <v>1731156</v>
      </c>
      <c r="CN674" s="32">
        <f t="shared" si="2267"/>
        <v>0</v>
      </c>
      <c r="CO674" s="32">
        <f t="shared" si="2267"/>
        <v>0</v>
      </c>
      <c r="CP674" s="32">
        <f t="shared" si="2267"/>
        <v>0</v>
      </c>
      <c r="CQ674" s="32">
        <f t="shared" si="2267"/>
        <v>4765</v>
      </c>
      <c r="CR674" s="32">
        <f t="shared" si="2267"/>
        <v>2703495</v>
      </c>
      <c r="CS674" s="32">
        <f t="shared" si="2267"/>
        <v>1735921</v>
      </c>
      <c r="CT674" s="32">
        <f t="shared" si="2267"/>
        <v>2686190</v>
      </c>
      <c r="CU674" s="32">
        <f t="shared" si="2267"/>
        <v>1723482</v>
      </c>
      <c r="CV674" s="97">
        <f t="shared" si="2254"/>
        <v>99.359902644539758</v>
      </c>
      <c r="CW674" s="97">
        <f t="shared" si="2260"/>
        <v>99.283435133280847</v>
      </c>
    </row>
    <row r="675" spans="1:101" s="5" customFormat="1" ht="50.25">
      <c r="A675" s="23" t="s">
        <v>536</v>
      </c>
      <c r="B675" s="24" t="s">
        <v>56</v>
      </c>
      <c r="C675" s="24" t="s">
        <v>50</v>
      </c>
      <c r="D675" s="35" t="s">
        <v>349</v>
      </c>
      <c r="E675" s="24"/>
      <c r="F675" s="26">
        <f>F676+F681+F689+F693</f>
        <v>860825</v>
      </c>
      <c r="G675" s="26">
        <f>G676+G681+G689+G693</f>
        <v>0</v>
      </c>
      <c r="H675" s="26">
        <f t="shared" ref="H675:M675" si="2268">H676+H681+H689+H693</f>
        <v>0</v>
      </c>
      <c r="I675" s="26">
        <f t="shared" si="2268"/>
        <v>0</v>
      </c>
      <c r="J675" s="26">
        <f t="shared" si="2268"/>
        <v>0</v>
      </c>
      <c r="K675" s="26">
        <f t="shared" si="2268"/>
        <v>0</v>
      </c>
      <c r="L675" s="26">
        <f t="shared" si="2268"/>
        <v>860825</v>
      </c>
      <c r="M675" s="26">
        <f t="shared" si="2268"/>
        <v>0</v>
      </c>
      <c r="N675" s="26">
        <f t="shared" ref="N675:S675" si="2269">N676+N681+N689+N693</f>
        <v>0</v>
      </c>
      <c r="O675" s="26">
        <f t="shared" si="2269"/>
        <v>0</v>
      </c>
      <c r="P675" s="26">
        <f t="shared" si="2269"/>
        <v>0</v>
      </c>
      <c r="Q675" s="26">
        <f t="shared" si="2269"/>
        <v>0</v>
      </c>
      <c r="R675" s="26">
        <f t="shared" si="2269"/>
        <v>860825</v>
      </c>
      <c r="S675" s="26">
        <f t="shared" si="2269"/>
        <v>0</v>
      </c>
      <c r="T675" s="26">
        <f t="shared" ref="T675:Y675" si="2270">T676+T681+T689+T693</f>
        <v>0</v>
      </c>
      <c r="U675" s="26">
        <f t="shared" si="2270"/>
        <v>0</v>
      </c>
      <c r="V675" s="26">
        <f t="shared" si="2270"/>
        <v>0</v>
      </c>
      <c r="W675" s="26">
        <f t="shared" si="2270"/>
        <v>0</v>
      </c>
      <c r="X675" s="26">
        <f t="shared" si="2270"/>
        <v>860825</v>
      </c>
      <c r="Y675" s="26">
        <f t="shared" si="2270"/>
        <v>0</v>
      </c>
      <c r="Z675" s="26">
        <f t="shared" ref="Z675:AQ675" si="2271">Z676+Z681+Z689+Z693+Z704+Z697+Z701</f>
        <v>9303</v>
      </c>
      <c r="AA675" s="26">
        <f t="shared" si="2271"/>
        <v>0</v>
      </c>
      <c r="AB675" s="26">
        <f t="shared" si="2271"/>
        <v>0</v>
      </c>
      <c r="AC675" s="26">
        <f t="shared" si="2271"/>
        <v>1635487</v>
      </c>
      <c r="AD675" s="26">
        <f t="shared" si="2271"/>
        <v>2505615</v>
      </c>
      <c r="AE675" s="26">
        <f t="shared" si="2271"/>
        <v>1635487</v>
      </c>
      <c r="AF675" s="26">
        <f t="shared" si="2271"/>
        <v>0</v>
      </c>
      <c r="AG675" s="26">
        <f t="shared" si="2271"/>
        <v>129</v>
      </c>
      <c r="AH675" s="26">
        <f t="shared" si="2271"/>
        <v>0</v>
      </c>
      <c r="AI675" s="26">
        <f t="shared" si="2271"/>
        <v>0</v>
      </c>
      <c r="AJ675" s="26">
        <f t="shared" si="2271"/>
        <v>2505744</v>
      </c>
      <c r="AK675" s="26">
        <f t="shared" si="2271"/>
        <v>1635487</v>
      </c>
      <c r="AL675" s="26">
        <f t="shared" si="2271"/>
        <v>0</v>
      </c>
      <c r="AM675" s="26">
        <f t="shared" si="2271"/>
        <v>0</v>
      </c>
      <c r="AN675" s="26">
        <f t="shared" si="2271"/>
        <v>0</v>
      </c>
      <c r="AO675" s="26">
        <f t="shared" si="2271"/>
        <v>0</v>
      </c>
      <c r="AP675" s="26">
        <f t="shared" si="2271"/>
        <v>2505744</v>
      </c>
      <c r="AQ675" s="26">
        <f t="shared" si="2271"/>
        <v>1635487</v>
      </c>
      <c r="AR675" s="26">
        <f t="shared" ref="AR675:BC675" si="2272">AR676+AR681+AR689+AR693+AR704+AR697+AR701+AR713</f>
        <v>72250</v>
      </c>
      <c r="AS675" s="26">
        <f t="shared" si="2272"/>
        <v>0</v>
      </c>
      <c r="AT675" s="26">
        <f t="shared" si="2272"/>
        <v>0</v>
      </c>
      <c r="AU675" s="26">
        <f t="shared" si="2272"/>
        <v>89083</v>
      </c>
      <c r="AV675" s="26">
        <f t="shared" si="2272"/>
        <v>2668905</v>
      </c>
      <c r="AW675" s="26">
        <f t="shared" si="2272"/>
        <v>1724570</v>
      </c>
      <c r="AX675" s="26">
        <f t="shared" si="2272"/>
        <v>17560</v>
      </c>
      <c r="AY675" s="26">
        <f t="shared" si="2272"/>
        <v>0</v>
      </c>
      <c r="AZ675" s="26">
        <f t="shared" si="2272"/>
        <v>0</v>
      </c>
      <c r="BA675" s="26">
        <f t="shared" si="2272"/>
        <v>0</v>
      </c>
      <c r="BB675" s="26">
        <f t="shared" si="2272"/>
        <v>2686465</v>
      </c>
      <c r="BC675" s="26">
        <f t="shared" si="2272"/>
        <v>1724570</v>
      </c>
      <c r="BD675" s="26">
        <f t="shared" ref="BD675:CQ675" si="2273">BD676+BD681+BD689+BD693+BD704+BD697+BD701+BD713+BD716</f>
        <v>2048</v>
      </c>
      <c r="BE675" s="26">
        <f t="shared" si="2273"/>
        <v>0</v>
      </c>
      <c r="BF675" s="26">
        <f t="shared" si="2273"/>
        <v>0</v>
      </c>
      <c r="BG675" s="26">
        <f t="shared" si="2273"/>
        <v>5482</v>
      </c>
      <c r="BH675" s="26">
        <f t="shared" si="2273"/>
        <v>2693995</v>
      </c>
      <c r="BI675" s="26">
        <f t="shared" si="2273"/>
        <v>1730052</v>
      </c>
      <c r="BJ675" s="26">
        <f t="shared" si="2273"/>
        <v>0</v>
      </c>
      <c r="BK675" s="26">
        <f t="shared" si="2273"/>
        <v>0</v>
      </c>
      <c r="BL675" s="26">
        <f t="shared" si="2273"/>
        <v>0</v>
      </c>
      <c r="BM675" s="26">
        <f t="shared" si="2273"/>
        <v>1505</v>
      </c>
      <c r="BN675" s="26">
        <f t="shared" si="2273"/>
        <v>2695500</v>
      </c>
      <c r="BO675" s="26">
        <f t="shared" si="2273"/>
        <v>1731557</v>
      </c>
      <c r="BP675" s="26">
        <f t="shared" si="2273"/>
        <v>0</v>
      </c>
      <c r="BQ675" s="26">
        <f t="shared" si="2273"/>
        <v>0</v>
      </c>
      <c r="BR675" s="26">
        <f t="shared" si="2273"/>
        <v>0</v>
      </c>
      <c r="BS675" s="26">
        <f t="shared" si="2273"/>
        <v>0</v>
      </c>
      <c r="BT675" s="26">
        <f t="shared" si="2273"/>
        <v>2695500</v>
      </c>
      <c r="BU675" s="26">
        <f t="shared" si="2273"/>
        <v>1731557</v>
      </c>
      <c r="BV675" s="26">
        <f t="shared" si="2273"/>
        <v>0</v>
      </c>
      <c r="BW675" s="26">
        <f t="shared" si="2273"/>
        <v>0</v>
      </c>
      <c r="BX675" s="26">
        <f t="shared" si="2273"/>
        <v>0</v>
      </c>
      <c r="BY675" s="26">
        <f t="shared" si="2273"/>
        <v>0</v>
      </c>
      <c r="BZ675" s="26">
        <f t="shared" si="2273"/>
        <v>2695500</v>
      </c>
      <c r="CA675" s="26">
        <f t="shared" si="2273"/>
        <v>1731557</v>
      </c>
      <c r="CB675" s="26">
        <f t="shared" si="2273"/>
        <v>0</v>
      </c>
      <c r="CC675" s="26">
        <f t="shared" si="2273"/>
        <v>0</v>
      </c>
      <c r="CD675" s="26">
        <f t="shared" si="2273"/>
        <v>0</v>
      </c>
      <c r="CE675" s="26">
        <f t="shared" si="2273"/>
        <v>0</v>
      </c>
      <c r="CF675" s="26">
        <f t="shared" si="2273"/>
        <v>2695500</v>
      </c>
      <c r="CG675" s="26">
        <f t="shared" si="2273"/>
        <v>1731557</v>
      </c>
      <c r="CH675" s="26">
        <f t="shared" si="2273"/>
        <v>4703</v>
      </c>
      <c r="CI675" s="26">
        <f t="shared" si="2273"/>
        <v>0</v>
      </c>
      <c r="CJ675" s="26">
        <f t="shared" si="2273"/>
        <v>-1072</v>
      </c>
      <c r="CK675" s="26">
        <f t="shared" si="2273"/>
        <v>-401</v>
      </c>
      <c r="CL675" s="26">
        <f t="shared" si="2273"/>
        <v>2698730</v>
      </c>
      <c r="CM675" s="26">
        <f t="shared" si="2273"/>
        <v>1731156</v>
      </c>
      <c r="CN675" s="26">
        <f t="shared" si="2273"/>
        <v>0</v>
      </c>
      <c r="CO675" s="26">
        <f t="shared" si="2273"/>
        <v>0</v>
      </c>
      <c r="CP675" s="26">
        <f t="shared" si="2273"/>
        <v>0</v>
      </c>
      <c r="CQ675" s="26">
        <f t="shared" si="2273"/>
        <v>4765</v>
      </c>
      <c r="CR675" s="26">
        <f>CR676+CR681+CR689+CR693+CR697+CR701+CR704+CR713+CR716</f>
        <v>2703495</v>
      </c>
      <c r="CS675" s="26">
        <f t="shared" ref="CS675:CU675" si="2274">CS676+CS681+CS689+CS693+CS697+CS701+CS704+CS713+CS716</f>
        <v>1735921</v>
      </c>
      <c r="CT675" s="26">
        <f t="shared" si="2274"/>
        <v>2686190</v>
      </c>
      <c r="CU675" s="26">
        <f t="shared" si="2274"/>
        <v>1723482</v>
      </c>
      <c r="CV675" s="96">
        <f t="shared" si="2254"/>
        <v>99.359902644539758</v>
      </c>
      <c r="CW675" s="96">
        <f t="shared" si="2260"/>
        <v>99.283435133280847</v>
      </c>
    </row>
    <row r="676" spans="1:101" s="5" customFormat="1" ht="33.75">
      <c r="A676" s="59" t="s">
        <v>229</v>
      </c>
      <c r="B676" s="24" t="s">
        <v>56</v>
      </c>
      <c r="C676" s="24" t="s">
        <v>50</v>
      </c>
      <c r="D676" s="35" t="s">
        <v>350</v>
      </c>
      <c r="E676" s="24"/>
      <c r="F676" s="26">
        <f t="shared" ref="F676:U677" si="2275">F677</f>
        <v>563302</v>
      </c>
      <c r="G676" s="26">
        <f t="shared" si="2275"/>
        <v>0</v>
      </c>
      <c r="H676" s="26">
        <f t="shared" si="2275"/>
        <v>0</v>
      </c>
      <c r="I676" s="26">
        <f t="shared" si="2275"/>
        <v>0</v>
      </c>
      <c r="J676" s="26">
        <f t="shared" si="2275"/>
        <v>0</v>
      </c>
      <c r="K676" s="26">
        <f t="shared" si="2275"/>
        <v>0</v>
      </c>
      <c r="L676" s="26">
        <f t="shared" si="2275"/>
        <v>563302</v>
      </c>
      <c r="M676" s="26">
        <f t="shared" si="2275"/>
        <v>0</v>
      </c>
      <c r="N676" s="26">
        <f t="shared" si="2275"/>
        <v>0</v>
      </c>
      <c r="O676" s="26">
        <f t="shared" si="2275"/>
        <v>0</v>
      </c>
      <c r="P676" s="26">
        <f t="shared" si="2275"/>
        <v>0</v>
      </c>
      <c r="Q676" s="26">
        <f t="shared" si="2275"/>
        <v>0</v>
      </c>
      <c r="R676" s="26">
        <f t="shared" si="2275"/>
        <v>563302</v>
      </c>
      <c r="S676" s="26">
        <f t="shared" si="2275"/>
        <v>0</v>
      </c>
      <c r="T676" s="26">
        <f t="shared" si="2275"/>
        <v>0</v>
      </c>
      <c r="U676" s="26">
        <f t="shared" si="2275"/>
        <v>0</v>
      </c>
      <c r="V676" s="26">
        <f t="shared" ref="T676:AI677" si="2276">V677</f>
        <v>0</v>
      </c>
      <c r="W676" s="26">
        <f t="shared" si="2276"/>
        <v>0</v>
      </c>
      <c r="X676" s="26">
        <f t="shared" si="2276"/>
        <v>563302</v>
      </c>
      <c r="Y676" s="26">
        <f t="shared" si="2276"/>
        <v>0</v>
      </c>
      <c r="Z676" s="26">
        <f t="shared" si="2276"/>
        <v>0</v>
      </c>
      <c r="AA676" s="26">
        <f t="shared" si="2276"/>
        <v>0</v>
      </c>
      <c r="AB676" s="26">
        <f t="shared" si="2276"/>
        <v>0</v>
      </c>
      <c r="AC676" s="26">
        <f t="shared" si="2276"/>
        <v>0</v>
      </c>
      <c r="AD676" s="26">
        <f t="shared" si="2276"/>
        <v>563302</v>
      </c>
      <c r="AE676" s="26">
        <f t="shared" si="2276"/>
        <v>0</v>
      </c>
      <c r="AF676" s="26">
        <f t="shared" si="2276"/>
        <v>0</v>
      </c>
      <c r="AG676" s="26">
        <f t="shared" si="2276"/>
        <v>0</v>
      </c>
      <c r="AH676" s="26">
        <f t="shared" si="2276"/>
        <v>0</v>
      </c>
      <c r="AI676" s="26">
        <f t="shared" si="2276"/>
        <v>0</v>
      </c>
      <c r="AJ676" s="26">
        <f t="shared" ref="AF676:AU677" si="2277">AJ677</f>
        <v>563302</v>
      </c>
      <c r="AK676" s="26">
        <f t="shared" si="2277"/>
        <v>0</v>
      </c>
      <c r="AL676" s="26">
        <f t="shared" si="2277"/>
        <v>0</v>
      </c>
      <c r="AM676" s="26">
        <f t="shared" si="2277"/>
        <v>0</v>
      </c>
      <c r="AN676" s="26">
        <f t="shared" si="2277"/>
        <v>0</v>
      </c>
      <c r="AO676" s="26">
        <f t="shared" si="2277"/>
        <v>0</v>
      </c>
      <c r="AP676" s="26">
        <f t="shared" si="2277"/>
        <v>563302</v>
      </c>
      <c r="AQ676" s="26">
        <f t="shared" si="2277"/>
        <v>0</v>
      </c>
      <c r="AR676" s="26">
        <f t="shared" si="2277"/>
        <v>0</v>
      </c>
      <c r="AS676" s="26">
        <f t="shared" si="2277"/>
        <v>0</v>
      </c>
      <c r="AT676" s="26">
        <f t="shared" si="2277"/>
        <v>0</v>
      </c>
      <c r="AU676" s="26">
        <f t="shared" si="2277"/>
        <v>0</v>
      </c>
      <c r="AV676" s="26">
        <f t="shared" ref="AR676:BG677" si="2278">AV677</f>
        <v>563302</v>
      </c>
      <c r="AW676" s="26">
        <f t="shared" si="2278"/>
        <v>0</v>
      </c>
      <c r="AX676" s="26">
        <f t="shared" si="2278"/>
        <v>17560</v>
      </c>
      <c r="AY676" s="26">
        <f t="shared" si="2278"/>
        <v>0</v>
      </c>
      <c r="AZ676" s="26">
        <f t="shared" si="2278"/>
        <v>0</v>
      </c>
      <c r="BA676" s="26">
        <f t="shared" si="2278"/>
        <v>0</v>
      </c>
      <c r="BB676" s="26">
        <f t="shared" si="2278"/>
        <v>580862</v>
      </c>
      <c r="BC676" s="26">
        <f t="shared" si="2278"/>
        <v>0</v>
      </c>
      <c r="BD676" s="26">
        <f t="shared" si="2278"/>
        <v>0</v>
      </c>
      <c r="BE676" s="26">
        <f t="shared" si="2278"/>
        <v>0</v>
      </c>
      <c r="BF676" s="26">
        <f t="shared" si="2278"/>
        <v>0</v>
      </c>
      <c r="BG676" s="26">
        <f t="shared" si="2278"/>
        <v>0</v>
      </c>
      <c r="BH676" s="26">
        <f t="shared" ref="BD676:BS677" si="2279">BH677</f>
        <v>580862</v>
      </c>
      <c r="BI676" s="26">
        <f t="shared" si="2279"/>
        <v>0</v>
      </c>
      <c r="BJ676" s="26">
        <f t="shared" si="2279"/>
        <v>0</v>
      </c>
      <c r="BK676" s="26">
        <f t="shared" si="2279"/>
        <v>0</v>
      </c>
      <c r="BL676" s="26">
        <f t="shared" si="2279"/>
        <v>0</v>
      </c>
      <c r="BM676" s="26">
        <f t="shared" si="2279"/>
        <v>0</v>
      </c>
      <c r="BN676" s="26">
        <f t="shared" si="2279"/>
        <v>580862</v>
      </c>
      <c r="BO676" s="26">
        <f t="shared" si="2279"/>
        <v>0</v>
      </c>
      <c r="BP676" s="26">
        <f t="shared" si="2279"/>
        <v>0</v>
      </c>
      <c r="BQ676" s="26">
        <f t="shared" si="2279"/>
        <v>0</v>
      </c>
      <c r="BR676" s="26">
        <f t="shared" si="2279"/>
        <v>0</v>
      </c>
      <c r="BS676" s="26">
        <f t="shared" si="2279"/>
        <v>0</v>
      </c>
      <c r="BT676" s="26">
        <f t="shared" ref="BP676:CE677" si="2280">BT677</f>
        <v>580862</v>
      </c>
      <c r="BU676" s="26">
        <f t="shared" si="2280"/>
        <v>0</v>
      </c>
      <c r="BV676" s="26">
        <f t="shared" si="2280"/>
        <v>0</v>
      </c>
      <c r="BW676" s="26">
        <f t="shared" si="2280"/>
        <v>0</v>
      </c>
      <c r="BX676" s="26">
        <f t="shared" si="2280"/>
        <v>0</v>
      </c>
      <c r="BY676" s="26">
        <f t="shared" si="2280"/>
        <v>0</v>
      </c>
      <c r="BZ676" s="26">
        <f t="shared" si="2280"/>
        <v>580862</v>
      </c>
      <c r="CA676" s="26">
        <f t="shared" si="2280"/>
        <v>0</v>
      </c>
      <c r="CB676" s="26">
        <f t="shared" si="2280"/>
        <v>0</v>
      </c>
      <c r="CC676" s="26">
        <f t="shared" si="2280"/>
        <v>0</v>
      </c>
      <c r="CD676" s="26">
        <f t="shared" si="2280"/>
        <v>0</v>
      </c>
      <c r="CE676" s="26">
        <f t="shared" si="2280"/>
        <v>0</v>
      </c>
      <c r="CF676" s="26">
        <f t="shared" ref="CB676:CQ677" si="2281">CF677</f>
        <v>580862</v>
      </c>
      <c r="CG676" s="26">
        <f t="shared" si="2281"/>
        <v>0</v>
      </c>
      <c r="CH676" s="26">
        <f t="shared" si="2281"/>
        <v>4703</v>
      </c>
      <c r="CI676" s="26">
        <f t="shared" si="2281"/>
        <v>0</v>
      </c>
      <c r="CJ676" s="26">
        <f t="shared" si="2281"/>
        <v>0</v>
      </c>
      <c r="CK676" s="26">
        <f t="shared" si="2281"/>
        <v>0</v>
      </c>
      <c r="CL676" s="26">
        <f t="shared" si="2281"/>
        <v>585565</v>
      </c>
      <c r="CM676" s="26">
        <f t="shared" si="2281"/>
        <v>0</v>
      </c>
      <c r="CN676" s="26">
        <f t="shared" si="2281"/>
        <v>0</v>
      </c>
      <c r="CO676" s="26">
        <f t="shared" si="2281"/>
        <v>0</v>
      </c>
      <c r="CP676" s="26">
        <f t="shared" si="2281"/>
        <v>0</v>
      </c>
      <c r="CQ676" s="26">
        <f t="shared" si="2281"/>
        <v>0</v>
      </c>
      <c r="CR676" s="26">
        <f>CR677</f>
        <v>585565</v>
      </c>
      <c r="CS676" s="26">
        <f t="shared" ref="CS676:CU677" si="2282">CS677</f>
        <v>0</v>
      </c>
      <c r="CT676" s="26">
        <f t="shared" si="2282"/>
        <v>585565</v>
      </c>
      <c r="CU676" s="26">
        <f t="shared" si="2282"/>
        <v>0</v>
      </c>
      <c r="CV676" s="96">
        <f t="shared" si="2254"/>
        <v>100</v>
      </c>
      <c r="CW676" s="96"/>
    </row>
    <row r="677" spans="1:101" s="5" customFormat="1" ht="20.25">
      <c r="A677" s="27" t="s">
        <v>107</v>
      </c>
      <c r="B677" s="24" t="s">
        <v>56</v>
      </c>
      <c r="C677" s="24" t="s">
        <v>50</v>
      </c>
      <c r="D677" s="35" t="s">
        <v>351</v>
      </c>
      <c r="E677" s="24"/>
      <c r="F677" s="26">
        <f t="shared" si="2275"/>
        <v>563302</v>
      </c>
      <c r="G677" s="26">
        <f t="shared" si="2275"/>
        <v>0</v>
      </c>
      <c r="H677" s="26">
        <f t="shared" si="2275"/>
        <v>0</v>
      </c>
      <c r="I677" s="26">
        <f t="shared" si="2275"/>
        <v>0</v>
      </c>
      <c r="J677" s="26">
        <f t="shared" si="2275"/>
        <v>0</v>
      </c>
      <c r="K677" s="26">
        <f t="shared" si="2275"/>
        <v>0</v>
      </c>
      <c r="L677" s="26">
        <f t="shared" si="2275"/>
        <v>563302</v>
      </c>
      <c r="M677" s="26">
        <f t="shared" si="2275"/>
        <v>0</v>
      </c>
      <c r="N677" s="26">
        <f t="shared" si="2275"/>
        <v>0</v>
      </c>
      <c r="O677" s="26">
        <f t="shared" si="2275"/>
        <v>0</v>
      </c>
      <c r="P677" s="26">
        <f t="shared" si="2275"/>
        <v>0</v>
      </c>
      <c r="Q677" s="26">
        <f t="shared" si="2275"/>
        <v>0</v>
      </c>
      <c r="R677" s="26">
        <f t="shared" si="2275"/>
        <v>563302</v>
      </c>
      <c r="S677" s="26">
        <f t="shared" si="2275"/>
        <v>0</v>
      </c>
      <c r="T677" s="26">
        <f t="shared" si="2276"/>
        <v>0</v>
      </c>
      <c r="U677" s="26">
        <f t="shared" si="2276"/>
        <v>0</v>
      </c>
      <c r="V677" s="26">
        <f t="shared" si="2276"/>
        <v>0</v>
      </c>
      <c r="W677" s="26">
        <f t="shared" si="2276"/>
        <v>0</v>
      </c>
      <c r="X677" s="26">
        <f t="shared" si="2276"/>
        <v>563302</v>
      </c>
      <c r="Y677" s="26">
        <f t="shared" si="2276"/>
        <v>0</v>
      </c>
      <c r="Z677" s="26">
        <f t="shared" si="2276"/>
        <v>0</v>
      </c>
      <c r="AA677" s="26">
        <f t="shared" si="2276"/>
        <v>0</v>
      </c>
      <c r="AB677" s="26">
        <f t="shared" si="2276"/>
        <v>0</v>
      </c>
      <c r="AC677" s="26">
        <f t="shared" si="2276"/>
        <v>0</v>
      </c>
      <c r="AD677" s="26">
        <f t="shared" si="2276"/>
        <v>563302</v>
      </c>
      <c r="AE677" s="26">
        <f t="shared" si="2276"/>
        <v>0</v>
      </c>
      <c r="AF677" s="26">
        <f t="shared" si="2277"/>
        <v>0</v>
      </c>
      <c r="AG677" s="26">
        <f t="shared" si="2277"/>
        <v>0</v>
      </c>
      <c r="AH677" s="26">
        <f t="shared" si="2277"/>
        <v>0</v>
      </c>
      <c r="AI677" s="26">
        <f t="shared" si="2277"/>
        <v>0</v>
      </c>
      <c r="AJ677" s="26">
        <f t="shared" si="2277"/>
        <v>563302</v>
      </c>
      <c r="AK677" s="26">
        <f t="shared" si="2277"/>
        <v>0</v>
      </c>
      <c r="AL677" s="26">
        <f t="shared" si="2277"/>
        <v>0</v>
      </c>
      <c r="AM677" s="26">
        <f t="shared" si="2277"/>
        <v>0</v>
      </c>
      <c r="AN677" s="26">
        <f t="shared" si="2277"/>
        <v>0</v>
      </c>
      <c r="AO677" s="26">
        <f t="shared" si="2277"/>
        <v>0</v>
      </c>
      <c r="AP677" s="26">
        <f t="shared" si="2277"/>
        <v>563302</v>
      </c>
      <c r="AQ677" s="26">
        <f t="shared" si="2277"/>
        <v>0</v>
      </c>
      <c r="AR677" s="26">
        <f t="shared" si="2278"/>
        <v>0</v>
      </c>
      <c r="AS677" s="26">
        <f t="shared" si="2278"/>
        <v>0</v>
      </c>
      <c r="AT677" s="26">
        <f t="shared" si="2278"/>
        <v>0</v>
      </c>
      <c r="AU677" s="26">
        <f t="shared" si="2278"/>
        <v>0</v>
      </c>
      <c r="AV677" s="26">
        <f t="shared" si="2278"/>
        <v>563302</v>
      </c>
      <c r="AW677" s="26">
        <f t="shared" si="2278"/>
        <v>0</v>
      </c>
      <c r="AX677" s="26">
        <f t="shared" si="2278"/>
        <v>17560</v>
      </c>
      <c r="AY677" s="26">
        <f t="shared" si="2278"/>
        <v>0</v>
      </c>
      <c r="AZ677" s="26">
        <f t="shared" si="2278"/>
        <v>0</v>
      </c>
      <c r="BA677" s="26">
        <f t="shared" si="2278"/>
        <v>0</v>
      </c>
      <c r="BB677" s="26">
        <f t="shared" si="2278"/>
        <v>580862</v>
      </c>
      <c r="BC677" s="26">
        <f t="shared" si="2278"/>
        <v>0</v>
      </c>
      <c r="BD677" s="26">
        <f t="shared" si="2279"/>
        <v>0</v>
      </c>
      <c r="BE677" s="26">
        <f t="shared" si="2279"/>
        <v>0</v>
      </c>
      <c r="BF677" s="26">
        <f t="shared" si="2279"/>
        <v>0</v>
      </c>
      <c r="BG677" s="26">
        <f t="shared" si="2279"/>
        <v>0</v>
      </c>
      <c r="BH677" s="26">
        <f t="shared" si="2279"/>
        <v>580862</v>
      </c>
      <c r="BI677" s="26">
        <f t="shared" si="2279"/>
        <v>0</v>
      </c>
      <c r="BJ677" s="26">
        <f t="shared" si="2279"/>
        <v>0</v>
      </c>
      <c r="BK677" s="26">
        <f t="shared" si="2279"/>
        <v>0</v>
      </c>
      <c r="BL677" s="26">
        <f t="shared" si="2279"/>
        <v>0</v>
      </c>
      <c r="BM677" s="26">
        <f t="shared" si="2279"/>
        <v>0</v>
      </c>
      <c r="BN677" s="26">
        <f t="shared" si="2279"/>
        <v>580862</v>
      </c>
      <c r="BO677" s="26">
        <f t="shared" si="2279"/>
        <v>0</v>
      </c>
      <c r="BP677" s="26">
        <f t="shared" si="2280"/>
        <v>0</v>
      </c>
      <c r="BQ677" s="26">
        <f t="shared" si="2280"/>
        <v>0</v>
      </c>
      <c r="BR677" s="26">
        <f t="shared" si="2280"/>
        <v>0</v>
      </c>
      <c r="BS677" s="26">
        <f t="shared" si="2280"/>
        <v>0</v>
      </c>
      <c r="BT677" s="26">
        <f t="shared" si="2280"/>
        <v>580862</v>
      </c>
      <c r="BU677" s="26">
        <f t="shared" si="2280"/>
        <v>0</v>
      </c>
      <c r="BV677" s="26">
        <f t="shared" si="2280"/>
        <v>0</v>
      </c>
      <c r="BW677" s="26">
        <f t="shared" si="2280"/>
        <v>0</v>
      </c>
      <c r="BX677" s="26">
        <f t="shared" si="2280"/>
        <v>0</v>
      </c>
      <c r="BY677" s="26">
        <f t="shared" si="2280"/>
        <v>0</v>
      </c>
      <c r="BZ677" s="26">
        <f t="shared" si="2280"/>
        <v>580862</v>
      </c>
      <c r="CA677" s="26">
        <f t="shared" si="2280"/>
        <v>0</v>
      </c>
      <c r="CB677" s="26">
        <f t="shared" si="2281"/>
        <v>0</v>
      </c>
      <c r="CC677" s="26">
        <f t="shared" si="2281"/>
        <v>0</v>
      </c>
      <c r="CD677" s="26">
        <f t="shared" si="2281"/>
        <v>0</v>
      </c>
      <c r="CE677" s="26">
        <f t="shared" si="2281"/>
        <v>0</v>
      </c>
      <c r="CF677" s="26">
        <f t="shared" si="2281"/>
        <v>580862</v>
      </c>
      <c r="CG677" s="26">
        <f t="shared" si="2281"/>
        <v>0</v>
      </c>
      <c r="CH677" s="26">
        <f t="shared" si="2281"/>
        <v>4703</v>
      </c>
      <c r="CI677" s="26">
        <f t="shared" si="2281"/>
        <v>0</v>
      </c>
      <c r="CJ677" s="26">
        <f t="shared" si="2281"/>
        <v>0</v>
      </c>
      <c r="CK677" s="26">
        <f t="shared" si="2281"/>
        <v>0</v>
      </c>
      <c r="CL677" s="26">
        <f t="shared" si="2281"/>
        <v>585565</v>
      </c>
      <c r="CM677" s="26">
        <f t="shared" si="2281"/>
        <v>0</v>
      </c>
      <c r="CN677" s="26">
        <f t="shared" ref="CN677:CQ677" si="2283">CN678</f>
        <v>0</v>
      </c>
      <c r="CO677" s="26">
        <f t="shared" si="2283"/>
        <v>0</v>
      </c>
      <c r="CP677" s="26">
        <f t="shared" si="2283"/>
        <v>0</v>
      </c>
      <c r="CQ677" s="26">
        <f t="shared" si="2283"/>
        <v>0</v>
      </c>
      <c r="CR677" s="26">
        <f>CR678</f>
        <v>585565</v>
      </c>
      <c r="CS677" s="26">
        <f t="shared" si="2282"/>
        <v>0</v>
      </c>
      <c r="CT677" s="26">
        <f t="shared" si="2282"/>
        <v>585565</v>
      </c>
      <c r="CU677" s="26">
        <f t="shared" si="2282"/>
        <v>0</v>
      </c>
      <c r="CV677" s="96">
        <f t="shared" si="2254"/>
        <v>100</v>
      </c>
      <c r="CW677" s="96"/>
    </row>
    <row r="678" spans="1:101" s="5" customFormat="1" ht="50.25">
      <c r="A678" s="27" t="s">
        <v>84</v>
      </c>
      <c r="B678" s="24" t="s">
        <v>56</v>
      </c>
      <c r="C678" s="24" t="s">
        <v>50</v>
      </c>
      <c r="D678" s="35" t="s">
        <v>351</v>
      </c>
      <c r="E678" s="24" t="s">
        <v>85</v>
      </c>
      <c r="F678" s="26">
        <f t="shared" ref="F678:G678" si="2284">F679+F680</f>
        <v>563302</v>
      </c>
      <c r="G678" s="26">
        <f t="shared" si="2284"/>
        <v>0</v>
      </c>
      <c r="H678" s="26">
        <f t="shared" ref="H678:M678" si="2285">H679+H680</f>
        <v>0</v>
      </c>
      <c r="I678" s="26">
        <f t="shared" si="2285"/>
        <v>0</v>
      </c>
      <c r="J678" s="26">
        <f t="shared" si="2285"/>
        <v>0</v>
      </c>
      <c r="K678" s="26">
        <f t="shared" si="2285"/>
        <v>0</v>
      </c>
      <c r="L678" s="26">
        <f t="shared" si="2285"/>
        <v>563302</v>
      </c>
      <c r="M678" s="26">
        <f t="shared" si="2285"/>
        <v>0</v>
      </c>
      <c r="N678" s="26">
        <f t="shared" ref="N678:S678" si="2286">N679+N680</f>
        <v>0</v>
      </c>
      <c r="O678" s="26">
        <f t="shared" si="2286"/>
        <v>0</v>
      </c>
      <c r="P678" s="26">
        <f t="shared" si="2286"/>
        <v>0</v>
      </c>
      <c r="Q678" s="26">
        <f t="shared" si="2286"/>
        <v>0</v>
      </c>
      <c r="R678" s="26">
        <f t="shared" si="2286"/>
        <v>563302</v>
      </c>
      <c r="S678" s="26">
        <f t="shared" si="2286"/>
        <v>0</v>
      </c>
      <c r="T678" s="26">
        <f t="shared" ref="T678:Y678" si="2287">T679+T680</f>
        <v>0</v>
      </c>
      <c r="U678" s="26">
        <f t="shared" si="2287"/>
        <v>0</v>
      </c>
      <c r="V678" s="26">
        <f t="shared" si="2287"/>
        <v>0</v>
      </c>
      <c r="W678" s="26">
        <f t="shared" si="2287"/>
        <v>0</v>
      </c>
      <c r="X678" s="26">
        <f t="shared" si="2287"/>
        <v>563302</v>
      </c>
      <c r="Y678" s="26">
        <f t="shared" si="2287"/>
        <v>0</v>
      </c>
      <c r="Z678" s="26">
        <f t="shared" ref="Z678:AE678" si="2288">Z679+Z680</f>
        <v>0</v>
      </c>
      <c r="AA678" s="26">
        <f t="shared" si="2288"/>
        <v>0</v>
      </c>
      <c r="AB678" s="26">
        <f t="shared" si="2288"/>
        <v>0</v>
      </c>
      <c r="AC678" s="26">
        <f t="shared" si="2288"/>
        <v>0</v>
      </c>
      <c r="AD678" s="26">
        <f t="shared" si="2288"/>
        <v>563302</v>
      </c>
      <c r="AE678" s="26">
        <f t="shared" si="2288"/>
        <v>0</v>
      </c>
      <c r="AF678" s="26">
        <f t="shared" ref="AF678:AL678" si="2289">AF679+AF680</f>
        <v>0</v>
      </c>
      <c r="AG678" s="26">
        <f t="shared" si="2289"/>
        <v>0</v>
      </c>
      <c r="AH678" s="26">
        <f t="shared" si="2289"/>
        <v>0</v>
      </c>
      <c r="AI678" s="26">
        <f t="shared" si="2289"/>
        <v>0</v>
      </c>
      <c r="AJ678" s="26">
        <f t="shared" si="2289"/>
        <v>563302</v>
      </c>
      <c r="AK678" s="26">
        <f t="shared" si="2289"/>
        <v>0</v>
      </c>
      <c r="AL678" s="26">
        <f t="shared" si="2289"/>
        <v>0</v>
      </c>
      <c r="AM678" s="26">
        <f t="shared" ref="AM678:AO678" si="2290">AM679+AM680</f>
        <v>0</v>
      </c>
      <c r="AN678" s="26">
        <f t="shared" ref="AN678:AS678" si="2291">AN679+AN680</f>
        <v>0</v>
      </c>
      <c r="AO678" s="26">
        <f t="shared" si="2290"/>
        <v>0</v>
      </c>
      <c r="AP678" s="26">
        <f t="shared" si="2291"/>
        <v>563302</v>
      </c>
      <c r="AQ678" s="26">
        <f t="shared" si="2291"/>
        <v>0</v>
      </c>
      <c r="AR678" s="26">
        <f t="shared" si="2291"/>
        <v>0</v>
      </c>
      <c r="AS678" s="26">
        <f t="shared" si="2291"/>
        <v>0</v>
      </c>
      <c r="AT678" s="26">
        <f t="shared" ref="AT678:AY678" si="2292">AT679+AT680</f>
        <v>0</v>
      </c>
      <c r="AU678" s="26">
        <f t="shared" si="2292"/>
        <v>0</v>
      </c>
      <c r="AV678" s="26">
        <f t="shared" si="2292"/>
        <v>563302</v>
      </c>
      <c r="AW678" s="26">
        <f t="shared" si="2292"/>
        <v>0</v>
      </c>
      <c r="AX678" s="26">
        <f t="shared" si="2292"/>
        <v>17560</v>
      </c>
      <c r="AY678" s="26">
        <f t="shared" si="2292"/>
        <v>0</v>
      </c>
      <c r="AZ678" s="26">
        <f t="shared" ref="AZ678:BE678" si="2293">AZ679+AZ680</f>
        <v>0</v>
      </c>
      <c r="BA678" s="26">
        <f t="shared" si="2293"/>
        <v>0</v>
      </c>
      <c r="BB678" s="26">
        <f t="shared" si="2293"/>
        <v>580862</v>
      </c>
      <c r="BC678" s="26">
        <f t="shared" si="2293"/>
        <v>0</v>
      </c>
      <c r="BD678" s="26">
        <f t="shared" si="2293"/>
        <v>0</v>
      </c>
      <c r="BE678" s="26">
        <f t="shared" si="2293"/>
        <v>0</v>
      </c>
      <c r="BF678" s="26">
        <f t="shared" ref="BF678:BJ678" si="2294">BF679+BF680</f>
        <v>0</v>
      </c>
      <c r="BG678" s="26">
        <f t="shared" si="2294"/>
        <v>0</v>
      </c>
      <c r="BH678" s="26">
        <f t="shared" si="2294"/>
        <v>580862</v>
      </c>
      <c r="BI678" s="26">
        <f t="shared" si="2294"/>
        <v>0</v>
      </c>
      <c r="BJ678" s="26">
        <f t="shared" si="2294"/>
        <v>0</v>
      </c>
      <c r="BK678" s="26">
        <f t="shared" ref="BK678:BM678" si="2295">BK679+BK680</f>
        <v>0</v>
      </c>
      <c r="BL678" s="26">
        <f t="shared" ref="BL678:BQ678" si="2296">BL679+BL680</f>
        <v>0</v>
      </c>
      <c r="BM678" s="26">
        <f t="shared" si="2295"/>
        <v>0</v>
      </c>
      <c r="BN678" s="26">
        <f t="shared" si="2296"/>
        <v>580862</v>
      </c>
      <c r="BO678" s="26">
        <f t="shared" si="2296"/>
        <v>0</v>
      </c>
      <c r="BP678" s="26">
        <f t="shared" si="2296"/>
        <v>0</v>
      </c>
      <c r="BQ678" s="26">
        <f t="shared" si="2296"/>
        <v>0</v>
      </c>
      <c r="BR678" s="26">
        <f t="shared" ref="BR678:BW678" si="2297">BR679+BR680</f>
        <v>0</v>
      </c>
      <c r="BS678" s="26">
        <f t="shared" si="2297"/>
        <v>0</v>
      </c>
      <c r="BT678" s="26">
        <f t="shared" si="2297"/>
        <v>580862</v>
      </c>
      <c r="BU678" s="26">
        <f t="shared" si="2297"/>
        <v>0</v>
      </c>
      <c r="BV678" s="26">
        <f t="shared" si="2297"/>
        <v>0</v>
      </c>
      <c r="BW678" s="26">
        <f t="shared" si="2297"/>
        <v>0</v>
      </c>
      <c r="BX678" s="26">
        <f t="shared" ref="BX678:CC678" si="2298">BX679+BX680</f>
        <v>0</v>
      </c>
      <c r="BY678" s="26">
        <f t="shared" si="2298"/>
        <v>0</v>
      </c>
      <c r="BZ678" s="26">
        <f t="shared" si="2298"/>
        <v>580862</v>
      </c>
      <c r="CA678" s="26">
        <f t="shared" si="2298"/>
        <v>0</v>
      </c>
      <c r="CB678" s="26">
        <f t="shared" si="2298"/>
        <v>0</v>
      </c>
      <c r="CC678" s="26">
        <f t="shared" si="2298"/>
        <v>0</v>
      </c>
      <c r="CD678" s="26">
        <f t="shared" ref="CD678:CI678" si="2299">CD679+CD680</f>
        <v>0</v>
      </c>
      <c r="CE678" s="26">
        <f t="shared" si="2299"/>
        <v>0</v>
      </c>
      <c r="CF678" s="26">
        <f t="shared" si="2299"/>
        <v>580862</v>
      </c>
      <c r="CG678" s="26">
        <f t="shared" si="2299"/>
        <v>0</v>
      </c>
      <c r="CH678" s="26">
        <f t="shared" si="2299"/>
        <v>4703</v>
      </c>
      <c r="CI678" s="26">
        <f t="shared" si="2299"/>
        <v>0</v>
      </c>
      <c r="CJ678" s="26">
        <f t="shared" ref="CJ678:CO678" si="2300">CJ679+CJ680</f>
        <v>0</v>
      </c>
      <c r="CK678" s="26">
        <f t="shared" si="2300"/>
        <v>0</v>
      </c>
      <c r="CL678" s="26">
        <f t="shared" si="2300"/>
        <v>585565</v>
      </c>
      <c r="CM678" s="26">
        <f t="shared" si="2300"/>
        <v>0</v>
      </c>
      <c r="CN678" s="26">
        <f t="shared" si="2300"/>
        <v>0</v>
      </c>
      <c r="CO678" s="26">
        <f t="shared" si="2300"/>
        <v>0</v>
      </c>
      <c r="CP678" s="26">
        <f t="shared" ref="CP678:CR678" si="2301">CP679+CP680</f>
        <v>0</v>
      </c>
      <c r="CQ678" s="26">
        <f t="shared" si="2301"/>
        <v>0</v>
      </c>
      <c r="CR678" s="26">
        <f t="shared" si="2301"/>
        <v>585565</v>
      </c>
      <c r="CS678" s="26">
        <f t="shared" ref="CS678:CU678" si="2302">CS679+CS680</f>
        <v>0</v>
      </c>
      <c r="CT678" s="26">
        <f t="shared" si="2302"/>
        <v>585565</v>
      </c>
      <c r="CU678" s="26">
        <f t="shared" si="2302"/>
        <v>0</v>
      </c>
      <c r="CV678" s="96">
        <f t="shared" si="2254"/>
        <v>100</v>
      </c>
      <c r="CW678" s="96"/>
    </row>
    <row r="679" spans="1:101" s="5" customFormat="1" ht="20.25">
      <c r="A679" s="23" t="s">
        <v>186</v>
      </c>
      <c r="B679" s="24" t="s">
        <v>56</v>
      </c>
      <c r="C679" s="24" t="s">
        <v>50</v>
      </c>
      <c r="D679" s="35" t="s">
        <v>351</v>
      </c>
      <c r="E679" s="24" t="s">
        <v>185</v>
      </c>
      <c r="F679" s="26">
        <v>491511</v>
      </c>
      <c r="G679" s="26"/>
      <c r="H679" s="70"/>
      <c r="I679" s="70"/>
      <c r="J679" s="70"/>
      <c r="K679" s="70"/>
      <c r="L679" s="26">
        <f t="shared" ref="L679:L680" si="2303">F679+H679+I679+J679+K679</f>
        <v>491511</v>
      </c>
      <c r="M679" s="26">
        <f t="shared" ref="M679:M680" si="2304">G679+K679</f>
        <v>0</v>
      </c>
      <c r="N679" s="70"/>
      <c r="O679" s="70"/>
      <c r="P679" s="70"/>
      <c r="Q679" s="70"/>
      <c r="R679" s="26">
        <f t="shared" ref="R679:R680" si="2305">L679+N679+O679+P679+Q679</f>
        <v>491511</v>
      </c>
      <c r="S679" s="26">
        <f t="shared" ref="S679:S680" si="2306">M679+Q679</f>
        <v>0</v>
      </c>
      <c r="T679" s="70"/>
      <c r="U679" s="70"/>
      <c r="V679" s="70"/>
      <c r="W679" s="70"/>
      <c r="X679" s="26">
        <f t="shared" ref="X679:X680" si="2307">R679+T679+U679+V679+W679</f>
        <v>491511</v>
      </c>
      <c r="Y679" s="26">
        <f t="shared" ref="Y679:Y680" si="2308">S679+W679</f>
        <v>0</v>
      </c>
      <c r="Z679" s="70"/>
      <c r="AA679" s="70"/>
      <c r="AB679" s="70"/>
      <c r="AC679" s="70"/>
      <c r="AD679" s="26">
        <f t="shared" ref="AD679:AD680" si="2309">X679+Z679+AA679+AB679+AC679</f>
        <v>491511</v>
      </c>
      <c r="AE679" s="26">
        <f t="shared" ref="AE679:AE680" si="2310">Y679+AC679</f>
        <v>0</v>
      </c>
      <c r="AF679" s="70"/>
      <c r="AG679" s="70"/>
      <c r="AH679" s="70"/>
      <c r="AI679" s="70"/>
      <c r="AJ679" s="26">
        <f t="shared" ref="AJ679:AJ680" si="2311">AD679+AF679+AG679+AH679+AI679</f>
        <v>491511</v>
      </c>
      <c r="AK679" s="26">
        <f t="shared" ref="AK679:AK680" si="2312">AE679+AI679</f>
        <v>0</v>
      </c>
      <c r="AL679" s="70"/>
      <c r="AM679" s="70"/>
      <c r="AN679" s="70"/>
      <c r="AO679" s="70"/>
      <c r="AP679" s="26">
        <f t="shared" ref="AP679:AP680" si="2313">AJ679+AL679+AM679+AN679+AO679</f>
        <v>491511</v>
      </c>
      <c r="AQ679" s="26">
        <f t="shared" ref="AQ679:AQ680" si="2314">AK679+AO679</f>
        <v>0</v>
      </c>
      <c r="AR679" s="70"/>
      <c r="AS679" s="70"/>
      <c r="AT679" s="70"/>
      <c r="AU679" s="70"/>
      <c r="AV679" s="26">
        <f t="shared" ref="AV679:AV680" si="2315">AP679+AR679+AS679+AT679+AU679</f>
        <v>491511</v>
      </c>
      <c r="AW679" s="26">
        <f t="shared" ref="AW679:AW680" si="2316">AQ679+AU679</f>
        <v>0</v>
      </c>
      <c r="AX679" s="26">
        <v>16261</v>
      </c>
      <c r="AY679" s="70"/>
      <c r="AZ679" s="70"/>
      <c r="BA679" s="70"/>
      <c r="BB679" s="26">
        <f t="shared" ref="BB679:BB680" si="2317">AV679+AX679+AY679+AZ679+BA679</f>
        <v>507772</v>
      </c>
      <c r="BC679" s="26">
        <f t="shared" ref="BC679:BC680" si="2318">AW679+BA679</f>
        <v>0</v>
      </c>
      <c r="BD679" s="26"/>
      <c r="BE679" s="70"/>
      <c r="BF679" s="70"/>
      <c r="BG679" s="70"/>
      <c r="BH679" s="26">
        <f t="shared" ref="BH679:BH680" si="2319">BB679+BD679+BE679+BF679+BG679</f>
        <v>507772</v>
      </c>
      <c r="BI679" s="26">
        <f t="shared" ref="BI679:BI680" si="2320">BC679+BG679</f>
        <v>0</v>
      </c>
      <c r="BJ679" s="70"/>
      <c r="BK679" s="70"/>
      <c r="BL679" s="70"/>
      <c r="BM679" s="70"/>
      <c r="BN679" s="26">
        <f t="shared" ref="BN679:BN680" si="2321">BH679+BJ679+BK679+BL679+BM679</f>
        <v>507772</v>
      </c>
      <c r="BO679" s="26">
        <f t="shared" ref="BO679:BO680" si="2322">BI679+BM679</f>
        <v>0</v>
      </c>
      <c r="BP679" s="70"/>
      <c r="BQ679" s="70"/>
      <c r="BR679" s="70"/>
      <c r="BS679" s="70"/>
      <c r="BT679" s="26">
        <f t="shared" ref="BT679:BT680" si="2323">BN679+BP679+BQ679+BR679+BS679</f>
        <v>507772</v>
      </c>
      <c r="BU679" s="26">
        <f t="shared" ref="BU679:BU680" si="2324">BO679+BS679</f>
        <v>0</v>
      </c>
      <c r="BV679" s="70"/>
      <c r="BW679" s="70"/>
      <c r="BX679" s="70"/>
      <c r="BY679" s="70"/>
      <c r="BZ679" s="26">
        <f t="shared" ref="BZ679:BZ680" si="2325">BT679+BV679+BW679+BX679+BY679</f>
        <v>507772</v>
      </c>
      <c r="CA679" s="26">
        <f t="shared" ref="CA679:CA680" si="2326">BU679+BY679</f>
        <v>0</v>
      </c>
      <c r="CB679" s="70"/>
      <c r="CC679" s="70"/>
      <c r="CD679" s="70"/>
      <c r="CE679" s="70"/>
      <c r="CF679" s="26">
        <f t="shared" ref="CF679:CF680" si="2327">BZ679+CB679+CC679+CD679+CE679</f>
        <v>507772</v>
      </c>
      <c r="CG679" s="26">
        <f t="shared" ref="CG679:CG680" si="2328">CA679+CE679</f>
        <v>0</v>
      </c>
      <c r="CH679" s="70">
        <v>4703</v>
      </c>
      <c r="CI679" s="70">
        <v>2586</v>
      </c>
      <c r="CJ679" s="70"/>
      <c r="CK679" s="70"/>
      <c r="CL679" s="26">
        <f t="shared" ref="CL679:CL680" si="2329">CF679+CH679+CI679+CJ679+CK679</f>
        <v>515061</v>
      </c>
      <c r="CM679" s="26">
        <f t="shared" ref="CM679:CM680" si="2330">CG679+CK679</f>
        <v>0</v>
      </c>
      <c r="CN679" s="70"/>
      <c r="CO679" s="70"/>
      <c r="CP679" s="70"/>
      <c r="CQ679" s="70"/>
      <c r="CR679" s="26">
        <f t="shared" ref="CR679:CR680" si="2331">CL679+CN679+CO679+CP679+CQ679</f>
        <v>515061</v>
      </c>
      <c r="CS679" s="26">
        <f t="shared" ref="CS679:CS680" si="2332">CM679+CQ679</f>
        <v>0</v>
      </c>
      <c r="CT679" s="26">
        <v>515061</v>
      </c>
      <c r="CU679" s="55"/>
      <c r="CV679" s="96">
        <f t="shared" si="2254"/>
        <v>100</v>
      </c>
      <c r="CW679" s="96"/>
    </row>
    <row r="680" spans="1:101" s="5" customFormat="1" ht="20.25">
      <c r="A680" s="23" t="s">
        <v>198</v>
      </c>
      <c r="B680" s="24" t="s">
        <v>56</v>
      </c>
      <c r="C680" s="24" t="s">
        <v>50</v>
      </c>
      <c r="D680" s="35" t="s">
        <v>351</v>
      </c>
      <c r="E680" s="24" t="s">
        <v>197</v>
      </c>
      <c r="F680" s="26">
        <v>71791</v>
      </c>
      <c r="G680" s="26"/>
      <c r="H680" s="70"/>
      <c r="I680" s="70"/>
      <c r="J680" s="70"/>
      <c r="K680" s="70"/>
      <c r="L680" s="26">
        <f t="shared" si="2303"/>
        <v>71791</v>
      </c>
      <c r="M680" s="26">
        <f t="shared" si="2304"/>
        <v>0</v>
      </c>
      <c r="N680" s="70"/>
      <c r="O680" s="70"/>
      <c r="P680" s="70"/>
      <c r="Q680" s="70"/>
      <c r="R680" s="26">
        <f t="shared" si="2305"/>
        <v>71791</v>
      </c>
      <c r="S680" s="26">
        <f t="shared" si="2306"/>
        <v>0</v>
      </c>
      <c r="T680" s="70"/>
      <c r="U680" s="70"/>
      <c r="V680" s="70"/>
      <c r="W680" s="70"/>
      <c r="X680" s="26">
        <f t="shared" si="2307"/>
        <v>71791</v>
      </c>
      <c r="Y680" s="26">
        <f t="shared" si="2308"/>
        <v>0</v>
      </c>
      <c r="Z680" s="70"/>
      <c r="AA680" s="70"/>
      <c r="AB680" s="70"/>
      <c r="AC680" s="70"/>
      <c r="AD680" s="26">
        <f t="shared" si="2309"/>
        <v>71791</v>
      </c>
      <c r="AE680" s="26">
        <f t="shared" si="2310"/>
        <v>0</v>
      </c>
      <c r="AF680" s="70"/>
      <c r="AG680" s="70"/>
      <c r="AH680" s="70"/>
      <c r="AI680" s="70"/>
      <c r="AJ680" s="26">
        <f t="shared" si="2311"/>
        <v>71791</v>
      </c>
      <c r="AK680" s="26">
        <f t="shared" si="2312"/>
        <v>0</v>
      </c>
      <c r="AL680" s="70"/>
      <c r="AM680" s="70"/>
      <c r="AN680" s="70"/>
      <c r="AO680" s="70"/>
      <c r="AP680" s="26">
        <f t="shared" si="2313"/>
        <v>71791</v>
      </c>
      <c r="AQ680" s="26">
        <f t="shared" si="2314"/>
        <v>0</v>
      </c>
      <c r="AR680" s="70"/>
      <c r="AS680" s="70"/>
      <c r="AT680" s="70"/>
      <c r="AU680" s="70"/>
      <c r="AV680" s="26">
        <f t="shared" si="2315"/>
        <v>71791</v>
      </c>
      <c r="AW680" s="26">
        <f t="shared" si="2316"/>
        <v>0</v>
      </c>
      <c r="AX680" s="26">
        <v>1299</v>
      </c>
      <c r="AY680" s="70"/>
      <c r="AZ680" s="70"/>
      <c r="BA680" s="70"/>
      <c r="BB680" s="26">
        <f t="shared" si="2317"/>
        <v>73090</v>
      </c>
      <c r="BC680" s="26">
        <f t="shared" si="2318"/>
        <v>0</v>
      </c>
      <c r="BD680" s="26"/>
      <c r="BE680" s="70"/>
      <c r="BF680" s="70"/>
      <c r="BG680" s="70"/>
      <c r="BH680" s="26">
        <f t="shared" si="2319"/>
        <v>73090</v>
      </c>
      <c r="BI680" s="26">
        <f t="shared" si="2320"/>
        <v>0</v>
      </c>
      <c r="BJ680" s="70"/>
      <c r="BK680" s="70"/>
      <c r="BL680" s="70"/>
      <c r="BM680" s="70"/>
      <c r="BN680" s="26">
        <f t="shared" si="2321"/>
        <v>73090</v>
      </c>
      <c r="BO680" s="26">
        <f t="shared" si="2322"/>
        <v>0</v>
      </c>
      <c r="BP680" s="70"/>
      <c r="BQ680" s="70"/>
      <c r="BR680" s="70"/>
      <c r="BS680" s="70"/>
      <c r="BT680" s="26">
        <f t="shared" si="2323"/>
        <v>73090</v>
      </c>
      <c r="BU680" s="26">
        <f t="shared" si="2324"/>
        <v>0</v>
      </c>
      <c r="BV680" s="70"/>
      <c r="BW680" s="70"/>
      <c r="BX680" s="70"/>
      <c r="BY680" s="70"/>
      <c r="BZ680" s="26">
        <f t="shared" si="2325"/>
        <v>73090</v>
      </c>
      <c r="CA680" s="26">
        <f t="shared" si="2326"/>
        <v>0</v>
      </c>
      <c r="CB680" s="70"/>
      <c r="CC680" s="70"/>
      <c r="CD680" s="70"/>
      <c r="CE680" s="70"/>
      <c r="CF680" s="26">
        <f t="shared" si="2327"/>
        <v>73090</v>
      </c>
      <c r="CG680" s="26">
        <f t="shared" si="2328"/>
        <v>0</v>
      </c>
      <c r="CH680" s="70"/>
      <c r="CI680" s="70">
        <v>-2586</v>
      </c>
      <c r="CJ680" s="70"/>
      <c r="CK680" s="70"/>
      <c r="CL680" s="26">
        <f t="shared" si="2329"/>
        <v>70504</v>
      </c>
      <c r="CM680" s="26">
        <f t="shared" si="2330"/>
        <v>0</v>
      </c>
      <c r="CN680" s="70"/>
      <c r="CO680" s="70"/>
      <c r="CP680" s="70"/>
      <c r="CQ680" s="70"/>
      <c r="CR680" s="26">
        <f t="shared" si="2331"/>
        <v>70504</v>
      </c>
      <c r="CS680" s="26">
        <f t="shared" si="2332"/>
        <v>0</v>
      </c>
      <c r="CT680" s="26">
        <v>70504</v>
      </c>
      <c r="CU680" s="55"/>
      <c r="CV680" s="96">
        <f t="shared" si="2254"/>
        <v>100</v>
      </c>
      <c r="CW680" s="96"/>
    </row>
    <row r="681" spans="1:101" s="5" customFormat="1" ht="22.5" customHeight="1">
      <c r="A681" s="61" t="s">
        <v>79</v>
      </c>
      <c r="B681" s="24" t="s">
        <v>56</v>
      </c>
      <c r="C681" s="24" t="s">
        <v>50</v>
      </c>
      <c r="D681" s="24" t="s">
        <v>352</v>
      </c>
      <c r="E681" s="24"/>
      <c r="F681" s="26">
        <f t="shared" ref="F681" si="2333">F682+F685</f>
        <v>80478</v>
      </c>
      <c r="G681" s="26">
        <f t="shared" ref="G681:M681" si="2334">G682+G685</f>
        <v>0</v>
      </c>
      <c r="H681" s="26">
        <f t="shared" si="2334"/>
        <v>0</v>
      </c>
      <c r="I681" s="26">
        <f t="shared" si="2334"/>
        <v>0</v>
      </c>
      <c r="J681" s="26">
        <f t="shared" si="2334"/>
        <v>0</v>
      </c>
      <c r="K681" s="26">
        <f t="shared" si="2334"/>
        <v>0</v>
      </c>
      <c r="L681" s="26">
        <f t="shared" si="2334"/>
        <v>80478</v>
      </c>
      <c r="M681" s="26">
        <f t="shared" si="2334"/>
        <v>0</v>
      </c>
      <c r="N681" s="26">
        <f t="shared" ref="N681:S681" si="2335">N682+N685</f>
        <v>0</v>
      </c>
      <c r="O681" s="26">
        <f t="shared" si="2335"/>
        <v>0</v>
      </c>
      <c r="P681" s="26">
        <f t="shared" si="2335"/>
        <v>0</v>
      </c>
      <c r="Q681" s="26">
        <f t="shared" si="2335"/>
        <v>0</v>
      </c>
      <c r="R681" s="26">
        <f t="shared" si="2335"/>
        <v>80478</v>
      </c>
      <c r="S681" s="26">
        <f t="shared" si="2335"/>
        <v>0</v>
      </c>
      <c r="T681" s="26">
        <f t="shared" ref="T681:Y681" si="2336">T682+T685</f>
        <v>0</v>
      </c>
      <c r="U681" s="26">
        <f t="shared" si="2336"/>
        <v>0</v>
      </c>
      <c r="V681" s="26">
        <f t="shared" si="2336"/>
        <v>0</v>
      </c>
      <c r="W681" s="26">
        <f t="shared" si="2336"/>
        <v>0</v>
      </c>
      <c r="X681" s="26">
        <f t="shared" si="2336"/>
        <v>80478</v>
      </c>
      <c r="Y681" s="26">
        <f t="shared" si="2336"/>
        <v>0</v>
      </c>
      <c r="Z681" s="26">
        <f t="shared" ref="Z681:AE681" si="2337">Z682+Z685</f>
        <v>0</v>
      </c>
      <c r="AA681" s="26">
        <f t="shared" si="2337"/>
        <v>0</v>
      </c>
      <c r="AB681" s="26">
        <f t="shared" si="2337"/>
        <v>0</v>
      </c>
      <c r="AC681" s="26">
        <f t="shared" si="2337"/>
        <v>0</v>
      </c>
      <c r="AD681" s="26">
        <f t="shared" si="2337"/>
        <v>80478</v>
      </c>
      <c r="AE681" s="26">
        <f t="shared" si="2337"/>
        <v>0</v>
      </c>
      <c r="AF681" s="26">
        <f t="shared" ref="AF681:AL681" si="2338">AF682+AF685</f>
        <v>0</v>
      </c>
      <c r="AG681" s="26">
        <f t="shared" si="2338"/>
        <v>129</v>
      </c>
      <c r="AH681" s="26">
        <f t="shared" si="2338"/>
        <v>0</v>
      </c>
      <c r="AI681" s="26">
        <f t="shared" si="2338"/>
        <v>0</v>
      </c>
      <c r="AJ681" s="26">
        <f t="shared" si="2338"/>
        <v>80607</v>
      </c>
      <c r="AK681" s="26">
        <f t="shared" si="2338"/>
        <v>0</v>
      </c>
      <c r="AL681" s="26">
        <f t="shared" si="2338"/>
        <v>0</v>
      </c>
      <c r="AM681" s="26">
        <f t="shared" ref="AM681:AO681" si="2339">AM682+AM685</f>
        <v>0</v>
      </c>
      <c r="AN681" s="26">
        <f t="shared" ref="AN681:AS681" si="2340">AN682+AN685</f>
        <v>0</v>
      </c>
      <c r="AO681" s="26">
        <f t="shared" si="2339"/>
        <v>0</v>
      </c>
      <c r="AP681" s="26">
        <f t="shared" si="2340"/>
        <v>80607</v>
      </c>
      <c r="AQ681" s="26">
        <f t="shared" si="2340"/>
        <v>0</v>
      </c>
      <c r="AR681" s="26">
        <f t="shared" si="2340"/>
        <v>0</v>
      </c>
      <c r="AS681" s="26">
        <f t="shared" si="2340"/>
        <v>0</v>
      </c>
      <c r="AT681" s="26">
        <f t="shared" ref="AT681:AY681" si="2341">AT682+AT685</f>
        <v>0</v>
      </c>
      <c r="AU681" s="26">
        <f t="shared" si="2341"/>
        <v>0</v>
      </c>
      <c r="AV681" s="26">
        <f t="shared" si="2341"/>
        <v>80607</v>
      </c>
      <c r="AW681" s="26">
        <f t="shared" si="2341"/>
        <v>0</v>
      </c>
      <c r="AX681" s="26">
        <f t="shared" si="2341"/>
        <v>0</v>
      </c>
      <c r="AY681" s="26">
        <f t="shared" si="2341"/>
        <v>0</v>
      </c>
      <c r="AZ681" s="26">
        <f t="shared" ref="AZ681:BE681" si="2342">AZ682+AZ685</f>
        <v>0</v>
      </c>
      <c r="BA681" s="26">
        <f t="shared" si="2342"/>
        <v>0</v>
      </c>
      <c r="BB681" s="26">
        <f t="shared" si="2342"/>
        <v>80607</v>
      </c>
      <c r="BC681" s="26">
        <f t="shared" si="2342"/>
        <v>0</v>
      </c>
      <c r="BD681" s="26">
        <f t="shared" si="2342"/>
        <v>2048</v>
      </c>
      <c r="BE681" s="26">
        <f t="shared" si="2342"/>
        <v>0</v>
      </c>
      <c r="BF681" s="26">
        <f t="shared" ref="BF681:BJ681" si="2343">BF682+BF685</f>
        <v>0</v>
      </c>
      <c r="BG681" s="26">
        <f t="shared" si="2343"/>
        <v>0</v>
      </c>
      <c r="BH681" s="26">
        <f t="shared" si="2343"/>
        <v>82655</v>
      </c>
      <c r="BI681" s="26">
        <f t="shared" si="2343"/>
        <v>0</v>
      </c>
      <c r="BJ681" s="26">
        <f t="shared" si="2343"/>
        <v>0</v>
      </c>
      <c r="BK681" s="26">
        <f t="shared" ref="BK681:BM681" si="2344">BK682+BK685</f>
        <v>0</v>
      </c>
      <c r="BL681" s="26">
        <f t="shared" ref="BL681:BQ681" si="2345">BL682+BL685</f>
        <v>0</v>
      </c>
      <c r="BM681" s="26">
        <f t="shared" si="2344"/>
        <v>0</v>
      </c>
      <c r="BN681" s="26">
        <f t="shared" si="2345"/>
        <v>82655</v>
      </c>
      <c r="BO681" s="26">
        <f t="shared" si="2345"/>
        <v>0</v>
      </c>
      <c r="BP681" s="26">
        <f t="shared" si="2345"/>
        <v>0</v>
      </c>
      <c r="BQ681" s="26">
        <f t="shared" si="2345"/>
        <v>0</v>
      </c>
      <c r="BR681" s="26">
        <f t="shared" ref="BR681:BW681" si="2346">BR682+BR685</f>
        <v>0</v>
      </c>
      <c r="BS681" s="26">
        <f t="shared" si="2346"/>
        <v>0</v>
      </c>
      <c r="BT681" s="26">
        <f t="shared" si="2346"/>
        <v>82655</v>
      </c>
      <c r="BU681" s="26">
        <f t="shared" si="2346"/>
        <v>0</v>
      </c>
      <c r="BV681" s="26">
        <f t="shared" si="2346"/>
        <v>0</v>
      </c>
      <c r="BW681" s="26">
        <f t="shared" si="2346"/>
        <v>0</v>
      </c>
      <c r="BX681" s="26">
        <f t="shared" ref="BX681:CC681" si="2347">BX682+BX685</f>
        <v>0</v>
      </c>
      <c r="BY681" s="26">
        <f t="shared" si="2347"/>
        <v>0</v>
      </c>
      <c r="BZ681" s="26">
        <f t="shared" si="2347"/>
        <v>82655</v>
      </c>
      <c r="CA681" s="26">
        <f t="shared" si="2347"/>
        <v>0</v>
      </c>
      <c r="CB681" s="26">
        <f t="shared" si="2347"/>
        <v>0</v>
      </c>
      <c r="CC681" s="26">
        <f t="shared" si="2347"/>
        <v>0</v>
      </c>
      <c r="CD681" s="26">
        <f t="shared" ref="CD681:CI681" si="2348">CD682+CD685</f>
        <v>0</v>
      </c>
      <c r="CE681" s="26">
        <f t="shared" si="2348"/>
        <v>0</v>
      </c>
      <c r="CF681" s="26">
        <f t="shared" si="2348"/>
        <v>82655</v>
      </c>
      <c r="CG681" s="26">
        <f t="shared" si="2348"/>
        <v>0</v>
      </c>
      <c r="CH681" s="26">
        <f t="shared" si="2348"/>
        <v>0</v>
      </c>
      <c r="CI681" s="26">
        <f t="shared" si="2348"/>
        <v>0</v>
      </c>
      <c r="CJ681" s="26">
        <f t="shared" ref="CJ681:CO681" si="2349">CJ682+CJ685</f>
        <v>-1072</v>
      </c>
      <c r="CK681" s="26">
        <f t="shared" si="2349"/>
        <v>0</v>
      </c>
      <c r="CL681" s="26">
        <f t="shared" si="2349"/>
        <v>81583</v>
      </c>
      <c r="CM681" s="26">
        <f t="shared" si="2349"/>
        <v>0</v>
      </c>
      <c r="CN681" s="26">
        <f t="shared" si="2349"/>
        <v>0</v>
      </c>
      <c r="CO681" s="26">
        <f t="shared" si="2349"/>
        <v>0</v>
      </c>
      <c r="CP681" s="26">
        <f t="shared" ref="CP681:CQ681" si="2350">CP682+CP685</f>
        <v>0</v>
      </c>
      <c r="CQ681" s="26">
        <f t="shared" si="2350"/>
        <v>0</v>
      </c>
      <c r="CR681" s="26">
        <f>CR685</f>
        <v>81583</v>
      </c>
      <c r="CS681" s="26">
        <f t="shared" ref="CS681:CU681" si="2351">CS685</f>
        <v>0</v>
      </c>
      <c r="CT681" s="26">
        <f t="shared" si="2351"/>
        <v>78317</v>
      </c>
      <c r="CU681" s="26">
        <f t="shared" si="2351"/>
        <v>0</v>
      </c>
      <c r="CV681" s="96">
        <f t="shared" si="2254"/>
        <v>95.996715001899901</v>
      </c>
      <c r="CW681" s="96"/>
    </row>
    <row r="682" spans="1:101" s="5" customFormat="1" ht="20.25" hidden="1" customHeight="1">
      <c r="A682" s="43" t="s">
        <v>86</v>
      </c>
      <c r="B682" s="24" t="s">
        <v>56</v>
      </c>
      <c r="C682" s="24" t="s">
        <v>50</v>
      </c>
      <c r="D682" s="24" t="s">
        <v>353</v>
      </c>
      <c r="E682" s="24"/>
      <c r="F682" s="26">
        <f t="shared" ref="F682:U683" si="2352">F683</f>
        <v>0</v>
      </c>
      <c r="G682" s="26">
        <f t="shared" si="2352"/>
        <v>0</v>
      </c>
      <c r="H682" s="26">
        <f t="shared" si="2352"/>
        <v>0</v>
      </c>
      <c r="I682" s="26">
        <f t="shared" si="2352"/>
        <v>0</v>
      </c>
      <c r="J682" s="26">
        <f t="shared" si="2352"/>
        <v>0</v>
      </c>
      <c r="K682" s="26">
        <f t="shared" si="2352"/>
        <v>0</v>
      </c>
      <c r="L682" s="26">
        <f t="shared" si="2352"/>
        <v>0</v>
      </c>
      <c r="M682" s="26">
        <f t="shared" si="2352"/>
        <v>0</v>
      </c>
      <c r="N682" s="26">
        <f t="shared" si="2352"/>
        <v>0</v>
      </c>
      <c r="O682" s="26">
        <f t="shared" si="2352"/>
        <v>0</v>
      </c>
      <c r="P682" s="26">
        <f t="shared" si="2352"/>
        <v>0</v>
      </c>
      <c r="Q682" s="26">
        <f t="shared" si="2352"/>
        <v>0</v>
      </c>
      <c r="R682" s="26">
        <f t="shared" si="2352"/>
        <v>0</v>
      </c>
      <c r="S682" s="26">
        <f t="shared" si="2352"/>
        <v>0</v>
      </c>
      <c r="T682" s="26">
        <f t="shared" si="2352"/>
        <v>0</v>
      </c>
      <c r="U682" s="26">
        <f t="shared" si="2352"/>
        <v>0</v>
      </c>
      <c r="V682" s="26">
        <f t="shared" ref="T682:AI683" si="2353">V683</f>
        <v>0</v>
      </c>
      <c r="W682" s="26">
        <f t="shared" si="2353"/>
        <v>0</v>
      </c>
      <c r="X682" s="26">
        <f t="shared" si="2353"/>
        <v>0</v>
      </c>
      <c r="Y682" s="26">
        <f t="shared" si="2353"/>
        <v>0</v>
      </c>
      <c r="Z682" s="26">
        <f t="shared" si="2353"/>
        <v>0</v>
      </c>
      <c r="AA682" s="26">
        <f t="shared" si="2353"/>
        <v>0</v>
      </c>
      <c r="AB682" s="26">
        <f t="shared" si="2353"/>
        <v>0</v>
      </c>
      <c r="AC682" s="26">
        <f t="shared" si="2353"/>
        <v>0</v>
      </c>
      <c r="AD682" s="26">
        <f t="shared" si="2353"/>
        <v>0</v>
      </c>
      <c r="AE682" s="26">
        <f t="shared" si="2353"/>
        <v>0</v>
      </c>
      <c r="AF682" s="26">
        <f t="shared" si="2353"/>
        <v>0</v>
      </c>
      <c r="AG682" s="26">
        <f t="shared" si="2353"/>
        <v>0</v>
      </c>
      <c r="AH682" s="26">
        <f t="shared" si="2353"/>
        <v>0</v>
      </c>
      <c r="AI682" s="26">
        <f t="shared" si="2353"/>
        <v>0</v>
      </c>
      <c r="AJ682" s="26">
        <f t="shared" ref="AF682:AU683" si="2354">AJ683</f>
        <v>0</v>
      </c>
      <c r="AK682" s="26">
        <f t="shared" si="2354"/>
        <v>0</v>
      </c>
      <c r="AL682" s="26">
        <f t="shared" si="2354"/>
        <v>0</v>
      </c>
      <c r="AM682" s="26">
        <f t="shared" si="2354"/>
        <v>0</v>
      </c>
      <c r="AN682" s="26">
        <f t="shared" si="2354"/>
        <v>0</v>
      </c>
      <c r="AO682" s="26">
        <f t="shared" si="2354"/>
        <v>0</v>
      </c>
      <c r="AP682" s="26">
        <f t="shared" si="2354"/>
        <v>0</v>
      </c>
      <c r="AQ682" s="26">
        <f t="shared" si="2354"/>
        <v>0</v>
      </c>
      <c r="AR682" s="26">
        <f t="shared" si="2354"/>
        <v>0</v>
      </c>
      <c r="AS682" s="26">
        <f t="shared" si="2354"/>
        <v>0</v>
      </c>
      <c r="AT682" s="26">
        <f t="shared" si="2354"/>
        <v>0</v>
      </c>
      <c r="AU682" s="26">
        <f t="shared" si="2354"/>
        <v>0</v>
      </c>
      <c r="AV682" s="26">
        <f t="shared" ref="AR682:BG683" si="2355">AV683</f>
        <v>0</v>
      </c>
      <c r="AW682" s="26">
        <f t="shared" si="2355"/>
        <v>0</v>
      </c>
      <c r="AX682" s="26">
        <f t="shared" si="2355"/>
        <v>0</v>
      </c>
      <c r="AY682" s="26">
        <f t="shared" si="2355"/>
        <v>0</v>
      </c>
      <c r="AZ682" s="26">
        <f t="shared" si="2355"/>
        <v>0</v>
      </c>
      <c r="BA682" s="26">
        <f t="shared" si="2355"/>
        <v>0</v>
      </c>
      <c r="BB682" s="26">
        <f t="shared" si="2355"/>
        <v>0</v>
      </c>
      <c r="BC682" s="26">
        <f t="shared" si="2355"/>
        <v>0</v>
      </c>
      <c r="BD682" s="26">
        <f t="shared" si="2355"/>
        <v>0</v>
      </c>
      <c r="BE682" s="26">
        <f t="shared" si="2355"/>
        <v>0</v>
      </c>
      <c r="BF682" s="26">
        <f t="shared" si="2355"/>
        <v>0</v>
      </c>
      <c r="BG682" s="26">
        <f t="shared" si="2355"/>
        <v>0</v>
      </c>
      <c r="BH682" s="26">
        <f t="shared" ref="BD682:BS683" si="2356">BH683</f>
        <v>0</v>
      </c>
      <c r="BI682" s="26">
        <f t="shared" si="2356"/>
        <v>0</v>
      </c>
      <c r="BJ682" s="26">
        <f t="shared" si="2356"/>
        <v>0</v>
      </c>
      <c r="BK682" s="26">
        <f t="shared" si="2356"/>
        <v>0</v>
      </c>
      <c r="BL682" s="26">
        <f t="shared" si="2356"/>
        <v>0</v>
      </c>
      <c r="BM682" s="26">
        <f t="shared" si="2356"/>
        <v>0</v>
      </c>
      <c r="BN682" s="26">
        <f t="shared" si="2356"/>
        <v>0</v>
      </c>
      <c r="BO682" s="26">
        <f t="shared" si="2356"/>
        <v>0</v>
      </c>
      <c r="BP682" s="26">
        <f t="shared" si="2356"/>
        <v>0</v>
      </c>
      <c r="BQ682" s="26">
        <f t="shared" si="2356"/>
        <v>0</v>
      </c>
      <c r="BR682" s="26">
        <f t="shared" si="2356"/>
        <v>0</v>
      </c>
      <c r="BS682" s="26">
        <f t="shared" si="2356"/>
        <v>0</v>
      </c>
      <c r="BT682" s="26">
        <f t="shared" ref="BP682:CE683" si="2357">BT683</f>
        <v>0</v>
      </c>
      <c r="BU682" s="26">
        <f t="shared" si="2357"/>
        <v>0</v>
      </c>
      <c r="BV682" s="26">
        <f t="shared" si="2357"/>
        <v>0</v>
      </c>
      <c r="BW682" s="26">
        <f t="shared" si="2357"/>
        <v>0</v>
      </c>
      <c r="BX682" s="26">
        <f t="shared" si="2357"/>
        <v>0</v>
      </c>
      <c r="BY682" s="26">
        <f t="shared" si="2357"/>
        <v>0</v>
      </c>
      <c r="BZ682" s="26">
        <f t="shared" si="2357"/>
        <v>0</v>
      </c>
      <c r="CA682" s="26">
        <f t="shared" si="2357"/>
        <v>0</v>
      </c>
      <c r="CB682" s="26">
        <f t="shared" si="2357"/>
        <v>0</v>
      </c>
      <c r="CC682" s="26">
        <f t="shared" si="2357"/>
        <v>0</v>
      </c>
      <c r="CD682" s="26">
        <f t="shared" si="2357"/>
        <v>0</v>
      </c>
      <c r="CE682" s="26">
        <f t="shared" si="2357"/>
        <v>0</v>
      </c>
      <c r="CF682" s="26">
        <f t="shared" ref="CB682:CQ683" si="2358">CF683</f>
        <v>0</v>
      </c>
      <c r="CG682" s="26">
        <f t="shared" si="2358"/>
        <v>0</v>
      </c>
      <c r="CH682" s="26">
        <f t="shared" si="2358"/>
        <v>0</v>
      </c>
      <c r="CI682" s="26">
        <f t="shared" si="2358"/>
        <v>0</v>
      </c>
      <c r="CJ682" s="26">
        <f t="shared" si="2358"/>
        <v>0</v>
      </c>
      <c r="CK682" s="26">
        <f t="shared" si="2358"/>
        <v>0</v>
      </c>
      <c r="CL682" s="26">
        <f t="shared" si="2358"/>
        <v>0</v>
      </c>
      <c r="CM682" s="26">
        <f t="shared" si="2358"/>
        <v>0</v>
      </c>
      <c r="CN682" s="26">
        <f t="shared" si="2358"/>
        <v>0</v>
      </c>
      <c r="CO682" s="26">
        <f t="shared" si="2358"/>
        <v>0</v>
      </c>
      <c r="CP682" s="26">
        <f t="shared" si="2358"/>
        <v>0</v>
      </c>
      <c r="CQ682" s="26">
        <f t="shared" si="2358"/>
        <v>0</v>
      </c>
      <c r="CR682" s="26">
        <f t="shared" ref="CN682:CU683" si="2359">CR683</f>
        <v>0</v>
      </c>
      <c r="CS682" s="26">
        <f t="shared" si="2359"/>
        <v>0</v>
      </c>
      <c r="CT682" s="26">
        <f t="shared" si="2359"/>
        <v>0</v>
      </c>
      <c r="CU682" s="26">
        <f t="shared" si="2359"/>
        <v>0</v>
      </c>
      <c r="CV682" s="96" t="e">
        <f t="shared" si="2254"/>
        <v>#DIV/0!</v>
      </c>
      <c r="CW682" s="96"/>
    </row>
    <row r="683" spans="1:101" s="5" customFormat="1" ht="54.75" hidden="1" customHeight="1">
      <c r="A683" s="23" t="s">
        <v>230</v>
      </c>
      <c r="B683" s="24" t="s">
        <v>56</v>
      </c>
      <c r="C683" s="24" t="s">
        <v>50</v>
      </c>
      <c r="D683" s="24" t="s">
        <v>353</v>
      </c>
      <c r="E683" s="24" t="s">
        <v>87</v>
      </c>
      <c r="F683" s="26">
        <f t="shared" si="2352"/>
        <v>0</v>
      </c>
      <c r="G683" s="26">
        <f t="shared" si="2352"/>
        <v>0</v>
      </c>
      <c r="H683" s="26">
        <f t="shared" si="2352"/>
        <v>0</v>
      </c>
      <c r="I683" s="26">
        <f t="shared" si="2352"/>
        <v>0</v>
      </c>
      <c r="J683" s="26">
        <f t="shared" si="2352"/>
        <v>0</v>
      </c>
      <c r="K683" s="26">
        <f t="shared" si="2352"/>
        <v>0</v>
      </c>
      <c r="L683" s="26">
        <f t="shared" si="2352"/>
        <v>0</v>
      </c>
      <c r="M683" s="26">
        <f t="shared" si="2352"/>
        <v>0</v>
      </c>
      <c r="N683" s="26">
        <f t="shared" si="2352"/>
        <v>0</v>
      </c>
      <c r="O683" s="26">
        <f t="shared" si="2352"/>
        <v>0</v>
      </c>
      <c r="P683" s="26">
        <f t="shared" si="2352"/>
        <v>0</v>
      </c>
      <c r="Q683" s="26">
        <f t="shared" si="2352"/>
        <v>0</v>
      </c>
      <c r="R683" s="26">
        <f t="shared" si="2352"/>
        <v>0</v>
      </c>
      <c r="S683" s="26">
        <f t="shared" si="2352"/>
        <v>0</v>
      </c>
      <c r="T683" s="26">
        <f t="shared" si="2353"/>
        <v>0</v>
      </c>
      <c r="U683" s="26">
        <f t="shared" si="2353"/>
        <v>0</v>
      </c>
      <c r="V683" s="26">
        <f t="shared" si="2353"/>
        <v>0</v>
      </c>
      <c r="W683" s="26">
        <f t="shared" si="2353"/>
        <v>0</v>
      </c>
      <c r="X683" s="26">
        <f t="shared" si="2353"/>
        <v>0</v>
      </c>
      <c r="Y683" s="26">
        <f t="shared" si="2353"/>
        <v>0</v>
      </c>
      <c r="Z683" s="26">
        <f t="shared" si="2353"/>
        <v>0</v>
      </c>
      <c r="AA683" s="26">
        <f t="shared" si="2353"/>
        <v>0</v>
      </c>
      <c r="AB683" s="26">
        <f t="shared" si="2353"/>
        <v>0</v>
      </c>
      <c r="AC683" s="26">
        <f t="shared" si="2353"/>
        <v>0</v>
      </c>
      <c r="AD683" s="26">
        <f t="shared" si="2353"/>
        <v>0</v>
      </c>
      <c r="AE683" s="26">
        <f t="shared" si="2353"/>
        <v>0</v>
      </c>
      <c r="AF683" s="26">
        <f t="shared" si="2354"/>
        <v>0</v>
      </c>
      <c r="AG683" s="26">
        <f t="shared" si="2354"/>
        <v>0</v>
      </c>
      <c r="AH683" s="26">
        <f t="shared" si="2354"/>
        <v>0</v>
      </c>
      <c r="AI683" s="26">
        <f t="shared" si="2354"/>
        <v>0</v>
      </c>
      <c r="AJ683" s="26">
        <f t="shared" si="2354"/>
        <v>0</v>
      </c>
      <c r="AK683" s="26">
        <f t="shared" si="2354"/>
        <v>0</v>
      </c>
      <c r="AL683" s="26">
        <f t="shared" si="2354"/>
        <v>0</v>
      </c>
      <c r="AM683" s="26">
        <f t="shared" si="2354"/>
        <v>0</v>
      </c>
      <c r="AN683" s="26">
        <f t="shared" si="2354"/>
        <v>0</v>
      </c>
      <c r="AO683" s="26">
        <f t="shared" si="2354"/>
        <v>0</v>
      </c>
      <c r="AP683" s="26">
        <f t="shared" si="2354"/>
        <v>0</v>
      </c>
      <c r="AQ683" s="26">
        <f t="shared" si="2354"/>
        <v>0</v>
      </c>
      <c r="AR683" s="26">
        <f t="shared" si="2355"/>
        <v>0</v>
      </c>
      <c r="AS683" s="26">
        <f t="shared" si="2355"/>
        <v>0</v>
      </c>
      <c r="AT683" s="26">
        <f t="shared" si="2355"/>
        <v>0</v>
      </c>
      <c r="AU683" s="26">
        <f t="shared" si="2355"/>
        <v>0</v>
      </c>
      <c r="AV683" s="26">
        <f t="shared" si="2355"/>
        <v>0</v>
      </c>
      <c r="AW683" s="26">
        <f t="shared" si="2355"/>
        <v>0</v>
      </c>
      <c r="AX683" s="26">
        <f t="shared" si="2355"/>
        <v>0</v>
      </c>
      <c r="AY683" s="26">
        <f t="shared" si="2355"/>
        <v>0</v>
      </c>
      <c r="AZ683" s="26">
        <f t="shared" si="2355"/>
        <v>0</v>
      </c>
      <c r="BA683" s="26">
        <f t="shared" si="2355"/>
        <v>0</v>
      </c>
      <c r="BB683" s="26">
        <f t="shared" si="2355"/>
        <v>0</v>
      </c>
      <c r="BC683" s="26">
        <f t="shared" si="2355"/>
        <v>0</v>
      </c>
      <c r="BD683" s="26">
        <f t="shared" si="2356"/>
        <v>0</v>
      </c>
      <c r="BE683" s="26">
        <f t="shared" si="2356"/>
        <v>0</v>
      </c>
      <c r="BF683" s="26">
        <f t="shared" si="2356"/>
        <v>0</v>
      </c>
      <c r="BG683" s="26">
        <f t="shared" si="2356"/>
        <v>0</v>
      </c>
      <c r="BH683" s="26">
        <f t="shared" si="2356"/>
        <v>0</v>
      </c>
      <c r="BI683" s="26">
        <f t="shared" si="2356"/>
        <v>0</v>
      </c>
      <c r="BJ683" s="26">
        <f t="shared" si="2356"/>
        <v>0</v>
      </c>
      <c r="BK683" s="26">
        <f t="shared" si="2356"/>
        <v>0</v>
      </c>
      <c r="BL683" s="26">
        <f t="shared" si="2356"/>
        <v>0</v>
      </c>
      <c r="BM683" s="26">
        <f t="shared" si="2356"/>
        <v>0</v>
      </c>
      <c r="BN683" s="26">
        <f t="shared" si="2356"/>
        <v>0</v>
      </c>
      <c r="BO683" s="26">
        <f t="shared" si="2356"/>
        <v>0</v>
      </c>
      <c r="BP683" s="26">
        <f t="shared" si="2357"/>
        <v>0</v>
      </c>
      <c r="BQ683" s="26">
        <f t="shared" si="2357"/>
        <v>0</v>
      </c>
      <c r="BR683" s="26">
        <f t="shared" si="2357"/>
        <v>0</v>
      </c>
      <c r="BS683" s="26">
        <f t="shared" si="2357"/>
        <v>0</v>
      </c>
      <c r="BT683" s="26">
        <f t="shared" si="2357"/>
        <v>0</v>
      </c>
      <c r="BU683" s="26">
        <f t="shared" si="2357"/>
        <v>0</v>
      </c>
      <c r="BV683" s="26">
        <f t="shared" si="2357"/>
        <v>0</v>
      </c>
      <c r="BW683" s="26">
        <f t="shared" si="2357"/>
        <v>0</v>
      </c>
      <c r="BX683" s="26">
        <f t="shared" si="2357"/>
        <v>0</v>
      </c>
      <c r="BY683" s="26">
        <f t="shared" si="2357"/>
        <v>0</v>
      </c>
      <c r="BZ683" s="26">
        <f t="shared" si="2357"/>
        <v>0</v>
      </c>
      <c r="CA683" s="26">
        <f t="shared" si="2357"/>
        <v>0</v>
      </c>
      <c r="CB683" s="26">
        <f t="shared" si="2358"/>
        <v>0</v>
      </c>
      <c r="CC683" s="26">
        <f t="shared" si="2358"/>
        <v>0</v>
      </c>
      <c r="CD683" s="26">
        <f t="shared" si="2358"/>
        <v>0</v>
      </c>
      <c r="CE683" s="26">
        <f t="shared" si="2358"/>
        <v>0</v>
      </c>
      <c r="CF683" s="26">
        <f t="shared" si="2358"/>
        <v>0</v>
      </c>
      <c r="CG683" s="26">
        <f t="shared" si="2358"/>
        <v>0</v>
      </c>
      <c r="CH683" s="26">
        <f t="shared" si="2358"/>
        <v>0</v>
      </c>
      <c r="CI683" s="26">
        <f t="shared" si="2358"/>
        <v>0</v>
      </c>
      <c r="CJ683" s="26">
        <f t="shared" si="2358"/>
        <v>0</v>
      </c>
      <c r="CK683" s="26">
        <f t="shared" si="2358"/>
        <v>0</v>
      </c>
      <c r="CL683" s="26">
        <f t="shared" si="2358"/>
        <v>0</v>
      </c>
      <c r="CM683" s="26">
        <f t="shared" si="2358"/>
        <v>0</v>
      </c>
      <c r="CN683" s="26">
        <f t="shared" si="2359"/>
        <v>0</v>
      </c>
      <c r="CO683" s="26">
        <f t="shared" si="2359"/>
        <v>0</v>
      </c>
      <c r="CP683" s="26">
        <f t="shared" si="2359"/>
        <v>0</v>
      </c>
      <c r="CQ683" s="26">
        <f t="shared" si="2359"/>
        <v>0</v>
      </c>
      <c r="CR683" s="26">
        <f t="shared" si="2359"/>
        <v>0</v>
      </c>
      <c r="CS683" s="26">
        <f t="shared" si="2359"/>
        <v>0</v>
      </c>
      <c r="CT683" s="26">
        <f t="shared" si="2359"/>
        <v>0</v>
      </c>
      <c r="CU683" s="26">
        <f t="shared" si="2359"/>
        <v>0</v>
      </c>
      <c r="CV683" s="96" t="e">
        <f t="shared" si="2254"/>
        <v>#DIV/0!</v>
      </c>
      <c r="CW683" s="96"/>
    </row>
    <row r="684" spans="1:101" s="5" customFormat="1" ht="20.25" hidden="1" customHeight="1">
      <c r="A684" s="59" t="s">
        <v>86</v>
      </c>
      <c r="B684" s="24" t="s">
        <v>56</v>
      </c>
      <c r="C684" s="24" t="s">
        <v>50</v>
      </c>
      <c r="D684" s="24" t="s">
        <v>353</v>
      </c>
      <c r="E684" s="24" t="s">
        <v>204</v>
      </c>
      <c r="F684" s="26"/>
      <c r="G684" s="26"/>
      <c r="H684" s="26"/>
      <c r="I684" s="26"/>
      <c r="J684" s="26"/>
      <c r="K684" s="26"/>
      <c r="L684" s="26"/>
      <c r="M684" s="26"/>
      <c r="N684" s="26"/>
      <c r="O684" s="26"/>
      <c r="P684" s="26"/>
      <c r="Q684" s="26"/>
      <c r="R684" s="26"/>
      <c r="S684" s="26"/>
      <c r="T684" s="26"/>
      <c r="U684" s="26"/>
      <c r="V684" s="26"/>
      <c r="W684" s="26"/>
      <c r="X684" s="26"/>
      <c r="Y684" s="26"/>
      <c r="Z684" s="26"/>
      <c r="AA684" s="26"/>
      <c r="AB684" s="26"/>
      <c r="AC684" s="26"/>
      <c r="AD684" s="26"/>
      <c r="AE684" s="26"/>
      <c r="AF684" s="26"/>
      <c r="AG684" s="26"/>
      <c r="AH684" s="26"/>
      <c r="AI684" s="26"/>
      <c r="AJ684" s="26"/>
      <c r="AK684" s="26"/>
      <c r="AL684" s="26"/>
      <c r="AM684" s="26"/>
      <c r="AN684" s="26"/>
      <c r="AO684" s="26"/>
      <c r="AP684" s="26"/>
      <c r="AQ684" s="26"/>
      <c r="AR684" s="26"/>
      <c r="AS684" s="26"/>
      <c r="AT684" s="26"/>
      <c r="AU684" s="26"/>
      <c r="AV684" s="26"/>
      <c r="AW684" s="26"/>
      <c r="AX684" s="26"/>
      <c r="AY684" s="26"/>
      <c r="AZ684" s="26"/>
      <c r="BA684" s="26"/>
      <c r="BB684" s="26"/>
      <c r="BC684" s="26"/>
      <c r="BD684" s="26"/>
      <c r="BE684" s="26"/>
      <c r="BF684" s="26"/>
      <c r="BG684" s="26"/>
      <c r="BH684" s="26"/>
      <c r="BI684" s="26"/>
      <c r="BJ684" s="26"/>
      <c r="BK684" s="26"/>
      <c r="BL684" s="26"/>
      <c r="BM684" s="26"/>
      <c r="BN684" s="26"/>
      <c r="BO684" s="26"/>
      <c r="BP684" s="26"/>
      <c r="BQ684" s="26"/>
      <c r="BR684" s="26"/>
      <c r="BS684" s="26"/>
      <c r="BT684" s="26"/>
      <c r="BU684" s="26"/>
      <c r="BV684" s="26"/>
      <c r="BW684" s="26"/>
      <c r="BX684" s="26"/>
      <c r="BY684" s="26"/>
      <c r="BZ684" s="26"/>
      <c r="CA684" s="26"/>
      <c r="CB684" s="26"/>
      <c r="CC684" s="26"/>
      <c r="CD684" s="26"/>
      <c r="CE684" s="26"/>
      <c r="CF684" s="26"/>
      <c r="CG684" s="26"/>
      <c r="CH684" s="26"/>
      <c r="CI684" s="26"/>
      <c r="CJ684" s="26"/>
      <c r="CK684" s="26"/>
      <c r="CL684" s="26"/>
      <c r="CM684" s="26"/>
      <c r="CN684" s="26"/>
      <c r="CO684" s="26"/>
      <c r="CP684" s="26"/>
      <c r="CQ684" s="26"/>
      <c r="CR684" s="26"/>
      <c r="CS684" s="26"/>
      <c r="CT684" s="26"/>
      <c r="CU684" s="26"/>
      <c r="CV684" s="96" t="e">
        <f t="shared" si="2254"/>
        <v>#DIV/0!</v>
      </c>
      <c r="CW684" s="96"/>
    </row>
    <row r="685" spans="1:101" s="5" customFormat="1" ht="20.25">
      <c r="A685" s="27" t="s">
        <v>108</v>
      </c>
      <c r="B685" s="24" t="s">
        <v>56</v>
      </c>
      <c r="C685" s="24" t="s">
        <v>50</v>
      </c>
      <c r="D685" s="24" t="s">
        <v>354</v>
      </c>
      <c r="E685" s="24"/>
      <c r="F685" s="26">
        <f t="shared" ref="F685:AR685" si="2360">F686</f>
        <v>80478</v>
      </c>
      <c r="G685" s="26">
        <f t="shared" si="2360"/>
        <v>0</v>
      </c>
      <c r="H685" s="26">
        <f t="shared" si="2360"/>
        <v>0</v>
      </c>
      <c r="I685" s="26">
        <f t="shared" si="2360"/>
        <v>0</v>
      </c>
      <c r="J685" s="26">
        <f t="shared" si="2360"/>
        <v>0</v>
      </c>
      <c r="K685" s="26">
        <f t="shared" si="2360"/>
        <v>0</v>
      </c>
      <c r="L685" s="26">
        <f t="shared" si="2360"/>
        <v>80478</v>
      </c>
      <c r="M685" s="26">
        <f t="shared" si="2360"/>
        <v>0</v>
      </c>
      <c r="N685" s="26">
        <f t="shared" si="2360"/>
        <v>0</v>
      </c>
      <c r="O685" s="26">
        <f t="shared" si="2360"/>
        <v>0</v>
      </c>
      <c r="P685" s="26">
        <f t="shared" si="2360"/>
        <v>0</v>
      </c>
      <c r="Q685" s="26">
        <f t="shared" si="2360"/>
        <v>0</v>
      </c>
      <c r="R685" s="26">
        <f t="shared" si="2360"/>
        <v>80478</v>
      </c>
      <c r="S685" s="26">
        <f t="shared" si="2360"/>
        <v>0</v>
      </c>
      <c r="T685" s="26">
        <f t="shared" si="2360"/>
        <v>0</v>
      </c>
      <c r="U685" s="26">
        <f t="shared" si="2360"/>
        <v>0</v>
      </c>
      <c r="V685" s="26">
        <f t="shared" si="2360"/>
        <v>0</v>
      </c>
      <c r="W685" s="26">
        <f t="shared" si="2360"/>
        <v>0</v>
      </c>
      <c r="X685" s="26">
        <f t="shared" si="2360"/>
        <v>80478</v>
      </c>
      <c r="Y685" s="26">
        <f t="shared" si="2360"/>
        <v>0</v>
      </c>
      <c r="Z685" s="26">
        <f t="shared" si="2360"/>
        <v>0</v>
      </c>
      <c r="AA685" s="26">
        <f t="shared" si="2360"/>
        <v>0</v>
      </c>
      <c r="AB685" s="26">
        <f t="shared" si="2360"/>
        <v>0</v>
      </c>
      <c r="AC685" s="26">
        <f t="shared" si="2360"/>
        <v>0</v>
      </c>
      <c r="AD685" s="26">
        <f t="shared" si="2360"/>
        <v>80478</v>
      </c>
      <c r="AE685" s="26">
        <f t="shared" si="2360"/>
        <v>0</v>
      </c>
      <c r="AF685" s="26">
        <f t="shared" si="2360"/>
        <v>0</v>
      </c>
      <c r="AG685" s="26">
        <f t="shared" si="2360"/>
        <v>129</v>
      </c>
      <c r="AH685" s="26">
        <f t="shared" si="2360"/>
        <v>0</v>
      </c>
      <c r="AI685" s="26">
        <f t="shared" si="2360"/>
        <v>0</v>
      </c>
      <c r="AJ685" s="26">
        <f t="shared" si="2360"/>
        <v>80607</v>
      </c>
      <c r="AK685" s="26">
        <f t="shared" si="2360"/>
        <v>0</v>
      </c>
      <c r="AL685" s="26">
        <f t="shared" si="2360"/>
        <v>0</v>
      </c>
      <c r="AM685" s="26">
        <f t="shared" si="2360"/>
        <v>0</v>
      </c>
      <c r="AN685" s="26">
        <f t="shared" si="2360"/>
        <v>0</v>
      </c>
      <c r="AO685" s="26">
        <f t="shared" si="2360"/>
        <v>0</v>
      </c>
      <c r="AP685" s="26">
        <f t="shared" si="2360"/>
        <v>80607</v>
      </c>
      <c r="AQ685" s="26">
        <f t="shared" si="2360"/>
        <v>0</v>
      </c>
      <c r="AR685" s="26">
        <f t="shared" si="2360"/>
        <v>0</v>
      </c>
      <c r="AS685" s="26">
        <f t="shared" ref="AS685:CQ685" si="2361">AS686</f>
        <v>0</v>
      </c>
      <c r="AT685" s="26">
        <f t="shared" si="2361"/>
        <v>0</v>
      </c>
      <c r="AU685" s="26">
        <f t="shared" si="2361"/>
        <v>0</v>
      </c>
      <c r="AV685" s="26">
        <f t="shared" si="2361"/>
        <v>80607</v>
      </c>
      <c r="AW685" s="26">
        <f t="shared" si="2361"/>
        <v>0</v>
      </c>
      <c r="AX685" s="26">
        <f t="shared" si="2361"/>
        <v>0</v>
      </c>
      <c r="AY685" s="26">
        <f t="shared" si="2361"/>
        <v>0</v>
      </c>
      <c r="AZ685" s="26">
        <f t="shared" si="2361"/>
        <v>0</v>
      </c>
      <c r="BA685" s="26">
        <f t="shared" si="2361"/>
        <v>0</v>
      </c>
      <c r="BB685" s="26">
        <f t="shared" si="2361"/>
        <v>80607</v>
      </c>
      <c r="BC685" s="26">
        <f t="shared" si="2361"/>
        <v>0</v>
      </c>
      <c r="BD685" s="26">
        <f t="shared" si="2361"/>
        <v>2048</v>
      </c>
      <c r="BE685" s="26">
        <f t="shared" si="2361"/>
        <v>0</v>
      </c>
      <c r="BF685" s="26">
        <f t="shared" si="2361"/>
        <v>0</v>
      </c>
      <c r="BG685" s="26">
        <f t="shared" si="2361"/>
        <v>0</v>
      </c>
      <c r="BH685" s="26">
        <f t="shared" si="2361"/>
        <v>82655</v>
      </c>
      <c r="BI685" s="26">
        <f t="shared" si="2361"/>
        <v>0</v>
      </c>
      <c r="BJ685" s="26">
        <f t="shared" si="2361"/>
        <v>0</v>
      </c>
      <c r="BK685" s="26">
        <f t="shared" si="2361"/>
        <v>0</v>
      </c>
      <c r="BL685" s="26">
        <f t="shared" si="2361"/>
        <v>0</v>
      </c>
      <c r="BM685" s="26">
        <f t="shared" si="2361"/>
        <v>0</v>
      </c>
      <c r="BN685" s="26">
        <f t="shared" si="2361"/>
        <v>82655</v>
      </c>
      <c r="BO685" s="26">
        <f t="shared" si="2361"/>
        <v>0</v>
      </c>
      <c r="BP685" s="26">
        <f t="shared" si="2361"/>
        <v>0</v>
      </c>
      <c r="BQ685" s="26">
        <f t="shared" si="2361"/>
        <v>0</v>
      </c>
      <c r="BR685" s="26">
        <f t="shared" si="2361"/>
        <v>0</v>
      </c>
      <c r="BS685" s="26">
        <f t="shared" si="2361"/>
        <v>0</v>
      </c>
      <c r="BT685" s="26">
        <f t="shared" si="2361"/>
        <v>82655</v>
      </c>
      <c r="BU685" s="26">
        <f t="shared" si="2361"/>
        <v>0</v>
      </c>
      <c r="BV685" s="26">
        <f t="shared" si="2361"/>
        <v>0</v>
      </c>
      <c r="BW685" s="26">
        <f t="shared" si="2361"/>
        <v>0</v>
      </c>
      <c r="BX685" s="26">
        <f t="shared" si="2361"/>
        <v>0</v>
      </c>
      <c r="BY685" s="26">
        <f t="shared" si="2361"/>
        <v>0</v>
      </c>
      <c r="BZ685" s="26">
        <f t="shared" si="2361"/>
        <v>82655</v>
      </c>
      <c r="CA685" s="26">
        <f t="shared" si="2361"/>
        <v>0</v>
      </c>
      <c r="CB685" s="26">
        <f t="shared" si="2361"/>
        <v>0</v>
      </c>
      <c r="CC685" s="26">
        <f t="shared" si="2361"/>
        <v>0</v>
      </c>
      <c r="CD685" s="26">
        <f t="shared" si="2361"/>
        <v>0</v>
      </c>
      <c r="CE685" s="26">
        <f t="shared" si="2361"/>
        <v>0</v>
      </c>
      <c r="CF685" s="26">
        <f t="shared" si="2361"/>
        <v>82655</v>
      </c>
      <c r="CG685" s="26">
        <f t="shared" si="2361"/>
        <v>0</v>
      </c>
      <c r="CH685" s="26">
        <f t="shared" si="2361"/>
        <v>0</v>
      </c>
      <c r="CI685" s="26">
        <f t="shared" si="2361"/>
        <v>0</v>
      </c>
      <c r="CJ685" s="26">
        <f t="shared" si="2361"/>
        <v>-1072</v>
      </c>
      <c r="CK685" s="26">
        <f t="shared" si="2361"/>
        <v>0</v>
      </c>
      <c r="CL685" s="26">
        <f t="shared" si="2361"/>
        <v>81583</v>
      </c>
      <c r="CM685" s="26">
        <f t="shared" si="2361"/>
        <v>0</v>
      </c>
      <c r="CN685" s="26">
        <f t="shared" si="2361"/>
        <v>0</v>
      </c>
      <c r="CO685" s="26">
        <f t="shared" si="2361"/>
        <v>0</v>
      </c>
      <c r="CP685" s="26">
        <f t="shared" si="2361"/>
        <v>0</v>
      </c>
      <c r="CQ685" s="26">
        <f t="shared" si="2361"/>
        <v>0</v>
      </c>
      <c r="CR685" s="26">
        <f>CR686</f>
        <v>81583</v>
      </c>
      <c r="CS685" s="26">
        <f t="shared" ref="CS685:CU685" si="2362">CS686</f>
        <v>0</v>
      </c>
      <c r="CT685" s="26">
        <f t="shared" si="2362"/>
        <v>78317</v>
      </c>
      <c r="CU685" s="26">
        <f t="shared" si="2362"/>
        <v>0</v>
      </c>
      <c r="CV685" s="96">
        <f t="shared" si="2254"/>
        <v>95.996715001899901</v>
      </c>
      <c r="CW685" s="96"/>
    </row>
    <row r="686" spans="1:101" s="5" customFormat="1" ht="50.25">
      <c r="A686" s="27" t="s">
        <v>84</v>
      </c>
      <c r="B686" s="24" t="s">
        <v>56</v>
      </c>
      <c r="C686" s="24" t="s">
        <v>50</v>
      </c>
      <c r="D686" s="24" t="s">
        <v>354</v>
      </c>
      <c r="E686" s="24" t="s">
        <v>85</v>
      </c>
      <c r="F686" s="26">
        <f t="shared" ref="F686" si="2363">F687+F688</f>
        <v>80478</v>
      </c>
      <c r="G686" s="26">
        <f t="shared" ref="G686:M686" si="2364">G687+G688</f>
        <v>0</v>
      </c>
      <c r="H686" s="26">
        <f t="shared" si="2364"/>
        <v>0</v>
      </c>
      <c r="I686" s="26">
        <f t="shared" si="2364"/>
        <v>0</v>
      </c>
      <c r="J686" s="26">
        <f t="shared" si="2364"/>
        <v>0</v>
      </c>
      <c r="K686" s="26">
        <f t="shared" si="2364"/>
        <v>0</v>
      </c>
      <c r="L686" s="26">
        <f t="shared" si="2364"/>
        <v>80478</v>
      </c>
      <c r="M686" s="26">
        <f t="shared" si="2364"/>
        <v>0</v>
      </c>
      <c r="N686" s="26">
        <f t="shared" ref="N686:S686" si="2365">N687+N688</f>
        <v>0</v>
      </c>
      <c r="O686" s="26">
        <f t="shared" si="2365"/>
        <v>0</v>
      </c>
      <c r="P686" s="26">
        <f t="shared" si="2365"/>
        <v>0</v>
      </c>
      <c r="Q686" s="26">
        <f t="shared" si="2365"/>
        <v>0</v>
      </c>
      <c r="R686" s="26">
        <f t="shared" si="2365"/>
        <v>80478</v>
      </c>
      <c r="S686" s="26">
        <f t="shared" si="2365"/>
        <v>0</v>
      </c>
      <c r="T686" s="26">
        <f t="shared" ref="T686:Y686" si="2366">T687+T688</f>
        <v>0</v>
      </c>
      <c r="U686" s="26">
        <f t="shared" si="2366"/>
        <v>0</v>
      </c>
      <c r="V686" s="26">
        <f t="shared" si="2366"/>
        <v>0</v>
      </c>
      <c r="W686" s="26">
        <f t="shared" si="2366"/>
        <v>0</v>
      </c>
      <c r="X686" s="26">
        <f t="shared" si="2366"/>
        <v>80478</v>
      </c>
      <c r="Y686" s="26">
        <f t="shared" si="2366"/>
        <v>0</v>
      </c>
      <c r="Z686" s="26">
        <f t="shared" ref="Z686:AE686" si="2367">Z687+Z688</f>
        <v>0</v>
      </c>
      <c r="AA686" s="26">
        <f t="shared" si="2367"/>
        <v>0</v>
      </c>
      <c r="AB686" s="26">
        <f t="shared" si="2367"/>
        <v>0</v>
      </c>
      <c r="AC686" s="26">
        <f t="shared" si="2367"/>
        <v>0</v>
      </c>
      <c r="AD686" s="26">
        <f t="shared" si="2367"/>
        <v>80478</v>
      </c>
      <c r="AE686" s="26">
        <f t="shared" si="2367"/>
        <v>0</v>
      </c>
      <c r="AF686" s="26">
        <f t="shared" ref="AF686:AL686" si="2368">AF687+AF688</f>
        <v>0</v>
      </c>
      <c r="AG686" s="26">
        <f t="shared" si="2368"/>
        <v>129</v>
      </c>
      <c r="AH686" s="26">
        <f t="shared" si="2368"/>
        <v>0</v>
      </c>
      <c r="AI686" s="26">
        <f t="shared" si="2368"/>
        <v>0</v>
      </c>
      <c r="AJ686" s="26">
        <f t="shared" si="2368"/>
        <v>80607</v>
      </c>
      <c r="AK686" s="26">
        <f t="shared" si="2368"/>
        <v>0</v>
      </c>
      <c r="AL686" s="26">
        <f t="shared" si="2368"/>
        <v>0</v>
      </c>
      <c r="AM686" s="26">
        <f t="shared" ref="AM686:AO686" si="2369">AM687+AM688</f>
        <v>0</v>
      </c>
      <c r="AN686" s="26">
        <f t="shared" ref="AN686:AS686" si="2370">AN687+AN688</f>
        <v>0</v>
      </c>
      <c r="AO686" s="26">
        <f t="shared" si="2369"/>
        <v>0</v>
      </c>
      <c r="AP686" s="26">
        <f t="shared" si="2370"/>
        <v>80607</v>
      </c>
      <c r="AQ686" s="26">
        <f t="shared" si="2370"/>
        <v>0</v>
      </c>
      <c r="AR686" s="26">
        <f t="shared" si="2370"/>
        <v>0</v>
      </c>
      <c r="AS686" s="26">
        <f t="shared" si="2370"/>
        <v>0</v>
      </c>
      <c r="AT686" s="26">
        <f t="shared" ref="AT686:AY686" si="2371">AT687+AT688</f>
        <v>0</v>
      </c>
      <c r="AU686" s="26">
        <f t="shared" si="2371"/>
        <v>0</v>
      </c>
      <c r="AV686" s="26">
        <f t="shared" si="2371"/>
        <v>80607</v>
      </c>
      <c r="AW686" s="26">
        <f t="shared" si="2371"/>
        <v>0</v>
      </c>
      <c r="AX686" s="26">
        <f t="shared" si="2371"/>
        <v>0</v>
      </c>
      <c r="AY686" s="26">
        <f t="shared" si="2371"/>
        <v>0</v>
      </c>
      <c r="AZ686" s="26">
        <f t="shared" ref="AZ686:BE686" si="2372">AZ687+AZ688</f>
        <v>0</v>
      </c>
      <c r="BA686" s="26">
        <f t="shared" si="2372"/>
        <v>0</v>
      </c>
      <c r="BB686" s="26">
        <f t="shared" si="2372"/>
        <v>80607</v>
      </c>
      <c r="BC686" s="26">
        <f t="shared" si="2372"/>
        <v>0</v>
      </c>
      <c r="BD686" s="26">
        <f t="shared" si="2372"/>
        <v>2048</v>
      </c>
      <c r="BE686" s="26">
        <f t="shared" si="2372"/>
        <v>0</v>
      </c>
      <c r="BF686" s="26">
        <f t="shared" ref="BF686:BJ686" si="2373">BF687+BF688</f>
        <v>0</v>
      </c>
      <c r="BG686" s="26">
        <f t="shared" si="2373"/>
        <v>0</v>
      </c>
      <c r="BH686" s="26">
        <f t="shared" si="2373"/>
        <v>82655</v>
      </c>
      <c r="BI686" s="26">
        <f t="shared" si="2373"/>
        <v>0</v>
      </c>
      <c r="BJ686" s="26">
        <f t="shared" si="2373"/>
        <v>0</v>
      </c>
      <c r="BK686" s="26">
        <f t="shared" ref="BK686:BM686" si="2374">BK687+BK688</f>
        <v>0</v>
      </c>
      <c r="BL686" s="26">
        <f t="shared" ref="BL686:BQ686" si="2375">BL687+BL688</f>
        <v>0</v>
      </c>
      <c r="BM686" s="26">
        <f t="shared" si="2374"/>
        <v>0</v>
      </c>
      <c r="BN686" s="26">
        <f t="shared" si="2375"/>
        <v>82655</v>
      </c>
      <c r="BO686" s="26">
        <f t="shared" si="2375"/>
        <v>0</v>
      </c>
      <c r="BP686" s="26">
        <f t="shared" si="2375"/>
        <v>0</v>
      </c>
      <c r="BQ686" s="26">
        <f t="shared" si="2375"/>
        <v>0</v>
      </c>
      <c r="BR686" s="26">
        <f t="shared" ref="BR686:BW686" si="2376">BR687+BR688</f>
        <v>0</v>
      </c>
      <c r="BS686" s="26">
        <f t="shared" si="2376"/>
        <v>0</v>
      </c>
      <c r="BT686" s="26">
        <f t="shared" si="2376"/>
        <v>82655</v>
      </c>
      <c r="BU686" s="26">
        <f t="shared" si="2376"/>
        <v>0</v>
      </c>
      <c r="BV686" s="26">
        <f t="shared" si="2376"/>
        <v>0</v>
      </c>
      <c r="BW686" s="26">
        <f t="shared" si="2376"/>
        <v>0</v>
      </c>
      <c r="BX686" s="26">
        <f t="shared" ref="BX686:CC686" si="2377">BX687+BX688</f>
        <v>0</v>
      </c>
      <c r="BY686" s="26">
        <f t="shared" si="2377"/>
        <v>0</v>
      </c>
      <c r="BZ686" s="26">
        <f t="shared" si="2377"/>
        <v>82655</v>
      </c>
      <c r="CA686" s="26">
        <f t="shared" si="2377"/>
        <v>0</v>
      </c>
      <c r="CB686" s="26">
        <f t="shared" si="2377"/>
        <v>0</v>
      </c>
      <c r="CC686" s="26">
        <f t="shared" si="2377"/>
        <v>0</v>
      </c>
      <c r="CD686" s="26">
        <f t="shared" ref="CD686:CI686" si="2378">CD687+CD688</f>
        <v>0</v>
      </c>
      <c r="CE686" s="26">
        <f t="shared" si="2378"/>
        <v>0</v>
      </c>
      <c r="CF686" s="26">
        <f t="shared" si="2378"/>
        <v>82655</v>
      </c>
      <c r="CG686" s="26">
        <f t="shared" si="2378"/>
        <v>0</v>
      </c>
      <c r="CH686" s="26">
        <f t="shared" si="2378"/>
        <v>0</v>
      </c>
      <c r="CI686" s="26">
        <f t="shared" si="2378"/>
        <v>0</v>
      </c>
      <c r="CJ686" s="26">
        <f t="shared" ref="CJ686:CO686" si="2379">CJ687+CJ688</f>
        <v>-1072</v>
      </c>
      <c r="CK686" s="26">
        <f t="shared" si="2379"/>
        <v>0</v>
      </c>
      <c r="CL686" s="26">
        <f t="shared" si="2379"/>
        <v>81583</v>
      </c>
      <c r="CM686" s="26">
        <f t="shared" si="2379"/>
        <v>0</v>
      </c>
      <c r="CN686" s="26">
        <f t="shared" si="2379"/>
        <v>0</v>
      </c>
      <c r="CO686" s="26">
        <f t="shared" si="2379"/>
        <v>0</v>
      </c>
      <c r="CP686" s="26">
        <f t="shared" ref="CP686:CR686" si="2380">CP687+CP688</f>
        <v>0</v>
      </c>
      <c r="CQ686" s="26">
        <f t="shared" si="2380"/>
        <v>0</v>
      </c>
      <c r="CR686" s="26">
        <f t="shared" si="2380"/>
        <v>81583</v>
      </c>
      <c r="CS686" s="26">
        <f t="shared" ref="CS686:CU686" si="2381">CS687+CS688</f>
        <v>0</v>
      </c>
      <c r="CT686" s="26">
        <f t="shared" si="2381"/>
        <v>78317</v>
      </c>
      <c r="CU686" s="26">
        <f t="shared" si="2381"/>
        <v>0</v>
      </c>
      <c r="CV686" s="96">
        <f t="shared" si="2254"/>
        <v>95.996715001899901</v>
      </c>
      <c r="CW686" s="96"/>
    </row>
    <row r="687" spans="1:101" s="5" customFormat="1" ht="20.25">
      <c r="A687" s="23" t="s">
        <v>186</v>
      </c>
      <c r="B687" s="24" t="s">
        <v>56</v>
      </c>
      <c r="C687" s="24" t="s">
        <v>50</v>
      </c>
      <c r="D687" s="24" t="s">
        <v>354</v>
      </c>
      <c r="E687" s="24" t="s">
        <v>185</v>
      </c>
      <c r="F687" s="26">
        <f>73238+3847</f>
        <v>77085</v>
      </c>
      <c r="G687" s="26"/>
      <c r="H687" s="70"/>
      <c r="I687" s="70"/>
      <c r="J687" s="70"/>
      <c r="K687" s="70"/>
      <c r="L687" s="26">
        <f t="shared" ref="L687:L688" si="2382">F687+H687+I687+J687+K687</f>
        <v>77085</v>
      </c>
      <c r="M687" s="26">
        <f t="shared" ref="M687:M688" si="2383">G687+K687</f>
        <v>0</v>
      </c>
      <c r="N687" s="70"/>
      <c r="O687" s="70"/>
      <c r="P687" s="70"/>
      <c r="Q687" s="70"/>
      <c r="R687" s="26">
        <f t="shared" ref="R687:R688" si="2384">L687+N687+O687+P687+Q687</f>
        <v>77085</v>
      </c>
      <c r="S687" s="26">
        <f t="shared" ref="S687:S688" si="2385">M687+Q687</f>
        <v>0</v>
      </c>
      <c r="T687" s="70"/>
      <c r="U687" s="70"/>
      <c r="V687" s="70"/>
      <c r="W687" s="70"/>
      <c r="X687" s="26">
        <f t="shared" ref="X687:X688" si="2386">R687+T687+U687+V687+W687</f>
        <v>77085</v>
      </c>
      <c r="Y687" s="26">
        <f t="shared" ref="Y687:Y688" si="2387">S687+W687</f>
        <v>0</v>
      </c>
      <c r="Z687" s="70"/>
      <c r="AA687" s="70"/>
      <c r="AB687" s="70"/>
      <c r="AC687" s="70"/>
      <c r="AD687" s="26">
        <f t="shared" ref="AD687:AD688" si="2388">X687+Z687+AA687+AB687+AC687</f>
        <v>77085</v>
      </c>
      <c r="AE687" s="26">
        <f t="shared" ref="AE687:AE688" si="2389">Y687+AC687</f>
        <v>0</v>
      </c>
      <c r="AF687" s="70"/>
      <c r="AG687" s="26">
        <f>129+59</f>
        <v>188</v>
      </c>
      <c r="AH687" s="70"/>
      <c r="AI687" s="70"/>
      <c r="AJ687" s="26">
        <f t="shared" ref="AJ687:AJ688" si="2390">AD687+AF687+AG687+AH687+AI687</f>
        <v>77273</v>
      </c>
      <c r="AK687" s="26">
        <f t="shared" ref="AK687:AK688" si="2391">AE687+AI687</f>
        <v>0</v>
      </c>
      <c r="AL687" s="70"/>
      <c r="AM687" s="70"/>
      <c r="AN687" s="70"/>
      <c r="AO687" s="70"/>
      <c r="AP687" s="26">
        <f t="shared" ref="AP687:AP688" si="2392">AJ687+AL687+AM687+AN687+AO687</f>
        <v>77273</v>
      </c>
      <c r="AQ687" s="26">
        <f t="shared" ref="AQ687:AQ688" si="2393">AK687+AO687</f>
        <v>0</v>
      </c>
      <c r="AR687" s="70"/>
      <c r="AS687" s="70"/>
      <c r="AT687" s="70"/>
      <c r="AU687" s="70"/>
      <c r="AV687" s="26">
        <f t="shared" ref="AV687:AV688" si="2394">AP687+AR687+AS687+AT687+AU687</f>
        <v>77273</v>
      </c>
      <c r="AW687" s="26">
        <f t="shared" ref="AW687:AW688" si="2395">AQ687+AU687</f>
        <v>0</v>
      </c>
      <c r="AX687" s="26"/>
      <c r="AY687" s="70"/>
      <c r="AZ687" s="70"/>
      <c r="BA687" s="70"/>
      <c r="BB687" s="26">
        <f t="shared" ref="BB687:BB688" si="2396">AV687+AX687+AY687+AZ687+BA687</f>
        <v>77273</v>
      </c>
      <c r="BC687" s="26">
        <f t="shared" ref="BC687:BC688" si="2397">AW687+BA687</f>
        <v>0</v>
      </c>
      <c r="BD687" s="26">
        <v>2048</v>
      </c>
      <c r="BE687" s="70"/>
      <c r="BF687" s="70"/>
      <c r="BG687" s="70"/>
      <c r="BH687" s="26">
        <f t="shared" ref="BH687:BH688" si="2398">BB687+BD687+BE687+BF687+BG687</f>
        <v>79321</v>
      </c>
      <c r="BI687" s="26">
        <f t="shared" ref="BI687:BI688" si="2399">BC687+BG687</f>
        <v>0</v>
      </c>
      <c r="BJ687" s="70"/>
      <c r="BK687" s="70"/>
      <c r="BL687" s="70"/>
      <c r="BM687" s="70"/>
      <c r="BN687" s="26">
        <f t="shared" ref="BN687:BN688" si="2400">BH687+BJ687+BK687+BL687+BM687</f>
        <v>79321</v>
      </c>
      <c r="BO687" s="26">
        <f t="shared" ref="BO687:BO688" si="2401">BI687+BM687</f>
        <v>0</v>
      </c>
      <c r="BP687" s="70"/>
      <c r="BQ687" s="70"/>
      <c r="BR687" s="70"/>
      <c r="BS687" s="70"/>
      <c r="BT687" s="26">
        <f t="shared" ref="BT687:BT688" si="2402">BN687+BP687+BQ687+BR687+BS687</f>
        <v>79321</v>
      </c>
      <c r="BU687" s="26">
        <f t="shared" ref="BU687:BU688" si="2403">BO687+BS687</f>
        <v>0</v>
      </c>
      <c r="BV687" s="70"/>
      <c r="BW687" s="70"/>
      <c r="BX687" s="70"/>
      <c r="BY687" s="70"/>
      <c r="BZ687" s="26">
        <f t="shared" ref="BZ687:BZ688" si="2404">BT687+BV687+BW687+BX687+BY687</f>
        <v>79321</v>
      </c>
      <c r="CA687" s="26">
        <f t="shared" ref="CA687:CA688" si="2405">BU687+BY687</f>
        <v>0</v>
      </c>
      <c r="CB687" s="70"/>
      <c r="CC687" s="70"/>
      <c r="CD687" s="70"/>
      <c r="CE687" s="70"/>
      <c r="CF687" s="26">
        <f t="shared" ref="CF687:CF688" si="2406">BZ687+CB687+CC687+CD687+CE687</f>
        <v>79321</v>
      </c>
      <c r="CG687" s="26">
        <f t="shared" ref="CG687:CG688" si="2407">CA687+CE687</f>
        <v>0</v>
      </c>
      <c r="CH687" s="70"/>
      <c r="CI687" s="70"/>
      <c r="CJ687" s="70">
        <v>-1072</v>
      </c>
      <c r="CK687" s="70"/>
      <c r="CL687" s="26">
        <f t="shared" ref="CL687:CL688" si="2408">CF687+CH687+CI687+CJ687+CK687</f>
        <v>78249</v>
      </c>
      <c r="CM687" s="26">
        <f t="shared" ref="CM687:CM688" si="2409">CG687+CK687</f>
        <v>0</v>
      </c>
      <c r="CN687" s="70"/>
      <c r="CO687" s="70"/>
      <c r="CP687" s="70"/>
      <c r="CQ687" s="70"/>
      <c r="CR687" s="26">
        <f t="shared" ref="CR687:CR688" si="2410">CL687+CN687+CO687+CP687+CQ687</f>
        <v>78249</v>
      </c>
      <c r="CS687" s="26">
        <f t="shared" ref="CS687:CS688" si="2411">CM687+CQ687</f>
        <v>0</v>
      </c>
      <c r="CT687" s="26">
        <v>75801</v>
      </c>
      <c r="CU687" s="55"/>
      <c r="CV687" s="96">
        <f t="shared" si="2254"/>
        <v>96.871525514703066</v>
      </c>
      <c r="CW687" s="96"/>
    </row>
    <row r="688" spans="1:101" s="5" customFormat="1" ht="20.25">
      <c r="A688" s="23" t="s">
        <v>198</v>
      </c>
      <c r="B688" s="24" t="s">
        <v>56</v>
      </c>
      <c r="C688" s="24" t="s">
        <v>50</v>
      </c>
      <c r="D688" s="24" t="s">
        <v>354</v>
      </c>
      <c r="E688" s="24" t="s">
        <v>197</v>
      </c>
      <c r="F688" s="26">
        <f>3163+230</f>
        <v>3393</v>
      </c>
      <c r="G688" s="26"/>
      <c r="H688" s="70"/>
      <c r="I688" s="70"/>
      <c r="J688" s="70"/>
      <c r="K688" s="70"/>
      <c r="L688" s="26">
        <f t="shared" si="2382"/>
        <v>3393</v>
      </c>
      <c r="M688" s="26">
        <f t="shared" si="2383"/>
        <v>0</v>
      </c>
      <c r="N688" s="70"/>
      <c r="O688" s="70"/>
      <c r="P688" s="70"/>
      <c r="Q688" s="70"/>
      <c r="R688" s="26">
        <f t="shared" si="2384"/>
        <v>3393</v>
      </c>
      <c r="S688" s="26">
        <f t="shared" si="2385"/>
        <v>0</v>
      </c>
      <c r="T688" s="70"/>
      <c r="U688" s="70"/>
      <c r="V688" s="70"/>
      <c r="W688" s="70"/>
      <c r="X688" s="26">
        <f t="shared" si="2386"/>
        <v>3393</v>
      </c>
      <c r="Y688" s="26">
        <f t="shared" si="2387"/>
        <v>0</v>
      </c>
      <c r="Z688" s="70"/>
      <c r="AA688" s="70"/>
      <c r="AB688" s="70"/>
      <c r="AC688" s="70"/>
      <c r="AD688" s="26">
        <f t="shared" si="2388"/>
        <v>3393</v>
      </c>
      <c r="AE688" s="26">
        <f t="shared" si="2389"/>
        <v>0</v>
      </c>
      <c r="AF688" s="70"/>
      <c r="AG688" s="26">
        <v>-59</v>
      </c>
      <c r="AH688" s="70"/>
      <c r="AI688" s="70"/>
      <c r="AJ688" s="26">
        <f t="shared" si="2390"/>
        <v>3334</v>
      </c>
      <c r="AK688" s="26">
        <f t="shared" si="2391"/>
        <v>0</v>
      </c>
      <c r="AL688" s="70"/>
      <c r="AM688" s="70"/>
      <c r="AN688" s="70"/>
      <c r="AO688" s="70"/>
      <c r="AP688" s="26">
        <f t="shared" si="2392"/>
        <v>3334</v>
      </c>
      <c r="AQ688" s="26">
        <f t="shared" si="2393"/>
        <v>0</v>
      </c>
      <c r="AR688" s="70"/>
      <c r="AS688" s="70"/>
      <c r="AT688" s="70"/>
      <c r="AU688" s="70"/>
      <c r="AV688" s="26">
        <f t="shared" si="2394"/>
        <v>3334</v>
      </c>
      <c r="AW688" s="26">
        <f t="shared" si="2395"/>
        <v>0</v>
      </c>
      <c r="AX688" s="26"/>
      <c r="AY688" s="70"/>
      <c r="AZ688" s="70"/>
      <c r="BA688" s="70"/>
      <c r="BB688" s="26">
        <f t="shared" si="2396"/>
        <v>3334</v>
      </c>
      <c r="BC688" s="26">
        <f t="shared" si="2397"/>
        <v>0</v>
      </c>
      <c r="BD688" s="26"/>
      <c r="BE688" s="70"/>
      <c r="BF688" s="70"/>
      <c r="BG688" s="70"/>
      <c r="BH688" s="26">
        <f t="shared" si="2398"/>
        <v>3334</v>
      </c>
      <c r="BI688" s="26">
        <f t="shared" si="2399"/>
        <v>0</v>
      </c>
      <c r="BJ688" s="70"/>
      <c r="BK688" s="70"/>
      <c r="BL688" s="70"/>
      <c r="BM688" s="70"/>
      <c r="BN688" s="26">
        <f t="shared" si="2400"/>
        <v>3334</v>
      </c>
      <c r="BO688" s="26">
        <f t="shared" si="2401"/>
        <v>0</v>
      </c>
      <c r="BP688" s="70"/>
      <c r="BQ688" s="70"/>
      <c r="BR688" s="70"/>
      <c r="BS688" s="70"/>
      <c r="BT688" s="26">
        <f t="shared" si="2402"/>
        <v>3334</v>
      </c>
      <c r="BU688" s="26">
        <f t="shared" si="2403"/>
        <v>0</v>
      </c>
      <c r="BV688" s="70"/>
      <c r="BW688" s="70"/>
      <c r="BX688" s="70"/>
      <c r="BY688" s="70"/>
      <c r="BZ688" s="26">
        <f t="shared" si="2404"/>
        <v>3334</v>
      </c>
      <c r="CA688" s="26">
        <f t="shared" si="2405"/>
        <v>0</v>
      </c>
      <c r="CB688" s="70"/>
      <c r="CC688" s="70"/>
      <c r="CD688" s="70"/>
      <c r="CE688" s="70"/>
      <c r="CF688" s="26">
        <f t="shared" si="2406"/>
        <v>3334</v>
      </c>
      <c r="CG688" s="26">
        <f t="shared" si="2407"/>
        <v>0</v>
      </c>
      <c r="CH688" s="70"/>
      <c r="CI688" s="70"/>
      <c r="CJ688" s="70"/>
      <c r="CK688" s="70"/>
      <c r="CL688" s="26">
        <f t="shared" si="2408"/>
        <v>3334</v>
      </c>
      <c r="CM688" s="26">
        <f t="shared" si="2409"/>
        <v>0</v>
      </c>
      <c r="CN688" s="70"/>
      <c r="CO688" s="70"/>
      <c r="CP688" s="70"/>
      <c r="CQ688" s="70"/>
      <c r="CR688" s="26">
        <f t="shared" si="2410"/>
        <v>3334</v>
      </c>
      <c r="CS688" s="26">
        <f t="shared" si="2411"/>
        <v>0</v>
      </c>
      <c r="CT688" s="26">
        <v>2516</v>
      </c>
      <c r="CU688" s="55"/>
      <c r="CV688" s="96">
        <f t="shared" si="2254"/>
        <v>75.464907018596278</v>
      </c>
      <c r="CW688" s="96"/>
    </row>
    <row r="689" spans="1:101" s="5" customFormat="1" ht="20.25">
      <c r="A689" s="23" t="s">
        <v>220</v>
      </c>
      <c r="B689" s="24" t="s">
        <v>56</v>
      </c>
      <c r="C689" s="24" t="s">
        <v>50</v>
      </c>
      <c r="D689" s="24" t="s">
        <v>355</v>
      </c>
      <c r="E689" s="24"/>
      <c r="F689" s="26">
        <f t="shared" ref="F689:U691" si="2412">F690</f>
        <v>217045</v>
      </c>
      <c r="G689" s="26">
        <f t="shared" si="2412"/>
        <v>0</v>
      </c>
      <c r="H689" s="26">
        <f t="shared" si="2412"/>
        <v>0</v>
      </c>
      <c r="I689" s="26">
        <f t="shared" si="2412"/>
        <v>0</v>
      </c>
      <c r="J689" s="26">
        <f t="shared" si="2412"/>
        <v>0</v>
      </c>
      <c r="K689" s="26">
        <f t="shared" si="2412"/>
        <v>0</v>
      </c>
      <c r="L689" s="26">
        <f t="shared" si="2412"/>
        <v>217045</v>
      </c>
      <c r="M689" s="26">
        <f t="shared" si="2412"/>
        <v>0</v>
      </c>
      <c r="N689" s="26">
        <f t="shared" si="2412"/>
        <v>0</v>
      </c>
      <c r="O689" s="26">
        <f t="shared" si="2412"/>
        <v>0</v>
      </c>
      <c r="P689" s="26">
        <f t="shared" si="2412"/>
        <v>0</v>
      </c>
      <c r="Q689" s="26">
        <f t="shared" si="2412"/>
        <v>0</v>
      </c>
      <c r="R689" s="26">
        <f t="shared" si="2412"/>
        <v>217045</v>
      </c>
      <c r="S689" s="26">
        <f t="shared" si="2412"/>
        <v>0</v>
      </c>
      <c r="T689" s="26">
        <f t="shared" si="2412"/>
        <v>0</v>
      </c>
      <c r="U689" s="26">
        <f t="shared" si="2412"/>
        <v>0</v>
      </c>
      <c r="V689" s="26">
        <f t="shared" ref="T689:AI691" si="2413">V690</f>
        <v>0</v>
      </c>
      <c r="W689" s="26">
        <f t="shared" si="2413"/>
        <v>0</v>
      </c>
      <c r="X689" s="26">
        <f t="shared" si="2413"/>
        <v>217045</v>
      </c>
      <c r="Y689" s="26">
        <f t="shared" si="2413"/>
        <v>0</v>
      </c>
      <c r="Z689" s="26">
        <f t="shared" si="2413"/>
        <v>0</v>
      </c>
      <c r="AA689" s="26">
        <f t="shared" si="2413"/>
        <v>0</v>
      </c>
      <c r="AB689" s="26">
        <f t="shared" si="2413"/>
        <v>0</v>
      </c>
      <c r="AC689" s="26">
        <f t="shared" si="2413"/>
        <v>0</v>
      </c>
      <c r="AD689" s="26">
        <f t="shared" si="2413"/>
        <v>217045</v>
      </c>
      <c r="AE689" s="26">
        <f t="shared" si="2413"/>
        <v>0</v>
      </c>
      <c r="AF689" s="26">
        <f t="shared" si="2413"/>
        <v>0</v>
      </c>
      <c r="AG689" s="26">
        <f t="shared" si="2413"/>
        <v>0</v>
      </c>
      <c r="AH689" s="26">
        <f t="shared" si="2413"/>
        <v>0</v>
      </c>
      <c r="AI689" s="26">
        <f t="shared" si="2413"/>
        <v>0</v>
      </c>
      <c r="AJ689" s="26">
        <f t="shared" ref="AF689:AU691" si="2414">AJ690</f>
        <v>217045</v>
      </c>
      <c r="AK689" s="26">
        <f t="shared" si="2414"/>
        <v>0</v>
      </c>
      <c r="AL689" s="26">
        <f t="shared" si="2414"/>
        <v>0</v>
      </c>
      <c r="AM689" s="26">
        <f t="shared" si="2414"/>
        <v>0</v>
      </c>
      <c r="AN689" s="26">
        <f t="shared" si="2414"/>
        <v>0</v>
      </c>
      <c r="AO689" s="26">
        <f t="shared" si="2414"/>
        <v>0</v>
      </c>
      <c r="AP689" s="26">
        <f t="shared" si="2414"/>
        <v>217045</v>
      </c>
      <c r="AQ689" s="26">
        <f t="shared" si="2414"/>
        <v>0</v>
      </c>
      <c r="AR689" s="26">
        <f t="shared" si="2414"/>
        <v>72250</v>
      </c>
      <c r="AS689" s="26">
        <f t="shared" si="2414"/>
        <v>0</v>
      </c>
      <c r="AT689" s="26">
        <f t="shared" si="2414"/>
        <v>0</v>
      </c>
      <c r="AU689" s="26">
        <f t="shared" si="2414"/>
        <v>89083</v>
      </c>
      <c r="AV689" s="26">
        <f t="shared" ref="AR689:BG691" si="2415">AV690</f>
        <v>378378</v>
      </c>
      <c r="AW689" s="26">
        <f t="shared" si="2415"/>
        <v>89083</v>
      </c>
      <c r="AX689" s="26">
        <f t="shared" si="2415"/>
        <v>0</v>
      </c>
      <c r="AY689" s="26">
        <f t="shared" si="2415"/>
        <v>0</v>
      </c>
      <c r="AZ689" s="26">
        <f t="shared" si="2415"/>
        <v>0</v>
      </c>
      <c r="BA689" s="26">
        <f t="shared" si="2415"/>
        <v>-89083</v>
      </c>
      <c r="BB689" s="26">
        <f t="shared" si="2415"/>
        <v>289295</v>
      </c>
      <c r="BC689" s="26">
        <f t="shared" si="2415"/>
        <v>0</v>
      </c>
      <c r="BD689" s="26">
        <f t="shared" si="2415"/>
        <v>0</v>
      </c>
      <c r="BE689" s="26">
        <f t="shared" si="2415"/>
        <v>0</v>
      </c>
      <c r="BF689" s="26">
        <f t="shared" si="2415"/>
        <v>0</v>
      </c>
      <c r="BG689" s="26">
        <f t="shared" si="2415"/>
        <v>0</v>
      </c>
      <c r="BH689" s="26">
        <f t="shared" ref="BD689:BS691" si="2416">BH690</f>
        <v>289295</v>
      </c>
      <c r="BI689" s="26">
        <f t="shared" si="2416"/>
        <v>0</v>
      </c>
      <c r="BJ689" s="26">
        <f t="shared" si="2416"/>
        <v>0</v>
      </c>
      <c r="BK689" s="26">
        <f t="shared" si="2416"/>
        <v>0</v>
      </c>
      <c r="BL689" s="26">
        <f t="shared" si="2416"/>
        <v>0</v>
      </c>
      <c r="BM689" s="26">
        <f t="shared" si="2416"/>
        <v>0</v>
      </c>
      <c r="BN689" s="26">
        <f t="shared" si="2416"/>
        <v>289295</v>
      </c>
      <c r="BO689" s="26">
        <f t="shared" si="2416"/>
        <v>0</v>
      </c>
      <c r="BP689" s="26">
        <f t="shared" si="2416"/>
        <v>0</v>
      </c>
      <c r="BQ689" s="26">
        <f t="shared" si="2416"/>
        <v>0</v>
      </c>
      <c r="BR689" s="26">
        <f t="shared" si="2416"/>
        <v>0</v>
      </c>
      <c r="BS689" s="26">
        <f t="shared" si="2416"/>
        <v>0</v>
      </c>
      <c r="BT689" s="26">
        <f t="shared" ref="BP689:CE691" si="2417">BT690</f>
        <v>289295</v>
      </c>
      <c r="BU689" s="26">
        <f t="shared" si="2417"/>
        <v>0</v>
      </c>
      <c r="BV689" s="26">
        <f t="shared" si="2417"/>
        <v>0</v>
      </c>
      <c r="BW689" s="26">
        <f t="shared" si="2417"/>
        <v>0</v>
      </c>
      <c r="BX689" s="26">
        <f t="shared" si="2417"/>
        <v>0</v>
      </c>
      <c r="BY689" s="26">
        <f t="shared" si="2417"/>
        <v>0</v>
      </c>
      <c r="BZ689" s="26">
        <f t="shared" si="2417"/>
        <v>289295</v>
      </c>
      <c r="CA689" s="26">
        <f t="shared" si="2417"/>
        <v>0</v>
      </c>
      <c r="CB689" s="26">
        <f t="shared" si="2417"/>
        <v>0</v>
      </c>
      <c r="CC689" s="26">
        <f t="shared" si="2417"/>
        <v>0</v>
      </c>
      <c r="CD689" s="26">
        <f t="shared" si="2417"/>
        <v>0</v>
      </c>
      <c r="CE689" s="26">
        <f t="shared" si="2417"/>
        <v>0</v>
      </c>
      <c r="CF689" s="26">
        <f t="shared" ref="CB689:CQ691" si="2418">CF690</f>
        <v>289295</v>
      </c>
      <c r="CG689" s="26">
        <f t="shared" si="2418"/>
        <v>0</v>
      </c>
      <c r="CH689" s="26">
        <f t="shared" si="2418"/>
        <v>0</v>
      </c>
      <c r="CI689" s="26">
        <f t="shared" si="2418"/>
        <v>0</v>
      </c>
      <c r="CJ689" s="26">
        <f t="shared" si="2418"/>
        <v>0</v>
      </c>
      <c r="CK689" s="26">
        <f t="shared" si="2418"/>
        <v>0</v>
      </c>
      <c r="CL689" s="26">
        <f t="shared" si="2418"/>
        <v>289295</v>
      </c>
      <c r="CM689" s="26">
        <f t="shared" si="2418"/>
        <v>0</v>
      </c>
      <c r="CN689" s="26">
        <f t="shared" si="2418"/>
        <v>0</v>
      </c>
      <c r="CO689" s="26">
        <f t="shared" si="2418"/>
        <v>0</v>
      </c>
      <c r="CP689" s="26">
        <f t="shared" si="2418"/>
        <v>0</v>
      </c>
      <c r="CQ689" s="26">
        <f t="shared" si="2418"/>
        <v>0</v>
      </c>
      <c r="CR689" s="26">
        <f>CR690</f>
        <v>289295</v>
      </c>
      <c r="CS689" s="26">
        <f t="shared" ref="CS689:CU690" si="2419">CS690</f>
        <v>0</v>
      </c>
      <c r="CT689" s="26">
        <f t="shared" si="2419"/>
        <v>287780</v>
      </c>
      <c r="CU689" s="26">
        <f t="shared" si="2419"/>
        <v>0</v>
      </c>
      <c r="CV689" s="96">
        <f t="shared" si="2254"/>
        <v>99.476313105999068</v>
      </c>
      <c r="CW689" s="96"/>
    </row>
    <row r="690" spans="1:101" s="5" customFormat="1" ht="33.75">
      <c r="A690" s="23" t="s">
        <v>222</v>
      </c>
      <c r="B690" s="24" t="s">
        <v>56</v>
      </c>
      <c r="C690" s="24" t="s">
        <v>50</v>
      </c>
      <c r="D690" s="24" t="s">
        <v>356</v>
      </c>
      <c r="E690" s="24"/>
      <c r="F690" s="26">
        <f t="shared" si="2412"/>
        <v>217045</v>
      </c>
      <c r="G690" s="26">
        <f t="shared" si="2412"/>
        <v>0</v>
      </c>
      <c r="H690" s="26">
        <f t="shared" si="2412"/>
        <v>0</v>
      </c>
      <c r="I690" s="26">
        <f t="shared" si="2412"/>
        <v>0</v>
      </c>
      <c r="J690" s="26">
        <f t="shared" si="2412"/>
        <v>0</v>
      </c>
      <c r="K690" s="26">
        <f t="shared" si="2412"/>
        <v>0</v>
      </c>
      <c r="L690" s="26">
        <f t="shared" si="2412"/>
        <v>217045</v>
      </c>
      <c r="M690" s="26">
        <f t="shared" si="2412"/>
        <v>0</v>
      </c>
      <c r="N690" s="26">
        <f t="shared" si="2412"/>
        <v>0</v>
      </c>
      <c r="O690" s="26">
        <f t="shared" si="2412"/>
        <v>0</v>
      </c>
      <c r="P690" s="26">
        <f t="shared" si="2412"/>
        <v>0</v>
      </c>
      <c r="Q690" s="26">
        <f t="shared" si="2412"/>
        <v>0</v>
      </c>
      <c r="R690" s="26">
        <f t="shared" si="2412"/>
        <v>217045</v>
      </c>
      <c r="S690" s="26">
        <f t="shared" si="2412"/>
        <v>0</v>
      </c>
      <c r="T690" s="26">
        <f t="shared" si="2413"/>
        <v>0</v>
      </c>
      <c r="U690" s="26">
        <f t="shared" si="2413"/>
        <v>0</v>
      </c>
      <c r="V690" s="26">
        <f t="shared" si="2413"/>
        <v>0</v>
      </c>
      <c r="W690" s="26">
        <f t="shared" si="2413"/>
        <v>0</v>
      </c>
      <c r="X690" s="26">
        <f t="shared" si="2413"/>
        <v>217045</v>
      </c>
      <c r="Y690" s="26">
        <f t="shared" si="2413"/>
        <v>0</v>
      </c>
      <c r="Z690" s="26">
        <f t="shared" si="2413"/>
        <v>0</v>
      </c>
      <c r="AA690" s="26">
        <f t="shared" si="2413"/>
        <v>0</v>
      </c>
      <c r="AB690" s="26">
        <f t="shared" si="2413"/>
        <v>0</v>
      </c>
      <c r="AC690" s="26">
        <f t="shared" si="2413"/>
        <v>0</v>
      </c>
      <c r="AD690" s="26">
        <f t="shared" si="2413"/>
        <v>217045</v>
      </c>
      <c r="AE690" s="26">
        <f t="shared" si="2413"/>
        <v>0</v>
      </c>
      <c r="AF690" s="26">
        <f t="shared" si="2414"/>
        <v>0</v>
      </c>
      <c r="AG690" s="26">
        <f t="shared" si="2414"/>
        <v>0</v>
      </c>
      <c r="AH690" s="26">
        <f t="shared" si="2414"/>
        <v>0</v>
      </c>
      <c r="AI690" s="26">
        <f t="shared" si="2414"/>
        <v>0</v>
      </c>
      <c r="AJ690" s="26">
        <f t="shared" si="2414"/>
        <v>217045</v>
      </c>
      <c r="AK690" s="26">
        <f t="shared" si="2414"/>
        <v>0</v>
      </c>
      <c r="AL690" s="26">
        <f t="shared" si="2414"/>
        <v>0</v>
      </c>
      <c r="AM690" s="26">
        <f t="shared" si="2414"/>
        <v>0</v>
      </c>
      <c r="AN690" s="26">
        <f t="shared" si="2414"/>
        <v>0</v>
      </c>
      <c r="AO690" s="26">
        <f t="shared" si="2414"/>
        <v>0</v>
      </c>
      <c r="AP690" s="26">
        <f t="shared" si="2414"/>
        <v>217045</v>
      </c>
      <c r="AQ690" s="26">
        <f t="shared" si="2414"/>
        <v>0</v>
      </c>
      <c r="AR690" s="26">
        <f t="shared" si="2415"/>
        <v>72250</v>
      </c>
      <c r="AS690" s="26">
        <f t="shared" si="2415"/>
        <v>0</v>
      </c>
      <c r="AT690" s="26">
        <f t="shared" si="2415"/>
        <v>0</v>
      </c>
      <c r="AU690" s="26">
        <f t="shared" si="2415"/>
        <v>89083</v>
      </c>
      <c r="AV690" s="26">
        <f t="shared" si="2415"/>
        <v>378378</v>
      </c>
      <c r="AW690" s="26">
        <f t="shared" si="2415"/>
        <v>89083</v>
      </c>
      <c r="AX690" s="26">
        <f t="shared" si="2415"/>
        <v>0</v>
      </c>
      <c r="AY690" s="26">
        <f t="shared" si="2415"/>
        <v>0</v>
      </c>
      <c r="AZ690" s="26">
        <f t="shared" si="2415"/>
        <v>0</v>
      </c>
      <c r="BA690" s="26">
        <f t="shared" si="2415"/>
        <v>-89083</v>
      </c>
      <c r="BB690" s="26">
        <f t="shared" si="2415"/>
        <v>289295</v>
      </c>
      <c r="BC690" s="26">
        <f t="shared" si="2415"/>
        <v>0</v>
      </c>
      <c r="BD690" s="26">
        <f t="shared" si="2416"/>
        <v>0</v>
      </c>
      <c r="BE690" s="26">
        <f t="shared" si="2416"/>
        <v>0</v>
      </c>
      <c r="BF690" s="26">
        <f t="shared" si="2416"/>
        <v>0</v>
      </c>
      <c r="BG690" s="26">
        <f t="shared" si="2416"/>
        <v>0</v>
      </c>
      <c r="BH690" s="26">
        <f t="shared" si="2416"/>
        <v>289295</v>
      </c>
      <c r="BI690" s="26">
        <f t="shared" si="2416"/>
        <v>0</v>
      </c>
      <c r="BJ690" s="26">
        <f t="shared" si="2416"/>
        <v>0</v>
      </c>
      <c r="BK690" s="26">
        <f t="shared" si="2416"/>
        <v>0</v>
      </c>
      <c r="BL690" s="26">
        <f t="shared" si="2416"/>
        <v>0</v>
      </c>
      <c r="BM690" s="26">
        <f t="shared" si="2416"/>
        <v>0</v>
      </c>
      <c r="BN690" s="26">
        <f t="shared" si="2416"/>
        <v>289295</v>
      </c>
      <c r="BO690" s="26">
        <f t="shared" si="2416"/>
        <v>0</v>
      </c>
      <c r="BP690" s="26">
        <f t="shared" si="2417"/>
        <v>0</v>
      </c>
      <c r="BQ690" s="26">
        <f t="shared" si="2417"/>
        <v>0</v>
      </c>
      <c r="BR690" s="26">
        <f t="shared" si="2417"/>
        <v>0</v>
      </c>
      <c r="BS690" s="26">
        <f t="shared" si="2417"/>
        <v>0</v>
      </c>
      <c r="BT690" s="26">
        <f t="shared" si="2417"/>
        <v>289295</v>
      </c>
      <c r="BU690" s="26">
        <f t="shared" si="2417"/>
        <v>0</v>
      </c>
      <c r="BV690" s="26">
        <f t="shared" si="2417"/>
        <v>0</v>
      </c>
      <c r="BW690" s="26">
        <f t="shared" si="2417"/>
        <v>0</v>
      </c>
      <c r="BX690" s="26">
        <f t="shared" si="2417"/>
        <v>0</v>
      </c>
      <c r="BY690" s="26">
        <f t="shared" si="2417"/>
        <v>0</v>
      </c>
      <c r="BZ690" s="26">
        <f t="shared" si="2417"/>
        <v>289295</v>
      </c>
      <c r="CA690" s="26">
        <f t="shared" si="2417"/>
        <v>0</v>
      </c>
      <c r="CB690" s="26">
        <f t="shared" si="2418"/>
        <v>0</v>
      </c>
      <c r="CC690" s="26">
        <f t="shared" si="2418"/>
        <v>0</v>
      </c>
      <c r="CD690" s="26">
        <f t="shared" si="2418"/>
        <v>0</v>
      </c>
      <c r="CE690" s="26">
        <f t="shared" si="2418"/>
        <v>0</v>
      </c>
      <c r="CF690" s="26">
        <f t="shared" si="2418"/>
        <v>289295</v>
      </c>
      <c r="CG690" s="26">
        <f t="shared" si="2418"/>
        <v>0</v>
      </c>
      <c r="CH690" s="26">
        <f t="shared" si="2418"/>
        <v>0</v>
      </c>
      <c r="CI690" s="26">
        <f t="shared" si="2418"/>
        <v>0</v>
      </c>
      <c r="CJ690" s="26">
        <f t="shared" si="2418"/>
        <v>0</v>
      </c>
      <c r="CK690" s="26">
        <f t="shared" si="2418"/>
        <v>0</v>
      </c>
      <c r="CL690" s="26">
        <f t="shared" si="2418"/>
        <v>289295</v>
      </c>
      <c r="CM690" s="26">
        <f t="shared" si="2418"/>
        <v>0</v>
      </c>
      <c r="CN690" s="26">
        <f t="shared" ref="CN690:CU691" si="2420">CN691</f>
        <v>0</v>
      </c>
      <c r="CO690" s="26">
        <f t="shared" si="2420"/>
        <v>0</v>
      </c>
      <c r="CP690" s="26">
        <f t="shared" si="2420"/>
        <v>0</v>
      </c>
      <c r="CQ690" s="26">
        <f t="shared" si="2420"/>
        <v>0</v>
      </c>
      <c r="CR690" s="26">
        <f>CR691</f>
        <v>289295</v>
      </c>
      <c r="CS690" s="26">
        <f t="shared" si="2419"/>
        <v>0</v>
      </c>
      <c r="CT690" s="26">
        <f t="shared" si="2419"/>
        <v>287780</v>
      </c>
      <c r="CU690" s="26">
        <f t="shared" si="2419"/>
        <v>0</v>
      </c>
      <c r="CV690" s="96">
        <f t="shared" si="2254"/>
        <v>99.476313105999068</v>
      </c>
      <c r="CW690" s="96"/>
    </row>
    <row r="691" spans="1:101" s="5" customFormat="1" ht="50.25">
      <c r="A691" s="27" t="s">
        <v>84</v>
      </c>
      <c r="B691" s="24" t="s">
        <v>56</v>
      </c>
      <c r="C691" s="24" t="s">
        <v>50</v>
      </c>
      <c r="D691" s="24" t="s">
        <v>356</v>
      </c>
      <c r="E691" s="24" t="s">
        <v>85</v>
      </c>
      <c r="F691" s="26">
        <f t="shared" si="2412"/>
        <v>217045</v>
      </c>
      <c r="G691" s="26">
        <f t="shared" si="2412"/>
        <v>0</v>
      </c>
      <c r="H691" s="26">
        <f t="shared" si="2412"/>
        <v>0</v>
      </c>
      <c r="I691" s="26">
        <f t="shared" si="2412"/>
        <v>0</v>
      </c>
      <c r="J691" s="26">
        <f t="shared" si="2412"/>
        <v>0</v>
      </c>
      <c r="K691" s="26">
        <f t="shared" si="2412"/>
        <v>0</v>
      </c>
      <c r="L691" s="26">
        <f t="shared" si="2412"/>
        <v>217045</v>
      </c>
      <c r="M691" s="26">
        <f t="shared" si="2412"/>
        <v>0</v>
      </c>
      <c r="N691" s="26">
        <f t="shared" si="2412"/>
        <v>0</v>
      </c>
      <c r="O691" s="26">
        <f t="shared" si="2412"/>
        <v>0</v>
      </c>
      <c r="P691" s="26">
        <f t="shared" si="2412"/>
        <v>0</v>
      </c>
      <c r="Q691" s="26">
        <f t="shared" si="2412"/>
        <v>0</v>
      </c>
      <c r="R691" s="26">
        <f t="shared" si="2412"/>
        <v>217045</v>
      </c>
      <c r="S691" s="26">
        <f t="shared" si="2412"/>
        <v>0</v>
      </c>
      <c r="T691" s="26">
        <f t="shared" si="2413"/>
        <v>0</v>
      </c>
      <c r="U691" s="26">
        <f t="shared" si="2413"/>
        <v>0</v>
      </c>
      <c r="V691" s="26">
        <f t="shared" si="2413"/>
        <v>0</v>
      </c>
      <c r="W691" s="26">
        <f t="shared" si="2413"/>
        <v>0</v>
      </c>
      <c r="X691" s="26">
        <f t="shared" si="2413"/>
        <v>217045</v>
      </c>
      <c r="Y691" s="26">
        <f t="shared" si="2413"/>
        <v>0</v>
      </c>
      <c r="Z691" s="26">
        <f t="shared" si="2413"/>
        <v>0</v>
      </c>
      <c r="AA691" s="26">
        <f t="shared" si="2413"/>
        <v>0</v>
      </c>
      <c r="AB691" s="26">
        <f t="shared" si="2413"/>
        <v>0</v>
      </c>
      <c r="AC691" s="26">
        <f t="shared" si="2413"/>
        <v>0</v>
      </c>
      <c r="AD691" s="26">
        <f t="shared" si="2413"/>
        <v>217045</v>
      </c>
      <c r="AE691" s="26">
        <f t="shared" si="2413"/>
        <v>0</v>
      </c>
      <c r="AF691" s="26">
        <f t="shared" si="2414"/>
        <v>0</v>
      </c>
      <c r="AG691" s="26">
        <f t="shared" si="2414"/>
        <v>0</v>
      </c>
      <c r="AH691" s="26">
        <f t="shared" si="2414"/>
        <v>0</v>
      </c>
      <c r="AI691" s="26">
        <f t="shared" si="2414"/>
        <v>0</v>
      </c>
      <c r="AJ691" s="26">
        <f t="shared" si="2414"/>
        <v>217045</v>
      </c>
      <c r="AK691" s="26">
        <f t="shared" si="2414"/>
        <v>0</v>
      </c>
      <c r="AL691" s="26">
        <f t="shared" si="2414"/>
        <v>0</v>
      </c>
      <c r="AM691" s="26">
        <f t="shared" si="2414"/>
        <v>0</v>
      </c>
      <c r="AN691" s="26">
        <f t="shared" si="2414"/>
        <v>0</v>
      </c>
      <c r="AO691" s="26">
        <f t="shared" si="2414"/>
        <v>0</v>
      </c>
      <c r="AP691" s="26">
        <f t="shared" si="2414"/>
        <v>217045</v>
      </c>
      <c r="AQ691" s="26">
        <f t="shared" si="2414"/>
        <v>0</v>
      </c>
      <c r="AR691" s="26">
        <f t="shared" si="2415"/>
        <v>72250</v>
      </c>
      <c r="AS691" s="26">
        <f t="shared" si="2415"/>
        <v>0</v>
      </c>
      <c r="AT691" s="26">
        <f t="shared" si="2415"/>
        <v>0</v>
      </c>
      <c r="AU691" s="26">
        <f t="shared" si="2415"/>
        <v>89083</v>
      </c>
      <c r="AV691" s="26">
        <f t="shared" si="2415"/>
        <v>378378</v>
      </c>
      <c r="AW691" s="26">
        <f t="shared" si="2415"/>
        <v>89083</v>
      </c>
      <c r="AX691" s="26">
        <f t="shared" si="2415"/>
        <v>0</v>
      </c>
      <c r="AY691" s="26">
        <f t="shared" si="2415"/>
        <v>0</v>
      </c>
      <c r="AZ691" s="26">
        <f t="shared" si="2415"/>
        <v>0</v>
      </c>
      <c r="BA691" s="26">
        <f t="shared" si="2415"/>
        <v>-89083</v>
      </c>
      <c r="BB691" s="26">
        <f t="shared" si="2415"/>
        <v>289295</v>
      </c>
      <c r="BC691" s="26">
        <f t="shared" si="2415"/>
        <v>0</v>
      </c>
      <c r="BD691" s="26">
        <f t="shared" si="2416"/>
        <v>0</v>
      </c>
      <c r="BE691" s="26">
        <f t="shared" si="2416"/>
        <v>0</v>
      </c>
      <c r="BF691" s="26">
        <f t="shared" si="2416"/>
        <v>0</v>
      </c>
      <c r="BG691" s="26">
        <f t="shared" si="2416"/>
        <v>0</v>
      </c>
      <c r="BH691" s="26">
        <f t="shared" si="2416"/>
        <v>289295</v>
      </c>
      <c r="BI691" s="26">
        <f t="shared" si="2416"/>
        <v>0</v>
      </c>
      <c r="BJ691" s="26">
        <f t="shared" si="2416"/>
        <v>0</v>
      </c>
      <c r="BK691" s="26">
        <f t="shared" si="2416"/>
        <v>0</v>
      </c>
      <c r="BL691" s="26">
        <f t="shared" si="2416"/>
        <v>0</v>
      </c>
      <c r="BM691" s="26">
        <f t="shared" si="2416"/>
        <v>0</v>
      </c>
      <c r="BN691" s="26">
        <f t="shared" si="2416"/>
        <v>289295</v>
      </c>
      <c r="BO691" s="26">
        <f t="shared" si="2416"/>
        <v>0</v>
      </c>
      <c r="BP691" s="26">
        <f t="shared" si="2417"/>
        <v>0</v>
      </c>
      <c r="BQ691" s="26">
        <f t="shared" si="2417"/>
        <v>0</v>
      </c>
      <c r="BR691" s="26">
        <f t="shared" si="2417"/>
        <v>0</v>
      </c>
      <c r="BS691" s="26">
        <f t="shared" si="2417"/>
        <v>0</v>
      </c>
      <c r="BT691" s="26">
        <f t="shared" si="2417"/>
        <v>289295</v>
      </c>
      <c r="BU691" s="26">
        <f t="shared" si="2417"/>
        <v>0</v>
      </c>
      <c r="BV691" s="26">
        <f t="shared" si="2417"/>
        <v>0</v>
      </c>
      <c r="BW691" s="26">
        <f t="shared" si="2417"/>
        <v>0</v>
      </c>
      <c r="BX691" s="26">
        <f t="shared" si="2417"/>
        <v>0</v>
      </c>
      <c r="BY691" s="26">
        <f t="shared" si="2417"/>
        <v>0</v>
      </c>
      <c r="BZ691" s="26">
        <f t="shared" si="2417"/>
        <v>289295</v>
      </c>
      <c r="CA691" s="26">
        <f t="shared" si="2417"/>
        <v>0</v>
      </c>
      <c r="CB691" s="26">
        <f t="shared" si="2418"/>
        <v>0</v>
      </c>
      <c r="CC691" s="26">
        <f t="shared" si="2418"/>
        <v>0</v>
      </c>
      <c r="CD691" s="26">
        <f t="shared" si="2418"/>
        <v>0</v>
      </c>
      <c r="CE691" s="26">
        <f t="shared" si="2418"/>
        <v>0</v>
      </c>
      <c r="CF691" s="26">
        <f t="shared" si="2418"/>
        <v>289295</v>
      </c>
      <c r="CG691" s="26">
        <f t="shared" si="2418"/>
        <v>0</v>
      </c>
      <c r="CH691" s="26">
        <f t="shared" si="2418"/>
        <v>0</v>
      </c>
      <c r="CI691" s="26">
        <f t="shared" si="2418"/>
        <v>0</v>
      </c>
      <c r="CJ691" s="26">
        <f t="shared" si="2418"/>
        <v>0</v>
      </c>
      <c r="CK691" s="26">
        <f t="shared" si="2418"/>
        <v>0</v>
      </c>
      <c r="CL691" s="26">
        <f t="shared" si="2418"/>
        <v>289295</v>
      </c>
      <c r="CM691" s="26">
        <f t="shared" si="2418"/>
        <v>0</v>
      </c>
      <c r="CN691" s="26">
        <f t="shared" si="2420"/>
        <v>0</v>
      </c>
      <c r="CO691" s="26">
        <f t="shared" si="2420"/>
        <v>0</v>
      </c>
      <c r="CP691" s="26">
        <f t="shared" si="2420"/>
        <v>0</v>
      </c>
      <c r="CQ691" s="26">
        <f t="shared" si="2420"/>
        <v>0</v>
      </c>
      <c r="CR691" s="26">
        <f t="shared" si="2420"/>
        <v>289295</v>
      </c>
      <c r="CS691" s="26">
        <f t="shared" si="2420"/>
        <v>0</v>
      </c>
      <c r="CT691" s="26">
        <f t="shared" si="2420"/>
        <v>287780</v>
      </c>
      <c r="CU691" s="26">
        <f t="shared" si="2420"/>
        <v>0</v>
      </c>
      <c r="CV691" s="96">
        <f t="shared" si="2254"/>
        <v>99.476313105999068</v>
      </c>
      <c r="CW691" s="96"/>
    </row>
    <row r="692" spans="1:101" s="5" customFormat="1" ht="50.25">
      <c r="A692" s="23" t="s">
        <v>202</v>
      </c>
      <c r="B692" s="24" t="s">
        <v>56</v>
      </c>
      <c r="C692" s="24" t="s">
        <v>50</v>
      </c>
      <c r="D692" s="24" t="s">
        <v>356</v>
      </c>
      <c r="E692" s="24" t="s">
        <v>191</v>
      </c>
      <c r="F692" s="26">
        <f>254295-37250</f>
        <v>217045</v>
      </c>
      <c r="G692" s="26"/>
      <c r="H692" s="70"/>
      <c r="I692" s="70"/>
      <c r="J692" s="70"/>
      <c r="K692" s="70"/>
      <c r="L692" s="26">
        <f>F692+H692+I692+J692+K692</f>
        <v>217045</v>
      </c>
      <c r="M692" s="26">
        <f>G692+K692</f>
        <v>0</v>
      </c>
      <c r="N692" s="70"/>
      <c r="O692" s="70"/>
      <c r="P692" s="70"/>
      <c r="Q692" s="70"/>
      <c r="R692" s="26">
        <f>L692+N692+O692+P692+Q692</f>
        <v>217045</v>
      </c>
      <c r="S692" s="26">
        <f>M692+Q692</f>
        <v>0</v>
      </c>
      <c r="T692" s="70"/>
      <c r="U692" s="70"/>
      <c r="V692" s="70"/>
      <c r="W692" s="70"/>
      <c r="X692" s="26">
        <f>R692+T692+U692+V692+W692</f>
        <v>217045</v>
      </c>
      <c r="Y692" s="26">
        <f>S692+W692</f>
        <v>0</v>
      </c>
      <c r="Z692" s="70"/>
      <c r="AA692" s="70"/>
      <c r="AB692" s="70"/>
      <c r="AC692" s="70"/>
      <c r="AD692" s="26">
        <f>X692+Z692+AA692+AB692+AC692</f>
        <v>217045</v>
      </c>
      <c r="AE692" s="26">
        <f>Y692+AC692</f>
        <v>0</v>
      </c>
      <c r="AF692" s="26"/>
      <c r="AG692" s="70"/>
      <c r="AH692" s="70"/>
      <c r="AI692" s="70"/>
      <c r="AJ692" s="26">
        <f>AD692+AF692+AG692+AH692+AI692</f>
        <v>217045</v>
      </c>
      <c r="AK692" s="26">
        <f>AE692+AI692</f>
        <v>0</v>
      </c>
      <c r="AL692" s="26"/>
      <c r="AM692" s="70"/>
      <c r="AN692" s="70"/>
      <c r="AO692" s="26"/>
      <c r="AP692" s="26">
        <f>AJ692+AL692+AM692+AN692+AO692</f>
        <v>217045</v>
      </c>
      <c r="AQ692" s="26">
        <f>AK692+AO692</f>
        <v>0</v>
      </c>
      <c r="AR692" s="26">
        <f>72250</f>
        <v>72250</v>
      </c>
      <c r="AS692" s="70"/>
      <c r="AT692" s="70"/>
      <c r="AU692" s="26">
        <v>89083</v>
      </c>
      <c r="AV692" s="26">
        <f>AP692+AR692+AS692+AT692+AU692</f>
        <v>378378</v>
      </c>
      <c r="AW692" s="26">
        <f>AQ692+AU692</f>
        <v>89083</v>
      </c>
      <c r="AX692" s="26"/>
      <c r="AY692" s="70"/>
      <c r="AZ692" s="70"/>
      <c r="BA692" s="26">
        <v>-89083</v>
      </c>
      <c r="BB692" s="26">
        <f>AV692+AX692+AY692+AZ692+BA692</f>
        <v>289295</v>
      </c>
      <c r="BC692" s="26">
        <f>AW692+BA692</f>
        <v>0</v>
      </c>
      <c r="BD692" s="26"/>
      <c r="BE692" s="70"/>
      <c r="BF692" s="70"/>
      <c r="BG692" s="26"/>
      <c r="BH692" s="26">
        <f>BB692+BD692+BE692+BF692+BG692</f>
        <v>289295</v>
      </c>
      <c r="BI692" s="26">
        <f>BC692+BG692</f>
        <v>0</v>
      </c>
      <c r="BJ692" s="70"/>
      <c r="BK692" s="70"/>
      <c r="BL692" s="70"/>
      <c r="BM692" s="70"/>
      <c r="BN692" s="26">
        <f>BH692+BJ692+BK692+BL692+BM692</f>
        <v>289295</v>
      </c>
      <c r="BO692" s="26">
        <f>BI692+BM692</f>
        <v>0</v>
      </c>
      <c r="BP692" s="70"/>
      <c r="BQ692" s="70"/>
      <c r="BR692" s="70"/>
      <c r="BS692" s="70"/>
      <c r="BT692" s="26">
        <f>BN692+BP692+BQ692+BR692+BS692</f>
        <v>289295</v>
      </c>
      <c r="BU692" s="26">
        <f>BO692+BS692</f>
        <v>0</v>
      </c>
      <c r="BV692" s="70"/>
      <c r="BW692" s="70"/>
      <c r="BX692" s="70"/>
      <c r="BY692" s="70"/>
      <c r="BZ692" s="26">
        <f>BT692+BV692+BW692+BX692+BY692</f>
        <v>289295</v>
      </c>
      <c r="CA692" s="26">
        <f>BU692+BY692</f>
        <v>0</v>
      </c>
      <c r="CB692" s="70"/>
      <c r="CC692" s="70"/>
      <c r="CD692" s="70"/>
      <c r="CE692" s="70"/>
      <c r="CF692" s="26">
        <f>BZ692+CB692+CC692+CD692+CE692</f>
        <v>289295</v>
      </c>
      <c r="CG692" s="26">
        <f>CA692+CE692</f>
        <v>0</v>
      </c>
      <c r="CH692" s="70"/>
      <c r="CI692" s="70"/>
      <c r="CJ692" s="70"/>
      <c r="CK692" s="70"/>
      <c r="CL692" s="26">
        <f>CF692+CH692+CI692+CJ692+CK692</f>
        <v>289295</v>
      </c>
      <c r="CM692" s="26">
        <f>CG692+CK692</f>
        <v>0</v>
      </c>
      <c r="CN692" s="70"/>
      <c r="CO692" s="70"/>
      <c r="CP692" s="70"/>
      <c r="CQ692" s="70"/>
      <c r="CR692" s="26">
        <f>CL692+CN692+CO692+CP692+CQ692</f>
        <v>289295</v>
      </c>
      <c r="CS692" s="26">
        <f>CM692+CQ692</f>
        <v>0</v>
      </c>
      <c r="CT692" s="26">
        <v>287780</v>
      </c>
      <c r="CU692" s="55"/>
      <c r="CV692" s="96">
        <f t="shared" si="2254"/>
        <v>99.476313105999068</v>
      </c>
      <c r="CW692" s="96"/>
    </row>
    <row r="693" spans="1:101" s="5" customFormat="1" ht="33.75" customHeight="1">
      <c r="A693" s="36" t="s">
        <v>160</v>
      </c>
      <c r="B693" s="50" t="s">
        <v>56</v>
      </c>
      <c r="C693" s="24" t="s">
        <v>50</v>
      </c>
      <c r="D693" s="25" t="s">
        <v>481</v>
      </c>
      <c r="E693" s="24"/>
      <c r="F693" s="26">
        <f t="shared" ref="F693:G695" si="2421">F694</f>
        <v>0</v>
      </c>
      <c r="G693" s="26">
        <f t="shared" si="2421"/>
        <v>0</v>
      </c>
      <c r="H693" s="70"/>
      <c r="I693" s="70"/>
      <c r="J693" s="70"/>
      <c r="K693" s="70"/>
      <c r="L693" s="70"/>
      <c r="M693" s="70"/>
      <c r="N693" s="70"/>
      <c r="O693" s="70"/>
      <c r="P693" s="70"/>
      <c r="Q693" s="70"/>
      <c r="R693" s="70"/>
      <c r="S693" s="70"/>
      <c r="T693" s="70"/>
      <c r="U693" s="70"/>
      <c r="V693" s="70"/>
      <c r="W693" s="70"/>
      <c r="X693" s="70"/>
      <c r="Y693" s="70"/>
      <c r="Z693" s="70"/>
      <c r="AA693" s="70"/>
      <c r="AB693" s="70"/>
      <c r="AC693" s="70"/>
      <c r="AD693" s="70"/>
      <c r="AE693" s="70"/>
      <c r="AF693" s="70"/>
      <c r="AG693" s="70"/>
      <c r="AH693" s="70"/>
      <c r="AI693" s="70"/>
      <c r="AJ693" s="70"/>
      <c r="AK693" s="70"/>
      <c r="AL693" s="70"/>
      <c r="AM693" s="70"/>
      <c r="AN693" s="70"/>
      <c r="AO693" s="70"/>
      <c r="AP693" s="70"/>
      <c r="AQ693" s="70"/>
      <c r="AR693" s="70"/>
      <c r="AS693" s="70"/>
      <c r="AT693" s="70"/>
      <c r="AU693" s="70"/>
      <c r="AV693" s="70"/>
      <c r="AW693" s="70"/>
      <c r="AX693" s="87">
        <f>AX694</f>
        <v>0</v>
      </c>
      <c r="AY693" s="87">
        <f t="shared" ref="AY693:BP695" si="2422">AY694</f>
        <v>0</v>
      </c>
      <c r="AZ693" s="87">
        <f t="shared" si="2422"/>
        <v>0</v>
      </c>
      <c r="BA693" s="26">
        <f t="shared" si="2422"/>
        <v>89083</v>
      </c>
      <c r="BB693" s="26">
        <f t="shared" si="2422"/>
        <v>89083</v>
      </c>
      <c r="BC693" s="26">
        <f t="shared" si="2422"/>
        <v>89083</v>
      </c>
      <c r="BD693" s="87">
        <f>BD694</f>
        <v>0</v>
      </c>
      <c r="BE693" s="87">
        <f t="shared" si="2422"/>
        <v>0</v>
      </c>
      <c r="BF693" s="87">
        <f t="shared" si="2422"/>
        <v>0</v>
      </c>
      <c r="BG693" s="26">
        <f t="shared" si="2422"/>
        <v>0</v>
      </c>
      <c r="BH693" s="26">
        <f t="shared" si="2422"/>
        <v>89083</v>
      </c>
      <c r="BI693" s="26">
        <f t="shared" si="2422"/>
        <v>89083</v>
      </c>
      <c r="BJ693" s="87">
        <f t="shared" si="2422"/>
        <v>0</v>
      </c>
      <c r="BK693" s="87">
        <f t="shared" si="2422"/>
        <v>0</v>
      </c>
      <c r="BL693" s="87">
        <f t="shared" si="2422"/>
        <v>0</v>
      </c>
      <c r="BM693" s="87">
        <f t="shared" si="2422"/>
        <v>0</v>
      </c>
      <c r="BN693" s="26">
        <f t="shared" si="2422"/>
        <v>89083</v>
      </c>
      <c r="BO693" s="26">
        <f t="shared" ref="BJ693:BO695" si="2423">BO694</f>
        <v>89083</v>
      </c>
      <c r="BP693" s="87">
        <f t="shared" si="2422"/>
        <v>0</v>
      </c>
      <c r="BQ693" s="87">
        <f t="shared" ref="BP693:CE695" si="2424">BQ694</f>
        <v>0</v>
      </c>
      <c r="BR693" s="87">
        <f t="shared" si="2424"/>
        <v>0</v>
      </c>
      <c r="BS693" s="87">
        <f t="shared" si="2424"/>
        <v>0</v>
      </c>
      <c r="BT693" s="26">
        <f t="shared" si="2424"/>
        <v>89083</v>
      </c>
      <c r="BU693" s="26">
        <f t="shared" si="2424"/>
        <v>89083</v>
      </c>
      <c r="BV693" s="87">
        <f t="shared" si="2424"/>
        <v>0</v>
      </c>
      <c r="BW693" s="87">
        <f t="shared" si="2424"/>
        <v>0</v>
      </c>
      <c r="BX693" s="87">
        <f t="shared" si="2424"/>
        <v>0</v>
      </c>
      <c r="BY693" s="87">
        <f t="shared" si="2424"/>
        <v>0</v>
      </c>
      <c r="BZ693" s="26">
        <f t="shared" si="2424"/>
        <v>89083</v>
      </c>
      <c r="CA693" s="26">
        <f t="shared" si="2424"/>
        <v>89083</v>
      </c>
      <c r="CB693" s="87">
        <f t="shared" si="2424"/>
        <v>0</v>
      </c>
      <c r="CC693" s="87">
        <f t="shared" si="2424"/>
        <v>0</v>
      </c>
      <c r="CD693" s="87">
        <f t="shared" si="2424"/>
        <v>0</v>
      </c>
      <c r="CE693" s="87">
        <f t="shared" si="2424"/>
        <v>0</v>
      </c>
      <c r="CF693" s="26">
        <f t="shared" ref="CB693:CQ695" si="2425">CF694</f>
        <v>89083</v>
      </c>
      <c r="CG693" s="26">
        <f t="shared" si="2425"/>
        <v>89083</v>
      </c>
      <c r="CH693" s="87">
        <f t="shared" si="2425"/>
        <v>0</v>
      </c>
      <c r="CI693" s="87">
        <f t="shared" si="2425"/>
        <v>0</v>
      </c>
      <c r="CJ693" s="87">
        <f t="shared" si="2425"/>
        <v>0</v>
      </c>
      <c r="CK693" s="87">
        <f t="shared" si="2425"/>
        <v>0</v>
      </c>
      <c r="CL693" s="26">
        <f t="shared" si="2425"/>
        <v>89083</v>
      </c>
      <c r="CM693" s="26">
        <f t="shared" si="2425"/>
        <v>89083</v>
      </c>
      <c r="CN693" s="87">
        <f t="shared" si="2425"/>
        <v>0</v>
      </c>
      <c r="CO693" s="87">
        <f t="shared" si="2425"/>
        <v>0</v>
      </c>
      <c r="CP693" s="87">
        <f t="shared" si="2425"/>
        <v>0</v>
      </c>
      <c r="CQ693" s="87">
        <f t="shared" si="2425"/>
        <v>0</v>
      </c>
      <c r="CR693" s="26">
        <f>CR694</f>
        <v>89083</v>
      </c>
      <c r="CS693" s="26">
        <f t="shared" ref="CS693:CU694" si="2426">CS694</f>
        <v>89083</v>
      </c>
      <c r="CT693" s="26">
        <f t="shared" si="2426"/>
        <v>89083</v>
      </c>
      <c r="CU693" s="26">
        <f t="shared" si="2426"/>
        <v>89083</v>
      </c>
      <c r="CV693" s="96">
        <f t="shared" si="2254"/>
        <v>100</v>
      </c>
      <c r="CW693" s="96">
        <f t="shared" si="2260"/>
        <v>100</v>
      </c>
    </row>
    <row r="694" spans="1:101" s="5" customFormat="1" ht="50.25" customHeight="1">
      <c r="A694" s="68" t="s">
        <v>480</v>
      </c>
      <c r="B694" s="50" t="s">
        <v>56</v>
      </c>
      <c r="C694" s="24" t="s">
        <v>50</v>
      </c>
      <c r="D694" s="25" t="s">
        <v>500</v>
      </c>
      <c r="E694" s="24"/>
      <c r="F694" s="26">
        <f t="shared" si="2421"/>
        <v>0</v>
      </c>
      <c r="G694" s="26">
        <f t="shared" si="2421"/>
        <v>0</v>
      </c>
      <c r="H694" s="70"/>
      <c r="I694" s="70"/>
      <c r="J694" s="70"/>
      <c r="K694" s="70"/>
      <c r="L694" s="70"/>
      <c r="M694" s="70"/>
      <c r="N694" s="70"/>
      <c r="O694" s="70"/>
      <c r="P694" s="70"/>
      <c r="Q694" s="70"/>
      <c r="R694" s="70"/>
      <c r="S694" s="70"/>
      <c r="T694" s="70"/>
      <c r="U694" s="70"/>
      <c r="V694" s="70"/>
      <c r="W694" s="70"/>
      <c r="X694" s="70"/>
      <c r="Y694" s="70"/>
      <c r="Z694" s="70"/>
      <c r="AA694" s="70"/>
      <c r="AB694" s="70"/>
      <c r="AC694" s="70"/>
      <c r="AD694" s="70"/>
      <c r="AE694" s="70"/>
      <c r="AF694" s="70"/>
      <c r="AG694" s="70"/>
      <c r="AH694" s="70"/>
      <c r="AI694" s="70"/>
      <c r="AJ694" s="70"/>
      <c r="AK694" s="70"/>
      <c r="AL694" s="70"/>
      <c r="AM694" s="70"/>
      <c r="AN694" s="70"/>
      <c r="AO694" s="70"/>
      <c r="AP694" s="70"/>
      <c r="AQ694" s="70"/>
      <c r="AR694" s="70"/>
      <c r="AS694" s="70"/>
      <c r="AT694" s="70"/>
      <c r="AU694" s="70"/>
      <c r="AV694" s="70"/>
      <c r="AW694" s="70"/>
      <c r="AX694" s="87">
        <f>AX695</f>
        <v>0</v>
      </c>
      <c r="AY694" s="87">
        <f t="shared" si="2422"/>
        <v>0</v>
      </c>
      <c r="AZ694" s="87">
        <f t="shared" si="2422"/>
        <v>0</v>
      </c>
      <c r="BA694" s="26">
        <f t="shared" si="2422"/>
        <v>89083</v>
      </c>
      <c r="BB694" s="26">
        <f t="shared" si="2422"/>
        <v>89083</v>
      </c>
      <c r="BC694" s="26">
        <f t="shared" si="2422"/>
        <v>89083</v>
      </c>
      <c r="BD694" s="87">
        <f>BD695</f>
        <v>0</v>
      </c>
      <c r="BE694" s="87">
        <f t="shared" si="2422"/>
        <v>0</v>
      </c>
      <c r="BF694" s="87">
        <f t="shared" si="2422"/>
        <v>0</v>
      </c>
      <c r="BG694" s="26">
        <f t="shared" si="2422"/>
        <v>0</v>
      </c>
      <c r="BH694" s="26">
        <f t="shared" si="2422"/>
        <v>89083</v>
      </c>
      <c r="BI694" s="26">
        <f t="shared" si="2422"/>
        <v>89083</v>
      </c>
      <c r="BJ694" s="87">
        <f t="shared" si="2423"/>
        <v>0</v>
      </c>
      <c r="BK694" s="87">
        <f t="shared" si="2423"/>
        <v>0</v>
      </c>
      <c r="BL694" s="87">
        <f t="shared" si="2423"/>
        <v>0</v>
      </c>
      <c r="BM694" s="87">
        <f t="shared" si="2423"/>
        <v>0</v>
      </c>
      <c r="BN694" s="26">
        <f t="shared" si="2423"/>
        <v>89083</v>
      </c>
      <c r="BO694" s="26">
        <f t="shared" si="2423"/>
        <v>89083</v>
      </c>
      <c r="BP694" s="87">
        <f t="shared" si="2424"/>
        <v>0</v>
      </c>
      <c r="BQ694" s="87">
        <f t="shared" si="2424"/>
        <v>0</v>
      </c>
      <c r="BR694" s="87">
        <f t="shared" si="2424"/>
        <v>0</v>
      </c>
      <c r="BS694" s="87">
        <f t="shared" si="2424"/>
        <v>0</v>
      </c>
      <c r="BT694" s="26">
        <f t="shared" si="2424"/>
        <v>89083</v>
      </c>
      <c r="BU694" s="26">
        <f t="shared" si="2424"/>
        <v>89083</v>
      </c>
      <c r="BV694" s="87">
        <f t="shared" si="2424"/>
        <v>0</v>
      </c>
      <c r="BW694" s="87">
        <f t="shared" si="2424"/>
        <v>0</v>
      </c>
      <c r="BX694" s="87">
        <f t="shared" si="2424"/>
        <v>0</v>
      </c>
      <c r="BY694" s="87">
        <f t="shared" si="2424"/>
        <v>0</v>
      </c>
      <c r="BZ694" s="26">
        <f t="shared" si="2424"/>
        <v>89083</v>
      </c>
      <c r="CA694" s="26">
        <f t="shared" si="2424"/>
        <v>89083</v>
      </c>
      <c r="CB694" s="87">
        <f t="shared" si="2425"/>
        <v>0</v>
      </c>
      <c r="CC694" s="87">
        <f t="shared" si="2425"/>
        <v>0</v>
      </c>
      <c r="CD694" s="87">
        <f t="shared" si="2425"/>
        <v>0</v>
      </c>
      <c r="CE694" s="87">
        <f t="shared" si="2425"/>
        <v>0</v>
      </c>
      <c r="CF694" s="26">
        <f t="shared" si="2425"/>
        <v>89083</v>
      </c>
      <c r="CG694" s="26">
        <f t="shared" si="2425"/>
        <v>89083</v>
      </c>
      <c r="CH694" s="87">
        <f t="shared" si="2425"/>
        <v>0</v>
      </c>
      <c r="CI694" s="87">
        <f t="shared" si="2425"/>
        <v>0</v>
      </c>
      <c r="CJ694" s="87">
        <f t="shared" si="2425"/>
        <v>0</v>
      </c>
      <c r="CK694" s="87">
        <f t="shared" si="2425"/>
        <v>0</v>
      </c>
      <c r="CL694" s="26">
        <f t="shared" si="2425"/>
        <v>89083</v>
      </c>
      <c r="CM694" s="26">
        <f t="shared" si="2425"/>
        <v>89083</v>
      </c>
      <c r="CN694" s="87">
        <f t="shared" ref="CN694:CU695" si="2427">CN695</f>
        <v>0</v>
      </c>
      <c r="CO694" s="87">
        <f t="shared" si="2427"/>
        <v>0</v>
      </c>
      <c r="CP694" s="87">
        <f t="shared" si="2427"/>
        <v>0</v>
      </c>
      <c r="CQ694" s="87">
        <f t="shared" si="2427"/>
        <v>0</v>
      </c>
      <c r="CR694" s="26">
        <f>CR695</f>
        <v>89083</v>
      </c>
      <c r="CS694" s="26">
        <f t="shared" si="2426"/>
        <v>89083</v>
      </c>
      <c r="CT694" s="26">
        <f t="shared" si="2426"/>
        <v>89083</v>
      </c>
      <c r="CU694" s="26">
        <f t="shared" si="2426"/>
        <v>89083</v>
      </c>
      <c r="CV694" s="96">
        <f t="shared" si="2254"/>
        <v>100</v>
      </c>
      <c r="CW694" s="96">
        <f t="shared" si="2260"/>
        <v>100</v>
      </c>
    </row>
    <row r="695" spans="1:101" s="5" customFormat="1" ht="50.25" customHeight="1">
      <c r="A695" s="27" t="s">
        <v>84</v>
      </c>
      <c r="B695" s="50" t="s">
        <v>56</v>
      </c>
      <c r="C695" s="24" t="s">
        <v>50</v>
      </c>
      <c r="D695" s="25" t="s">
        <v>500</v>
      </c>
      <c r="E695" s="24" t="s">
        <v>85</v>
      </c>
      <c r="F695" s="26">
        <f t="shared" si="2421"/>
        <v>0</v>
      </c>
      <c r="G695" s="26">
        <f t="shared" si="2421"/>
        <v>0</v>
      </c>
      <c r="H695" s="70"/>
      <c r="I695" s="70"/>
      <c r="J695" s="70"/>
      <c r="K695" s="70"/>
      <c r="L695" s="70"/>
      <c r="M695" s="70"/>
      <c r="N695" s="70"/>
      <c r="O695" s="70"/>
      <c r="P695" s="70"/>
      <c r="Q695" s="70"/>
      <c r="R695" s="70"/>
      <c r="S695" s="70"/>
      <c r="T695" s="70"/>
      <c r="U695" s="70"/>
      <c r="V695" s="70"/>
      <c r="W695" s="70"/>
      <c r="X695" s="70"/>
      <c r="Y695" s="70"/>
      <c r="Z695" s="70"/>
      <c r="AA695" s="70"/>
      <c r="AB695" s="70"/>
      <c r="AC695" s="70"/>
      <c r="AD695" s="70"/>
      <c r="AE695" s="70"/>
      <c r="AF695" s="70"/>
      <c r="AG695" s="70"/>
      <c r="AH695" s="70"/>
      <c r="AI695" s="70"/>
      <c r="AJ695" s="70"/>
      <c r="AK695" s="70"/>
      <c r="AL695" s="70"/>
      <c r="AM695" s="70"/>
      <c r="AN695" s="70"/>
      <c r="AO695" s="70"/>
      <c r="AP695" s="70"/>
      <c r="AQ695" s="70"/>
      <c r="AR695" s="70"/>
      <c r="AS695" s="70"/>
      <c r="AT695" s="70"/>
      <c r="AU695" s="70"/>
      <c r="AV695" s="70"/>
      <c r="AW695" s="70"/>
      <c r="AX695" s="87">
        <f>AX696</f>
        <v>0</v>
      </c>
      <c r="AY695" s="87">
        <f t="shared" si="2422"/>
        <v>0</v>
      </c>
      <c r="AZ695" s="87">
        <f t="shared" si="2422"/>
        <v>0</v>
      </c>
      <c r="BA695" s="26">
        <f t="shared" si="2422"/>
        <v>89083</v>
      </c>
      <c r="BB695" s="26">
        <f t="shared" si="2422"/>
        <v>89083</v>
      </c>
      <c r="BC695" s="26">
        <f t="shared" si="2422"/>
        <v>89083</v>
      </c>
      <c r="BD695" s="87">
        <f>BD696</f>
        <v>0</v>
      </c>
      <c r="BE695" s="87">
        <f t="shared" si="2422"/>
        <v>0</v>
      </c>
      <c r="BF695" s="87">
        <f t="shared" si="2422"/>
        <v>0</v>
      </c>
      <c r="BG695" s="26">
        <f t="shared" si="2422"/>
        <v>0</v>
      </c>
      <c r="BH695" s="26">
        <f t="shared" si="2422"/>
        <v>89083</v>
      </c>
      <c r="BI695" s="26">
        <f t="shared" si="2422"/>
        <v>89083</v>
      </c>
      <c r="BJ695" s="87">
        <f t="shared" si="2423"/>
        <v>0</v>
      </c>
      <c r="BK695" s="87">
        <f t="shared" si="2423"/>
        <v>0</v>
      </c>
      <c r="BL695" s="87">
        <f t="shared" si="2423"/>
        <v>0</v>
      </c>
      <c r="BM695" s="87">
        <f t="shared" si="2423"/>
        <v>0</v>
      </c>
      <c r="BN695" s="26">
        <f t="shared" si="2423"/>
        <v>89083</v>
      </c>
      <c r="BO695" s="26">
        <f t="shared" si="2423"/>
        <v>89083</v>
      </c>
      <c r="BP695" s="87">
        <f t="shared" si="2424"/>
        <v>0</v>
      </c>
      <c r="BQ695" s="87">
        <f t="shared" si="2424"/>
        <v>0</v>
      </c>
      <c r="BR695" s="87">
        <f t="shared" si="2424"/>
        <v>0</v>
      </c>
      <c r="BS695" s="87">
        <f t="shared" si="2424"/>
        <v>0</v>
      </c>
      <c r="BT695" s="26">
        <f t="shared" si="2424"/>
        <v>89083</v>
      </c>
      <c r="BU695" s="26">
        <f t="shared" si="2424"/>
        <v>89083</v>
      </c>
      <c r="BV695" s="87">
        <f t="shared" si="2424"/>
        <v>0</v>
      </c>
      <c r="BW695" s="87">
        <f t="shared" si="2424"/>
        <v>0</v>
      </c>
      <c r="BX695" s="87">
        <f t="shared" si="2424"/>
        <v>0</v>
      </c>
      <c r="BY695" s="87">
        <f t="shared" si="2424"/>
        <v>0</v>
      </c>
      <c r="BZ695" s="26">
        <f t="shared" si="2424"/>
        <v>89083</v>
      </c>
      <c r="CA695" s="26">
        <f t="shared" si="2424"/>
        <v>89083</v>
      </c>
      <c r="CB695" s="87">
        <f t="shared" si="2425"/>
        <v>0</v>
      </c>
      <c r="CC695" s="87">
        <f t="shared" si="2425"/>
        <v>0</v>
      </c>
      <c r="CD695" s="87">
        <f t="shared" si="2425"/>
        <v>0</v>
      </c>
      <c r="CE695" s="87">
        <f t="shared" si="2425"/>
        <v>0</v>
      </c>
      <c r="CF695" s="26">
        <f t="shared" si="2425"/>
        <v>89083</v>
      </c>
      <c r="CG695" s="26">
        <f t="shared" si="2425"/>
        <v>89083</v>
      </c>
      <c r="CH695" s="87">
        <f t="shared" si="2425"/>
        <v>0</v>
      </c>
      <c r="CI695" s="87">
        <f t="shared" si="2425"/>
        <v>0</v>
      </c>
      <c r="CJ695" s="87">
        <f t="shared" si="2425"/>
        <v>0</v>
      </c>
      <c r="CK695" s="87">
        <f t="shared" si="2425"/>
        <v>0</v>
      </c>
      <c r="CL695" s="26">
        <f t="shared" si="2425"/>
        <v>89083</v>
      </c>
      <c r="CM695" s="26">
        <f t="shared" si="2425"/>
        <v>89083</v>
      </c>
      <c r="CN695" s="87">
        <f t="shared" si="2427"/>
        <v>0</v>
      </c>
      <c r="CO695" s="87">
        <f t="shared" si="2427"/>
        <v>0</v>
      </c>
      <c r="CP695" s="87">
        <f t="shared" si="2427"/>
        <v>0</v>
      </c>
      <c r="CQ695" s="87">
        <f t="shared" si="2427"/>
        <v>0</v>
      </c>
      <c r="CR695" s="26">
        <f t="shared" si="2427"/>
        <v>89083</v>
      </c>
      <c r="CS695" s="26">
        <f t="shared" si="2427"/>
        <v>89083</v>
      </c>
      <c r="CT695" s="26">
        <f t="shared" si="2427"/>
        <v>89083</v>
      </c>
      <c r="CU695" s="26">
        <f t="shared" si="2427"/>
        <v>89083</v>
      </c>
      <c r="CV695" s="96">
        <f t="shared" si="2254"/>
        <v>100</v>
      </c>
      <c r="CW695" s="96">
        <f t="shared" si="2260"/>
        <v>100</v>
      </c>
    </row>
    <row r="696" spans="1:101" s="5" customFormat="1" ht="50.25" customHeight="1">
      <c r="A696" s="23" t="s">
        <v>202</v>
      </c>
      <c r="B696" s="50" t="s">
        <v>56</v>
      </c>
      <c r="C696" s="24" t="s">
        <v>50</v>
      </c>
      <c r="D696" s="25" t="s">
        <v>500</v>
      </c>
      <c r="E696" s="24" t="s">
        <v>191</v>
      </c>
      <c r="F696" s="26"/>
      <c r="G696" s="26"/>
      <c r="H696" s="70"/>
      <c r="I696" s="70"/>
      <c r="J696" s="70"/>
      <c r="K696" s="70"/>
      <c r="L696" s="70"/>
      <c r="M696" s="70"/>
      <c r="N696" s="70"/>
      <c r="O696" s="70"/>
      <c r="P696" s="70"/>
      <c r="Q696" s="70"/>
      <c r="R696" s="70"/>
      <c r="S696" s="70"/>
      <c r="T696" s="70"/>
      <c r="U696" s="70"/>
      <c r="V696" s="70"/>
      <c r="W696" s="70"/>
      <c r="X696" s="70"/>
      <c r="Y696" s="70"/>
      <c r="Z696" s="70"/>
      <c r="AA696" s="70"/>
      <c r="AB696" s="70"/>
      <c r="AC696" s="70"/>
      <c r="AD696" s="70"/>
      <c r="AE696" s="70"/>
      <c r="AF696" s="70"/>
      <c r="AG696" s="70"/>
      <c r="AH696" s="70"/>
      <c r="AI696" s="70"/>
      <c r="AJ696" s="70"/>
      <c r="AK696" s="70"/>
      <c r="AL696" s="70"/>
      <c r="AM696" s="70"/>
      <c r="AN696" s="70"/>
      <c r="AO696" s="70"/>
      <c r="AP696" s="70"/>
      <c r="AQ696" s="70"/>
      <c r="AR696" s="70"/>
      <c r="AS696" s="70"/>
      <c r="AT696" s="70"/>
      <c r="AU696" s="70"/>
      <c r="AV696" s="70"/>
      <c r="AW696" s="70"/>
      <c r="AX696" s="70"/>
      <c r="AY696" s="70"/>
      <c r="AZ696" s="70"/>
      <c r="BA696" s="26">
        <v>89083</v>
      </c>
      <c r="BB696" s="26">
        <f>AV696+AX696+AY696+AZ696+BA696</f>
        <v>89083</v>
      </c>
      <c r="BC696" s="26">
        <f>AW696+BA696</f>
        <v>89083</v>
      </c>
      <c r="BD696" s="70"/>
      <c r="BE696" s="70"/>
      <c r="BF696" s="70"/>
      <c r="BG696" s="26"/>
      <c r="BH696" s="26">
        <f>BB696+BD696+BE696+BF696+BG696</f>
        <v>89083</v>
      </c>
      <c r="BI696" s="26">
        <f>BC696+BG696</f>
        <v>89083</v>
      </c>
      <c r="BJ696" s="70"/>
      <c r="BK696" s="70"/>
      <c r="BL696" s="70"/>
      <c r="BM696" s="70"/>
      <c r="BN696" s="26">
        <f>BH696+BJ696+BK696+BL696+BM696</f>
        <v>89083</v>
      </c>
      <c r="BO696" s="26">
        <f>BI696+BM696</f>
        <v>89083</v>
      </c>
      <c r="BP696" s="70"/>
      <c r="BQ696" s="70"/>
      <c r="BR696" s="70"/>
      <c r="BS696" s="70"/>
      <c r="BT696" s="26">
        <f>BN696+BP696+BQ696+BR696+BS696</f>
        <v>89083</v>
      </c>
      <c r="BU696" s="26">
        <f>BO696+BS696</f>
        <v>89083</v>
      </c>
      <c r="BV696" s="70"/>
      <c r="BW696" s="70"/>
      <c r="BX696" s="70"/>
      <c r="BY696" s="70"/>
      <c r="BZ696" s="26">
        <f>BT696+BV696+BW696+BX696+BY696</f>
        <v>89083</v>
      </c>
      <c r="CA696" s="26">
        <f>BU696+BY696</f>
        <v>89083</v>
      </c>
      <c r="CB696" s="70"/>
      <c r="CC696" s="70"/>
      <c r="CD696" s="70"/>
      <c r="CE696" s="70"/>
      <c r="CF696" s="26">
        <f>BZ696+CB696+CC696+CD696+CE696</f>
        <v>89083</v>
      </c>
      <c r="CG696" s="26">
        <f>CA696+CE696</f>
        <v>89083</v>
      </c>
      <c r="CH696" s="70"/>
      <c r="CI696" s="70"/>
      <c r="CJ696" s="70"/>
      <c r="CK696" s="70"/>
      <c r="CL696" s="26">
        <f>CF696+CH696+CI696+CJ696+CK696</f>
        <v>89083</v>
      </c>
      <c r="CM696" s="26">
        <f>CG696+CK696</f>
        <v>89083</v>
      </c>
      <c r="CN696" s="70"/>
      <c r="CO696" s="70"/>
      <c r="CP696" s="70"/>
      <c r="CQ696" s="70"/>
      <c r="CR696" s="26">
        <f>CL696+CN696+CO696+CP696+CQ696</f>
        <v>89083</v>
      </c>
      <c r="CS696" s="26">
        <f>CM696+CQ696</f>
        <v>89083</v>
      </c>
      <c r="CT696" s="26">
        <v>89083</v>
      </c>
      <c r="CU696" s="26">
        <v>89083</v>
      </c>
      <c r="CV696" s="96">
        <f t="shared" si="2254"/>
        <v>100</v>
      </c>
      <c r="CW696" s="96">
        <f t="shared" si="2260"/>
        <v>100</v>
      </c>
    </row>
    <row r="697" spans="1:101" s="5" customFormat="1" ht="19.5" customHeight="1">
      <c r="A697" s="34" t="s">
        <v>574</v>
      </c>
      <c r="B697" s="50" t="s">
        <v>56</v>
      </c>
      <c r="C697" s="24" t="s">
        <v>50</v>
      </c>
      <c r="D697" s="25" t="s">
        <v>636</v>
      </c>
      <c r="E697" s="24"/>
      <c r="F697" s="26"/>
      <c r="G697" s="26"/>
      <c r="H697" s="70"/>
      <c r="I697" s="70"/>
      <c r="J697" s="70"/>
      <c r="K697" s="70"/>
      <c r="L697" s="70"/>
      <c r="M697" s="70"/>
      <c r="N697" s="70"/>
      <c r="O697" s="70"/>
      <c r="P697" s="70"/>
      <c r="Q697" s="70"/>
      <c r="R697" s="70"/>
      <c r="S697" s="70"/>
      <c r="T697" s="70"/>
      <c r="U697" s="70"/>
      <c r="V697" s="70"/>
      <c r="W697" s="70"/>
      <c r="X697" s="70"/>
      <c r="Y697" s="70"/>
      <c r="Z697" s="70">
        <f>Z698</f>
        <v>0</v>
      </c>
      <c r="AA697" s="70">
        <f t="shared" ref="AA697:AR699" si="2428">AA698</f>
        <v>0</v>
      </c>
      <c r="AB697" s="70">
        <f t="shared" si="2428"/>
        <v>0</v>
      </c>
      <c r="AC697" s="26">
        <f t="shared" si="2428"/>
        <v>131000</v>
      </c>
      <c r="AD697" s="26">
        <f t="shared" si="2428"/>
        <v>131000</v>
      </c>
      <c r="AE697" s="26">
        <f t="shared" si="2428"/>
        <v>131000</v>
      </c>
      <c r="AF697" s="70">
        <f>AF698</f>
        <v>0</v>
      </c>
      <c r="AG697" s="70">
        <f t="shared" si="2428"/>
        <v>0</v>
      </c>
      <c r="AH697" s="70">
        <f t="shared" si="2428"/>
        <v>0</v>
      </c>
      <c r="AI697" s="26">
        <f t="shared" si="2428"/>
        <v>0</v>
      </c>
      <c r="AJ697" s="26">
        <f t="shared" si="2428"/>
        <v>131000</v>
      </c>
      <c r="AK697" s="26">
        <f t="shared" si="2428"/>
        <v>131000</v>
      </c>
      <c r="AL697" s="70">
        <f t="shared" si="2428"/>
        <v>0</v>
      </c>
      <c r="AM697" s="70">
        <f t="shared" si="2428"/>
        <v>0</v>
      </c>
      <c r="AN697" s="70">
        <f t="shared" si="2428"/>
        <v>0</v>
      </c>
      <c r="AO697" s="70">
        <f t="shared" si="2428"/>
        <v>0</v>
      </c>
      <c r="AP697" s="26">
        <f t="shared" si="2428"/>
        <v>131000</v>
      </c>
      <c r="AQ697" s="26">
        <f t="shared" si="2428"/>
        <v>131000</v>
      </c>
      <c r="AR697" s="70">
        <f t="shared" si="2428"/>
        <v>0</v>
      </c>
      <c r="AS697" s="70">
        <f t="shared" ref="AR697:BG699" si="2429">AS698</f>
        <v>0</v>
      </c>
      <c r="AT697" s="70">
        <f t="shared" si="2429"/>
        <v>0</v>
      </c>
      <c r="AU697" s="70">
        <f t="shared" si="2429"/>
        <v>0</v>
      </c>
      <c r="AV697" s="26">
        <f t="shared" si="2429"/>
        <v>131000</v>
      </c>
      <c r="AW697" s="26">
        <f t="shared" si="2429"/>
        <v>131000</v>
      </c>
      <c r="AX697" s="70">
        <f t="shared" si="2429"/>
        <v>0</v>
      </c>
      <c r="AY697" s="70">
        <f t="shared" si="2429"/>
        <v>0</v>
      </c>
      <c r="AZ697" s="70">
        <f t="shared" si="2429"/>
        <v>0</v>
      </c>
      <c r="BA697" s="70">
        <f t="shared" si="2429"/>
        <v>0</v>
      </c>
      <c r="BB697" s="26">
        <f t="shared" si="2429"/>
        <v>131000</v>
      </c>
      <c r="BC697" s="26">
        <f t="shared" si="2429"/>
        <v>131000</v>
      </c>
      <c r="BD697" s="70">
        <f t="shared" si="2429"/>
        <v>0</v>
      </c>
      <c r="BE697" s="70">
        <f t="shared" si="2429"/>
        <v>0</v>
      </c>
      <c r="BF697" s="70">
        <f t="shared" si="2429"/>
        <v>0</v>
      </c>
      <c r="BG697" s="70">
        <f t="shared" si="2429"/>
        <v>0</v>
      </c>
      <c r="BH697" s="26">
        <f t="shared" ref="BD697:BS699" si="2430">BH698</f>
        <v>131000</v>
      </c>
      <c r="BI697" s="26">
        <f t="shared" si="2430"/>
        <v>131000</v>
      </c>
      <c r="BJ697" s="70">
        <f t="shared" si="2430"/>
        <v>0</v>
      </c>
      <c r="BK697" s="70">
        <f t="shared" si="2430"/>
        <v>0</v>
      </c>
      <c r="BL697" s="70">
        <f t="shared" si="2430"/>
        <v>0</v>
      </c>
      <c r="BM697" s="70">
        <f t="shared" si="2430"/>
        <v>0</v>
      </c>
      <c r="BN697" s="26">
        <f t="shared" si="2430"/>
        <v>131000</v>
      </c>
      <c r="BO697" s="26">
        <f t="shared" si="2430"/>
        <v>131000</v>
      </c>
      <c r="BP697" s="70">
        <f t="shared" si="2430"/>
        <v>0</v>
      </c>
      <c r="BQ697" s="70">
        <f t="shared" si="2430"/>
        <v>0</v>
      </c>
      <c r="BR697" s="70">
        <f t="shared" si="2430"/>
        <v>0</v>
      </c>
      <c r="BS697" s="70">
        <f t="shared" si="2430"/>
        <v>0</v>
      </c>
      <c r="BT697" s="26">
        <f t="shared" ref="BP697:CE699" si="2431">BT698</f>
        <v>131000</v>
      </c>
      <c r="BU697" s="26">
        <f t="shared" si="2431"/>
        <v>131000</v>
      </c>
      <c r="BV697" s="70">
        <f t="shared" si="2431"/>
        <v>0</v>
      </c>
      <c r="BW697" s="70">
        <f t="shared" si="2431"/>
        <v>0</v>
      </c>
      <c r="BX697" s="70">
        <f t="shared" si="2431"/>
        <v>0</v>
      </c>
      <c r="BY697" s="70">
        <f t="shared" si="2431"/>
        <v>0</v>
      </c>
      <c r="BZ697" s="26">
        <f t="shared" si="2431"/>
        <v>131000</v>
      </c>
      <c r="CA697" s="26">
        <f t="shared" si="2431"/>
        <v>131000</v>
      </c>
      <c r="CB697" s="70">
        <f t="shared" si="2431"/>
        <v>0</v>
      </c>
      <c r="CC697" s="70">
        <f t="shared" si="2431"/>
        <v>0</v>
      </c>
      <c r="CD697" s="70">
        <f t="shared" si="2431"/>
        <v>0</v>
      </c>
      <c r="CE697" s="70">
        <f t="shared" si="2431"/>
        <v>0</v>
      </c>
      <c r="CF697" s="26">
        <f t="shared" ref="CB697:CQ699" si="2432">CF698</f>
        <v>131000</v>
      </c>
      <c r="CG697" s="26">
        <f t="shared" si="2432"/>
        <v>131000</v>
      </c>
      <c r="CH697" s="70">
        <f t="shared" si="2432"/>
        <v>0</v>
      </c>
      <c r="CI697" s="70">
        <f t="shared" si="2432"/>
        <v>0</v>
      </c>
      <c r="CJ697" s="70">
        <f t="shared" si="2432"/>
        <v>0</v>
      </c>
      <c r="CK697" s="70">
        <f t="shared" si="2432"/>
        <v>0</v>
      </c>
      <c r="CL697" s="26">
        <f t="shared" si="2432"/>
        <v>131000</v>
      </c>
      <c r="CM697" s="26">
        <f t="shared" si="2432"/>
        <v>131000</v>
      </c>
      <c r="CN697" s="70">
        <f t="shared" si="2432"/>
        <v>0</v>
      </c>
      <c r="CO697" s="70">
        <f t="shared" si="2432"/>
        <v>0</v>
      </c>
      <c r="CP697" s="70">
        <f t="shared" si="2432"/>
        <v>0</v>
      </c>
      <c r="CQ697" s="70">
        <f t="shared" si="2432"/>
        <v>0</v>
      </c>
      <c r="CR697" s="26">
        <f>CR698</f>
        <v>131000</v>
      </c>
      <c r="CS697" s="26">
        <f t="shared" ref="CS697:CU698" si="2433">CS698</f>
        <v>131000</v>
      </c>
      <c r="CT697" s="26">
        <f t="shared" si="2433"/>
        <v>127644</v>
      </c>
      <c r="CU697" s="26">
        <f t="shared" si="2433"/>
        <v>127644</v>
      </c>
      <c r="CV697" s="96">
        <f t="shared" si="2254"/>
        <v>97.438167938931301</v>
      </c>
      <c r="CW697" s="96">
        <f t="shared" si="2260"/>
        <v>97.438167938931301</v>
      </c>
    </row>
    <row r="698" spans="1:101" s="5" customFormat="1" ht="21" customHeight="1">
      <c r="A698" s="36" t="s">
        <v>638</v>
      </c>
      <c r="B698" s="50" t="s">
        <v>56</v>
      </c>
      <c r="C698" s="24" t="s">
        <v>50</v>
      </c>
      <c r="D698" s="25" t="s">
        <v>637</v>
      </c>
      <c r="E698" s="24"/>
      <c r="F698" s="26"/>
      <c r="G698" s="26"/>
      <c r="H698" s="70"/>
      <c r="I698" s="70"/>
      <c r="J698" s="70"/>
      <c r="K698" s="70"/>
      <c r="L698" s="70"/>
      <c r="M698" s="70"/>
      <c r="N698" s="70"/>
      <c r="O698" s="70"/>
      <c r="P698" s="70"/>
      <c r="Q698" s="70"/>
      <c r="R698" s="70"/>
      <c r="S698" s="70"/>
      <c r="T698" s="70"/>
      <c r="U698" s="70"/>
      <c r="V698" s="70"/>
      <c r="W698" s="70"/>
      <c r="X698" s="70"/>
      <c r="Y698" s="70"/>
      <c r="Z698" s="70">
        <f>Z699</f>
        <v>0</v>
      </c>
      <c r="AA698" s="70">
        <f t="shared" ref="AA698:AR699" si="2434">AA699</f>
        <v>0</v>
      </c>
      <c r="AB698" s="70">
        <f t="shared" si="2434"/>
        <v>0</v>
      </c>
      <c r="AC698" s="26">
        <f t="shared" si="2434"/>
        <v>131000</v>
      </c>
      <c r="AD698" s="26">
        <f t="shared" si="2434"/>
        <v>131000</v>
      </c>
      <c r="AE698" s="26">
        <f t="shared" si="2434"/>
        <v>131000</v>
      </c>
      <c r="AF698" s="70">
        <f>AF699</f>
        <v>0</v>
      </c>
      <c r="AG698" s="70">
        <f t="shared" si="2434"/>
        <v>0</v>
      </c>
      <c r="AH698" s="70">
        <f t="shared" si="2434"/>
        <v>0</v>
      </c>
      <c r="AI698" s="26">
        <f t="shared" si="2434"/>
        <v>0</v>
      </c>
      <c r="AJ698" s="26">
        <f t="shared" si="2434"/>
        <v>131000</v>
      </c>
      <c r="AK698" s="26">
        <f t="shared" si="2434"/>
        <v>131000</v>
      </c>
      <c r="AL698" s="70">
        <f t="shared" si="2434"/>
        <v>0</v>
      </c>
      <c r="AM698" s="70">
        <f t="shared" si="2434"/>
        <v>0</v>
      </c>
      <c r="AN698" s="70">
        <f t="shared" si="2434"/>
        <v>0</v>
      </c>
      <c r="AO698" s="70">
        <f t="shared" si="2434"/>
        <v>0</v>
      </c>
      <c r="AP698" s="26">
        <f t="shared" si="2434"/>
        <v>131000</v>
      </c>
      <c r="AQ698" s="26">
        <f t="shared" si="2428"/>
        <v>131000</v>
      </c>
      <c r="AR698" s="70">
        <f t="shared" si="2434"/>
        <v>0</v>
      </c>
      <c r="AS698" s="70">
        <f t="shared" si="2429"/>
        <v>0</v>
      </c>
      <c r="AT698" s="70">
        <f t="shared" si="2429"/>
        <v>0</v>
      </c>
      <c r="AU698" s="70">
        <f t="shared" si="2429"/>
        <v>0</v>
      </c>
      <c r="AV698" s="26">
        <f t="shared" si="2429"/>
        <v>131000</v>
      </c>
      <c r="AW698" s="26">
        <f t="shared" si="2429"/>
        <v>131000</v>
      </c>
      <c r="AX698" s="70">
        <f t="shared" si="2429"/>
        <v>0</v>
      </c>
      <c r="AY698" s="70">
        <f t="shared" si="2429"/>
        <v>0</v>
      </c>
      <c r="AZ698" s="70">
        <f t="shared" si="2429"/>
        <v>0</v>
      </c>
      <c r="BA698" s="70">
        <f t="shared" si="2429"/>
        <v>0</v>
      </c>
      <c r="BB698" s="26">
        <f t="shared" si="2429"/>
        <v>131000</v>
      </c>
      <c r="BC698" s="26">
        <f t="shared" si="2429"/>
        <v>131000</v>
      </c>
      <c r="BD698" s="70">
        <f t="shared" si="2430"/>
        <v>0</v>
      </c>
      <c r="BE698" s="70">
        <f t="shared" si="2430"/>
        <v>0</v>
      </c>
      <c r="BF698" s="70">
        <f t="shared" si="2430"/>
        <v>0</v>
      </c>
      <c r="BG698" s="70">
        <f t="shared" si="2430"/>
        <v>0</v>
      </c>
      <c r="BH698" s="26">
        <f t="shared" si="2430"/>
        <v>131000</v>
      </c>
      <c r="BI698" s="26">
        <f t="shared" si="2430"/>
        <v>131000</v>
      </c>
      <c r="BJ698" s="70">
        <f t="shared" si="2430"/>
        <v>0</v>
      </c>
      <c r="BK698" s="70">
        <f t="shared" si="2430"/>
        <v>0</v>
      </c>
      <c r="BL698" s="70">
        <f t="shared" si="2430"/>
        <v>0</v>
      </c>
      <c r="BM698" s="70">
        <f t="shared" si="2430"/>
        <v>0</v>
      </c>
      <c r="BN698" s="26">
        <f t="shared" si="2430"/>
        <v>131000</v>
      </c>
      <c r="BO698" s="26">
        <f t="shared" si="2430"/>
        <v>131000</v>
      </c>
      <c r="BP698" s="70">
        <f t="shared" si="2431"/>
        <v>0</v>
      </c>
      <c r="BQ698" s="70">
        <f t="shared" si="2431"/>
        <v>0</v>
      </c>
      <c r="BR698" s="70">
        <f t="shared" si="2431"/>
        <v>0</v>
      </c>
      <c r="BS698" s="70">
        <f t="shared" si="2431"/>
        <v>0</v>
      </c>
      <c r="BT698" s="26">
        <f t="shared" si="2431"/>
        <v>131000</v>
      </c>
      <c r="BU698" s="26">
        <f t="shared" si="2431"/>
        <v>131000</v>
      </c>
      <c r="BV698" s="70">
        <f t="shared" si="2431"/>
        <v>0</v>
      </c>
      <c r="BW698" s="70">
        <f t="shared" si="2431"/>
        <v>0</v>
      </c>
      <c r="BX698" s="70">
        <f t="shared" si="2431"/>
        <v>0</v>
      </c>
      <c r="BY698" s="70">
        <f t="shared" si="2431"/>
        <v>0</v>
      </c>
      <c r="BZ698" s="26">
        <f t="shared" si="2431"/>
        <v>131000</v>
      </c>
      <c r="CA698" s="26">
        <f t="shared" si="2431"/>
        <v>131000</v>
      </c>
      <c r="CB698" s="70">
        <f t="shared" si="2432"/>
        <v>0</v>
      </c>
      <c r="CC698" s="70">
        <f t="shared" si="2432"/>
        <v>0</v>
      </c>
      <c r="CD698" s="70">
        <f t="shared" si="2432"/>
        <v>0</v>
      </c>
      <c r="CE698" s="70">
        <f t="shared" si="2432"/>
        <v>0</v>
      </c>
      <c r="CF698" s="26">
        <f t="shared" si="2432"/>
        <v>131000</v>
      </c>
      <c r="CG698" s="26">
        <f t="shared" si="2432"/>
        <v>131000</v>
      </c>
      <c r="CH698" s="70">
        <f t="shared" si="2432"/>
        <v>0</v>
      </c>
      <c r="CI698" s="70">
        <f t="shared" si="2432"/>
        <v>0</v>
      </c>
      <c r="CJ698" s="70">
        <f t="shared" si="2432"/>
        <v>0</v>
      </c>
      <c r="CK698" s="70">
        <f t="shared" si="2432"/>
        <v>0</v>
      </c>
      <c r="CL698" s="26">
        <f t="shared" si="2432"/>
        <v>131000</v>
      </c>
      <c r="CM698" s="26">
        <f t="shared" si="2432"/>
        <v>131000</v>
      </c>
      <c r="CN698" s="70">
        <f t="shared" ref="CN698:CU699" si="2435">CN699</f>
        <v>0</v>
      </c>
      <c r="CO698" s="70">
        <f t="shared" si="2435"/>
        <v>0</v>
      </c>
      <c r="CP698" s="70">
        <f t="shared" si="2435"/>
        <v>0</v>
      </c>
      <c r="CQ698" s="70">
        <f t="shared" si="2435"/>
        <v>0</v>
      </c>
      <c r="CR698" s="26">
        <f>CR699</f>
        <v>131000</v>
      </c>
      <c r="CS698" s="26">
        <f t="shared" si="2433"/>
        <v>131000</v>
      </c>
      <c r="CT698" s="26">
        <f t="shared" si="2433"/>
        <v>127644</v>
      </c>
      <c r="CU698" s="26">
        <f t="shared" si="2433"/>
        <v>127644</v>
      </c>
      <c r="CV698" s="96">
        <f t="shared" si="2254"/>
        <v>97.438167938931301</v>
      </c>
      <c r="CW698" s="96">
        <f t="shared" si="2260"/>
        <v>97.438167938931301</v>
      </c>
    </row>
    <row r="699" spans="1:101" s="5" customFormat="1" ht="36.75" customHeight="1">
      <c r="A699" s="23" t="s">
        <v>230</v>
      </c>
      <c r="B699" s="50" t="s">
        <v>56</v>
      </c>
      <c r="C699" s="24" t="s">
        <v>50</v>
      </c>
      <c r="D699" s="25" t="s">
        <v>637</v>
      </c>
      <c r="E699" s="24" t="s">
        <v>87</v>
      </c>
      <c r="F699" s="26"/>
      <c r="G699" s="26"/>
      <c r="H699" s="70"/>
      <c r="I699" s="70"/>
      <c r="J699" s="70"/>
      <c r="K699" s="70"/>
      <c r="L699" s="70"/>
      <c r="M699" s="70"/>
      <c r="N699" s="70"/>
      <c r="O699" s="70"/>
      <c r="P699" s="70"/>
      <c r="Q699" s="70"/>
      <c r="R699" s="70"/>
      <c r="S699" s="70"/>
      <c r="T699" s="70"/>
      <c r="U699" s="70"/>
      <c r="V699" s="70"/>
      <c r="W699" s="70"/>
      <c r="X699" s="70"/>
      <c r="Y699" s="70"/>
      <c r="Z699" s="70">
        <f>Z700</f>
        <v>0</v>
      </c>
      <c r="AA699" s="70">
        <f t="shared" si="2434"/>
        <v>0</v>
      </c>
      <c r="AB699" s="70">
        <f t="shared" si="2434"/>
        <v>0</v>
      </c>
      <c r="AC699" s="26">
        <f t="shared" si="2434"/>
        <v>131000</v>
      </c>
      <c r="AD699" s="26">
        <f t="shared" si="2434"/>
        <v>131000</v>
      </c>
      <c r="AE699" s="26">
        <f t="shared" si="2434"/>
        <v>131000</v>
      </c>
      <c r="AF699" s="70">
        <f>AF700</f>
        <v>0</v>
      </c>
      <c r="AG699" s="70">
        <f t="shared" si="2434"/>
        <v>0</v>
      </c>
      <c r="AH699" s="70">
        <f t="shared" si="2434"/>
        <v>0</v>
      </c>
      <c r="AI699" s="26">
        <f t="shared" si="2434"/>
        <v>0</v>
      </c>
      <c r="AJ699" s="26">
        <f t="shared" si="2434"/>
        <v>131000</v>
      </c>
      <c r="AK699" s="26">
        <f t="shared" si="2434"/>
        <v>131000</v>
      </c>
      <c r="AL699" s="70">
        <f t="shared" si="2428"/>
        <v>0</v>
      </c>
      <c r="AM699" s="70">
        <f t="shared" si="2428"/>
        <v>0</v>
      </c>
      <c r="AN699" s="70">
        <f t="shared" si="2428"/>
        <v>0</v>
      </c>
      <c r="AO699" s="70">
        <f t="shared" si="2428"/>
        <v>0</v>
      </c>
      <c r="AP699" s="26">
        <f t="shared" si="2428"/>
        <v>131000</v>
      </c>
      <c r="AQ699" s="26">
        <f t="shared" si="2428"/>
        <v>131000</v>
      </c>
      <c r="AR699" s="70">
        <f t="shared" si="2429"/>
        <v>0</v>
      </c>
      <c r="AS699" s="70">
        <f t="shared" si="2429"/>
        <v>0</v>
      </c>
      <c r="AT699" s="70">
        <f t="shared" si="2429"/>
        <v>0</v>
      </c>
      <c r="AU699" s="70">
        <f t="shared" si="2429"/>
        <v>0</v>
      </c>
      <c r="AV699" s="26">
        <f t="shared" si="2429"/>
        <v>131000</v>
      </c>
      <c r="AW699" s="26">
        <f t="shared" si="2429"/>
        <v>131000</v>
      </c>
      <c r="AX699" s="70">
        <f t="shared" si="2429"/>
        <v>0</v>
      </c>
      <c r="AY699" s="70">
        <f t="shared" si="2429"/>
        <v>0</v>
      </c>
      <c r="AZ699" s="70">
        <f t="shared" si="2429"/>
        <v>0</v>
      </c>
      <c r="BA699" s="70">
        <f t="shared" si="2429"/>
        <v>0</v>
      </c>
      <c r="BB699" s="26">
        <f t="shared" si="2429"/>
        <v>131000</v>
      </c>
      <c r="BC699" s="26">
        <f t="shared" si="2429"/>
        <v>131000</v>
      </c>
      <c r="BD699" s="70">
        <f t="shared" si="2430"/>
        <v>0</v>
      </c>
      <c r="BE699" s="70">
        <f t="shared" si="2430"/>
        <v>0</v>
      </c>
      <c r="BF699" s="70">
        <f t="shared" si="2430"/>
        <v>0</v>
      </c>
      <c r="BG699" s="70">
        <f t="shared" si="2430"/>
        <v>0</v>
      </c>
      <c r="BH699" s="26">
        <f t="shared" si="2430"/>
        <v>131000</v>
      </c>
      <c r="BI699" s="26">
        <f t="shared" si="2430"/>
        <v>131000</v>
      </c>
      <c r="BJ699" s="70">
        <f t="shared" si="2430"/>
        <v>0</v>
      </c>
      <c r="BK699" s="70">
        <f t="shared" si="2430"/>
        <v>0</v>
      </c>
      <c r="BL699" s="70">
        <f t="shared" si="2430"/>
        <v>0</v>
      </c>
      <c r="BM699" s="70">
        <f t="shared" si="2430"/>
        <v>0</v>
      </c>
      <c r="BN699" s="26">
        <f t="shared" si="2430"/>
        <v>131000</v>
      </c>
      <c r="BO699" s="26">
        <f t="shared" si="2430"/>
        <v>131000</v>
      </c>
      <c r="BP699" s="70">
        <f t="shared" si="2431"/>
        <v>0</v>
      </c>
      <c r="BQ699" s="70">
        <f t="shared" si="2431"/>
        <v>0</v>
      </c>
      <c r="BR699" s="70">
        <f t="shared" si="2431"/>
        <v>0</v>
      </c>
      <c r="BS699" s="70">
        <f t="shared" si="2431"/>
        <v>0</v>
      </c>
      <c r="BT699" s="26">
        <f t="shared" si="2431"/>
        <v>131000</v>
      </c>
      <c r="BU699" s="26">
        <f t="shared" si="2431"/>
        <v>131000</v>
      </c>
      <c r="BV699" s="70">
        <f t="shared" si="2431"/>
        <v>0</v>
      </c>
      <c r="BW699" s="70">
        <f t="shared" si="2431"/>
        <v>0</v>
      </c>
      <c r="BX699" s="70">
        <f t="shared" si="2431"/>
        <v>0</v>
      </c>
      <c r="BY699" s="70">
        <f t="shared" si="2431"/>
        <v>0</v>
      </c>
      <c r="BZ699" s="26">
        <f t="shared" si="2431"/>
        <v>131000</v>
      </c>
      <c r="CA699" s="26">
        <f t="shared" si="2431"/>
        <v>131000</v>
      </c>
      <c r="CB699" s="70">
        <f t="shared" si="2432"/>
        <v>0</v>
      </c>
      <c r="CC699" s="70">
        <f t="shared" si="2432"/>
        <v>0</v>
      </c>
      <c r="CD699" s="70">
        <f t="shared" si="2432"/>
        <v>0</v>
      </c>
      <c r="CE699" s="70">
        <f t="shared" si="2432"/>
        <v>0</v>
      </c>
      <c r="CF699" s="26">
        <f t="shared" si="2432"/>
        <v>131000</v>
      </c>
      <c r="CG699" s="26">
        <f t="shared" si="2432"/>
        <v>131000</v>
      </c>
      <c r="CH699" s="70">
        <f t="shared" si="2432"/>
        <v>0</v>
      </c>
      <c r="CI699" s="70">
        <f t="shared" si="2432"/>
        <v>0</v>
      </c>
      <c r="CJ699" s="70">
        <f t="shared" si="2432"/>
        <v>0</v>
      </c>
      <c r="CK699" s="70">
        <f t="shared" si="2432"/>
        <v>0</v>
      </c>
      <c r="CL699" s="26">
        <f t="shared" si="2432"/>
        <v>131000</v>
      </c>
      <c r="CM699" s="26">
        <f t="shared" si="2432"/>
        <v>131000</v>
      </c>
      <c r="CN699" s="70">
        <f t="shared" si="2435"/>
        <v>0</v>
      </c>
      <c r="CO699" s="70">
        <f t="shared" si="2435"/>
        <v>0</v>
      </c>
      <c r="CP699" s="70">
        <f t="shared" si="2435"/>
        <v>0</v>
      </c>
      <c r="CQ699" s="70">
        <f t="shared" si="2435"/>
        <v>0</v>
      </c>
      <c r="CR699" s="26">
        <f t="shared" si="2435"/>
        <v>131000</v>
      </c>
      <c r="CS699" s="26">
        <f t="shared" si="2435"/>
        <v>131000</v>
      </c>
      <c r="CT699" s="26">
        <f t="shared" si="2435"/>
        <v>127644</v>
      </c>
      <c r="CU699" s="26">
        <f t="shared" si="2435"/>
        <v>127644</v>
      </c>
      <c r="CV699" s="96">
        <f t="shared" si="2254"/>
        <v>97.438167938931301</v>
      </c>
      <c r="CW699" s="96">
        <f t="shared" si="2260"/>
        <v>97.438167938931301</v>
      </c>
    </row>
    <row r="700" spans="1:101" s="5" customFormat="1" ht="20.25">
      <c r="A700" s="59" t="s">
        <v>86</v>
      </c>
      <c r="B700" s="50" t="s">
        <v>56</v>
      </c>
      <c r="C700" s="24" t="s">
        <v>50</v>
      </c>
      <c r="D700" s="25" t="s">
        <v>637</v>
      </c>
      <c r="E700" s="24" t="s">
        <v>204</v>
      </c>
      <c r="F700" s="26"/>
      <c r="G700" s="26"/>
      <c r="H700" s="70"/>
      <c r="I700" s="70"/>
      <c r="J700" s="70"/>
      <c r="K700" s="70"/>
      <c r="L700" s="70"/>
      <c r="M700" s="70"/>
      <c r="N700" s="70"/>
      <c r="O700" s="70"/>
      <c r="P700" s="70"/>
      <c r="Q700" s="70"/>
      <c r="R700" s="70"/>
      <c r="S700" s="70"/>
      <c r="T700" s="70"/>
      <c r="U700" s="70"/>
      <c r="V700" s="70"/>
      <c r="W700" s="70"/>
      <c r="X700" s="70"/>
      <c r="Y700" s="70"/>
      <c r="Z700" s="70"/>
      <c r="AA700" s="70"/>
      <c r="AB700" s="70"/>
      <c r="AC700" s="26">
        <v>131000</v>
      </c>
      <c r="AD700" s="26">
        <f>X700+Z700+AA700+AB700+AC700</f>
        <v>131000</v>
      </c>
      <c r="AE700" s="26">
        <f>Y700+AC700</f>
        <v>131000</v>
      </c>
      <c r="AF700" s="70"/>
      <c r="AG700" s="70"/>
      <c r="AH700" s="70"/>
      <c r="AI700" s="26"/>
      <c r="AJ700" s="26">
        <f>AD700+AF700+AG700+AH700+AI700</f>
        <v>131000</v>
      </c>
      <c r="AK700" s="26">
        <f>AE700+AI700</f>
        <v>131000</v>
      </c>
      <c r="AL700" s="70"/>
      <c r="AM700" s="70"/>
      <c r="AN700" s="70"/>
      <c r="AO700" s="70"/>
      <c r="AP700" s="26">
        <f>AJ700+AL700+AM700+AN700+AO700</f>
        <v>131000</v>
      </c>
      <c r="AQ700" s="26">
        <f>AK700+AO700</f>
        <v>131000</v>
      </c>
      <c r="AR700" s="70"/>
      <c r="AS700" s="70"/>
      <c r="AT700" s="70"/>
      <c r="AU700" s="70"/>
      <c r="AV700" s="26">
        <f>AP700+AR700+AS700+AT700+AU700</f>
        <v>131000</v>
      </c>
      <c r="AW700" s="26">
        <f>AQ700+AU700</f>
        <v>131000</v>
      </c>
      <c r="AX700" s="70"/>
      <c r="AY700" s="70"/>
      <c r="AZ700" s="70"/>
      <c r="BA700" s="70"/>
      <c r="BB700" s="26">
        <f>AV700+AX700+AY700+AZ700+BA700</f>
        <v>131000</v>
      </c>
      <c r="BC700" s="26">
        <f>AW700+BA700</f>
        <v>131000</v>
      </c>
      <c r="BD700" s="70"/>
      <c r="BE700" s="70"/>
      <c r="BF700" s="70"/>
      <c r="BG700" s="70"/>
      <c r="BH700" s="26">
        <f>BB700+BD700+BE700+BF700+BG700</f>
        <v>131000</v>
      </c>
      <c r="BI700" s="26">
        <f>BC700+BG700</f>
        <v>131000</v>
      </c>
      <c r="BJ700" s="70"/>
      <c r="BK700" s="70"/>
      <c r="BL700" s="70"/>
      <c r="BM700" s="70"/>
      <c r="BN700" s="26">
        <f>BH700+BJ700+BK700+BL700+BM700</f>
        <v>131000</v>
      </c>
      <c r="BO700" s="26">
        <f>BI700+BM700</f>
        <v>131000</v>
      </c>
      <c r="BP700" s="70"/>
      <c r="BQ700" s="70"/>
      <c r="BR700" s="70"/>
      <c r="BS700" s="70"/>
      <c r="BT700" s="26">
        <f>BN700+BP700+BQ700+BR700+BS700</f>
        <v>131000</v>
      </c>
      <c r="BU700" s="26">
        <f>BO700+BS700</f>
        <v>131000</v>
      </c>
      <c r="BV700" s="70"/>
      <c r="BW700" s="70"/>
      <c r="BX700" s="70"/>
      <c r="BY700" s="70"/>
      <c r="BZ700" s="26">
        <f>BT700+BV700+BW700+BX700+BY700</f>
        <v>131000</v>
      </c>
      <c r="CA700" s="26">
        <f>BU700+BY700</f>
        <v>131000</v>
      </c>
      <c r="CB700" s="70"/>
      <c r="CC700" s="70"/>
      <c r="CD700" s="70"/>
      <c r="CE700" s="70"/>
      <c r="CF700" s="26">
        <f>BZ700+CB700+CC700+CD700+CE700</f>
        <v>131000</v>
      </c>
      <c r="CG700" s="26">
        <f>CA700+CE700</f>
        <v>131000</v>
      </c>
      <c r="CH700" s="70"/>
      <c r="CI700" s="70"/>
      <c r="CJ700" s="70"/>
      <c r="CK700" s="70"/>
      <c r="CL700" s="26">
        <f>CF700+CH700+CI700+CJ700+CK700</f>
        <v>131000</v>
      </c>
      <c r="CM700" s="26">
        <f>CG700+CK700</f>
        <v>131000</v>
      </c>
      <c r="CN700" s="70"/>
      <c r="CO700" s="70"/>
      <c r="CP700" s="70"/>
      <c r="CQ700" s="70"/>
      <c r="CR700" s="26">
        <f>CL700+CN700+CO700+CP700+CQ700</f>
        <v>131000</v>
      </c>
      <c r="CS700" s="26">
        <f>CM700+CQ700</f>
        <v>131000</v>
      </c>
      <c r="CT700" s="26">
        <v>127644</v>
      </c>
      <c r="CU700" s="26">
        <v>127644</v>
      </c>
      <c r="CV700" s="96">
        <f t="shared" si="2254"/>
        <v>97.438167938931301</v>
      </c>
      <c r="CW700" s="96">
        <f t="shared" si="2260"/>
        <v>97.438167938931301</v>
      </c>
    </row>
    <row r="701" spans="1:101" s="5" customFormat="1" ht="25.5" customHeight="1">
      <c r="A701" s="36" t="s">
        <v>638</v>
      </c>
      <c r="B701" s="50" t="s">
        <v>56</v>
      </c>
      <c r="C701" s="24" t="s">
        <v>50</v>
      </c>
      <c r="D701" s="25" t="s">
        <v>639</v>
      </c>
      <c r="E701" s="24"/>
      <c r="F701" s="26"/>
      <c r="G701" s="26"/>
      <c r="H701" s="70"/>
      <c r="I701" s="70"/>
      <c r="J701" s="70"/>
      <c r="K701" s="70"/>
      <c r="L701" s="70"/>
      <c r="M701" s="70"/>
      <c r="N701" s="70"/>
      <c r="O701" s="70"/>
      <c r="P701" s="70"/>
      <c r="Q701" s="70"/>
      <c r="R701" s="70"/>
      <c r="S701" s="70"/>
      <c r="T701" s="70"/>
      <c r="U701" s="70"/>
      <c r="V701" s="70"/>
      <c r="W701" s="70"/>
      <c r="X701" s="70"/>
      <c r="Y701" s="70"/>
      <c r="Z701" s="26">
        <f>Z702</f>
        <v>9303</v>
      </c>
      <c r="AA701" s="26">
        <f t="shared" ref="AA701:AR702" si="2436">AA702</f>
        <v>0</v>
      </c>
      <c r="AB701" s="26">
        <f t="shared" si="2436"/>
        <v>0</v>
      </c>
      <c r="AC701" s="26">
        <f t="shared" si="2436"/>
        <v>0</v>
      </c>
      <c r="AD701" s="26">
        <f t="shared" si="2436"/>
        <v>9303</v>
      </c>
      <c r="AE701" s="26">
        <f t="shared" si="2436"/>
        <v>0</v>
      </c>
      <c r="AF701" s="26">
        <f>AF702</f>
        <v>0</v>
      </c>
      <c r="AG701" s="26">
        <f t="shared" si="2436"/>
        <v>0</v>
      </c>
      <c r="AH701" s="26">
        <f t="shared" si="2436"/>
        <v>0</v>
      </c>
      <c r="AI701" s="26">
        <f t="shared" si="2436"/>
        <v>0</v>
      </c>
      <c r="AJ701" s="26">
        <f t="shared" si="2436"/>
        <v>9303</v>
      </c>
      <c r="AK701" s="26">
        <f t="shared" si="2436"/>
        <v>0</v>
      </c>
      <c r="AL701" s="26">
        <f t="shared" si="2436"/>
        <v>0</v>
      </c>
      <c r="AM701" s="26">
        <f t="shared" si="2436"/>
        <v>0</v>
      </c>
      <c r="AN701" s="26">
        <f t="shared" si="2436"/>
        <v>0</v>
      </c>
      <c r="AO701" s="26">
        <f t="shared" si="2436"/>
        <v>0</v>
      </c>
      <c r="AP701" s="26">
        <f t="shared" si="2436"/>
        <v>9303</v>
      </c>
      <c r="AQ701" s="26">
        <f t="shared" ref="AL701:AQ702" si="2437">AQ702</f>
        <v>0</v>
      </c>
      <c r="AR701" s="26">
        <f t="shared" si="2436"/>
        <v>0</v>
      </c>
      <c r="AS701" s="26">
        <f t="shared" ref="AR701:BG702" si="2438">AS702</f>
        <v>0</v>
      </c>
      <c r="AT701" s="26">
        <f t="shared" si="2438"/>
        <v>0</v>
      </c>
      <c r="AU701" s="26">
        <f t="shared" si="2438"/>
        <v>0</v>
      </c>
      <c r="AV701" s="26">
        <f t="shared" si="2438"/>
        <v>9303</v>
      </c>
      <c r="AW701" s="26">
        <f t="shared" si="2438"/>
        <v>0</v>
      </c>
      <c r="AX701" s="26">
        <f t="shared" si="2438"/>
        <v>0</v>
      </c>
      <c r="AY701" s="26">
        <f t="shared" si="2438"/>
        <v>0</v>
      </c>
      <c r="AZ701" s="26">
        <f t="shared" si="2438"/>
        <v>0</v>
      </c>
      <c r="BA701" s="26">
        <f t="shared" si="2438"/>
        <v>0</v>
      </c>
      <c r="BB701" s="26">
        <f t="shared" si="2438"/>
        <v>9303</v>
      </c>
      <c r="BC701" s="26">
        <f t="shared" si="2438"/>
        <v>0</v>
      </c>
      <c r="BD701" s="26">
        <f t="shared" si="2438"/>
        <v>0</v>
      </c>
      <c r="BE701" s="26">
        <f t="shared" si="2438"/>
        <v>0</v>
      </c>
      <c r="BF701" s="26">
        <f t="shared" si="2438"/>
        <v>0</v>
      </c>
      <c r="BG701" s="26">
        <f t="shared" si="2438"/>
        <v>0</v>
      </c>
      <c r="BH701" s="26">
        <f t="shared" ref="BD701:BS702" si="2439">BH702</f>
        <v>9303</v>
      </c>
      <c r="BI701" s="26">
        <f t="shared" si="2439"/>
        <v>0</v>
      </c>
      <c r="BJ701" s="26">
        <f t="shared" si="2439"/>
        <v>0</v>
      </c>
      <c r="BK701" s="26">
        <f t="shared" si="2439"/>
        <v>0</v>
      </c>
      <c r="BL701" s="26">
        <f t="shared" si="2439"/>
        <v>0</v>
      </c>
      <c r="BM701" s="26">
        <f t="shared" si="2439"/>
        <v>0</v>
      </c>
      <c r="BN701" s="26">
        <f t="shared" si="2439"/>
        <v>9303</v>
      </c>
      <c r="BO701" s="26">
        <f t="shared" si="2439"/>
        <v>0</v>
      </c>
      <c r="BP701" s="26">
        <f t="shared" si="2439"/>
        <v>0</v>
      </c>
      <c r="BQ701" s="26">
        <f t="shared" si="2439"/>
        <v>0</v>
      </c>
      <c r="BR701" s="26">
        <f t="shared" si="2439"/>
        <v>0</v>
      </c>
      <c r="BS701" s="26">
        <f t="shared" si="2439"/>
        <v>0</v>
      </c>
      <c r="BT701" s="26">
        <f t="shared" ref="BP701:CE702" si="2440">BT702</f>
        <v>9303</v>
      </c>
      <c r="BU701" s="26">
        <f t="shared" si="2440"/>
        <v>0</v>
      </c>
      <c r="BV701" s="26">
        <f t="shared" si="2440"/>
        <v>0</v>
      </c>
      <c r="BW701" s="26">
        <f t="shared" si="2440"/>
        <v>0</v>
      </c>
      <c r="BX701" s="26">
        <f t="shared" si="2440"/>
        <v>0</v>
      </c>
      <c r="BY701" s="26">
        <f t="shared" si="2440"/>
        <v>0</v>
      </c>
      <c r="BZ701" s="26">
        <f t="shared" si="2440"/>
        <v>9303</v>
      </c>
      <c r="CA701" s="26">
        <f t="shared" si="2440"/>
        <v>0</v>
      </c>
      <c r="CB701" s="26">
        <f t="shared" si="2440"/>
        <v>0</v>
      </c>
      <c r="CC701" s="26">
        <f t="shared" si="2440"/>
        <v>0</v>
      </c>
      <c r="CD701" s="26">
        <f t="shared" si="2440"/>
        <v>0</v>
      </c>
      <c r="CE701" s="26">
        <f t="shared" si="2440"/>
        <v>0</v>
      </c>
      <c r="CF701" s="26">
        <f t="shared" ref="CB701:CQ702" si="2441">CF702</f>
        <v>9303</v>
      </c>
      <c r="CG701" s="26">
        <f t="shared" si="2441"/>
        <v>0</v>
      </c>
      <c r="CH701" s="26">
        <f t="shared" si="2441"/>
        <v>0</v>
      </c>
      <c r="CI701" s="26">
        <f t="shared" si="2441"/>
        <v>0</v>
      </c>
      <c r="CJ701" s="26">
        <f t="shared" si="2441"/>
        <v>0</v>
      </c>
      <c r="CK701" s="26">
        <f t="shared" si="2441"/>
        <v>0</v>
      </c>
      <c r="CL701" s="26">
        <f t="shared" si="2441"/>
        <v>9303</v>
      </c>
      <c r="CM701" s="26">
        <f t="shared" si="2441"/>
        <v>0</v>
      </c>
      <c r="CN701" s="26">
        <f t="shared" si="2441"/>
        <v>0</v>
      </c>
      <c r="CO701" s="26">
        <f t="shared" si="2441"/>
        <v>0</v>
      </c>
      <c r="CP701" s="26">
        <f t="shared" si="2441"/>
        <v>0</v>
      </c>
      <c r="CQ701" s="26">
        <f t="shared" si="2441"/>
        <v>0</v>
      </c>
      <c r="CR701" s="26">
        <f>CR702</f>
        <v>9303</v>
      </c>
      <c r="CS701" s="26">
        <f t="shared" ref="CS701:CU701" si="2442">CS702</f>
        <v>0</v>
      </c>
      <c r="CT701" s="26">
        <f t="shared" si="2442"/>
        <v>9218</v>
      </c>
      <c r="CU701" s="26">
        <f t="shared" si="2442"/>
        <v>0</v>
      </c>
      <c r="CV701" s="96">
        <f t="shared" ref="CV701:CV703" si="2443">CT701/CR701*100</f>
        <v>99.086316242072442</v>
      </c>
      <c r="CW701" s="96"/>
    </row>
    <row r="702" spans="1:101" s="5" customFormat="1" ht="38.25" customHeight="1">
      <c r="A702" s="23" t="s">
        <v>230</v>
      </c>
      <c r="B702" s="50" t="s">
        <v>56</v>
      </c>
      <c r="C702" s="24" t="s">
        <v>50</v>
      </c>
      <c r="D702" s="25" t="s">
        <v>639</v>
      </c>
      <c r="E702" s="24" t="s">
        <v>87</v>
      </c>
      <c r="F702" s="26"/>
      <c r="G702" s="26"/>
      <c r="H702" s="70"/>
      <c r="I702" s="70"/>
      <c r="J702" s="70"/>
      <c r="K702" s="70"/>
      <c r="L702" s="70"/>
      <c r="M702" s="70"/>
      <c r="N702" s="70"/>
      <c r="O702" s="70"/>
      <c r="P702" s="70"/>
      <c r="Q702" s="70"/>
      <c r="R702" s="70"/>
      <c r="S702" s="70"/>
      <c r="T702" s="70"/>
      <c r="U702" s="70"/>
      <c r="V702" s="70"/>
      <c r="W702" s="70"/>
      <c r="X702" s="70"/>
      <c r="Y702" s="70"/>
      <c r="Z702" s="26">
        <f>Z703</f>
        <v>9303</v>
      </c>
      <c r="AA702" s="26">
        <f t="shared" si="2436"/>
        <v>0</v>
      </c>
      <c r="AB702" s="26">
        <f t="shared" si="2436"/>
        <v>0</v>
      </c>
      <c r="AC702" s="26">
        <f t="shared" si="2436"/>
        <v>0</v>
      </c>
      <c r="AD702" s="26">
        <f t="shared" si="2436"/>
        <v>9303</v>
      </c>
      <c r="AE702" s="26">
        <f t="shared" si="2436"/>
        <v>0</v>
      </c>
      <c r="AF702" s="26">
        <f>AF703</f>
        <v>0</v>
      </c>
      <c r="AG702" s="26">
        <f t="shared" si="2436"/>
        <v>0</v>
      </c>
      <c r="AH702" s="26">
        <f t="shared" si="2436"/>
        <v>0</v>
      </c>
      <c r="AI702" s="26">
        <f t="shared" si="2436"/>
        <v>0</v>
      </c>
      <c r="AJ702" s="26">
        <f t="shared" si="2436"/>
        <v>9303</v>
      </c>
      <c r="AK702" s="26">
        <f t="shared" si="2436"/>
        <v>0</v>
      </c>
      <c r="AL702" s="26">
        <f t="shared" si="2437"/>
        <v>0</v>
      </c>
      <c r="AM702" s="26">
        <f t="shared" si="2437"/>
        <v>0</v>
      </c>
      <c r="AN702" s="26">
        <f t="shared" si="2437"/>
        <v>0</v>
      </c>
      <c r="AO702" s="26">
        <f t="shared" si="2437"/>
        <v>0</v>
      </c>
      <c r="AP702" s="26">
        <f t="shared" si="2437"/>
        <v>9303</v>
      </c>
      <c r="AQ702" s="26">
        <f t="shared" si="2437"/>
        <v>0</v>
      </c>
      <c r="AR702" s="26">
        <f t="shared" si="2438"/>
        <v>0</v>
      </c>
      <c r="AS702" s="26">
        <f t="shared" si="2438"/>
        <v>0</v>
      </c>
      <c r="AT702" s="26">
        <f t="shared" si="2438"/>
        <v>0</v>
      </c>
      <c r="AU702" s="26">
        <f t="shared" si="2438"/>
        <v>0</v>
      </c>
      <c r="AV702" s="26">
        <f t="shared" si="2438"/>
        <v>9303</v>
      </c>
      <c r="AW702" s="26">
        <f t="shared" si="2438"/>
        <v>0</v>
      </c>
      <c r="AX702" s="26">
        <f t="shared" si="2438"/>
        <v>0</v>
      </c>
      <c r="AY702" s="26">
        <f t="shared" si="2438"/>
        <v>0</v>
      </c>
      <c r="AZ702" s="26">
        <f t="shared" si="2438"/>
        <v>0</v>
      </c>
      <c r="BA702" s="26">
        <f t="shared" si="2438"/>
        <v>0</v>
      </c>
      <c r="BB702" s="26">
        <f t="shared" si="2438"/>
        <v>9303</v>
      </c>
      <c r="BC702" s="26">
        <f t="shared" si="2438"/>
        <v>0</v>
      </c>
      <c r="BD702" s="26">
        <f t="shared" si="2439"/>
        <v>0</v>
      </c>
      <c r="BE702" s="26">
        <f t="shared" si="2439"/>
        <v>0</v>
      </c>
      <c r="BF702" s="26">
        <f t="shared" si="2439"/>
        <v>0</v>
      </c>
      <c r="BG702" s="26">
        <f t="shared" si="2439"/>
        <v>0</v>
      </c>
      <c r="BH702" s="26">
        <f t="shared" si="2439"/>
        <v>9303</v>
      </c>
      <c r="BI702" s="26">
        <f t="shared" si="2439"/>
        <v>0</v>
      </c>
      <c r="BJ702" s="26">
        <f t="shared" si="2439"/>
        <v>0</v>
      </c>
      <c r="BK702" s="26">
        <f t="shared" si="2439"/>
        <v>0</v>
      </c>
      <c r="BL702" s="26">
        <f t="shared" si="2439"/>
        <v>0</v>
      </c>
      <c r="BM702" s="26">
        <f t="shared" si="2439"/>
        <v>0</v>
      </c>
      <c r="BN702" s="26">
        <f t="shared" si="2439"/>
        <v>9303</v>
      </c>
      <c r="BO702" s="26">
        <f t="shared" si="2439"/>
        <v>0</v>
      </c>
      <c r="BP702" s="26">
        <f t="shared" si="2440"/>
        <v>0</v>
      </c>
      <c r="BQ702" s="26">
        <f t="shared" si="2440"/>
        <v>0</v>
      </c>
      <c r="BR702" s="26">
        <f t="shared" si="2440"/>
        <v>0</v>
      </c>
      <c r="BS702" s="26">
        <f t="shared" si="2440"/>
        <v>0</v>
      </c>
      <c r="BT702" s="26">
        <f t="shared" si="2440"/>
        <v>9303</v>
      </c>
      <c r="BU702" s="26">
        <f t="shared" si="2440"/>
        <v>0</v>
      </c>
      <c r="BV702" s="26">
        <f t="shared" si="2440"/>
        <v>0</v>
      </c>
      <c r="BW702" s="26">
        <f t="shared" si="2440"/>
        <v>0</v>
      </c>
      <c r="BX702" s="26">
        <f t="shared" si="2440"/>
        <v>0</v>
      </c>
      <c r="BY702" s="26">
        <f t="shared" si="2440"/>
        <v>0</v>
      </c>
      <c r="BZ702" s="26">
        <f t="shared" si="2440"/>
        <v>9303</v>
      </c>
      <c r="CA702" s="26">
        <f t="shared" si="2440"/>
        <v>0</v>
      </c>
      <c r="CB702" s="26">
        <f t="shared" si="2441"/>
        <v>0</v>
      </c>
      <c r="CC702" s="26">
        <f t="shared" si="2441"/>
        <v>0</v>
      </c>
      <c r="CD702" s="26">
        <f t="shared" si="2441"/>
        <v>0</v>
      </c>
      <c r="CE702" s="26">
        <f t="shared" si="2441"/>
        <v>0</v>
      </c>
      <c r="CF702" s="26">
        <f t="shared" si="2441"/>
        <v>9303</v>
      </c>
      <c r="CG702" s="26">
        <f t="shared" si="2441"/>
        <v>0</v>
      </c>
      <c r="CH702" s="26">
        <f t="shared" si="2441"/>
        <v>0</v>
      </c>
      <c r="CI702" s="26">
        <f t="shared" si="2441"/>
        <v>0</v>
      </c>
      <c r="CJ702" s="26">
        <f t="shared" si="2441"/>
        <v>0</v>
      </c>
      <c r="CK702" s="26">
        <f t="shared" si="2441"/>
        <v>0</v>
      </c>
      <c r="CL702" s="26">
        <f t="shared" si="2441"/>
        <v>9303</v>
      </c>
      <c r="CM702" s="26">
        <f t="shared" si="2441"/>
        <v>0</v>
      </c>
      <c r="CN702" s="26">
        <f t="shared" ref="CN702:CU702" si="2444">CN703</f>
        <v>0</v>
      </c>
      <c r="CO702" s="26">
        <f t="shared" si="2444"/>
        <v>0</v>
      </c>
      <c r="CP702" s="26">
        <f t="shared" si="2444"/>
        <v>0</v>
      </c>
      <c r="CQ702" s="26">
        <f t="shared" si="2444"/>
        <v>0</v>
      </c>
      <c r="CR702" s="26">
        <f t="shared" si="2444"/>
        <v>9303</v>
      </c>
      <c r="CS702" s="26">
        <f t="shared" si="2444"/>
        <v>0</v>
      </c>
      <c r="CT702" s="26">
        <f t="shared" si="2444"/>
        <v>9218</v>
      </c>
      <c r="CU702" s="26">
        <f t="shared" si="2444"/>
        <v>0</v>
      </c>
      <c r="CV702" s="96">
        <f t="shared" si="2443"/>
        <v>99.086316242072442</v>
      </c>
      <c r="CW702" s="96"/>
    </row>
    <row r="703" spans="1:101" s="5" customFormat="1" ht="20.25">
      <c r="A703" s="59" t="s">
        <v>86</v>
      </c>
      <c r="B703" s="50" t="s">
        <v>56</v>
      </c>
      <c r="C703" s="24" t="s">
        <v>50</v>
      </c>
      <c r="D703" s="25" t="s">
        <v>639</v>
      </c>
      <c r="E703" s="24" t="s">
        <v>204</v>
      </c>
      <c r="F703" s="26"/>
      <c r="G703" s="26"/>
      <c r="H703" s="70"/>
      <c r="I703" s="70"/>
      <c r="J703" s="70"/>
      <c r="K703" s="70"/>
      <c r="L703" s="70"/>
      <c r="M703" s="70"/>
      <c r="N703" s="70"/>
      <c r="O703" s="70"/>
      <c r="P703" s="70"/>
      <c r="Q703" s="70"/>
      <c r="R703" s="70"/>
      <c r="S703" s="70"/>
      <c r="T703" s="70"/>
      <c r="U703" s="70"/>
      <c r="V703" s="70"/>
      <c r="W703" s="70"/>
      <c r="X703" s="70"/>
      <c r="Y703" s="70"/>
      <c r="Z703" s="26">
        <v>9303</v>
      </c>
      <c r="AA703" s="26"/>
      <c r="AB703" s="26"/>
      <c r="AC703" s="26"/>
      <c r="AD703" s="26">
        <f>X703+Z703+AA703+AB703+AC703</f>
        <v>9303</v>
      </c>
      <c r="AE703" s="26">
        <f>Y703+AC703</f>
        <v>0</v>
      </c>
      <c r="AF703" s="26"/>
      <c r="AG703" s="26"/>
      <c r="AH703" s="26"/>
      <c r="AI703" s="26"/>
      <c r="AJ703" s="26">
        <f>AD703+AF703+AG703+AH703+AI703</f>
        <v>9303</v>
      </c>
      <c r="AK703" s="26">
        <f>AE703+AI703</f>
        <v>0</v>
      </c>
      <c r="AL703" s="26"/>
      <c r="AM703" s="26"/>
      <c r="AN703" s="26"/>
      <c r="AO703" s="26"/>
      <c r="AP703" s="26">
        <f>AJ703+AL703+AM703+AN703+AO703</f>
        <v>9303</v>
      </c>
      <c r="AQ703" s="26">
        <f>AK703+AO703</f>
        <v>0</v>
      </c>
      <c r="AR703" s="26"/>
      <c r="AS703" s="26"/>
      <c r="AT703" s="26"/>
      <c r="AU703" s="26"/>
      <c r="AV703" s="26">
        <f>AP703+AR703+AS703+AT703+AU703</f>
        <v>9303</v>
      </c>
      <c r="AW703" s="26">
        <f>AQ703+AU703</f>
        <v>0</v>
      </c>
      <c r="AX703" s="26"/>
      <c r="AY703" s="26"/>
      <c r="AZ703" s="26"/>
      <c r="BA703" s="26"/>
      <c r="BB703" s="26">
        <f>AV703+AX703+AY703+AZ703+BA703</f>
        <v>9303</v>
      </c>
      <c r="BC703" s="26">
        <f>AW703+BA703</f>
        <v>0</v>
      </c>
      <c r="BD703" s="26"/>
      <c r="BE703" s="26"/>
      <c r="BF703" s="26"/>
      <c r="BG703" s="26"/>
      <c r="BH703" s="26">
        <f>BB703+BD703+BE703+BF703+BG703</f>
        <v>9303</v>
      </c>
      <c r="BI703" s="26">
        <f>BC703+BG703</f>
        <v>0</v>
      </c>
      <c r="BJ703" s="26"/>
      <c r="BK703" s="26"/>
      <c r="BL703" s="26"/>
      <c r="BM703" s="26"/>
      <c r="BN703" s="26">
        <f>BH703+BJ703+BK703+BL703+BM703</f>
        <v>9303</v>
      </c>
      <c r="BO703" s="26">
        <f>BI703+BM703</f>
        <v>0</v>
      </c>
      <c r="BP703" s="26"/>
      <c r="BQ703" s="26"/>
      <c r="BR703" s="26"/>
      <c r="BS703" s="26"/>
      <c r="BT703" s="26">
        <f>BN703+BP703+BQ703+BR703+BS703</f>
        <v>9303</v>
      </c>
      <c r="BU703" s="26">
        <f>BO703+BS703</f>
        <v>0</v>
      </c>
      <c r="BV703" s="26"/>
      <c r="BW703" s="26"/>
      <c r="BX703" s="26"/>
      <c r="BY703" s="26"/>
      <c r="BZ703" s="26">
        <f>BT703+BV703+BW703+BX703+BY703</f>
        <v>9303</v>
      </c>
      <c r="CA703" s="26">
        <f>BU703+BY703</f>
        <v>0</v>
      </c>
      <c r="CB703" s="26"/>
      <c r="CC703" s="26"/>
      <c r="CD703" s="26"/>
      <c r="CE703" s="26"/>
      <c r="CF703" s="26">
        <f>BZ703+CB703+CC703+CD703+CE703</f>
        <v>9303</v>
      </c>
      <c r="CG703" s="26">
        <f>CA703+CE703</f>
        <v>0</v>
      </c>
      <c r="CH703" s="26"/>
      <c r="CI703" s="26"/>
      <c r="CJ703" s="26"/>
      <c r="CK703" s="26"/>
      <c r="CL703" s="26">
        <f>CF703+CH703+CI703+CJ703+CK703</f>
        <v>9303</v>
      </c>
      <c r="CM703" s="26">
        <f>CG703+CK703</f>
        <v>0</v>
      </c>
      <c r="CN703" s="26"/>
      <c r="CO703" s="26"/>
      <c r="CP703" s="26"/>
      <c r="CQ703" s="26"/>
      <c r="CR703" s="26">
        <f>CL703+CN703+CO703+CP703+CQ703</f>
        <v>9303</v>
      </c>
      <c r="CS703" s="26">
        <f>CM703+CQ703</f>
        <v>0</v>
      </c>
      <c r="CT703" s="26">
        <v>9218</v>
      </c>
      <c r="CU703" s="55"/>
      <c r="CV703" s="96">
        <f t="shared" si="2443"/>
        <v>99.086316242072442</v>
      </c>
      <c r="CW703" s="96"/>
    </row>
    <row r="704" spans="1:101" s="5" customFormat="1" ht="20.25">
      <c r="A704" s="68" t="s">
        <v>576</v>
      </c>
      <c r="B704" s="50" t="s">
        <v>56</v>
      </c>
      <c r="C704" s="24" t="s">
        <v>50</v>
      </c>
      <c r="D704" s="25" t="s">
        <v>621</v>
      </c>
      <c r="E704" s="24"/>
      <c r="F704" s="26"/>
      <c r="G704" s="26"/>
      <c r="H704" s="70"/>
      <c r="I704" s="70"/>
      <c r="J704" s="70"/>
      <c r="K704" s="70"/>
      <c r="L704" s="70"/>
      <c r="M704" s="70"/>
      <c r="N704" s="70"/>
      <c r="O704" s="70"/>
      <c r="P704" s="70"/>
      <c r="Q704" s="70"/>
      <c r="R704" s="70"/>
      <c r="S704" s="70"/>
      <c r="T704" s="70"/>
      <c r="U704" s="70"/>
      <c r="V704" s="70"/>
      <c r="W704" s="70"/>
      <c r="X704" s="70"/>
      <c r="Y704" s="70"/>
      <c r="Z704" s="70">
        <f>Z705+Z709</f>
        <v>0</v>
      </c>
      <c r="AA704" s="70">
        <f t="shared" ref="AA704:AE704" si="2445">AA705+AA709</f>
        <v>0</v>
      </c>
      <c r="AB704" s="70">
        <f t="shared" si="2445"/>
        <v>0</v>
      </c>
      <c r="AC704" s="26">
        <f t="shared" si="2445"/>
        <v>1504487</v>
      </c>
      <c r="AD704" s="26">
        <f t="shared" si="2445"/>
        <v>1504487</v>
      </c>
      <c r="AE704" s="26">
        <f t="shared" si="2445"/>
        <v>1504487</v>
      </c>
      <c r="AF704" s="70">
        <f>AF705+AF709</f>
        <v>0</v>
      </c>
      <c r="AG704" s="70">
        <f t="shared" ref="AG704:AL704" si="2446">AG705+AG709</f>
        <v>0</v>
      </c>
      <c r="AH704" s="70">
        <f t="shared" si="2446"/>
        <v>0</v>
      </c>
      <c r="AI704" s="26">
        <f t="shared" si="2446"/>
        <v>0</v>
      </c>
      <c r="AJ704" s="26">
        <f t="shared" si="2446"/>
        <v>1504487</v>
      </c>
      <c r="AK704" s="26">
        <f t="shared" si="2446"/>
        <v>1504487</v>
      </c>
      <c r="AL704" s="70">
        <f t="shared" si="2446"/>
        <v>0</v>
      </c>
      <c r="AM704" s="70">
        <f t="shared" ref="AM704:AO704" si="2447">AM705+AM709</f>
        <v>0</v>
      </c>
      <c r="AN704" s="70">
        <f t="shared" ref="AN704:AS704" si="2448">AN705+AN709</f>
        <v>0</v>
      </c>
      <c r="AO704" s="70">
        <f t="shared" si="2447"/>
        <v>0</v>
      </c>
      <c r="AP704" s="26">
        <f t="shared" si="2448"/>
        <v>1504487</v>
      </c>
      <c r="AQ704" s="26">
        <f t="shared" si="2448"/>
        <v>1504487</v>
      </c>
      <c r="AR704" s="70">
        <f t="shared" si="2448"/>
        <v>0</v>
      </c>
      <c r="AS704" s="70">
        <f t="shared" si="2448"/>
        <v>0</v>
      </c>
      <c r="AT704" s="70">
        <f t="shared" ref="AT704:AY704" si="2449">AT705+AT709</f>
        <v>0</v>
      </c>
      <c r="AU704" s="70">
        <f t="shared" si="2449"/>
        <v>0</v>
      </c>
      <c r="AV704" s="26">
        <f t="shared" si="2449"/>
        <v>1504487</v>
      </c>
      <c r="AW704" s="26">
        <f t="shared" si="2449"/>
        <v>1504487</v>
      </c>
      <c r="AX704" s="70">
        <f t="shared" si="2449"/>
        <v>0</v>
      </c>
      <c r="AY704" s="70">
        <f t="shared" si="2449"/>
        <v>0</v>
      </c>
      <c r="AZ704" s="70">
        <f t="shared" ref="AZ704:BE704" si="2450">AZ705+AZ709</f>
        <v>0</v>
      </c>
      <c r="BA704" s="70">
        <f t="shared" si="2450"/>
        <v>0</v>
      </c>
      <c r="BB704" s="26">
        <f t="shared" si="2450"/>
        <v>1504487</v>
      </c>
      <c r="BC704" s="26">
        <f t="shared" si="2450"/>
        <v>1504487</v>
      </c>
      <c r="BD704" s="70">
        <f t="shared" si="2450"/>
        <v>0</v>
      </c>
      <c r="BE704" s="70">
        <f t="shared" si="2450"/>
        <v>0</v>
      </c>
      <c r="BF704" s="70">
        <f t="shared" ref="BF704:BJ704" si="2451">BF705+BF709</f>
        <v>0</v>
      </c>
      <c r="BG704" s="70">
        <f t="shared" si="2451"/>
        <v>0</v>
      </c>
      <c r="BH704" s="26">
        <f t="shared" si="2451"/>
        <v>1504487</v>
      </c>
      <c r="BI704" s="26">
        <f t="shared" si="2451"/>
        <v>1504487</v>
      </c>
      <c r="BJ704" s="70">
        <f t="shared" si="2451"/>
        <v>0</v>
      </c>
      <c r="BK704" s="70">
        <f t="shared" ref="BK704:BM704" si="2452">BK705+BK709</f>
        <v>0</v>
      </c>
      <c r="BL704" s="70">
        <f t="shared" ref="BL704:BQ704" si="2453">BL705+BL709</f>
        <v>0</v>
      </c>
      <c r="BM704" s="70">
        <f t="shared" si="2452"/>
        <v>1505</v>
      </c>
      <c r="BN704" s="26">
        <f t="shared" si="2453"/>
        <v>1505992</v>
      </c>
      <c r="BO704" s="26">
        <f t="shared" si="2453"/>
        <v>1505992</v>
      </c>
      <c r="BP704" s="70">
        <f t="shared" si="2453"/>
        <v>0</v>
      </c>
      <c r="BQ704" s="70">
        <f t="shared" si="2453"/>
        <v>0</v>
      </c>
      <c r="BR704" s="70">
        <f t="shared" ref="BR704:BW704" si="2454">BR705+BR709</f>
        <v>0</v>
      </c>
      <c r="BS704" s="70">
        <f t="shared" si="2454"/>
        <v>0</v>
      </c>
      <c r="BT704" s="26">
        <f t="shared" si="2454"/>
        <v>1505992</v>
      </c>
      <c r="BU704" s="26">
        <f t="shared" si="2454"/>
        <v>1505992</v>
      </c>
      <c r="BV704" s="70">
        <f t="shared" si="2454"/>
        <v>0</v>
      </c>
      <c r="BW704" s="70">
        <f t="shared" si="2454"/>
        <v>0</v>
      </c>
      <c r="BX704" s="70">
        <f t="shared" ref="BX704:CC704" si="2455">BX705+BX709</f>
        <v>0</v>
      </c>
      <c r="BY704" s="70">
        <f t="shared" si="2455"/>
        <v>0</v>
      </c>
      <c r="BZ704" s="26">
        <f t="shared" si="2455"/>
        <v>1505992</v>
      </c>
      <c r="CA704" s="26">
        <f t="shared" si="2455"/>
        <v>1505992</v>
      </c>
      <c r="CB704" s="70">
        <f t="shared" si="2455"/>
        <v>0</v>
      </c>
      <c r="CC704" s="70">
        <f t="shared" si="2455"/>
        <v>0</v>
      </c>
      <c r="CD704" s="70">
        <f t="shared" ref="CD704:CI704" si="2456">CD705+CD709</f>
        <v>0</v>
      </c>
      <c r="CE704" s="70">
        <f t="shared" si="2456"/>
        <v>0</v>
      </c>
      <c r="CF704" s="26">
        <f t="shared" si="2456"/>
        <v>1505992</v>
      </c>
      <c r="CG704" s="26">
        <f t="shared" si="2456"/>
        <v>1505992</v>
      </c>
      <c r="CH704" s="70">
        <f t="shared" si="2456"/>
        <v>0</v>
      </c>
      <c r="CI704" s="70">
        <f t="shared" si="2456"/>
        <v>0</v>
      </c>
      <c r="CJ704" s="70">
        <f t="shared" ref="CJ704:CO704" si="2457">CJ705+CJ709</f>
        <v>0</v>
      </c>
      <c r="CK704" s="70">
        <f t="shared" si="2457"/>
        <v>-401</v>
      </c>
      <c r="CL704" s="26">
        <f t="shared" si="2457"/>
        <v>1505591</v>
      </c>
      <c r="CM704" s="26">
        <f t="shared" si="2457"/>
        <v>1505591</v>
      </c>
      <c r="CN704" s="70">
        <f t="shared" si="2457"/>
        <v>0</v>
      </c>
      <c r="CO704" s="70">
        <f t="shared" si="2457"/>
        <v>0</v>
      </c>
      <c r="CP704" s="70">
        <f t="shared" ref="CP704:CS704" si="2458">CP705+CP709</f>
        <v>0</v>
      </c>
      <c r="CQ704" s="70">
        <f t="shared" si="2458"/>
        <v>4765</v>
      </c>
      <c r="CR704" s="26">
        <f>CR705+CR709</f>
        <v>1510356</v>
      </c>
      <c r="CS704" s="26">
        <f t="shared" si="2458"/>
        <v>1510356</v>
      </c>
      <c r="CT704" s="26">
        <f t="shared" ref="CT704:CU704" si="2459">CT705+CT709</f>
        <v>1501273</v>
      </c>
      <c r="CU704" s="26">
        <f t="shared" si="2459"/>
        <v>1501273</v>
      </c>
      <c r="CV704" s="96">
        <f t="shared" si="2254"/>
        <v>99.398618603825852</v>
      </c>
      <c r="CW704" s="96">
        <f t="shared" si="2260"/>
        <v>99.398618603825852</v>
      </c>
    </row>
    <row r="705" spans="1:101" s="5" customFormat="1" ht="57.75" customHeight="1">
      <c r="A705" s="59" t="s">
        <v>624</v>
      </c>
      <c r="B705" s="50" t="s">
        <v>56</v>
      </c>
      <c r="C705" s="24" t="s">
        <v>50</v>
      </c>
      <c r="D705" s="25" t="s">
        <v>622</v>
      </c>
      <c r="E705" s="24"/>
      <c r="F705" s="26"/>
      <c r="G705" s="26"/>
      <c r="H705" s="70"/>
      <c r="I705" s="70"/>
      <c r="J705" s="70"/>
      <c r="K705" s="70"/>
      <c r="L705" s="70"/>
      <c r="M705" s="70"/>
      <c r="N705" s="70"/>
      <c r="O705" s="70"/>
      <c r="P705" s="70"/>
      <c r="Q705" s="70"/>
      <c r="R705" s="70"/>
      <c r="S705" s="70"/>
      <c r="T705" s="70"/>
      <c r="U705" s="70"/>
      <c r="V705" s="70"/>
      <c r="W705" s="70"/>
      <c r="X705" s="70"/>
      <c r="Y705" s="70"/>
      <c r="Z705" s="70">
        <f>Z706</f>
        <v>0</v>
      </c>
      <c r="AA705" s="70">
        <f t="shared" ref="AA705:AR705" si="2460">AA706</f>
        <v>0</v>
      </c>
      <c r="AB705" s="70">
        <f t="shared" si="2460"/>
        <v>0</v>
      </c>
      <c r="AC705" s="26">
        <f t="shared" si="2460"/>
        <v>1322499</v>
      </c>
      <c r="AD705" s="26">
        <f t="shared" si="2460"/>
        <v>1322499</v>
      </c>
      <c r="AE705" s="26">
        <f t="shared" si="2460"/>
        <v>1322499</v>
      </c>
      <c r="AF705" s="70">
        <f>AF706</f>
        <v>0</v>
      </c>
      <c r="AG705" s="70">
        <f t="shared" si="2460"/>
        <v>0</v>
      </c>
      <c r="AH705" s="70">
        <f t="shared" si="2460"/>
        <v>0</v>
      </c>
      <c r="AI705" s="26">
        <f t="shared" si="2460"/>
        <v>0</v>
      </c>
      <c r="AJ705" s="26">
        <f t="shared" si="2460"/>
        <v>1322499</v>
      </c>
      <c r="AK705" s="26">
        <f t="shared" si="2460"/>
        <v>1322499</v>
      </c>
      <c r="AL705" s="70">
        <f t="shared" si="2460"/>
        <v>0</v>
      </c>
      <c r="AM705" s="70">
        <f t="shared" si="2460"/>
        <v>0</v>
      </c>
      <c r="AN705" s="70">
        <f t="shared" si="2460"/>
        <v>0</v>
      </c>
      <c r="AO705" s="70">
        <f t="shared" si="2460"/>
        <v>0</v>
      </c>
      <c r="AP705" s="26">
        <f t="shared" si="2460"/>
        <v>1322499</v>
      </c>
      <c r="AQ705" s="26">
        <f t="shared" si="2460"/>
        <v>1322499</v>
      </c>
      <c r="AR705" s="70">
        <f t="shared" si="2460"/>
        <v>0</v>
      </c>
      <c r="AS705" s="70">
        <f t="shared" ref="AS705:CU705" si="2461">AS706</f>
        <v>0</v>
      </c>
      <c r="AT705" s="70">
        <f t="shared" si="2461"/>
        <v>0</v>
      </c>
      <c r="AU705" s="70">
        <f t="shared" si="2461"/>
        <v>0</v>
      </c>
      <c r="AV705" s="26">
        <f t="shared" si="2461"/>
        <v>1322499</v>
      </c>
      <c r="AW705" s="26">
        <f t="shared" si="2461"/>
        <v>1322499</v>
      </c>
      <c r="AX705" s="70">
        <f t="shared" si="2461"/>
        <v>0</v>
      </c>
      <c r="AY705" s="70">
        <f t="shared" si="2461"/>
        <v>0</v>
      </c>
      <c r="AZ705" s="70">
        <f t="shared" si="2461"/>
        <v>0</v>
      </c>
      <c r="BA705" s="70">
        <f t="shared" si="2461"/>
        <v>0</v>
      </c>
      <c r="BB705" s="26">
        <f t="shared" si="2461"/>
        <v>1322499</v>
      </c>
      <c r="BC705" s="26">
        <f t="shared" si="2461"/>
        <v>1322499</v>
      </c>
      <c r="BD705" s="70">
        <f t="shared" si="2461"/>
        <v>0</v>
      </c>
      <c r="BE705" s="70">
        <f t="shared" si="2461"/>
        <v>0</v>
      </c>
      <c r="BF705" s="70">
        <f t="shared" si="2461"/>
        <v>0</v>
      </c>
      <c r="BG705" s="70">
        <f t="shared" si="2461"/>
        <v>0</v>
      </c>
      <c r="BH705" s="26">
        <f t="shared" si="2461"/>
        <v>1322499</v>
      </c>
      <c r="BI705" s="26">
        <f t="shared" si="2461"/>
        <v>1322499</v>
      </c>
      <c r="BJ705" s="70">
        <f t="shared" si="2461"/>
        <v>0</v>
      </c>
      <c r="BK705" s="70">
        <f t="shared" si="2461"/>
        <v>0</v>
      </c>
      <c r="BL705" s="70">
        <f t="shared" si="2461"/>
        <v>0</v>
      </c>
      <c r="BM705" s="70">
        <f t="shared" si="2461"/>
        <v>0</v>
      </c>
      <c r="BN705" s="26">
        <f t="shared" si="2461"/>
        <v>1322499</v>
      </c>
      <c r="BO705" s="26">
        <f t="shared" si="2461"/>
        <v>1322499</v>
      </c>
      <c r="BP705" s="70">
        <f t="shared" si="2461"/>
        <v>0</v>
      </c>
      <c r="BQ705" s="70">
        <f t="shared" si="2461"/>
        <v>0</v>
      </c>
      <c r="BR705" s="70">
        <f t="shared" si="2461"/>
        <v>0</v>
      </c>
      <c r="BS705" s="70">
        <f t="shared" si="2461"/>
        <v>0</v>
      </c>
      <c r="BT705" s="26">
        <f t="shared" si="2461"/>
        <v>1322499</v>
      </c>
      <c r="BU705" s="26">
        <f t="shared" si="2461"/>
        <v>1322499</v>
      </c>
      <c r="BV705" s="70">
        <f t="shared" si="2461"/>
        <v>0</v>
      </c>
      <c r="BW705" s="70">
        <f t="shared" si="2461"/>
        <v>0</v>
      </c>
      <c r="BX705" s="70">
        <f t="shared" si="2461"/>
        <v>0</v>
      </c>
      <c r="BY705" s="70">
        <f t="shared" si="2461"/>
        <v>0</v>
      </c>
      <c r="BZ705" s="26">
        <f t="shared" si="2461"/>
        <v>1322499</v>
      </c>
      <c r="CA705" s="26">
        <f t="shared" si="2461"/>
        <v>1322499</v>
      </c>
      <c r="CB705" s="70">
        <f t="shared" si="2461"/>
        <v>0</v>
      </c>
      <c r="CC705" s="70">
        <f t="shared" si="2461"/>
        <v>0</v>
      </c>
      <c r="CD705" s="70">
        <f t="shared" si="2461"/>
        <v>0</v>
      </c>
      <c r="CE705" s="70">
        <f t="shared" si="2461"/>
        <v>0</v>
      </c>
      <c r="CF705" s="26">
        <f t="shared" si="2461"/>
        <v>1322499</v>
      </c>
      <c r="CG705" s="26">
        <f t="shared" si="2461"/>
        <v>1322499</v>
      </c>
      <c r="CH705" s="70">
        <f t="shared" si="2461"/>
        <v>0</v>
      </c>
      <c r="CI705" s="70">
        <f t="shared" si="2461"/>
        <v>0</v>
      </c>
      <c r="CJ705" s="70">
        <f t="shared" si="2461"/>
        <v>0</v>
      </c>
      <c r="CK705" s="70">
        <f t="shared" si="2461"/>
        <v>0</v>
      </c>
      <c r="CL705" s="26">
        <f t="shared" si="2461"/>
        <v>1322499</v>
      </c>
      <c r="CM705" s="26">
        <f t="shared" si="2461"/>
        <v>1322499</v>
      </c>
      <c r="CN705" s="70">
        <f t="shared" si="2461"/>
        <v>0</v>
      </c>
      <c r="CO705" s="70">
        <f t="shared" si="2461"/>
        <v>0</v>
      </c>
      <c r="CP705" s="70">
        <f t="shared" si="2461"/>
        <v>0</v>
      </c>
      <c r="CQ705" s="70">
        <f t="shared" si="2461"/>
        <v>4765</v>
      </c>
      <c r="CR705" s="26">
        <f t="shared" si="2461"/>
        <v>1327264</v>
      </c>
      <c r="CS705" s="26">
        <f t="shared" si="2461"/>
        <v>1327264</v>
      </c>
      <c r="CT705" s="26">
        <f t="shared" si="2461"/>
        <v>1327264</v>
      </c>
      <c r="CU705" s="26">
        <f t="shared" si="2461"/>
        <v>1327264</v>
      </c>
      <c r="CV705" s="96">
        <f t="shared" si="2254"/>
        <v>100</v>
      </c>
      <c r="CW705" s="96">
        <f t="shared" si="2260"/>
        <v>100</v>
      </c>
    </row>
    <row r="706" spans="1:101" s="5" customFormat="1" ht="50.25">
      <c r="A706" s="36" t="s">
        <v>84</v>
      </c>
      <c r="B706" s="50" t="s">
        <v>56</v>
      </c>
      <c r="C706" s="24" t="s">
        <v>50</v>
      </c>
      <c r="D706" s="25" t="s">
        <v>622</v>
      </c>
      <c r="E706" s="24" t="s">
        <v>85</v>
      </c>
      <c r="F706" s="26"/>
      <c r="G706" s="26"/>
      <c r="H706" s="70"/>
      <c r="I706" s="70"/>
      <c r="J706" s="70"/>
      <c r="K706" s="70"/>
      <c r="L706" s="70"/>
      <c r="M706" s="70"/>
      <c r="N706" s="70"/>
      <c r="O706" s="70"/>
      <c r="P706" s="70"/>
      <c r="Q706" s="70"/>
      <c r="R706" s="70"/>
      <c r="S706" s="70"/>
      <c r="T706" s="70"/>
      <c r="U706" s="70"/>
      <c r="V706" s="70"/>
      <c r="W706" s="70"/>
      <c r="X706" s="70"/>
      <c r="Y706" s="70"/>
      <c r="Z706" s="70">
        <f>Z707+Z708</f>
        <v>0</v>
      </c>
      <c r="AA706" s="70">
        <f t="shared" ref="AA706:AE706" si="2462">AA707+AA708</f>
        <v>0</v>
      </c>
      <c r="AB706" s="70">
        <f t="shared" si="2462"/>
        <v>0</v>
      </c>
      <c r="AC706" s="26">
        <f t="shared" si="2462"/>
        <v>1322499</v>
      </c>
      <c r="AD706" s="26">
        <f t="shared" si="2462"/>
        <v>1322499</v>
      </c>
      <c r="AE706" s="26">
        <f t="shared" si="2462"/>
        <v>1322499</v>
      </c>
      <c r="AF706" s="70">
        <f>AF707+AF708</f>
        <v>0</v>
      </c>
      <c r="AG706" s="70">
        <f t="shared" ref="AG706:AL706" si="2463">AG707+AG708</f>
        <v>0</v>
      </c>
      <c r="AH706" s="70">
        <f t="shared" si="2463"/>
        <v>0</v>
      </c>
      <c r="AI706" s="26">
        <f t="shared" si="2463"/>
        <v>0</v>
      </c>
      <c r="AJ706" s="26">
        <f t="shared" si="2463"/>
        <v>1322499</v>
      </c>
      <c r="AK706" s="26">
        <f t="shared" si="2463"/>
        <v>1322499</v>
      </c>
      <c r="AL706" s="70">
        <f t="shared" si="2463"/>
        <v>0</v>
      </c>
      <c r="AM706" s="70">
        <f t="shared" ref="AM706:AO706" si="2464">AM707+AM708</f>
        <v>0</v>
      </c>
      <c r="AN706" s="70">
        <f t="shared" ref="AN706:AS706" si="2465">AN707+AN708</f>
        <v>0</v>
      </c>
      <c r="AO706" s="70">
        <f t="shared" si="2464"/>
        <v>0</v>
      </c>
      <c r="AP706" s="26">
        <f t="shared" si="2465"/>
        <v>1322499</v>
      </c>
      <c r="AQ706" s="26">
        <f t="shared" si="2465"/>
        <v>1322499</v>
      </c>
      <c r="AR706" s="70">
        <f t="shared" si="2465"/>
        <v>0</v>
      </c>
      <c r="AS706" s="70">
        <f t="shared" si="2465"/>
        <v>0</v>
      </c>
      <c r="AT706" s="70">
        <f t="shared" ref="AT706:AY706" si="2466">AT707+AT708</f>
        <v>0</v>
      </c>
      <c r="AU706" s="70">
        <f t="shared" si="2466"/>
        <v>0</v>
      </c>
      <c r="AV706" s="26">
        <f t="shared" si="2466"/>
        <v>1322499</v>
      </c>
      <c r="AW706" s="26">
        <f t="shared" si="2466"/>
        <v>1322499</v>
      </c>
      <c r="AX706" s="70">
        <f t="shared" si="2466"/>
        <v>0</v>
      </c>
      <c r="AY706" s="70">
        <f t="shared" si="2466"/>
        <v>0</v>
      </c>
      <c r="AZ706" s="70">
        <f t="shared" ref="AZ706:BE706" si="2467">AZ707+AZ708</f>
        <v>0</v>
      </c>
      <c r="BA706" s="70">
        <f t="shared" si="2467"/>
        <v>0</v>
      </c>
      <c r="BB706" s="26">
        <f t="shared" si="2467"/>
        <v>1322499</v>
      </c>
      <c r="BC706" s="26">
        <f t="shared" si="2467"/>
        <v>1322499</v>
      </c>
      <c r="BD706" s="70">
        <f t="shared" si="2467"/>
        <v>0</v>
      </c>
      <c r="BE706" s="70">
        <f t="shared" si="2467"/>
        <v>0</v>
      </c>
      <c r="BF706" s="70">
        <f t="shared" ref="BF706:BJ706" si="2468">BF707+BF708</f>
        <v>0</v>
      </c>
      <c r="BG706" s="70">
        <f t="shared" si="2468"/>
        <v>0</v>
      </c>
      <c r="BH706" s="26">
        <f t="shared" si="2468"/>
        <v>1322499</v>
      </c>
      <c r="BI706" s="26">
        <f t="shared" si="2468"/>
        <v>1322499</v>
      </c>
      <c r="BJ706" s="70">
        <f t="shared" si="2468"/>
        <v>0</v>
      </c>
      <c r="BK706" s="70">
        <f t="shared" ref="BK706:BM706" si="2469">BK707+BK708</f>
        <v>0</v>
      </c>
      <c r="BL706" s="70">
        <f t="shared" ref="BL706:BQ706" si="2470">BL707+BL708</f>
        <v>0</v>
      </c>
      <c r="BM706" s="70">
        <f t="shared" si="2469"/>
        <v>0</v>
      </c>
      <c r="BN706" s="26">
        <f t="shared" si="2470"/>
        <v>1322499</v>
      </c>
      <c r="BO706" s="26">
        <f t="shared" si="2470"/>
        <v>1322499</v>
      </c>
      <c r="BP706" s="70">
        <f t="shared" si="2470"/>
        <v>0</v>
      </c>
      <c r="BQ706" s="70">
        <f t="shared" si="2470"/>
        <v>0</v>
      </c>
      <c r="BR706" s="70">
        <f t="shared" ref="BR706:BW706" si="2471">BR707+BR708</f>
        <v>0</v>
      </c>
      <c r="BS706" s="70">
        <f t="shared" si="2471"/>
        <v>0</v>
      </c>
      <c r="BT706" s="26">
        <f t="shared" si="2471"/>
        <v>1322499</v>
      </c>
      <c r="BU706" s="26">
        <f t="shared" si="2471"/>
        <v>1322499</v>
      </c>
      <c r="BV706" s="70">
        <f t="shared" si="2471"/>
        <v>0</v>
      </c>
      <c r="BW706" s="70">
        <f t="shared" si="2471"/>
        <v>0</v>
      </c>
      <c r="BX706" s="70">
        <f t="shared" ref="BX706:CC706" si="2472">BX707+BX708</f>
        <v>0</v>
      </c>
      <c r="BY706" s="70">
        <f t="shared" si="2472"/>
        <v>0</v>
      </c>
      <c r="BZ706" s="26">
        <f t="shared" si="2472"/>
        <v>1322499</v>
      </c>
      <c r="CA706" s="26">
        <f t="shared" si="2472"/>
        <v>1322499</v>
      </c>
      <c r="CB706" s="70">
        <f t="shared" si="2472"/>
        <v>0</v>
      </c>
      <c r="CC706" s="70">
        <f t="shared" si="2472"/>
        <v>0</v>
      </c>
      <c r="CD706" s="70">
        <f t="shared" ref="CD706:CI706" si="2473">CD707+CD708</f>
        <v>0</v>
      </c>
      <c r="CE706" s="70">
        <f t="shared" si="2473"/>
        <v>0</v>
      </c>
      <c r="CF706" s="26">
        <f t="shared" si="2473"/>
        <v>1322499</v>
      </c>
      <c r="CG706" s="26">
        <f t="shared" si="2473"/>
        <v>1322499</v>
      </c>
      <c r="CH706" s="70">
        <f t="shared" si="2473"/>
        <v>0</v>
      </c>
      <c r="CI706" s="70">
        <f t="shared" si="2473"/>
        <v>0</v>
      </c>
      <c r="CJ706" s="70">
        <f t="shared" ref="CJ706:CO706" si="2474">CJ707+CJ708</f>
        <v>0</v>
      </c>
      <c r="CK706" s="70">
        <f t="shared" si="2474"/>
        <v>0</v>
      </c>
      <c r="CL706" s="26">
        <f t="shared" si="2474"/>
        <v>1322499</v>
      </c>
      <c r="CM706" s="26">
        <f t="shared" si="2474"/>
        <v>1322499</v>
      </c>
      <c r="CN706" s="70">
        <f t="shared" si="2474"/>
        <v>0</v>
      </c>
      <c r="CO706" s="70">
        <f t="shared" si="2474"/>
        <v>0</v>
      </c>
      <c r="CP706" s="70">
        <f t="shared" ref="CP706:CS706" si="2475">CP707+CP708</f>
        <v>0</v>
      </c>
      <c r="CQ706" s="70">
        <f t="shared" si="2475"/>
        <v>4765</v>
      </c>
      <c r="CR706" s="26">
        <f t="shared" si="2475"/>
        <v>1327264</v>
      </c>
      <c r="CS706" s="26">
        <f t="shared" si="2475"/>
        <v>1327264</v>
      </c>
      <c r="CT706" s="26">
        <f t="shared" ref="CT706:CU706" si="2476">CT707+CT708</f>
        <v>1327264</v>
      </c>
      <c r="CU706" s="26">
        <f t="shared" si="2476"/>
        <v>1327264</v>
      </c>
      <c r="CV706" s="96">
        <f t="shared" si="2254"/>
        <v>100</v>
      </c>
      <c r="CW706" s="96">
        <f t="shared" si="2260"/>
        <v>100</v>
      </c>
    </row>
    <row r="707" spans="1:101" s="5" customFormat="1" ht="20.25">
      <c r="A707" s="68" t="s">
        <v>186</v>
      </c>
      <c r="B707" s="50" t="s">
        <v>56</v>
      </c>
      <c r="C707" s="24" t="s">
        <v>50</v>
      </c>
      <c r="D707" s="25" t="s">
        <v>622</v>
      </c>
      <c r="E707" s="24" t="s">
        <v>185</v>
      </c>
      <c r="F707" s="26"/>
      <c r="G707" s="26"/>
      <c r="H707" s="70"/>
      <c r="I707" s="70"/>
      <c r="J707" s="70"/>
      <c r="K707" s="70"/>
      <c r="L707" s="70"/>
      <c r="M707" s="70"/>
      <c r="N707" s="70"/>
      <c r="O707" s="70"/>
      <c r="P707" s="70"/>
      <c r="Q707" s="70"/>
      <c r="R707" s="70"/>
      <c r="S707" s="70"/>
      <c r="T707" s="70"/>
      <c r="U707" s="70"/>
      <c r="V707" s="70"/>
      <c r="W707" s="70"/>
      <c r="X707" s="70"/>
      <c r="Y707" s="70"/>
      <c r="Z707" s="70"/>
      <c r="AA707" s="70"/>
      <c r="AB707" s="70"/>
      <c r="AC707" s="26">
        <v>1219348</v>
      </c>
      <c r="AD707" s="26">
        <f t="shared" ref="AD707:AD708" si="2477">X707+Z707+AA707+AB707+AC707</f>
        <v>1219348</v>
      </c>
      <c r="AE707" s="26">
        <f t="shared" ref="AE707:AE708" si="2478">Y707+AC707</f>
        <v>1219348</v>
      </c>
      <c r="AF707" s="70"/>
      <c r="AG707" s="70"/>
      <c r="AH707" s="70"/>
      <c r="AI707" s="26"/>
      <c r="AJ707" s="26">
        <f t="shared" ref="AJ707:AJ708" si="2479">AD707+AF707+AG707+AH707+AI707</f>
        <v>1219348</v>
      </c>
      <c r="AK707" s="26">
        <f t="shared" ref="AK707:AK708" si="2480">AE707+AI707</f>
        <v>1219348</v>
      </c>
      <c r="AL707" s="70"/>
      <c r="AM707" s="70"/>
      <c r="AN707" s="70"/>
      <c r="AO707" s="70"/>
      <c r="AP707" s="26">
        <f t="shared" ref="AP707:AP708" si="2481">AJ707+AL707+AM707+AN707+AO707</f>
        <v>1219348</v>
      </c>
      <c r="AQ707" s="26">
        <f t="shared" ref="AQ707:AQ708" si="2482">AK707+AO707</f>
        <v>1219348</v>
      </c>
      <c r="AR707" s="70"/>
      <c r="AS707" s="70"/>
      <c r="AT707" s="70"/>
      <c r="AU707" s="70"/>
      <c r="AV707" s="26">
        <f t="shared" ref="AV707:AV708" si="2483">AP707+AR707+AS707+AT707+AU707</f>
        <v>1219348</v>
      </c>
      <c r="AW707" s="26">
        <f t="shared" ref="AW707:AW708" si="2484">AQ707+AU707</f>
        <v>1219348</v>
      </c>
      <c r="AX707" s="70"/>
      <c r="AY707" s="70"/>
      <c r="AZ707" s="70"/>
      <c r="BA707" s="70"/>
      <c r="BB707" s="26">
        <f t="shared" ref="BB707:BB708" si="2485">AV707+AX707+AY707+AZ707+BA707</f>
        <v>1219348</v>
      </c>
      <c r="BC707" s="26">
        <f t="shared" ref="BC707:BC708" si="2486">AW707+BA707</f>
        <v>1219348</v>
      </c>
      <c r="BD707" s="70"/>
      <c r="BE707" s="70"/>
      <c r="BF707" s="70"/>
      <c r="BG707" s="70"/>
      <c r="BH707" s="26">
        <f t="shared" ref="BH707:BH708" si="2487">BB707+BD707+BE707+BF707+BG707</f>
        <v>1219348</v>
      </c>
      <c r="BI707" s="26">
        <f t="shared" ref="BI707:BI708" si="2488">BC707+BG707</f>
        <v>1219348</v>
      </c>
      <c r="BJ707" s="70"/>
      <c r="BK707" s="70"/>
      <c r="BL707" s="70"/>
      <c r="BM707" s="70"/>
      <c r="BN707" s="26">
        <f t="shared" ref="BN707:BN708" si="2489">BH707+BJ707+BK707+BL707+BM707</f>
        <v>1219348</v>
      </c>
      <c r="BO707" s="26">
        <f t="shared" ref="BO707:BO708" si="2490">BI707+BM707</f>
        <v>1219348</v>
      </c>
      <c r="BP707" s="70"/>
      <c r="BQ707" s="70"/>
      <c r="BR707" s="70"/>
      <c r="BS707" s="70"/>
      <c r="BT707" s="26">
        <f t="shared" ref="BT707:BT708" si="2491">BN707+BP707+BQ707+BR707+BS707</f>
        <v>1219348</v>
      </c>
      <c r="BU707" s="26">
        <f t="shared" ref="BU707:BU708" si="2492">BO707+BS707</f>
        <v>1219348</v>
      </c>
      <c r="BV707" s="70"/>
      <c r="BW707" s="70"/>
      <c r="BX707" s="70"/>
      <c r="BY707" s="70"/>
      <c r="BZ707" s="26">
        <f t="shared" ref="BZ707:BZ708" si="2493">BT707+BV707+BW707+BX707+BY707</f>
        <v>1219348</v>
      </c>
      <c r="CA707" s="26">
        <f t="shared" ref="CA707:CA708" si="2494">BU707+BY707</f>
        <v>1219348</v>
      </c>
      <c r="CB707" s="70"/>
      <c r="CC707" s="70"/>
      <c r="CD707" s="70"/>
      <c r="CE707" s="70"/>
      <c r="CF707" s="26">
        <f t="shared" ref="CF707:CF708" si="2495">BZ707+CB707+CC707+CD707+CE707</f>
        <v>1219348</v>
      </c>
      <c r="CG707" s="26">
        <f t="shared" ref="CG707:CG708" si="2496">CA707+CE707</f>
        <v>1219348</v>
      </c>
      <c r="CH707" s="70"/>
      <c r="CI707" s="70"/>
      <c r="CJ707" s="70"/>
      <c r="CK707" s="70">
        <v>540</v>
      </c>
      <c r="CL707" s="26">
        <f t="shared" ref="CL707:CL708" si="2497">CF707+CH707+CI707+CJ707+CK707</f>
        <v>1219888</v>
      </c>
      <c r="CM707" s="26">
        <f t="shared" ref="CM707:CM708" si="2498">CG707+CK707</f>
        <v>1219888</v>
      </c>
      <c r="CN707" s="70"/>
      <c r="CO707" s="70"/>
      <c r="CP707" s="70"/>
      <c r="CQ707" s="70">
        <f>478+4287</f>
        <v>4765</v>
      </c>
      <c r="CR707" s="26">
        <f t="shared" ref="CR707:CR708" si="2499">CL707+CN707+CO707+CP707+CQ707</f>
        <v>1224653</v>
      </c>
      <c r="CS707" s="26">
        <f t="shared" ref="CS707:CS708" si="2500">CM707+CQ707</f>
        <v>1224653</v>
      </c>
      <c r="CT707" s="26">
        <v>1224653</v>
      </c>
      <c r="CU707" s="26">
        <v>1224653</v>
      </c>
      <c r="CV707" s="96">
        <f t="shared" si="2254"/>
        <v>100</v>
      </c>
      <c r="CW707" s="96">
        <f t="shared" si="2260"/>
        <v>100</v>
      </c>
    </row>
    <row r="708" spans="1:101" s="5" customFormat="1" ht="20.25">
      <c r="A708" s="23" t="s">
        <v>198</v>
      </c>
      <c r="B708" s="50" t="s">
        <v>56</v>
      </c>
      <c r="C708" s="24" t="s">
        <v>50</v>
      </c>
      <c r="D708" s="25" t="s">
        <v>622</v>
      </c>
      <c r="E708" s="24" t="s">
        <v>197</v>
      </c>
      <c r="F708" s="26"/>
      <c r="G708" s="26"/>
      <c r="H708" s="70"/>
      <c r="I708" s="70"/>
      <c r="J708" s="70"/>
      <c r="K708" s="70"/>
      <c r="L708" s="70"/>
      <c r="M708" s="70"/>
      <c r="N708" s="70"/>
      <c r="O708" s="70"/>
      <c r="P708" s="70"/>
      <c r="Q708" s="70"/>
      <c r="R708" s="70"/>
      <c r="S708" s="70"/>
      <c r="T708" s="70"/>
      <c r="U708" s="70"/>
      <c r="V708" s="70"/>
      <c r="W708" s="70"/>
      <c r="X708" s="70"/>
      <c r="Y708" s="70"/>
      <c r="Z708" s="70"/>
      <c r="AA708" s="70"/>
      <c r="AB708" s="70"/>
      <c r="AC708" s="26">
        <v>103151</v>
      </c>
      <c r="AD708" s="26">
        <f t="shared" si="2477"/>
        <v>103151</v>
      </c>
      <c r="AE708" s="26">
        <f t="shared" si="2478"/>
        <v>103151</v>
      </c>
      <c r="AF708" s="70"/>
      <c r="AG708" s="70"/>
      <c r="AH708" s="70"/>
      <c r="AI708" s="26"/>
      <c r="AJ708" s="26">
        <f t="shared" si="2479"/>
        <v>103151</v>
      </c>
      <c r="AK708" s="26">
        <f t="shared" si="2480"/>
        <v>103151</v>
      </c>
      <c r="AL708" s="70"/>
      <c r="AM708" s="70"/>
      <c r="AN708" s="70"/>
      <c r="AO708" s="70"/>
      <c r="AP708" s="26">
        <f t="shared" si="2481"/>
        <v>103151</v>
      </c>
      <c r="AQ708" s="26">
        <f t="shared" si="2482"/>
        <v>103151</v>
      </c>
      <c r="AR708" s="70"/>
      <c r="AS708" s="70"/>
      <c r="AT708" s="70"/>
      <c r="AU708" s="70"/>
      <c r="AV708" s="26">
        <f t="shared" si="2483"/>
        <v>103151</v>
      </c>
      <c r="AW708" s="26">
        <f t="shared" si="2484"/>
        <v>103151</v>
      </c>
      <c r="AX708" s="70"/>
      <c r="AY708" s="70"/>
      <c r="AZ708" s="70"/>
      <c r="BA708" s="70"/>
      <c r="BB708" s="26">
        <f t="shared" si="2485"/>
        <v>103151</v>
      </c>
      <c r="BC708" s="26">
        <f t="shared" si="2486"/>
        <v>103151</v>
      </c>
      <c r="BD708" s="70"/>
      <c r="BE708" s="70"/>
      <c r="BF708" s="70"/>
      <c r="BG708" s="70"/>
      <c r="BH708" s="26">
        <f t="shared" si="2487"/>
        <v>103151</v>
      </c>
      <c r="BI708" s="26">
        <f t="shared" si="2488"/>
        <v>103151</v>
      </c>
      <c r="BJ708" s="70"/>
      <c r="BK708" s="70"/>
      <c r="BL708" s="70"/>
      <c r="BM708" s="70"/>
      <c r="BN708" s="26">
        <f t="shared" si="2489"/>
        <v>103151</v>
      </c>
      <c r="BO708" s="26">
        <f t="shared" si="2490"/>
        <v>103151</v>
      </c>
      <c r="BP708" s="70"/>
      <c r="BQ708" s="70"/>
      <c r="BR708" s="70"/>
      <c r="BS708" s="70"/>
      <c r="BT708" s="26">
        <f t="shared" si="2491"/>
        <v>103151</v>
      </c>
      <c r="BU708" s="26">
        <f t="shared" si="2492"/>
        <v>103151</v>
      </c>
      <c r="BV708" s="70"/>
      <c r="BW708" s="70"/>
      <c r="BX708" s="70"/>
      <c r="BY708" s="70"/>
      <c r="BZ708" s="26">
        <f t="shared" si="2493"/>
        <v>103151</v>
      </c>
      <c r="CA708" s="26">
        <f t="shared" si="2494"/>
        <v>103151</v>
      </c>
      <c r="CB708" s="70"/>
      <c r="CC708" s="70"/>
      <c r="CD708" s="70"/>
      <c r="CE708" s="70"/>
      <c r="CF708" s="26">
        <f t="shared" si="2495"/>
        <v>103151</v>
      </c>
      <c r="CG708" s="26">
        <f t="shared" si="2496"/>
        <v>103151</v>
      </c>
      <c r="CH708" s="70"/>
      <c r="CI708" s="70"/>
      <c r="CJ708" s="70"/>
      <c r="CK708" s="70">
        <v>-540</v>
      </c>
      <c r="CL708" s="26">
        <f t="shared" si="2497"/>
        <v>102611</v>
      </c>
      <c r="CM708" s="26">
        <f t="shared" si="2498"/>
        <v>102611</v>
      </c>
      <c r="CN708" s="70"/>
      <c r="CO708" s="70"/>
      <c r="CP708" s="70"/>
      <c r="CQ708" s="70"/>
      <c r="CR708" s="26">
        <f t="shared" si="2499"/>
        <v>102611</v>
      </c>
      <c r="CS708" s="26">
        <f t="shared" si="2500"/>
        <v>102611</v>
      </c>
      <c r="CT708" s="26">
        <v>102611</v>
      </c>
      <c r="CU708" s="26">
        <v>102611</v>
      </c>
      <c r="CV708" s="96">
        <f t="shared" si="2254"/>
        <v>100</v>
      </c>
      <c r="CW708" s="96">
        <f t="shared" si="2260"/>
        <v>100</v>
      </c>
    </row>
    <row r="709" spans="1:101" s="5" customFormat="1" ht="116.25">
      <c r="A709" s="43" t="s">
        <v>625</v>
      </c>
      <c r="B709" s="50" t="s">
        <v>56</v>
      </c>
      <c r="C709" s="24" t="s">
        <v>50</v>
      </c>
      <c r="D709" s="25" t="s">
        <v>623</v>
      </c>
      <c r="E709" s="24"/>
      <c r="F709" s="26"/>
      <c r="G709" s="26"/>
      <c r="H709" s="70"/>
      <c r="I709" s="70"/>
      <c r="J709" s="70"/>
      <c r="K709" s="70"/>
      <c r="L709" s="70"/>
      <c r="M709" s="70"/>
      <c r="N709" s="70"/>
      <c r="O709" s="70"/>
      <c r="P709" s="70"/>
      <c r="Q709" s="70"/>
      <c r="R709" s="70"/>
      <c r="S709" s="70"/>
      <c r="T709" s="70"/>
      <c r="U709" s="70"/>
      <c r="V709" s="70"/>
      <c r="W709" s="70"/>
      <c r="X709" s="70"/>
      <c r="Y709" s="70"/>
      <c r="Z709" s="70">
        <f>Z710</f>
        <v>0</v>
      </c>
      <c r="AA709" s="70">
        <f t="shared" ref="AA709:AR709" si="2501">AA710</f>
        <v>0</v>
      </c>
      <c r="AB709" s="70">
        <f t="shared" si="2501"/>
        <v>0</v>
      </c>
      <c r="AC709" s="26">
        <f t="shared" si="2501"/>
        <v>181988</v>
      </c>
      <c r="AD709" s="26">
        <f t="shared" si="2501"/>
        <v>181988</v>
      </c>
      <c r="AE709" s="26">
        <f t="shared" si="2501"/>
        <v>181988</v>
      </c>
      <c r="AF709" s="70">
        <f>AF710</f>
        <v>0</v>
      </c>
      <c r="AG709" s="70">
        <f t="shared" si="2501"/>
        <v>0</v>
      </c>
      <c r="AH709" s="70">
        <f t="shared" si="2501"/>
        <v>0</v>
      </c>
      <c r="AI709" s="26">
        <f t="shared" si="2501"/>
        <v>0</v>
      </c>
      <c r="AJ709" s="26">
        <f t="shared" si="2501"/>
        <v>181988</v>
      </c>
      <c r="AK709" s="26">
        <f t="shared" si="2501"/>
        <v>181988</v>
      </c>
      <c r="AL709" s="70">
        <f t="shared" si="2501"/>
        <v>0</v>
      </c>
      <c r="AM709" s="70">
        <f t="shared" si="2501"/>
        <v>0</v>
      </c>
      <c r="AN709" s="70">
        <f t="shared" si="2501"/>
        <v>0</v>
      </c>
      <c r="AO709" s="70">
        <f t="shared" si="2501"/>
        <v>0</v>
      </c>
      <c r="AP709" s="26">
        <f t="shared" si="2501"/>
        <v>181988</v>
      </c>
      <c r="AQ709" s="26">
        <f t="shared" si="2501"/>
        <v>181988</v>
      </c>
      <c r="AR709" s="70">
        <f t="shared" si="2501"/>
        <v>0</v>
      </c>
      <c r="AS709" s="70">
        <f t="shared" ref="AS709:CQ709" si="2502">AS710</f>
        <v>0</v>
      </c>
      <c r="AT709" s="70">
        <f t="shared" si="2502"/>
        <v>0</v>
      </c>
      <c r="AU709" s="70">
        <f t="shared" si="2502"/>
        <v>0</v>
      </c>
      <c r="AV709" s="26">
        <f t="shared" si="2502"/>
        <v>181988</v>
      </c>
      <c r="AW709" s="26">
        <f t="shared" si="2502"/>
        <v>181988</v>
      </c>
      <c r="AX709" s="70">
        <f t="shared" si="2502"/>
        <v>0</v>
      </c>
      <c r="AY709" s="70">
        <f t="shared" si="2502"/>
        <v>0</v>
      </c>
      <c r="AZ709" s="70">
        <f t="shared" si="2502"/>
        <v>0</v>
      </c>
      <c r="BA709" s="70">
        <f t="shared" si="2502"/>
        <v>0</v>
      </c>
      <c r="BB709" s="26">
        <f t="shared" si="2502"/>
        <v>181988</v>
      </c>
      <c r="BC709" s="26">
        <f t="shared" si="2502"/>
        <v>181988</v>
      </c>
      <c r="BD709" s="70">
        <f t="shared" si="2502"/>
        <v>0</v>
      </c>
      <c r="BE709" s="70">
        <f t="shared" si="2502"/>
        <v>0</v>
      </c>
      <c r="BF709" s="70">
        <f t="shared" si="2502"/>
        <v>0</v>
      </c>
      <c r="BG709" s="70">
        <f t="shared" si="2502"/>
        <v>0</v>
      </c>
      <c r="BH709" s="26">
        <f t="shared" si="2502"/>
        <v>181988</v>
      </c>
      <c r="BI709" s="26">
        <f t="shared" si="2502"/>
        <v>181988</v>
      </c>
      <c r="BJ709" s="70">
        <f t="shared" si="2502"/>
        <v>0</v>
      </c>
      <c r="BK709" s="70">
        <f t="shared" si="2502"/>
        <v>0</v>
      </c>
      <c r="BL709" s="70">
        <f t="shared" si="2502"/>
        <v>0</v>
      </c>
      <c r="BM709" s="70">
        <f t="shared" si="2502"/>
        <v>1505</v>
      </c>
      <c r="BN709" s="26">
        <f t="shared" si="2502"/>
        <v>183493</v>
      </c>
      <c r="BO709" s="26">
        <f t="shared" si="2502"/>
        <v>183493</v>
      </c>
      <c r="BP709" s="70">
        <f t="shared" si="2502"/>
        <v>0</v>
      </c>
      <c r="BQ709" s="70">
        <f t="shared" si="2502"/>
        <v>0</v>
      </c>
      <c r="BR709" s="70">
        <f t="shared" si="2502"/>
        <v>0</v>
      </c>
      <c r="BS709" s="70">
        <f t="shared" si="2502"/>
        <v>0</v>
      </c>
      <c r="BT709" s="26">
        <f t="shared" si="2502"/>
        <v>183493</v>
      </c>
      <c r="BU709" s="26">
        <f t="shared" si="2502"/>
        <v>183493</v>
      </c>
      <c r="BV709" s="70">
        <f t="shared" si="2502"/>
        <v>0</v>
      </c>
      <c r="BW709" s="70">
        <f t="shared" si="2502"/>
        <v>0</v>
      </c>
      <c r="BX709" s="70">
        <f t="shared" si="2502"/>
        <v>0</v>
      </c>
      <c r="BY709" s="70">
        <f t="shared" si="2502"/>
        <v>0</v>
      </c>
      <c r="BZ709" s="26">
        <f t="shared" si="2502"/>
        <v>183493</v>
      </c>
      <c r="CA709" s="26">
        <f t="shared" si="2502"/>
        <v>183493</v>
      </c>
      <c r="CB709" s="70">
        <f t="shared" si="2502"/>
        <v>0</v>
      </c>
      <c r="CC709" s="70">
        <f t="shared" si="2502"/>
        <v>0</v>
      </c>
      <c r="CD709" s="70">
        <f t="shared" si="2502"/>
        <v>0</v>
      </c>
      <c r="CE709" s="70">
        <f t="shared" si="2502"/>
        <v>0</v>
      </c>
      <c r="CF709" s="26">
        <f t="shared" si="2502"/>
        <v>183493</v>
      </c>
      <c r="CG709" s="26">
        <f t="shared" si="2502"/>
        <v>183493</v>
      </c>
      <c r="CH709" s="70">
        <f t="shared" si="2502"/>
        <v>0</v>
      </c>
      <c r="CI709" s="70">
        <f t="shared" si="2502"/>
        <v>0</v>
      </c>
      <c r="CJ709" s="70">
        <f t="shared" si="2502"/>
        <v>0</v>
      </c>
      <c r="CK709" s="70">
        <f t="shared" si="2502"/>
        <v>-401</v>
      </c>
      <c r="CL709" s="26">
        <f t="shared" si="2502"/>
        <v>183092</v>
      </c>
      <c r="CM709" s="26">
        <f t="shared" si="2502"/>
        <v>183092</v>
      </c>
      <c r="CN709" s="70">
        <f t="shared" si="2502"/>
        <v>0</v>
      </c>
      <c r="CO709" s="70">
        <f t="shared" si="2502"/>
        <v>0</v>
      </c>
      <c r="CP709" s="70">
        <f t="shared" si="2502"/>
        <v>0</v>
      </c>
      <c r="CQ709" s="70">
        <f t="shared" si="2502"/>
        <v>0</v>
      </c>
      <c r="CR709" s="26">
        <f>CR710</f>
        <v>183092</v>
      </c>
      <c r="CS709" s="26">
        <f t="shared" ref="CS709:CU709" si="2503">CS710</f>
        <v>183092</v>
      </c>
      <c r="CT709" s="26">
        <f t="shared" si="2503"/>
        <v>174009</v>
      </c>
      <c r="CU709" s="26">
        <f t="shared" si="2503"/>
        <v>174009</v>
      </c>
      <c r="CV709" s="96">
        <f t="shared" si="2254"/>
        <v>95.039106023201441</v>
      </c>
      <c r="CW709" s="96">
        <f t="shared" si="2260"/>
        <v>95.039106023201441</v>
      </c>
    </row>
    <row r="710" spans="1:101" s="5" customFormat="1" ht="50.25">
      <c r="A710" s="36" t="s">
        <v>84</v>
      </c>
      <c r="B710" s="50" t="s">
        <v>56</v>
      </c>
      <c r="C710" s="24" t="s">
        <v>50</v>
      </c>
      <c r="D710" s="25" t="s">
        <v>623</v>
      </c>
      <c r="E710" s="24" t="s">
        <v>85</v>
      </c>
      <c r="F710" s="26"/>
      <c r="G710" s="26"/>
      <c r="H710" s="70"/>
      <c r="I710" s="70"/>
      <c r="J710" s="70"/>
      <c r="K710" s="70"/>
      <c r="L710" s="70"/>
      <c r="M710" s="70"/>
      <c r="N710" s="70"/>
      <c r="O710" s="70"/>
      <c r="P710" s="70"/>
      <c r="Q710" s="70"/>
      <c r="R710" s="70"/>
      <c r="S710" s="70"/>
      <c r="T710" s="70"/>
      <c r="U710" s="70"/>
      <c r="V710" s="70"/>
      <c r="W710" s="70"/>
      <c r="X710" s="70"/>
      <c r="Y710" s="70"/>
      <c r="Z710" s="70">
        <f t="shared" ref="Z710:AL710" si="2504">Z711+Z712</f>
        <v>0</v>
      </c>
      <c r="AA710" s="70">
        <f t="shared" si="2504"/>
        <v>0</v>
      </c>
      <c r="AB710" s="70">
        <f t="shared" si="2504"/>
        <v>0</v>
      </c>
      <c r="AC710" s="26">
        <f t="shared" si="2504"/>
        <v>181988</v>
      </c>
      <c r="AD710" s="26">
        <f t="shared" si="2504"/>
        <v>181988</v>
      </c>
      <c r="AE710" s="26">
        <f t="shared" si="2504"/>
        <v>181988</v>
      </c>
      <c r="AF710" s="70">
        <f t="shared" si="2504"/>
        <v>0</v>
      </c>
      <c r="AG710" s="70">
        <f t="shared" si="2504"/>
        <v>0</v>
      </c>
      <c r="AH710" s="70">
        <f t="shared" si="2504"/>
        <v>0</v>
      </c>
      <c r="AI710" s="26">
        <f t="shared" si="2504"/>
        <v>0</v>
      </c>
      <c r="AJ710" s="26">
        <f t="shared" si="2504"/>
        <v>181988</v>
      </c>
      <c r="AK710" s="26">
        <f t="shared" si="2504"/>
        <v>181988</v>
      </c>
      <c r="AL710" s="70">
        <f t="shared" si="2504"/>
        <v>0</v>
      </c>
      <c r="AM710" s="70">
        <f t="shared" ref="AM710:AO710" si="2505">AM711+AM712</f>
        <v>0</v>
      </c>
      <c r="AN710" s="70">
        <f t="shared" ref="AN710:AS710" si="2506">AN711+AN712</f>
        <v>0</v>
      </c>
      <c r="AO710" s="70">
        <f t="shared" si="2505"/>
        <v>0</v>
      </c>
      <c r="AP710" s="26">
        <f t="shared" si="2506"/>
        <v>181988</v>
      </c>
      <c r="AQ710" s="26">
        <f t="shared" si="2506"/>
        <v>181988</v>
      </c>
      <c r="AR710" s="70">
        <f t="shared" si="2506"/>
        <v>0</v>
      </c>
      <c r="AS710" s="70">
        <f t="shared" si="2506"/>
        <v>0</v>
      </c>
      <c r="AT710" s="70">
        <f t="shared" ref="AT710:AY710" si="2507">AT711+AT712</f>
        <v>0</v>
      </c>
      <c r="AU710" s="70">
        <f t="shared" si="2507"/>
        <v>0</v>
      </c>
      <c r="AV710" s="26">
        <f t="shared" si="2507"/>
        <v>181988</v>
      </c>
      <c r="AW710" s="26">
        <f t="shared" si="2507"/>
        <v>181988</v>
      </c>
      <c r="AX710" s="70">
        <f t="shared" si="2507"/>
        <v>0</v>
      </c>
      <c r="AY710" s="70">
        <f t="shared" si="2507"/>
        <v>0</v>
      </c>
      <c r="AZ710" s="70">
        <f t="shared" ref="AZ710:BE710" si="2508">AZ711+AZ712</f>
        <v>0</v>
      </c>
      <c r="BA710" s="70">
        <f t="shared" si="2508"/>
        <v>0</v>
      </c>
      <c r="BB710" s="26">
        <f t="shared" si="2508"/>
        <v>181988</v>
      </c>
      <c r="BC710" s="26">
        <f t="shared" si="2508"/>
        <v>181988</v>
      </c>
      <c r="BD710" s="70">
        <f t="shared" si="2508"/>
        <v>0</v>
      </c>
      <c r="BE710" s="70">
        <f t="shared" si="2508"/>
        <v>0</v>
      </c>
      <c r="BF710" s="70">
        <f t="shared" ref="BF710:BJ710" si="2509">BF711+BF712</f>
        <v>0</v>
      </c>
      <c r="BG710" s="70">
        <f t="shared" si="2509"/>
        <v>0</v>
      </c>
      <c r="BH710" s="26">
        <f t="shared" si="2509"/>
        <v>181988</v>
      </c>
      <c r="BI710" s="26">
        <f t="shared" si="2509"/>
        <v>181988</v>
      </c>
      <c r="BJ710" s="70">
        <f t="shared" si="2509"/>
        <v>0</v>
      </c>
      <c r="BK710" s="70">
        <f t="shared" ref="BK710:BM710" si="2510">BK711+BK712</f>
        <v>0</v>
      </c>
      <c r="BL710" s="70">
        <f t="shared" ref="BL710:BQ710" si="2511">BL711+BL712</f>
        <v>0</v>
      </c>
      <c r="BM710" s="70">
        <f t="shared" si="2510"/>
        <v>1505</v>
      </c>
      <c r="BN710" s="26">
        <f t="shared" si="2511"/>
        <v>183493</v>
      </c>
      <c r="BO710" s="26">
        <f t="shared" si="2511"/>
        <v>183493</v>
      </c>
      <c r="BP710" s="70">
        <f t="shared" si="2511"/>
        <v>0</v>
      </c>
      <c r="BQ710" s="70">
        <f t="shared" si="2511"/>
        <v>0</v>
      </c>
      <c r="BR710" s="70">
        <f t="shared" ref="BR710:BW710" si="2512">BR711+BR712</f>
        <v>0</v>
      </c>
      <c r="BS710" s="70">
        <f t="shared" si="2512"/>
        <v>0</v>
      </c>
      <c r="BT710" s="26">
        <f t="shared" si="2512"/>
        <v>183493</v>
      </c>
      <c r="BU710" s="26">
        <f t="shared" si="2512"/>
        <v>183493</v>
      </c>
      <c r="BV710" s="70">
        <f t="shared" si="2512"/>
        <v>0</v>
      </c>
      <c r="BW710" s="70">
        <f t="shared" si="2512"/>
        <v>0</v>
      </c>
      <c r="BX710" s="70">
        <f t="shared" ref="BX710:CC710" si="2513">BX711+BX712</f>
        <v>0</v>
      </c>
      <c r="BY710" s="70">
        <f t="shared" si="2513"/>
        <v>0</v>
      </c>
      <c r="BZ710" s="26">
        <f t="shared" si="2513"/>
        <v>183493</v>
      </c>
      <c r="CA710" s="26">
        <f t="shared" si="2513"/>
        <v>183493</v>
      </c>
      <c r="CB710" s="70">
        <f t="shared" si="2513"/>
        <v>0</v>
      </c>
      <c r="CC710" s="70">
        <f t="shared" si="2513"/>
        <v>0</v>
      </c>
      <c r="CD710" s="70">
        <f t="shared" ref="CD710:CI710" si="2514">CD711+CD712</f>
        <v>0</v>
      </c>
      <c r="CE710" s="70">
        <f t="shared" si="2514"/>
        <v>0</v>
      </c>
      <c r="CF710" s="26">
        <f t="shared" si="2514"/>
        <v>183493</v>
      </c>
      <c r="CG710" s="26">
        <f t="shared" si="2514"/>
        <v>183493</v>
      </c>
      <c r="CH710" s="70">
        <f t="shared" si="2514"/>
        <v>0</v>
      </c>
      <c r="CI710" s="70">
        <f t="shared" si="2514"/>
        <v>0</v>
      </c>
      <c r="CJ710" s="70">
        <f t="shared" ref="CJ710:CO710" si="2515">CJ711+CJ712</f>
        <v>0</v>
      </c>
      <c r="CK710" s="70">
        <f t="shared" si="2515"/>
        <v>-401</v>
      </c>
      <c r="CL710" s="26">
        <f t="shared" si="2515"/>
        <v>183092</v>
      </c>
      <c r="CM710" s="26">
        <f t="shared" si="2515"/>
        <v>183092</v>
      </c>
      <c r="CN710" s="70">
        <f t="shared" si="2515"/>
        <v>0</v>
      </c>
      <c r="CO710" s="70">
        <f t="shared" si="2515"/>
        <v>0</v>
      </c>
      <c r="CP710" s="70">
        <f t="shared" ref="CP710:CR710" si="2516">CP711+CP712</f>
        <v>0</v>
      </c>
      <c r="CQ710" s="70">
        <f t="shared" si="2516"/>
        <v>0</v>
      </c>
      <c r="CR710" s="26">
        <f t="shared" si="2516"/>
        <v>183092</v>
      </c>
      <c r="CS710" s="26">
        <f t="shared" ref="CS710:CU710" si="2517">CS711+CS712</f>
        <v>183092</v>
      </c>
      <c r="CT710" s="26">
        <f t="shared" si="2517"/>
        <v>174009</v>
      </c>
      <c r="CU710" s="26">
        <f t="shared" si="2517"/>
        <v>174009</v>
      </c>
      <c r="CV710" s="96">
        <f t="shared" si="2254"/>
        <v>95.039106023201441</v>
      </c>
      <c r="CW710" s="96">
        <f t="shared" si="2260"/>
        <v>95.039106023201441</v>
      </c>
    </row>
    <row r="711" spans="1:101" s="5" customFormat="1" ht="20.25">
      <c r="A711" s="68" t="s">
        <v>186</v>
      </c>
      <c r="B711" s="50" t="s">
        <v>56</v>
      </c>
      <c r="C711" s="24" t="s">
        <v>50</v>
      </c>
      <c r="D711" s="25" t="s">
        <v>623</v>
      </c>
      <c r="E711" s="24" t="s">
        <v>185</v>
      </c>
      <c r="F711" s="26"/>
      <c r="G711" s="26"/>
      <c r="H711" s="70"/>
      <c r="I711" s="70"/>
      <c r="J711" s="70"/>
      <c r="K711" s="70"/>
      <c r="L711" s="70"/>
      <c r="M711" s="70"/>
      <c r="N711" s="70"/>
      <c r="O711" s="70"/>
      <c r="P711" s="70"/>
      <c r="Q711" s="70"/>
      <c r="R711" s="70"/>
      <c r="S711" s="70"/>
      <c r="T711" s="70"/>
      <c r="U711" s="70"/>
      <c r="V711" s="70"/>
      <c r="W711" s="70"/>
      <c r="X711" s="70"/>
      <c r="Y711" s="70"/>
      <c r="Z711" s="70"/>
      <c r="AA711" s="70"/>
      <c r="AB711" s="70"/>
      <c r="AC711" s="26">
        <v>168745</v>
      </c>
      <c r="AD711" s="26">
        <f t="shared" ref="AD711:AD712" si="2518">X711+Z711+AA711+AB711+AC711</f>
        <v>168745</v>
      </c>
      <c r="AE711" s="26">
        <f t="shared" ref="AE711:AE712" si="2519">Y711+AC711</f>
        <v>168745</v>
      </c>
      <c r="AF711" s="70"/>
      <c r="AG711" s="70"/>
      <c r="AH711" s="70"/>
      <c r="AI711" s="26"/>
      <c r="AJ711" s="26">
        <f t="shared" ref="AJ711:AJ712" si="2520">AD711+AF711+AG711+AH711+AI711</f>
        <v>168745</v>
      </c>
      <c r="AK711" s="26">
        <f t="shared" ref="AK711:AK712" si="2521">AE711+AI711</f>
        <v>168745</v>
      </c>
      <c r="AL711" s="70"/>
      <c r="AM711" s="70"/>
      <c r="AN711" s="70"/>
      <c r="AO711" s="70"/>
      <c r="AP711" s="26">
        <f t="shared" ref="AP711:AP712" si="2522">AJ711+AL711+AM711+AN711+AO711</f>
        <v>168745</v>
      </c>
      <c r="AQ711" s="26">
        <f t="shared" ref="AQ711:AQ712" si="2523">AK711+AO711</f>
        <v>168745</v>
      </c>
      <c r="AR711" s="70"/>
      <c r="AS711" s="70"/>
      <c r="AT711" s="70"/>
      <c r="AU711" s="70"/>
      <c r="AV711" s="26">
        <f t="shared" ref="AV711:AV712" si="2524">AP711+AR711+AS711+AT711+AU711</f>
        <v>168745</v>
      </c>
      <c r="AW711" s="26">
        <f t="shared" ref="AW711:AW712" si="2525">AQ711+AU711</f>
        <v>168745</v>
      </c>
      <c r="AX711" s="70"/>
      <c r="AY711" s="70"/>
      <c r="AZ711" s="70"/>
      <c r="BA711" s="70"/>
      <c r="BB711" s="26">
        <f t="shared" ref="BB711:BB712" si="2526">AV711+AX711+AY711+AZ711+BA711</f>
        <v>168745</v>
      </c>
      <c r="BC711" s="26">
        <f t="shared" ref="BC711:BC712" si="2527">AW711+BA711</f>
        <v>168745</v>
      </c>
      <c r="BD711" s="70"/>
      <c r="BE711" s="70"/>
      <c r="BF711" s="70"/>
      <c r="BG711" s="70"/>
      <c r="BH711" s="26">
        <f t="shared" ref="BH711:BH712" si="2528">BB711+BD711+BE711+BF711+BG711</f>
        <v>168745</v>
      </c>
      <c r="BI711" s="26">
        <f t="shared" ref="BI711:BI712" si="2529">BC711+BG711</f>
        <v>168745</v>
      </c>
      <c r="BJ711" s="70"/>
      <c r="BK711" s="70"/>
      <c r="BL711" s="70"/>
      <c r="BM711" s="70">
        <v>755</v>
      </c>
      <c r="BN711" s="26">
        <f t="shared" ref="BN711:BN712" si="2530">BH711+BJ711+BK711+BL711+BM711</f>
        <v>169500</v>
      </c>
      <c r="BO711" s="26">
        <f t="shared" ref="BO711:BO712" si="2531">BI711+BM711</f>
        <v>169500</v>
      </c>
      <c r="BP711" s="70"/>
      <c r="BQ711" s="70"/>
      <c r="BR711" s="70"/>
      <c r="BS711" s="70"/>
      <c r="BT711" s="26">
        <f t="shared" ref="BT711:BT712" si="2532">BN711+BP711+BQ711+BR711+BS711</f>
        <v>169500</v>
      </c>
      <c r="BU711" s="26">
        <f t="shared" ref="BU711:BU712" si="2533">BO711+BS711</f>
        <v>169500</v>
      </c>
      <c r="BV711" s="70"/>
      <c r="BW711" s="70"/>
      <c r="BX711" s="70"/>
      <c r="BY711" s="70"/>
      <c r="BZ711" s="26">
        <f t="shared" ref="BZ711:BZ712" si="2534">BT711+BV711+BW711+BX711+BY711</f>
        <v>169500</v>
      </c>
      <c r="CA711" s="26">
        <f t="shared" ref="CA711:CA712" si="2535">BU711+BY711</f>
        <v>169500</v>
      </c>
      <c r="CB711" s="70"/>
      <c r="CC711" s="70"/>
      <c r="CD711" s="70"/>
      <c r="CE711" s="70"/>
      <c r="CF711" s="26">
        <f t="shared" ref="CF711:CF712" si="2536">BZ711+CB711+CC711+CD711+CE711</f>
        <v>169500</v>
      </c>
      <c r="CG711" s="26">
        <f t="shared" ref="CG711:CG712" si="2537">CA711+CE711</f>
        <v>169500</v>
      </c>
      <c r="CH711" s="70"/>
      <c r="CI711" s="70"/>
      <c r="CJ711" s="70"/>
      <c r="CK711" s="70">
        <v>-401</v>
      </c>
      <c r="CL711" s="26">
        <f t="shared" ref="CL711:CL712" si="2538">CF711+CH711+CI711+CJ711+CK711</f>
        <v>169099</v>
      </c>
      <c r="CM711" s="26">
        <f t="shared" ref="CM711:CM712" si="2539">CG711+CK711</f>
        <v>169099</v>
      </c>
      <c r="CN711" s="70"/>
      <c r="CO711" s="70"/>
      <c r="CP711" s="70"/>
      <c r="CQ711" s="70"/>
      <c r="CR711" s="26">
        <f t="shared" ref="CR711:CR712" si="2540">CL711+CN711+CO711+CP711+CQ711</f>
        <v>169099</v>
      </c>
      <c r="CS711" s="26">
        <f t="shared" ref="CS711:CS712" si="2541">CM711+CQ711</f>
        <v>169099</v>
      </c>
      <c r="CT711" s="26">
        <v>161173</v>
      </c>
      <c r="CU711" s="26">
        <v>161173</v>
      </c>
      <c r="CV711" s="96">
        <f t="shared" si="2254"/>
        <v>95.312804924925629</v>
      </c>
      <c r="CW711" s="96">
        <f t="shared" si="2260"/>
        <v>95.312804924925629</v>
      </c>
    </row>
    <row r="712" spans="1:101" s="5" customFormat="1" ht="20.25">
      <c r="A712" s="23" t="s">
        <v>198</v>
      </c>
      <c r="B712" s="50" t="s">
        <v>56</v>
      </c>
      <c r="C712" s="24" t="s">
        <v>50</v>
      </c>
      <c r="D712" s="25" t="s">
        <v>623</v>
      </c>
      <c r="E712" s="24" t="s">
        <v>197</v>
      </c>
      <c r="F712" s="26"/>
      <c r="G712" s="26"/>
      <c r="H712" s="70"/>
      <c r="I712" s="70"/>
      <c r="J712" s="70"/>
      <c r="K712" s="70"/>
      <c r="L712" s="70"/>
      <c r="M712" s="70"/>
      <c r="N712" s="70"/>
      <c r="O712" s="70"/>
      <c r="P712" s="70"/>
      <c r="Q712" s="70"/>
      <c r="R712" s="70"/>
      <c r="S712" s="70"/>
      <c r="T712" s="70"/>
      <c r="U712" s="70"/>
      <c r="V712" s="70"/>
      <c r="W712" s="70"/>
      <c r="X712" s="70"/>
      <c r="Y712" s="70"/>
      <c r="Z712" s="70"/>
      <c r="AA712" s="70"/>
      <c r="AB712" s="70"/>
      <c r="AC712" s="26">
        <v>13243</v>
      </c>
      <c r="AD712" s="26">
        <f t="shared" si="2518"/>
        <v>13243</v>
      </c>
      <c r="AE712" s="26">
        <f t="shared" si="2519"/>
        <v>13243</v>
      </c>
      <c r="AF712" s="70"/>
      <c r="AG712" s="70"/>
      <c r="AH712" s="70"/>
      <c r="AI712" s="26"/>
      <c r="AJ712" s="26">
        <f t="shared" si="2520"/>
        <v>13243</v>
      </c>
      <c r="AK712" s="26">
        <f t="shared" si="2521"/>
        <v>13243</v>
      </c>
      <c r="AL712" s="70"/>
      <c r="AM712" s="70"/>
      <c r="AN712" s="70"/>
      <c r="AO712" s="70"/>
      <c r="AP712" s="26">
        <f t="shared" si="2522"/>
        <v>13243</v>
      </c>
      <c r="AQ712" s="26">
        <f t="shared" si="2523"/>
        <v>13243</v>
      </c>
      <c r="AR712" s="70"/>
      <c r="AS712" s="70"/>
      <c r="AT712" s="70"/>
      <c r="AU712" s="70"/>
      <c r="AV712" s="26">
        <f t="shared" si="2524"/>
        <v>13243</v>
      </c>
      <c r="AW712" s="26">
        <f t="shared" si="2525"/>
        <v>13243</v>
      </c>
      <c r="AX712" s="70"/>
      <c r="AY712" s="70"/>
      <c r="AZ712" s="70"/>
      <c r="BA712" s="70"/>
      <c r="BB712" s="26">
        <f t="shared" si="2526"/>
        <v>13243</v>
      </c>
      <c r="BC712" s="26">
        <f t="shared" si="2527"/>
        <v>13243</v>
      </c>
      <c r="BD712" s="70"/>
      <c r="BE712" s="70"/>
      <c r="BF712" s="70"/>
      <c r="BG712" s="70"/>
      <c r="BH712" s="26">
        <f t="shared" si="2528"/>
        <v>13243</v>
      </c>
      <c r="BI712" s="26">
        <f t="shared" si="2529"/>
        <v>13243</v>
      </c>
      <c r="BJ712" s="70"/>
      <c r="BK712" s="70"/>
      <c r="BL712" s="70"/>
      <c r="BM712" s="70">
        <v>750</v>
      </c>
      <c r="BN712" s="26">
        <f t="shared" si="2530"/>
        <v>13993</v>
      </c>
      <c r="BO712" s="26">
        <f t="shared" si="2531"/>
        <v>13993</v>
      </c>
      <c r="BP712" s="70"/>
      <c r="BQ712" s="70"/>
      <c r="BR712" s="70"/>
      <c r="BS712" s="70"/>
      <c r="BT712" s="26">
        <f t="shared" si="2532"/>
        <v>13993</v>
      </c>
      <c r="BU712" s="26">
        <f t="shared" si="2533"/>
        <v>13993</v>
      </c>
      <c r="BV712" s="70"/>
      <c r="BW712" s="70"/>
      <c r="BX712" s="70"/>
      <c r="BY712" s="70"/>
      <c r="BZ712" s="26">
        <f t="shared" si="2534"/>
        <v>13993</v>
      </c>
      <c r="CA712" s="26">
        <f t="shared" si="2535"/>
        <v>13993</v>
      </c>
      <c r="CB712" s="70"/>
      <c r="CC712" s="70"/>
      <c r="CD712" s="70"/>
      <c r="CE712" s="70"/>
      <c r="CF712" s="26">
        <f t="shared" si="2536"/>
        <v>13993</v>
      </c>
      <c r="CG712" s="26">
        <f t="shared" si="2537"/>
        <v>13993</v>
      </c>
      <c r="CH712" s="70"/>
      <c r="CI712" s="70"/>
      <c r="CJ712" s="70"/>
      <c r="CK712" s="70"/>
      <c r="CL712" s="26">
        <f t="shared" si="2538"/>
        <v>13993</v>
      </c>
      <c r="CM712" s="26">
        <f t="shared" si="2539"/>
        <v>13993</v>
      </c>
      <c r="CN712" s="70"/>
      <c r="CO712" s="70"/>
      <c r="CP712" s="70"/>
      <c r="CQ712" s="70"/>
      <c r="CR712" s="26">
        <f t="shared" si="2540"/>
        <v>13993</v>
      </c>
      <c r="CS712" s="26">
        <f t="shared" si="2541"/>
        <v>13993</v>
      </c>
      <c r="CT712" s="26">
        <v>12836</v>
      </c>
      <c r="CU712" s="26">
        <v>12836</v>
      </c>
      <c r="CV712" s="96">
        <f t="shared" si="2254"/>
        <v>91.731580075752163</v>
      </c>
      <c r="CW712" s="96">
        <f t="shared" si="2260"/>
        <v>91.731580075752163</v>
      </c>
    </row>
    <row r="713" spans="1:101" ht="49.5">
      <c r="A713" s="68" t="s">
        <v>672</v>
      </c>
      <c r="B713" s="50" t="s">
        <v>56</v>
      </c>
      <c r="C713" s="24" t="s">
        <v>50</v>
      </c>
      <c r="D713" s="44" t="s">
        <v>653</v>
      </c>
      <c r="E713" s="24"/>
      <c r="F713" s="72"/>
      <c r="G713" s="72"/>
      <c r="H713" s="72"/>
      <c r="I713" s="72"/>
      <c r="J713" s="72"/>
      <c r="K713" s="72"/>
      <c r="L713" s="72"/>
      <c r="M713" s="72"/>
      <c r="N713" s="72"/>
      <c r="O713" s="72"/>
      <c r="P713" s="72"/>
      <c r="Q713" s="72"/>
      <c r="R713" s="72"/>
      <c r="S713" s="72"/>
      <c r="T713" s="72"/>
      <c r="U713" s="72"/>
      <c r="V713" s="72"/>
      <c r="W713" s="72"/>
      <c r="X713" s="72"/>
      <c r="Y713" s="72"/>
      <c r="Z713" s="72"/>
      <c r="AA713" s="72"/>
      <c r="AB713" s="72"/>
      <c r="AC713" s="72"/>
      <c r="AD713" s="72"/>
      <c r="AE713" s="72"/>
      <c r="AF713" s="26">
        <f>AF714</f>
        <v>1828</v>
      </c>
      <c r="AG713" s="66">
        <f t="shared" ref="AG713:AX714" si="2542">AG714</f>
        <v>0</v>
      </c>
      <c r="AH713" s="66">
        <f t="shared" si="2542"/>
        <v>0</v>
      </c>
      <c r="AI713" s="66">
        <f t="shared" si="2542"/>
        <v>0</v>
      </c>
      <c r="AJ713" s="26">
        <f t="shared" si="2542"/>
        <v>1828</v>
      </c>
      <c r="AK713" s="26">
        <f t="shared" si="2542"/>
        <v>0</v>
      </c>
      <c r="AL713" s="66">
        <f t="shared" si="2542"/>
        <v>0</v>
      </c>
      <c r="AM713" s="66">
        <f t="shared" si="2542"/>
        <v>0</v>
      </c>
      <c r="AN713" s="66">
        <f t="shared" si="2542"/>
        <v>0</v>
      </c>
      <c r="AO713" s="66">
        <f t="shared" si="2542"/>
        <v>0</v>
      </c>
      <c r="AP713" s="26">
        <f t="shared" si="2542"/>
        <v>1828</v>
      </c>
      <c r="AQ713" s="26">
        <f t="shared" si="2542"/>
        <v>0</v>
      </c>
      <c r="AR713" s="66">
        <f t="shared" si="2542"/>
        <v>0</v>
      </c>
      <c r="AS713" s="66">
        <f t="shared" si="2542"/>
        <v>0</v>
      </c>
      <c r="AT713" s="66">
        <f t="shared" si="2542"/>
        <v>0</v>
      </c>
      <c r="AU713" s="66">
        <f t="shared" si="2542"/>
        <v>0</v>
      </c>
      <c r="AV713" s="26">
        <f t="shared" si="2542"/>
        <v>1828</v>
      </c>
      <c r="AW713" s="26">
        <f t="shared" ref="AR713:BI714" si="2543">AW714</f>
        <v>0</v>
      </c>
      <c r="AX713" s="66">
        <f t="shared" si="2542"/>
        <v>0</v>
      </c>
      <c r="AY713" s="66">
        <f t="shared" ref="AY713:BB713" si="2544">AY714</f>
        <v>0</v>
      </c>
      <c r="AZ713" s="66">
        <f t="shared" si="2544"/>
        <v>0</v>
      </c>
      <c r="BA713" s="66">
        <f t="shared" si="2544"/>
        <v>0</v>
      </c>
      <c r="BB713" s="26">
        <f t="shared" si="2544"/>
        <v>1828</v>
      </c>
      <c r="BC713" s="26">
        <f t="shared" si="2543"/>
        <v>0</v>
      </c>
      <c r="BD713" s="66">
        <f t="shared" si="2543"/>
        <v>0</v>
      </c>
      <c r="BE713" s="66">
        <f t="shared" si="2543"/>
        <v>0</v>
      </c>
      <c r="BF713" s="66">
        <f t="shared" si="2543"/>
        <v>0</v>
      </c>
      <c r="BG713" s="66">
        <f t="shared" si="2543"/>
        <v>0</v>
      </c>
      <c r="BH713" s="26">
        <f t="shared" ref="BH713" si="2545">BH714</f>
        <v>1828</v>
      </c>
      <c r="BI713" s="26">
        <f t="shared" si="2543"/>
        <v>0</v>
      </c>
      <c r="BJ713" s="66">
        <f t="shared" ref="BJ713:BY714" si="2546">BJ714</f>
        <v>0</v>
      </c>
      <c r="BK713" s="66">
        <f t="shared" si="2546"/>
        <v>0</v>
      </c>
      <c r="BL713" s="66">
        <f t="shared" si="2546"/>
        <v>0</v>
      </c>
      <c r="BM713" s="66">
        <f t="shared" si="2546"/>
        <v>0</v>
      </c>
      <c r="BN713" s="26">
        <f t="shared" si="2546"/>
        <v>1828</v>
      </c>
      <c r="BO713" s="26">
        <f t="shared" si="2546"/>
        <v>0</v>
      </c>
      <c r="BP713" s="66">
        <f t="shared" si="2546"/>
        <v>0</v>
      </c>
      <c r="BQ713" s="66">
        <f t="shared" si="2546"/>
        <v>0</v>
      </c>
      <c r="BR713" s="66">
        <f t="shared" si="2546"/>
        <v>0</v>
      </c>
      <c r="BS713" s="66">
        <f t="shared" si="2546"/>
        <v>0</v>
      </c>
      <c r="BT713" s="26">
        <f t="shared" si="2546"/>
        <v>1828</v>
      </c>
      <c r="BU713" s="26">
        <f t="shared" si="2546"/>
        <v>0</v>
      </c>
      <c r="BV713" s="66">
        <f t="shared" si="2546"/>
        <v>0</v>
      </c>
      <c r="BW713" s="66">
        <f t="shared" si="2546"/>
        <v>0</v>
      </c>
      <c r="BX713" s="66">
        <f t="shared" si="2546"/>
        <v>0</v>
      </c>
      <c r="BY713" s="66">
        <f t="shared" si="2546"/>
        <v>0</v>
      </c>
      <c r="BZ713" s="26">
        <f t="shared" ref="BV713:CK714" si="2547">BZ714</f>
        <v>1828</v>
      </c>
      <c r="CA713" s="26">
        <f t="shared" si="2547"/>
        <v>0</v>
      </c>
      <c r="CB713" s="66">
        <f t="shared" si="2547"/>
        <v>0</v>
      </c>
      <c r="CC713" s="66">
        <f t="shared" si="2547"/>
        <v>0</v>
      </c>
      <c r="CD713" s="66">
        <f t="shared" si="2547"/>
        <v>0</v>
      </c>
      <c r="CE713" s="66">
        <f t="shared" si="2547"/>
        <v>0</v>
      </c>
      <c r="CF713" s="26">
        <f t="shared" si="2547"/>
        <v>1828</v>
      </c>
      <c r="CG713" s="26">
        <f t="shared" si="2547"/>
        <v>0</v>
      </c>
      <c r="CH713" s="66">
        <f t="shared" si="2547"/>
        <v>0</v>
      </c>
      <c r="CI713" s="66">
        <f t="shared" si="2547"/>
        <v>0</v>
      </c>
      <c r="CJ713" s="66">
        <f t="shared" si="2547"/>
        <v>0</v>
      </c>
      <c r="CK713" s="66">
        <f t="shared" si="2547"/>
        <v>0</v>
      </c>
      <c r="CL713" s="26">
        <f t="shared" ref="CH713:CU714" si="2548">CL714</f>
        <v>1828</v>
      </c>
      <c r="CM713" s="26">
        <f t="shared" si="2548"/>
        <v>0</v>
      </c>
      <c r="CN713" s="66">
        <f t="shared" si="2548"/>
        <v>0</v>
      </c>
      <c r="CO713" s="66">
        <f t="shared" si="2548"/>
        <v>0</v>
      </c>
      <c r="CP713" s="66">
        <f t="shared" si="2548"/>
        <v>0</v>
      </c>
      <c r="CQ713" s="66">
        <f t="shared" si="2548"/>
        <v>0</v>
      </c>
      <c r="CR713" s="26">
        <f>CR714</f>
        <v>1828</v>
      </c>
      <c r="CS713" s="26">
        <f t="shared" ref="CS713:CU713" si="2549">CS714</f>
        <v>0</v>
      </c>
      <c r="CT713" s="26">
        <f t="shared" si="2549"/>
        <v>1828</v>
      </c>
      <c r="CU713" s="26">
        <f t="shared" si="2549"/>
        <v>0</v>
      </c>
      <c r="CV713" s="96">
        <f t="shared" si="2254"/>
        <v>100</v>
      </c>
      <c r="CW713" s="96"/>
    </row>
    <row r="714" spans="1:101" ht="49.5">
      <c r="A714" s="36" t="s">
        <v>84</v>
      </c>
      <c r="B714" s="50" t="s">
        <v>56</v>
      </c>
      <c r="C714" s="24" t="s">
        <v>50</v>
      </c>
      <c r="D714" s="44" t="s">
        <v>653</v>
      </c>
      <c r="E714" s="24" t="s">
        <v>85</v>
      </c>
      <c r="F714" s="72"/>
      <c r="G714" s="72"/>
      <c r="H714" s="72"/>
      <c r="I714" s="72"/>
      <c r="J714" s="72"/>
      <c r="K714" s="72"/>
      <c r="L714" s="72"/>
      <c r="M714" s="72"/>
      <c r="N714" s="72"/>
      <c r="O714" s="72"/>
      <c r="P714" s="72"/>
      <c r="Q714" s="72"/>
      <c r="R714" s="72"/>
      <c r="S714" s="72"/>
      <c r="T714" s="72"/>
      <c r="U714" s="72"/>
      <c r="V714" s="72"/>
      <c r="W714" s="72"/>
      <c r="X714" s="72"/>
      <c r="Y714" s="72"/>
      <c r="Z714" s="72"/>
      <c r="AA714" s="72"/>
      <c r="AB714" s="72"/>
      <c r="AC714" s="72"/>
      <c r="AD714" s="72"/>
      <c r="AE714" s="72"/>
      <c r="AF714" s="26">
        <f>AF715</f>
        <v>1828</v>
      </c>
      <c r="AG714" s="66">
        <f t="shared" si="2542"/>
        <v>0</v>
      </c>
      <c r="AH714" s="66">
        <f t="shared" si="2542"/>
        <v>0</v>
      </c>
      <c r="AI714" s="66">
        <f t="shared" si="2542"/>
        <v>0</v>
      </c>
      <c r="AJ714" s="26">
        <f t="shared" si="2542"/>
        <v>1828</v>
      </c>
      <c r="AK714" s="26">
        <f t="shared" si="2542"/>
        <v>0</v>
      </c>
      <c r="AL714" s="66">
        <f t="shared" si="2542"/>
        <v>0</v>
      </c>
      <c r="AM714" s="66">
        <f t="shared" si="2542"/>
        <v>0</v>
      </c>
      <c r="AN714" s="66">
        <f t="shared" si="2542"/>
        <v>0</v>
      </c>
      <c r="AO714" s="66">
        <f t="shared" si="2542"/>
        <v>0</v>
      </c>
      <c r="AP714" s="26">
        <f t="shared" si="2542"/>
        <v>1828</v>
      </c>
      <c r="AQ714" s="26">
        <f t="shared" si="2542"/>
        <v>0</v>
      </c>
      <c r="AR714" s="66">
        <f t="shared" si="2543"/>
        <v>0</v>
      </c>
      <c r="AS714" s="66">
        <f t="shared" si="2543"/>
        <v>0</v>
      </c>
      <c r="AT714" s="66">
        <f t="shared" si="2543"/>
        <v>0</v>
      </c>
      <c r="AU714" s="66">
        <f t="shared" si="2543"/>
        <v>0</v>
      </c>
      <c r="AV714" s="26">
        <f t="shared" si="2543"/>
        <v>1828</v>
      </c>
      <c r="AW714" s="26">
        <f t="shared" si="2543"/>
        <v>0</v>
      </c>
      <c r="AX714" s="66">
        <f t="shared" si="2543"/>
        <v>0</v>
      </c>
      <c r="AY714" s="66">
        <f t="shared" si="2543"/>
        <v>0</v>
      </c>
      <c r="AZ714" s="66">
        <f t="shared" si="2543"/>
        <v>0</v>
      </c>
      <c r="BA714" s="66">
        <f t="shared" si="2543"/>
        <v>0</v>
      </c>
      <c r="BB714" s="26">
        <f t="shared" si="2543"/>
        <v>1828</v>
      </c>
      <c r="BC714" s="26">
        <f t="shared" si="2543"/>
        <v>0</v>
      </c>
      <c r="BD714" s="66">
        <f t="shared" si="2543"/>
        <v>0</v>
      </c>
      <c r="BE714" s="66">
        <f t="shared" si="2543"/>
        <v>0</v>
      </c>
      <c r="BF714" s="66">
        <f t="shared" si="2543"/>
        <v>0</v>
      </c>
      <c r="BG714" s="66">
        <f t="shared" si="2543"/>
        <v>0</v>
      </c>
      <c r="BH714" s="26">
        <f t="shared" si="2543"/>
        <v>1828</v>
      </c>
      <c r="BI714" s="26">
        <f t="shared" si="2543"/>
        <v>0</v>
      </c>
      <c r="BJ714" s="66">
        <f t="shared" si="2546"/>
        <v>0</v>
      </c>
      <c r="BK714" s="66">
        <f t="shared" si="2546"/>
        <v>0</v>
      </c>
      <c r="BL714" s="66">
        <f t="shared" si="2546"/>
        <v>0</v>
      </c>
      <c r="BM714" s="66">
        <f t="shared" si="2546"/>
        <v>0</v>
      </c>
      <c r="BN714" s="26">
        <f t="shared" si="2546"/>
        <v>1828</v>
      </c>
      <c r="BO714" s="26">
        <f t="shared" si="2546"/>
        <v>0</v>
      </c>
      <c r="BP714" s="66">
        <f t="shared" si="2546"/>
        <v>0</v>
      </c>
      <c r="BQ714" s="66">
        <f t="shared" si="2546"/>
        <v>0</v>
      </c>
      <c r="BR714" s="66">
        <f t="shared" si="2546"/>
        <v>0</v>
      </c>
      <c r="BS714" s="66">
        <f t="shared" si="2546"/>
        <v>0</v>
      </c>
      <c r="BT714" s="26">
        <f t="shared" si="2546"/>
        <v>1828</v>
      </c>
      <c r="BU714" s="26">
        <f t="shared" si="2546"/>
        <v>0</v>
      </c>
      <c r="BV714" s="66">
        <f t="shared" si="2547"/>
        <v>0</v>
      </c>
      <c r="BW714" s="66">
        <f t="shared" si="2547"/>
        <v>0</v>
      </c>
      <c r="BX714" s="66">
        <f t="shared" si="2547"/>
        <v>0</v>
      </c>
      <c r="BY714" s="66">
        <f t="shared" si="2547"/>
        <v>0</v>
      </c>
      <c r="BZ714" s="26">
        <f t="shared" si="2547"/>
        <v>1828</v>
      </c>
      <c r="CA714" s="26">
        <f t="shared" si="2547"/>
        <v>0</v>
      </c>
      <c r="CB714" s="66">
        <f t="shared" si="2547"/>
        <v>0</v>
      </c>
      <c r="CC714" s="66">
        <f t="shared" si="2547"/>
        <v>0</v>
      </c>
      <c r="CD714" s="66">
        <f t="shared" si="2547"/>
        <v>0</v>
      </c>
      <c r="CE714" s="66">
        <f t="shared" si="2547"/>
        <v>0</v>
      </c>
      <c r="CF714" s="26">
        <f t="shared" si="2547"/>
        <v>1828</v>
      </c>
      <c r="CG714" s="26">
        <f t="shared" si="2547"/>
        <v>0</v>
      </c>
      <c r="CH714" s="66">
        <f t="shared" si="2548"/>
        <v>0</v>
      </c>
      <c r="CI714" s="66">
        <f t="shared" si="2548"/>
        <v>0</v>
      </c>
      <c r="CJ714" s="66">
        <f t="shared" si="2548"/>
        <v>0</v>
      </c>
      <c r="CK714" s="66">
        <f t="shared" si="2548"/>
        <v>0</v>
      </c>
      <c r="CL714" s="26">
        <f t="shared" si="2548"/>
        <v>1828</v>
      </c>
      <c r="CM714" s="26">
        <f t="shared" si="2548"/>
        <v>0</v>
      </c>
      <c r="CN714" s="66">
        <f t="shared" si="2548"/>
        <v>0</v>
      </c>
      <c r="CO714" s="66">
        <f t="shared" si="2548"/>
        <v>0</v>
      </c>
      <c r="CP714" s="66">
        <f t="shared" si="2548"/>
        <v>0</v>
      </c>
      <c r="CQ714" s="66">
        <f t="shared" si="2548"/>
        <v>0</v>
      </c>
      <c r="CR714" s="26">
        <f t="shared" si="2548"/>
        <v>1828</v>
      </c>
      <c r="CS714" s="26">
        <f t="shared" si="2548"/>
        <v>0</v>
      </c>
      <c r="CT714" s="26">
        <f t="shared" si="2548"/>
        <v>1828</v>
      </c>
      <c r="CU714" s="26">
        <f t="shared" si="2548"/>
        <v>0</v>
      </c>
      <c r="CV714" s="96">
        <f t="shared" si="2254"/>
        <v>100</v>
      </c>
      <c r="CW714" s="96"/>
    </row>
    <row r="715" spans="1:101" ht="16.5">
      <c r="A715" s="68" t="s">
        <v>186</v>
      </c>
      <c r="B715" s="50" t="s">
        <v>56</v>
      </c>
      <c r="C715" s="24" t="s">
        <v>50</v>
      </c>
      <c r="D715" s="44" t="s">
        <v>653</v>
      </c>
      <c r="E715" s="24" t="s">
        <v>185</v>
      </c>
      <c r="F715" s="72"/>
      <c r="G715" s="72"/>
      <c r="H715" s="72"/>
      <c r="I715" s="72"/>
      <c r="J715" s="72"/>
      <c r="K715" s="72"/>
      <c r="L715" s="72"/>
      <c r="M715" s="72"/>
      <c r="N715" s="72"/>
      <c r="O715" s="72"/>
      <c r="P715" s="72"/>
      <c r="Q715" s="72"/>
      <c r="R715" s="72"/>
      <c r="S715" s="72"/>
      <c r="T715" s="72"/>
      <c r="U715" s="72"/>
      <c r="V715" s="72"/>
      <c r="W715" s="72"/>
      <c r="X715" s="72"/>
      <c r="Y715" s="72"/>
      <c r="Z715" s="72"/>
      <c r="AA715" s="72"/>
      <c r="AB715" s="72"/>
      <c r="AC715" s="72"/>
      <c r="AD715" s="72"/>
      <c r="AE715" s="72"/>
      <c r="AF715" s="26">
        <v>1828</v>
      </c>
      <c r="AG715" s="72"/>
      <c r="AH715" s="72"/>
      <c r="AI715" s="72"/>
      <c r="AJ715" s="26">
        <v>1828</v>
      </c>
      <c r="AK715" s="26">
        <f t="shared" ref="AK715" si="2550">AE715+AI715</f>
        <v>0</v>
      </c>
      <c r="AL715" s="72"/>
      <c r="AM715" s="72"/>
      <c r="AN715" s="72"/>
      <c r="AO715" s="72"/>
      <c r="AP715" s="26">
        <v>1828</v>
      </c>
      <c r="AQ715" s="26">
        <f t="shared" ref="AQ715" si="2551">AK715+AO715</f>
        <v>0</v>
      </c>
      <c r="AR715" s="72"/>
      <c r="AS715" s="72"/>
      <c r="AT715" s="72"/>
      <c r="AU715" s="72"/>
      <c r="AV715" s="26">
        <f t="shared" ref="AV715" si="2552">AP715+AR715+AS715+AT715+AU715</f>
        <v>1828</v>
      </c>
      <c r="AW715" s="26">
        <f t="shared" ref="AW715" si="2553">AQ715+AU715</f>
        <v>0</v>
      </c>
      <c r="AX715" s="72"/>
      <c r="AY715" s="72"/>
      <c r="AZ715" s="72"/>
      <c r="BA715" s="72"/>
      <c r="BB715" s="26">
        <f t="shared" ref="BB715" si="2554">AV715+AX715+AY715+AZ715+BA715</f>
        <v>1828</v>
      </c>
      <c r="BC715" s="26">
        <f t="shared" ref="BC715" si="2555">AW715+BA715</f>
        <v>0</v>
      </c>
      <c r="BD715" s="72"/>
      <c r="BE715" s="72"/>
      <c r="BF715" s="72"/>
      <c r="BG715" s="72"/>
      <c r="BH715" s="26">
        <f t="shared" ref="BH715" si="2556">BB715+BD715+BE715+BF715+BG715</f>
        <v>1828</v>
      </c>
      <c r="BI715" s="26">
        <f t="shared" ref="BI715" si="2557">BC715+BG715</f>
        <v>0</v>
      </c>
      <c r="BJ715" s="72"/>
      <c r="BK715" s="72"/>
      <c r="BL715" s="72"/>
      <c r="BM715" s="72"/>
      <c r="BN715" s="26">
        <f t="shared" ref="BN715" si="2558">BH715+BJ715+BK715+BL715+BM715</f>
        <v>1828</v>
      </c>
      <c r="BO715" s="26">
        <f t="shared" ref="BO715" si="2559">BI715+BM715</f>
        <v>0</v>
      </c>
      <c r="BP715" s="72"/>
      <c r="BQ715" s="72"/>
      <c r="BR715" s="72"/>
      <c r="BS715" s="72"/>
      <c r="BT715" s="26">
        <f t="shared" ref="BT715" si="2560">BN715+BP715+BQ715+BR715+BS715</f>
        <v>1828</v>
      </c>
      <c r="BU715" s="26">
        <f t="shared" ref="BU715" si="2561">BO715+BS715</f>
        <v>0</v>
      </c>
      <c r="BV715" s="72"/>
      <c r="BW715" s="72"/>
      <c r="BX715" s="72"/>
      <c r="BY715" s="72"/>
      <c r="BZ715" s="26">
        <f t="shared" ref="BZ715" si="2562">BT715+BV715+BW715+BX715+BY715</f>
        <v>1828</v>
      </c>
      <c r="CA715" s="26">
        <f t="shared" ref="CA715" si="2563">BU715+BY715</f>
        <v>0</v>
      </c>
      <c r="CB715" s="72"/>
      <c r="CC715" s="72"/>
      <c r="CD715" s="72"/>
      <c r="CE715" s="72"/>
      <c r="CF715" s="26">
        <f t="shared" ref="CF715" si="2564">BZ715+CB715+CC715+CD715+CE715</f>
        <v>1828</v>
      </c>
      <c r="CG715" s="26">
        <f t="shared" ref="CG715" si="2565">CA715+CE715</f>
        <v>0</v>
      </c>
      <c r="CH715" s="72"/>
      <c r="CI715" s="72"/>
      <c r="CJ715" s="72"/>
      <c r="CK715" s="72"/>
      <c r="CL715" s="26">
        <f t="shared" ref="CL715" si="2566">CF715+CH715+CI715+CJ715+CK715</f>
        <v>1828</v>
      </c>
      <c r="CM715" s="26">
        <f t="shared" ref="CM715" si="2567">CG715+CK715</f>
        <v>0</v>
      </c>
      <c r="CN715" s="72"/>
      <c r="CO715" s="72"/>
      <c r="CP715" s="72"/>
      <c r="CQ715" s="72"/>
      <c r="CR715" s="26">
        <f t="shared" ref="CR715" si="2568">CL715+CN715+CO715+CP715+CQ715</f>
        <v>1828</v>
      </c>
      <c r="CS715" s="26">
        <f t="shared" ref="CS715" si="2569">CM715+CQ715</f>
        <v>0</v>
      </c>
      <c r="CT715" s="26">
        <v>1828</v>
      </c>
      <c r="CU715" s="54"/>
      <c r="CV715" s="96">
        <f t="shared" si="2254"/>
        <v>100</v>
      </c>
      <c r="CW715" s="96"/>
    </row>
    <row r="716" spans="1:101" ht="49.5">
      <c r="A716" s="68" t="s">
        <v>672</v>
      </c>
      <c r="B716" s="50" t="s">
        <v>56</v>
      </c>
      <c r="C716" s="24" t="s">
        <v>50</v>
      </c>
      <c r="D716" s="44" t="s">
        <v>725</v>
      </c>
      <c r="E716" s="24"/>
      <c r="F716" s="72"/>
      <c r="G716" s="72"/>
      <c r="H716" s="72"/>
      <c r="I716" s="72"/>
      <c r="J716" s="72"/>
      <c r="K716" s="72"/>
      <c r="L716" s="72"/>
      <c r="M716" s="72"/>
      <c r="N716" s="72"/>
      <c r="O716" s="72"/>
      <c r="P716" s="72"/>
      <c r="Q716" s="72"/>
      <c r="R716" s="72"/>
      <c r="S716" s="72"/>
      <c r="T716" s="72"/>
      <c r="U716" s="72"/>
      <c r="V716" s="72"/>
      <c r="W716" s="72"/>
      <c r="X716" s="72"/>
      <c r="Y716" s="72"/>
      <c r="Z716" s="72"/>
      <c r="AA716" s="72"/>
      <c r="AB716" s="72"/>
      <c r="AC716" s="72"/>
      <c r="AD716" s="72"/>
      <c r="AE716" s="72"/>
      <c r="AF716" s="26"/>
      <c r="AG716" s="72"/>
      <c r="AH716" s="72"/>
      <c r="AI716" s="72"/>
      <c r="AJ716" s="26"/>
      <c r="AK716" s="26"/>
      <c r="AL716" s="72"/>
      <c r="AM716" s="72"/>
      <c r="AN716" s="72"/>
      <c r="AO716" s="72"/>
      <c r="AP716" s="26"/>
      <c r="AQ716" s="26"/>
      <c r="AR716" s="72"/>
      <c r="AS716" s="72"/>
      <c r="AT716" s="72"/>
      <c r="AU716" s="72"/>
      <c r="AV716" s="26"/>
      <c r="AW716" s="26"/>
      <c r="AX716" s="72"/>
      <c r="AY716" s="72"/>
      <c r="AZ716" s="72"/>
      <c r="BA716" s="72"/>
      <c r="BB716" s="26"/>
      <c r="BC716" s="26"/>
      <c r="BD716" s="72">
        <f>BD717</f>
        <v>0</v>
      </c>
      <c r="BE716" s="72">
        <f t="shared" ref="BE716:BV717" si="2570">BE717</f>
        <v>0</v>
      </c>
      <c r="BF716" s="72">
        <f t="shared" si="2570"/>
        <v>0</v>
      </c>
      <c r="BG716" s="72">
        <f t="shared" si="2570"/>
        <v>5482</v>
      </c>
      <c r="BH716" s="26">
        <f t="shared" si="2570"/>
        <v>5482</v>
      </c>
      <c r="BI716" s="26">
        <f t="shared" si="2570"/>
        <v>5482</v>
      </c>
      <c r="BJ716" s="72">
        <f t="shared" si="2570"/>
        <v>0</v>
      </c>
      <c r="BK716" s="72">
        <f t="shared" si="2570"/>
        <v>0</v>
      </c>
      <c r="BL716" s="72">
        <f t="shared" si="2570"/>
        <v>0</v>
      </c>
      <c r="BM716" s="72">
        <f t="shared" si="2570"/>
        <v>0</v>
      </c>
      <c r="BN716" s="26">
        <f t="shared" si="2570"/>
        <v>5482</v>
      </c>
      <c r="BO716" s="26">
        <f t="shared" si="2570"/>
        <v>5482</v>
      </c>
      <c r="BP716" s="72">
        <f t="shared" si="2570"/>
        <v>0</v>
      </c>
      <c r="BQ716" s="72">
        <f t="shared" si="2570"/>
        <v>0</v>
      </c>
      <c r="BR716" s="72">
        <f t="shared" si="2570"/>
        <v>0</v>
      </c>
      <c r="BS716" s="72">
        <f t="shared" si="2570"/>
        <v>0</v>
      </c>
      <c r="BT716" s="26">
        <f t="shared" si="2570"/>
        <v>5482</v>
      </c>
      <c r="BU716" s="26">
        <f t="shared" ref="BP716:BU717" si="2571">BU717</f>
        <v>5482</v>
      </c>
      <c r="BV716" s="72">
        <f t="shared" si="2570"/>
        <v>0</v>
      </c>
      <c r="BW716" s="72">
        <f t="shared" ref="BV716:CK717" si="2572">BW717</f>
        <v>0</v>
      </c>
      <c r="BX716" s="72">
        <f t="shared" si="2572"/>
        <v>0</v>
      </c>
      <c r="BY716" s="72">
        <f t="shared" si="2572"/>
        <v>0</v>
      </c>
      <c r="BZ716" s="26">
        <f t="shared" si="2572"/>
        <v>5482</v>
      </c>
      <c r="CA716" s="26">
        <f t="shared" si="2572"/>
        <v>5482</v>
      </c>
      <c r="CB716" s="72">
        <f t="shared" si="2572"/>
        <v>0</v>
      </c>
      <c r="CC716" s="72">
        <f t="shared" si="2572"/>
        <v>0</v>
      </c>
      <c r="CD716" s="72">
        <f t="shared" si="2572"/>
        <v>0</v>
      </c>
      <c r="CE716" s="72">
        <f t="shared" si="2572"/>
        <v>0</v>
      </c>
      <c r="CF716" s="26">
        <f t="shared" si="2572"/>
        <v>5482</v>
      </c>
      <c r="CG716" s="26">
        <f t="shared" si="2572"/>
        <v>5482</v>
      </c>
      <c r="CH716" s="72">
        <f t="shared" si="2572"/>
        <v>0</v>
      </c>
      <c r="CI716" s="72">
        <f t="shared" si="2572"/>
        <v>0</v>
      </c>
      <c r="CJ716" s="72">
        <f t="shared" si="2572"/>
        <v>0</v>
      </c>
      <c r="CK716" s="72">
        <f t="shared" si="2572"/>
        <v>0</v>
      </c>
      <c r="CL716" s="26">
        <f t="shared" ref="CH716:CU717" si="2573">CL717</f>
        <v>5482</v>
      </c>
      <c r="CM716" s="26">
        <f t="shared" si="2573"/>
        <v>5482</v>
      </c>
      <c r="CN716" s="72">
        <f t="shared" si="2573"/>
        <v>0</v>
      </c>
      <c r="CO716" s="72">
        <f t="shared" si="2573"/>
        <v>0</v>
      </c>
      <c r="CP716" s="72">
        <f t="shared" si="2573"/>
        <v>0</v>
      </c>
      <c r="CQ716" s="72">
        <f t="shared" si="2573"/>
        <v>0</v>
      </c>
      <c r="CR716" s="26">
        <f>CR717</f>
        <v>5482</v>
      </c>
      <c r="CS716" s="26">
        <f t="shared" ref="CS716:CU716" si="2574">CS717</f>
        <v>5482</v>
      </c>
      <c r="CT716" s="26">
        <f t="shared" si="2574"/>
        <v>5482</v>
      </c>
      <c r="CU716" s="26">
        <f t="shared" si="2574"/>
        <v>5482</v>
      </c>
      <c r="CV716" s="96">
        <f t="shared" si="2254"/>
        <v>100</v>
      </c>
      <c r="CW716" s="96">
        <f t="shared" si="2260"/>
        <v>100</v>
      </c>
    </row>
    <row r="717" spans="1:101" ht="49.5">
      <c r="A717" s="36" t="s">
        <v>84</v>
      </c>
      <c r="B717" s="50" t="s">
        <v>56</v>
      </c>
      <c r="C717" s="24" t="s">
        <v>50</v>
      </c>
      <c r="D717" s="44" t="s">
        <v>725</v>
      </c>
      <c r="E717" s="24" t="s">
        <v>85</v>
      </c>
      <c r="F717" s="72"/>
      <c r="G717" s="72"/>
      <c r="H717" s="72"/>
      <c r="I717" s="72"/>
      <c r="J717" s="72"/>
      <c r="K717" s="72"/>
      <c r="L717" s="72"/>
      <c r="M717" s="72"/>
      <c r="N717" s="72"/>
      <c r="O717" s="72"/>
      <c r="P717" s="72"/>
      <c r="Q717" s="72"/>
      <c r="R717" s="72"/>
      <c r="S717" s="72"/>
      <c r="T717" s="72"/>
      <c r="U717" s="72"/>
      <c r="V717" s="72"/>
      <c r="W717" s="72"/>
      <c r="X717" s="72"/>
      <c r="Y717" s="72"/>
      <c r="Z717" s="72"/>
      <c r="AA717" s="72"/>
      <c r="AB717" s="72"/>
      <c r="AC717" s="72"/>
      <c r="AD717" s="72"/>
      <c r="AE717" s="72"/>
      <c r="AF717" s="26"/>
      <c r="AG717" s="72"/>
      <c r="AH717" s="72"/>
      <c r="AI717" s="72"/>
      <c r="AJ717" s="26"/>
      <c r="AK717" s="26"/>
      <c r="AL717" s="72"/>
      <c r="AM717" s="72"/>
      <c r="AN717" s="72"/>
      <c r="AO717" s="72"/>
      <c r="AP717" s="26"/>
      <c r="AQ717" s="26"/>
      <c r="AR717" s="72"/>
      <c r="AS717" s="72"/>
      <c r="AT717" s="72"/>
      <c r="AU717" s="72"/>
      <c r="AV717" s="26"/>
      <c r="AW717" s="26"/>
      <c r="AX717" s="72"/>
      <c r="AY717" s="72"/>
      <c r="AZ717" s="72"/>
      <c r="BA717" s="72"/>
      <c r="BB717" s="26"/>
      <c r="BC717" s="26"/>
      <c r="BD717" s="72">
        <f>BD718</f>
        <v>0</v>
      </c>
      <c r="BE717" s="72">
        <f t="shared" si="2570"/>
        <v>0</v>
      </c>
      <c r="BF717" s="72">
        <f t="shared" si="2570"/>
        <v>0</v>
      </c>
      <c r="BG717" s="72">
        <f t="shared" si="2570"/>
        <v>5482</v>
      </c>
      <c r="BH717" s="26">
        <f t="shared" si="2570"/>
        <v>5482</v>
      </c>
      <c r="BI717" s="26">
        <f t="shared" si="2570"/>
        <v>5482</v>
      </c>
      <c r="BJ717" s="72">
        <f t="shared" si="2570"/>
        <v>0</v>
      </c>
      <c r="BK717" s="72">
        <f t="shared" si="2570"/>
        <v>0</v>
      </c>
      <c r="BL717" s="72">
        <f t="shared" si="2570"/>
        <v>0</v>
      </c>
      <c r="BM717" s="72">
        <f t="shared" si="2570"/>
        <v>0</v>
      </c>
      <c r="BN717" s="26">
        <f t="shared" si="2570"/>
        <v>5482</v>
      </c>
      <c r="BO717" s="26">
        <f t="shared" si="2570"/>
        <v>5482</v>
      </c>
      <c r="BP717" s="72">
        <f t="shared" si="2571"/>
        <v>0</v>
      </c>
      <c r="BQ717" s="72">
        <f t="shared" si="2571"/>
        <v>0</v>
      </c>
      <c r="BR717" s="72">
        <f t="shared" si="2571"/>
        <v>0</v>
      </c>
      <c r="BS717" s="72">
        <f t="shared" si="2571"/>
        <v>0</v>
      </c>
      <c r="BT717" s="26">
        <f t="shared" si="2571"/>
        <v>5482</v>
      </c>
      <c r="BU717" s="26">
        <f t="shared" si="2571"/>
        <v>5482</v>
      </c>
      <c r="BV717" s="72">
        <f t="shared" si="2572"/>
        <v>0</v>
      </c>
      <c r="BW717" s="72">
        <f t="shared" si="2572"/>
        <v>0</v>
      </c>
      <c r="BX717" s="72">
        <f t="shared" si="2572"/>
        <v>0</v>
      </c>
      <c r="BY717" s="72">
        <f t="shared" si="2572"/>
        <v>0</v>
      </c>
      <c r="BZ717" s="26">
        <f t="shared" si="2572"/>
        <v>5482</v>
      </c>
      <c r="CA717" s="26">
        <f t="shared" si="2572"/>
        <v>5482</v>
      </c>
      <c r="CB717" s="72">
        <f t="shared" si="2572"/>
        <v>0</v>
      </c>
      <c r="CC717" s="72">
        <f t="shared" si="2572"/>
        <v>0</v>
      </c>
      <c r="CD717" s="72">
        <f t="shared" si="2572"/>
        <v>0</v>
      </c>
      <c r="CE717" s="72">
        <f t="shared" si="2572"/>
        <v>0</v>
      </c>
      <c r="CF717" s="26">
        <f t="shared" si="2572"/>
        <v>5482</v>
      </c>
      <c r="CG717" s="26">
        <f t="shared" si="2572"/>
        <v>5482</v>
      </c>
      <c r="CH717" s="72">
        <f t="shared" si="2573"/>
        <v>0</v>
      </c>
      <c r="CI717" s="72">
        <f t="shared" si="2573"/>
        <v>0</v>
      </c>
      <c r="CJ717" s="72">
        <f t="shared" si="2573"/>
        <v>0</v>
      </c>
      <c r="CK717" s="72">
        <f t="shared" si="2573"/>
        <v>0</v>
      </c>
      <c r="CL717" s="26">
        <f t="shared" si="2573"/>
        <v>5482</v>
      </c>
      <c r="CM717" s="26">
        <f t="shared" si="2573"/>
        <v>5482</v>
      </c>
      <c r="CN717" s="72">
        <f t="shared" si="2573"/>
        <v>0</v>
      </c>
      <c r="CO717" s="72">
        <f t="shared" si="2573"/>
        <v>0</v>
      </c>
      <c r="CP717" s="72">
        <f t="shared" si="2573"/>
        <v>0</v>
      </c>
      <c r="CQ717" s="72">
        <f t="shared" si="2573"/>
        <v>0</v>
      </c>
      <c r="CR717" s="26">
        <f t="shared" si="2573"/>
        <v>5482</v>
      </c>
      <c r="CS717" s="26">
        <f t="shared" si="2573"/>
        <v>5482</v>
      </c>
      <c r="CT717" s="26">
        <f t="shared" si="2573"/>
        <v>5482</v>
      </c>
      <c r="CU717" s="26">
        <f t="shared" si="2573"/>
        <v>5482</v>
      </c>
      <c r="CV717" s="96">
        <f t="shared" si="2254"/>
        <v>100</v>
      </c>
      <c r="CW717" s="96">
        <f t="shared" si="2260"/>
        <v>100</v>
      </c>
    </row>
    <row r="718" spans="1:101" ht="23.25" customHeight="1">
      <c r="A718" s="68" t="s">
        <v>186</v>
      </c>
      <c r="B718" s="50" t="s">
        <v>56</v>
      </c>
      <c r="C718" s="24" t="s">
        <v>50</v>
      </c>
      <c r="D718" s="44" t="s">
        <v>725</v>
      </c>
      <c r="E718" s="24" t="s">
        <v>185</v>
      </c>
      <c r="F718" s="72"/>
      <c r="G718" s="72"/>
      <c r="H718" s="72"/>
      <c r="I718" s="72"/>
      <c r="J718" s="72"/>
      <c r="K718" s="72"/>
      <c r="L718" s="72"/>
      <c r="M718" s="72"/>
      <c r="N718" s="72"/>
      <c r="O718" s="72"/>
      <c r="P718" s="72"/>
      <c r="Q718" s="72"/>
      <c r="R718" s="72"/>
      <c r="S718" s="72"/>
      <c r="T718" s="72"/>
      <c r="U718" s="72"/>
      <c r="V718" s="72"/>
      <c r="W718" s="72"/>
      <c r="X718" s="72"/>
      <c r="Y718" s="72"/>
      <c r="Z718" s="72"/>
      <c r="AA718" s="72"/>
      <c r="AB718" s="72"/>
      <c r="AC718" s="72"/>
      <c r="AD718" s="72"/>
      <c r="AE718" s="72"/>
      <c r="AF718" s="26"/>
      <c r="AG718" s="72"/>
      <c r="AH718" s="72"/>
      <c r="AI718" s="72"/>
      <c r="AJ718" s="26"/>
      <c r="AK718" s="26"/>
      <c r="AL718" s="72"/>
      <c r="AM718" s="72"/>
      <c r="AN718" s="72"/>
      <c r="AO718" s="72"/>
      <c r="AP718" s="26"/>
      <c r="AQ718" s="26"/>
      <c r="AR718" s="72"/>
      <c r="AS718" s="72"/>
      <c r="AT718" s="72"/>
      <c r="AU718" s="72"/>
      <c r="AV718" s="26"/>
      <c r="AW718" s="26"/>
      <c r="AX718" s="72"/>
      <c r="AY718" s="72"/>
      <c r="AZ718" s="72"/>
      <c r="BA718" s="72"/>
      <c r="BB718" s="26"/>
      <c r="BC718" s="26"/>
      <c r="BD718" s="72"/>
      <c r="BE718" s="72"/>
      <c r="BF718" s="72"/>
      <c r="BG718" s="72">
        <v>5482</v>
      </c>
      <c r="BH718" s="26">
        <f t="shared" ref="BH718" si="2575">BB718+BD718+BE718+BF718+BG718</f>
        <v>5482</v>
      </c>
      <c r="BI718" s="26">
        <f t="shared" ref="BI718" si="2576">BC718+BG718</f>
        <v>5482</v>
      </c>
      <c r="BJ718" s="72"/>
      <c r="BK718" s="72"/>
      <c r="BL718" s="72"/>
      <c r="BM718" s="72"/>
      <c r="BN718" s="26">
        <f t="shared" ref="BN718" si="2577">BH718+BJ718+BK718+BL718+BM718</f>
        <v>5482</v>
      </c>
      <c r="BO718" s="26">
        <f t="shared" ref="BO718" si="2578">BI718+BM718</f>
        <v>5482</v>
      </c>
      <c r="BP718" s="72"/>
      <c r="BQ718" s="72"/>
      <c r="BR718" s="72"/>
      <c r="BS718" s="72"/>
      <c r="BT718" s="26">
        <f t="shared" ref="BT718" si="2579">BN718+BP718+BQ718+BR718+BS718</f>
        <v>5482</v>
      </c>
      <c r="BU718" s="26">
        <f t="shared" ref="BU718" si="2580">BO718+BS718</f>
        <v>5482</v>
      </c>
      <c r="BV718" s="72"/>
      <c r="BW718" s="72"/>
      <c r="BX718" s="72"/>
      <c r="BY718" s="72"/>
      <c r="BZ718" s="26">
        <f t="shared" ref="BZ718" si="2581">BT718+BV718+BW718+BX718+BY718</f>
        <v>5482</v>
      </c>
      <c r="CA718" s="26">
        <f t="shared" ref="CA718" si="2582">BU718+BY718</f>
        <v>5482</v>
      </c>
      <c r="CB718" s="72"/>
      <c r="CC718" s="72"/>
      <c r="CD718" s="72"/>
      <c r="CE718" s="72"/>
      <c r="CF718" s="26">
        <f t="shared" ref="CF718" si="2583">BZ718+CB718+CC718+CD718+CE718</f>
        <v>5482</v>
      </c>
      <c r="CG718" s="26">
        <f t="shared" ref="CG718" si="2584">CA718+CE718</f>
        <v>5482</v>
      </c>
      <c r="CH718" s="72"/>
      <c r="CI718" s="72"/>
      <c r="CJ718" s="72"/>
      <c r="CK718" s="72"/>
      <c r="CL718" s="26">
        <f t="shared" ref="CL718" si="2585">CF718+CH718+CI718+CJ718+CK718</f>
        <v>5482</v>
      </c>
      <c r="CM718" s="26">
        <f t="shared" ref="CM718" si="2586">CG718+CK718</f>
        <v>5482</v>
      </c>
      <c r="CN718" s="72"/>
      <c r="CO718" s="72"/>
      <c r="CP718" s="72"/>
      <c r="CQ718" s="72"/>
      <c r="CR718" s="26">
        <f t="shared" ref="CR718" si="2587">CL718+CN718+CO718+CP718+CQ718</f>
        <v>5482</v>
      </c>
      <c r="CS718" s="26">
        <f t="shared" ref="CS718" si="2588">CM718+CQ718</f>
        <v>5482</v>
      </c>
      <c r="CT718" s="26">
        <v>5482</v>
      </c>
      <c r="CU718" s="26">
        <v>5482</v>
      </c>
      <c r="CV718" s="96">
        <f t="shared" si="2254"/>
        <v>100</v>
      </c>
      <c r="CW718" s="96">
        <f t="shared" si="2260"/>
        <v>100</v>
      </c>
    </row>
    <row r="719" spans="1:101" ht="16.5">
      <c r="A719" s="37"/>
      <c r="B719" s="38"/>
      <c r="C719" s="38"/>
      <c r="D719" s="39"/>
      <c r="E719" s="38"/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  <c r="Y719" s="16"/>
      <c r="Z719" s="16"/>
      <c r="AA719" s="16"/>
      <c r="AB719" s="16"/>
      <c r="AC719" s="16"/>
      <c r="AD719" s="16"/>
      <c r="AE719" s="16"/>
      <c r="AF719" s="16"/>
      <c r="AG719" s="16"/>
      <c r="AH719" s="16"/>
      <c r="AI719" s="16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6"/>
      <c r="AU719" s="16"/>
      <c r="AV719" s="16"/>
      <c r="AW719" s="16"/>
      <c r="AX719" s="16"/>
      <c r="AY719" s="16"/>
      <c r="AZ719" s="16"/>
      <c r="BA719" s="16"/>
      <c r="BB719" s="16"/>
      <c r="BC719" s="16"/>
      <c r="BD719" s="16"/>
      <c r="BE719" s="16"/>
      <c r="BF719" s="16"/>
      <c r="BG719" s="16"/>
      <c r="BH719" s="16"/>
      <c r="BI719" s="16"/>
      <c r="BJ719" s="16"/>
      <c r="BK719" s="16"/>
      <c r="BL719" s="16"/>
      <c r="BM719" s="16"/>
      <c r="BN719" s="16"/>
      <c r="BO719" s="16"/>
      <c r="BP719" s="16"/>
      <c r="BQ719" s="16"/>
      <c r="BR719" s="16"/>
      <c r="BS719" s="16"/>
      <c r="BT719" s="16"/>
      <c r="BU719" s="16"/>
      <c r="BV719" s="16"/>
      <c r="BW719" s="16"/>
      <c r="BX719" s="16"/>
      <c r="BY719" s="16"/>
      <c r="BZ719" s="16"/>
      <c r="CA719" s="16"/>
      <c r="CB719" s="16"/>
      <c r="CC719" s="16"/>
      <c r="CD719" s="16"/>
      <c r="CE719" s="16"/>
      <c r="CF719" s="16"/>
      <c r="CG719" s="16"/>
      <c r="CH719" s="16"/>
      <c r="CI719" s="16"/>
      <c r="CJ719" s="16"/>
      <c r="CK719" s="16"/>
      <c r="CL719" s="16"/>
      <c r="CM719" s="16"/>
      <c r="CN719" s="16"/>
      <c r="CO719" s="16"/>
      <c r="CP719" s="16"/>
      <c r="CQ719" s="16"/>
      <c r="CR719" s="16"/>
      <c r="CS719" s="16"/>
      <c r="CT719" s="54"/>
      <c r="CU719" s="54"/>
      <c r="CV719" s="96"/>
      <c r="CW719" s="96"/>
    </row>
    <row r="720" spans="1:101" s="7" customFormat="1" ht="18.75">
      <c r="A720" s="30" t="s">
        <v>38</v>
      </c>
      <c r="B720" s="20" t="s">
        <v>56</v>
      </c>
      <c r="C720" s="20" t="s">
        <v>51</v>
      </c>
      <c r="D720" s="31"/>
      <c r="E720" s="20"/>
      <c r="F720" s="32">
        <f>F721</f>
        <v>686616</v>
      </c>
      <c r="G720" s="32">
        <f t="shared" ref="G720:Y720" si="2589">G721</f>
        <v>0</v>
      </c>
      <c r="H720" s="32">
        <f t="shared" si="2589"/>
        <v>0</v>
      </c>
      <c r="I720" s="32">
        <f t="shared" si="2589"/>
        <v>0</v>
      </c>
      <c r="J720" s="32">
        <f t="shared" si="2589"/>
        <v>0</v>
      </c>
      <c r="K720" s="32">
        <f t="shared" si="2589"/>
        <v>0</v>
      </c>
      <c r="L720" s="32">
        <f t="shared" si="2589"/>
        <v>686616</v>
      </c>
      <c r="M720" s="32">
        <f t="shared" si="2589"/>
        <v>0</v>
      </c>
      <c r="N720" s="32">
        <f t="shared" si="2589"/>
        <v>0</v>
      </c>
      <c r="O720" s="32">
        <f t="shared" si="2589"/>
        <v>0</v>
      </c>
      <c r="P720" s="32">
        <f t="shared" si="2589"/>
        <v>0</v>
      </c>
      <c r="Q720" s="32">
        <f t="shared" si="2589"/>
        <v>0</v>
      </c>
      <c r="R720" s="32">
        <f t="shared" si="2589"/>
        <v>686616</v>
      </c>
      <c r="S720" s="32">
        <f t="shared" si="2589"/>
        <v>0</v>
      </c>
      <c r="T720" s="32">
        <f t="shared" si="2589"/>
        <v>0</v>
      </c>
      <c r="U720" s="32">
        <f t="shared" si="2589"/>
        <v>0</v>
      </c>
      <c r="V720" s="32">
        <f t="shared" si="2589"/>
        <v>0</v>
      </c>
      <c r="W720" s="32">
        <f t="shared" si="2589"/>
        <v>0</v>
      </c>
      <c r="X720" s="32">
        <f t="shared" si="2589"/>
        <v>686616</v>
      </c>
      <c r="Y720" s="32">
        <f t="shared" si="2589"/>
        <v>0</v>
      </c>
      <c r="Z720" s="32">
        <f>Z721</f>
        <v>200</v>
      </c>
      <c r="AA720" s="32">
        <f t="shared" ref="AA720:AK720" si="2590">AA721</f>
        <v>-1172</v>
      </c>
      <c r="AB720" s="32">
        <f t="shared" si="2590"/>
        <v>0</v>
      </c>
      <c r="AC720" s="32">
        <f t="shared" si="2590"/>
        <v>2157180</v>
      </c>
      <c r="AD720" s="32">
        <f t="shared" si="2590"/>
        <v>2842824</v>
      </c>
      <c r="AE720" s="32">
        <f t="shared" si="2590"/>
        <v>2157180</v>
      </c>
      <c r="AF720" s="32">
        <f>AF721</f>
        <v>0</v>
      </c>
      <c r="AG720" s="32">
        <f t="shared" si="2590"/>
        <v>-306</v>
      </c>
      <c r="AH720" s="32">
        <f t="shared" si="2590"/>
        <v>0</v>
      </c>
      <c r="AI720" s="32">
        <f t="shared" si="2590"/>
        <v>0</v>
      </c>
      <c r="AJ720" s="32">
        <f t="shared" si="2590"/>
        <v>2842518</v>
      </c>
      <c r="AK720" s="32">
        <f t="shared" si="2590"/>
        <v>2157180</v>
      </c>
      <c r="AL720" s="32">
        <f t="shared" ref="AL720:AQ720" si="2591">AL721+AL758</f>
        <v>0</v>
      </c>
      <c r="AM720" s="32">
        <f t="shared" si="2591"/>
        <v>60247</v>
      </c>
      <c r="AN720" s="32">
        <f t="shared" si="2591"/>
        <v>0</v>
      </c>
      <c r="AO720" s="32">
        <f t="shared" si="2591"/>
        <v>0</v>
      </c>
      <c r="AP720" s="32">
        <f t="shared" si="2591"/>
        <v>2902765</v>
      </c>
      <c r="AQ720" s="32">
        <f t="shared" si="2591"/>
        <v>2157180</v>
      </c>
      <c r="AR720" s="32">
        <f t="shared" ref="AR720:AW720" si="2592">AR721+AR758</f>
        <v>5000</v>
      </c>
      <c r="AS720" s="32">
        <f t="shared" si="2592"/>
        <v>0</v>
      </c>
      <c r="AT720" s="32">
        <f t="shared" si="2592"/>
        <v>-1172</v>
      </c>
      <c r="AU720" s="32">
        <f t="shared" si="2592"/>
        <v>0</v>
      </c>
      <c r="AV720" s="32">
        <f t="shared" si="2592"/>
        <v>2906593</v>
      </c>
      <c r="AW720" s="32">
        <f t="shared" si="2592"/>
        <v>2157180</v>
      </c>
      <c r="AX720" s="32">
        <f t="shared" ref="AX720:BC720" si="2593">AX721+AX758</f>
        <v>26804</v>
      </c>
      <c r="AY720" s="32">
        <f t="shared" si="2593"/>
        <v>-5000</v>
      </c>
      <c r="AZ720" s="32">
        <f t="shared" si="2593"/>
        <v>0</v>
      </c>
      <c r="BA720" s="32">
        <f t="shared" si="2593"/>
        <v>0</v>
      </c>
      <c r="BB720" s="32">
        <f t="shared" si="2593"/>
        <v>2928397</v>
      </c>
      <c r="BC720" s="32">
        <f t="shared" si="2593"/>
        <v>2157180</v>
      </c>
      <c r="BD720" s="32">
        <f t="shared" ref="BD720:BJ720" si="2594">BD721+BD758</f>
        <v>6406</v>
      </c>
      <c r="BE720" s="32">
        <f t="shared" si="2594"/>
        <v>0</v>
      </c>
      <c r="BF720" s="32">
        <f t="shared" si="2594"/>
        <v>0</v>
      </c>
      <c r="BG720" s="32">
        <f t="shared" si="2594"/>
        <v>0</v>
      </c>
      <c r="BH720" s="32">
        <f t="shared" si="2594"/>
        <v>2934803</v>
      </c>
      <c r="BI720" s="32">
        <f t="shared" si="2594"/>
        <v>2157180</v>
      </c>
      <c r="BJ720" s="32">
        <f t="shared" si="2594"/>
        <v>0</v>
      </c>
      <c r="BK720" s="32">
        <f t="shared" ref="BK720:BM720" si="2595">BK721+BK758</f>
        <v>0</v>
      </c>
      <c r="BL720" s="32">
        <f t="shared" ref="BL720:BQ720" si="2596">BL721+BL758</f>
        <v>0</v>
      </c>
      <c r="BM720" s="32">
        <f t="shared" si="2595"/>
        <v>291</v>
      </c>
      <c r="BN720" s="32">
        <f t="shared" si="2596"/>
        <v>2935094</v>
      </c>
      <c r="BO720" s="32">
        <f t="shared" si="2596"/>
        <v>2157471</v>
      </c>
      <c r="BP720" s="32">
        <f t="shared" si="2596"/>
        <v>0</v>
      </c>
      <c r="BQ720" s="32">
        <f t="shared" si="2596"/>
        <v>0</v>
      </c>
      <c r="BR720" s="32">
        <f t="shared" ref="BR720:BW720" si="2597">BR721+BR758</f>
        <v>0</v>
      </c>
      <c r="BS720" s="32">
        <f t="shared" si="2597"/>
        <v>0</v>
      </c>
      <c r="BT720" s="32">
        <f t="shared" si="2597"/>
        <v>2935094</v>
      </c>
      <c r="BU720" s="32">
        <f t="shared" si="2597"/>
        <v>2157471</v>
      </c>
      <c r="BV720" s="32">
        <f t="shared" si="2597"/>
        <v>0</v>
      </c>
      <c r="BW720" s="32">
        <f t="shared" si="2597"/>
        <v>0</v>
      </c>
      <c r="BX720" s="32">
        <f t="shared" ref="BX720:CC720" si="2598">BX721+BX758</f>
        <v>0</v>
      </c>
      <c r="BY720" s="32">
        <f t="shared" si="2598"/>
        <v>0</v>
      </c>
      <c r="BZ720" s="32">
        <f t="shared" si="2598"/>
        <v>2935094</v>
      </c>
      <c r="CA720" s="32">
        <f t="shared" si="2598"/>
        <v>2157471</v>
      </c>
      <c r="CB720" s="32">
        <f t="shared" si="2598"/>
        <v>0</v>
      </c>
      <c r="CC720" s="32">
        <f t="shared" si="2598"/>
        <v>0</v>
      </c>
      <c r="CD720" s="32">
        <f t="shared" ref="CD720:CI720" si="2599">CD721+CD758</f>
        <v>0</v>
      </c>
      <c r="CE720" s="32">
        <f t="shared" si="2599"/>
        <v>0</v>
      </c>
      <c r="CF720" s="32">
        <f t="shared" si="2599"/>
        <v>2935094</v>
      </c>
      <c r="CG720" s="32">
        <f t="shared" si="2599"/>
        <v>2157471</v>
      </c>
      <c r="CH720" s="32">
        <f t="shared" si="2599"/>
        <v>8532</v>
      </c>
      <c r="CI720" s="32">
        <f t="shared" si="2599"/>
        <v>0</v>
      </c>
      <c r="CJ720" s="32">
        <f t="shared" ref="CJ720:CO720" si="2600">CJ721+CJ758</f>
        <v>-682</v>
      </c>
      <c r="CK720" s="32">
        <f t="shared" si="2600"/>
        <v>-7202</v>
      </c>
      <c r="CL720" s="32">
        <f t="shared" si="2600"/>
        <v>2935742</v>
      </c>
      <c r="CM720" s="32">
        <f t="shared" si="2600"/>
        <v>2150269</v>
      </c>
      <c r="CN720" s="32">
        <f t="shared" si="2600"/>
        <v>0</v>
      </c>
      <c r="CO720" s="32">
        <f t="shared" si="2600"/>
        <v>0</v>
      </c>
      <c r="CP720" s="32">
        <f t="shared" ref="CP720:CS720" si="2601">CP721+CP758</f>
        <v>0</v>
      </c>
      <c r="CQ720" s="32">
        <f t="shared" si="2601"/>
        <v>0</v>
      </c>
      <c r="CR720" s="32">
        <f t="shared" si="2601"/>
        <v>2935742</v>
      </c>
      <c r="CS720" s="32">
        <f t="shared" si="2601"/>
        <v>2150269</v>
      </c>
      <c r="CT720" s="32">
        <f t="shared" ref="CT720:CU720" si="2602">CT721+CT758</f>
        <v>2912569</v>
      </c>
      <c r="CU720" s="32">
        <f t="shared" si="2602"/>
        <v>2146866</v>
      </c>
      <c r="CV720" s="97">
        <f t="shared" si="2254"/>
        <v>99.210659519807948</v>
      </c>
      <c r="CW720" s="97">
        <f t="shared" si="2260"/>
        <v>99.841740731043416</v>
      </c>
    </row>
    <row r="721" spans="1:101" s="7" customFormat="1" ht="50.25">
      <c r="A721" s="23" t="s">
        <v>536</v>
      </c>
      <c r="B721" s="24" t="s">
        <v>56</v>
      </c>
      <c r="C721" s="24" t="s">
        <v>51</v>
      </c>
      <c r="D721" s="35" t="s">
        <v>349</v>
      </c>
      <c r="E721" s="26"/>
      <c r="F721" s="26">
        <f>F722+F726+F736+F740</f>
        <v>686616</v>
      </c>
      <c r="G721" s="26">
        <f t="shared" ref="G721:M721" si="2603">G722+G726+G736+G740</f>
        <v>0</v>
      </c>
      <c r="H721" s="26">
        <f t="shared" si="2603"/>
        <v>0</v>
      </c>
      <c r="I721" s="26">
        <f t="shared" si="2603"/>
        <v>0</v>
      </c>
      <c r="J721" s="26">
        <f t="shared" si="2603"/>
        <v>0</v>
      </c>
      <c r="K721" s="26">
        <f t="shared" si="2603"/>
        <v>0</v>
      </c>
      <c r="L721" s="26">
        <f t="shared" si="2603"/>
        <v>686616</v>
      </c>
      <c r="M721" s="26">
        <f t="shared" si="2603"/>
        <v>0</v>
      </c>
      <c r="N721" s="26">
        <f t="shared" ref="N721:S721" si="2604">N722+N726+N736+N740</f>
        <v>0</v>
      </c>
      <c r="O721" s="26">
        <f t="shared" si="2604"/>
        <v>0</v>
      </c>
      <c r="P721" s="26">
        <f t="shared" si="2604"/>
        <v>0</v>
      </c>
      <c r="Q721" s="26">
        <f t="shared" si="2604"/>
        <v>0</v>
      </c>
      <c r="R721" s="26">
        <f t="shared" si="2604"/>
        <v>686616</v>
      </c>
      <c r="S721" s="26">
        <f t="shared" si="2604"/>
        <v>0</v>
      </c>
      <c r="T721" s="26">
        <f t="shared" ref="T721:Y721" si="2605">T722+T726+T736+T740</f>
        <v>0</v>
      </c>
      <c r="U721" s="26">
        <f t="shared" si="2605"/>
        <v>0</v>
      </c>
      <c r="V721" s="26">
        <f t="shared" si="2605"/>
        <v>0</v>
      </c>
      <c r="W721" s="26">
        <f t="shared" si="2605"/>
        <v>0</v>
      </c>
      <c r="X721" s="26">
        <f t="shared" si="2605"/>
        <v>686616</v>
      </c>
      <c r="Y721" s="26">
        <f t="shared" si="2605"/>
        <v>0</v>
      </c>
      <c r="Z721" s="26">
        <f t="shared" ref="Z721:AE721" si="2606">Z722+Z726+Z736+Z740+Z744</f>
        <v>200</v>
      </c>
      <c r="AA721" s="26">
        <f t="shared" si="2606"/>
        <v>-1172</v>
      </c>
      <c r="AB721" s="26">
        <f t="shared" si="2606"/>
        <v>0</v>
      </c>
      <c r="AC721" s="26">
        <f t="shared" si="2606"/>
        <v>2157180</v>
      </c>
      <c r="AD721" s="26">
        <f t="shared" si="2606"/>
        <v>2842824</v>
      </c>
      <c r="AE721" s="26">
        <f t="shared" si="2606"/>
        <v>2157180</v>
      </c>
      <c r="AF721" s="26">
        <f t="shared" ref="AF721:AL721" si="2607">AF722+AF726+AF736+AF740+AF744</f>
        <v>0</v>
      </c>
      <c r="AG721" s="26">
        <f t="shared" si="2607"/>
        <v>-306</v>
      </c>
      <c r="AH721" s="26">
        <f t="shared" si="2607"/>
        <v>0</v>
      </c>
      <c r="AI721" s="26">
        <f t="shared" si="2607"/>
        <v>0</v>
      </c>
      <c r="AJ721" s="26">
        <f t="shared" si="2607"/>
        <v>2842518</v>
      </c>
      <c r="AK721" s="26">
        <f t="shared" si="2607"/>
        <v>2157180</v>
      </c>
      <c r="AL721" s="26">
        <f t="shared" si="2607"/>
        <v>0</v>
      </c>
      <c r="AM721" s="26">
        <f t="shared" ref="AM721:AO721" si="2608">AM722+AM726+AM736+AM740+AM744</f>
        <v>0</v>
      </c>
      <c r="AN721" s="26">
        <f t="shared" ref="AN721:AS721" si="2609">AN722+AN726+AN736+AN740+AN744</f>
        <v>0</v>
      </c>
      <c r="AO721" s="26">
        <f t="shared" si="2608"/>
        <v>0</v>
      </c>
      <c r="AP721" s="26">
        <f t="shared" si="2609"/>
        <v>2842518</v>
      </c>
      <c r="AQ721" s="26">
        <f t="shared" si="2609"/>
        <v>2157180</v>
      </c>
      <c r="AR721" s="26">
        <f t="shared" si="2609"/>
        <v>0</v>
      </c>
      <c r="AS721" s="26">
        <f t="shared" si="2609"/>
        <v>0</v>
      </c>
      <c r="AT721" s="26">
        <f t="shared" ref="AT721:AY721" si="2610">AT722+AT726+AT736+AT740+AT744</f>
        <v>-1172</v>
      </c>
      <c r="AU721" s="26">
        <f t="shared" si="2610"/>
        <v>0</v>
      </c>
      <c r="AV721" s="26">
        <f t="shared" si="2610"/>
        <v>2841346</v>
      </c>
      <c r="AW721" s="26">
        <f t="shared" si="2610"/>
        <v>2157180</v>
      </c>
      <c r="AX721" s="26">
        <f t="shared" si="2610"/>
        <v>26804</v>
      </c>
      <c r="AY721" s="26">
        <f t="shared" si="2610"/>
        <v>0</v>
      </c>
      <c r="AZ721" s="26">
        <f t="shared" ref="AZ721:BE721" si="2611">AZ722+AZ726+AZ736+AZ740+AZ744</f>
        <v>0</v>
      </c>
      <c r="BA721" s="26">
        <f t="shared" si="2611"/>
        <v>0</v>
      </c>
      <c r="BB721" s="26">
        <f t="shared" si="2611"/>
        <v>2868150</v>
      </c>
      <c r="BC721" s="26">
        <f t="shared" si="2611"/>
        <v>2157180</v>
      </c>
      <c r="BD721" s="26">
        <f t="shared" si="2611"/>
        <v>6406</v>
      </c>
      <c r="BE721" s="26">
        <f t="shared" si="2611"/>
        <v>0</v>
      </c>
      <c r="BF721" s="26">
        <f t="shared" ref="BF721:BJ721" si="2612">BF722+BF726+BF736+BF740+BF744</f>
        <v>0</v>
      </c>
      <c r="BG721" s="26">
        <f t="shared" si="2612"/>
        <v>0</v>
      </c>
      <c r="BH721" s="26">
        <f t="shared" si="2612"/>
        <v>2874556</v>
      </c>
      <c r="BI721" s="26">
        <f t="shared" si="2612"/>
        <v>2157180</v>
      </c>
      <c r="BJ721" s="26">
        <f t="shared" si="2612"/>
        <v>0</v>
      </c>
      <c r="BK721" s="26">
        <f t="shared" ref="BK721:BM721" si="2613">BK722+BK726+BK736+BK740+BK744</f>
        <v>0</v>
      </c>
      <c r="BL721" s="26">
        <f t="shared" ref="BL721:BQ721" si="2614">BL722+BL726+BL736+BL740+BL744</f>
        <v>0</v>
      </c>
      <c r="BM721" s="26">
        <f t="shared" si="2613"/>
        <v>291</v>
      </c>
      <c r="BN721" s="26">
        <f t="shared" si="2614"/>
        <v>2874847</v>
      </c>
      <c r="BO721" s="26">
        <f t="shared" si="2614"/>
        <v>2157471</v>
      </c>
      <c r="BP721" s="26">
        <f t="shared" si="2614"/>
        <v>0</v>
      </c>
      <c r="BQ721" s="26">
        <f t="shared" si="2614"/>
        <v>0</v>
      </c>
      <c r="BR721" s="26">
        <f t="shared" ref="BR721:BW721" si="2615">BR722+BR726+BR736+BR740+BR744</f>
        <v>0</v>
      </c>
      <c r="BS721" s="26">
        <f t="shared" si="2615"/>
        <v>0</v>
      </c>
      <c r="BT721" s="26">
        <f t="shared" si="2615"/>
        <v>2874847</v>
      </c>
      <c r="BU721" s="26">
        <f t="shared" si="2615"/>
        <v>2157471</v>
      </c>
      <c r="BV721" s="26">
        <f t="shared" si="2615"/>
        <v>0</v>
      </c>
      <c r="BW721" s="26">
        <f t="shared" si="2615"/>
        <v>0</v>
      </c>
      <c r="BX721" s="26">
        <f t="shared" ref="BX721:CC721" si="2616">BX722+BX726+BX736+BX740+BX744</f>
        <v>0</v>
      </c>
      <c r="BY721" s="26">
        <f t="shared" si="2616"/>
        <v>0</v>
      </c>
      <c r="BZ721" s="26">
        <f t="shared" si="2616"/>
        <v>2874847</v>
      </c>
      <c r="CA721" s="26">
        <f t="shared" si="2616"/>
        <v>2157471</v>
      </c>
      <c r="CB721" s="26">
        <f t="shared" si="2616"/>
        <v>0</v>
      </c>
      <c r="CC721" s="26">
        <f t="shared" si="2616"/>
        <v>0</v>
      </c>
      <c r="CD721" s="26">
        <f t="shared" ref="CD721:CI721" si="2617">CD722+CD726+CD736+CD740+CD744</f>
        <v>0</v>
      </c>
      <c r="CE721" s="26">
        <f t="shared" si="2617"/>
        <v>0</v>
      </c>
      <c r="CF721" s="26">
        <f t="shared" si="2617"/>
        <v>2874847</v>
      </c>
      <c r="CG721" s="26">
        <f t="shared" si="2617"/>
        <v>2157471</v>
      </c>
      <c r="CH721" s="26">
        <f t="shared" si="2617"/>
        <v>8532</v>
      </c>
      <c r="CI721" s="26">
        <f t="shared" si="2617"/>
        <v>0</v>
      </c>
      <c r="CJ721" s="26">
        <f t="shared" ref="CJ721:CO721" si="2618">CJ722+CJ726+CJ736+CJ740+CJ744</f>
        <v>-538</v>
      </c>
      <c r="CK721" s="26">
        <f t="shared" si="2618"/>
        <v>-7202</v>
      </c>
      <c r="CL721" s="26">
        <f t="shared" si="2618"/>
        <v>2875639</v>
      </c>
      <c r="CM721" s="26">
        <f t="shared" si="2618"/>
        <v>2150269</v>
      </c>
      <c r="CN721" s="26">
        <f t="shared" si="2618"/>
        <v>0</v>
      </c>
      <c r="CO721" s="26">
        <f t="shared" si="2618"/>
        <v>0</v>
      </c>
      <c r="CP721" s="26">
        <f t="shared" ref="CP721:CS721" si="2619">CP722+CP726+CP736+CP740+CP744</f>
        <v>0</v>
      </c>
      <c r="CQ721" s="26">
        <f t="shared" si="2619"/>
        <v>0</v>
      </c>
      <c r="CR721" s="26">
        <f t="shared" si="2619"/>
        <v>2875639</v>
      </c>
      <c r="CS721" s="26">
        <f t="shared" si="2619"/>
        <v>2150269</v>
      </c>
      <c r="CT721" s="26">
        <f t="shared" ref="CT721:CU721" si="2620">CT722+CT726+CT736+CT740+CT744</f>
        <v>2852616</v>
      </c>
      <c r="CU721" s="26">
        <f t="shared" si="2620"/>
        <v>2146866</v>
      </c>
      <c r="CV721" s="96">
        <f t="shared" si="2254"/>
        <v>99.199377946953703</v>
      </c>
      <c r="CW721" s="96">
        <f t="shared" si="2260"/>
        <v>99.841740731043416</v>
      </c>
    </row>
    <row r="722" spans="1:101" s="7" customFormat="1" ht="33.75">
      <c r="A722" s="59" t="s">
        <v>229</v>
      </c>
      <c r="B722" s="50" t="s">
        <v>56</v>
      </c>
      <c r="C722" s="50" t="s">
        <v>51</v>
      </c>
      <c r="D722" s="50" t="s">
        <v>350</v>
      </c>
      <c r="E722" s="64"/>
      <c r="F722" s="65">
        <f>F723</f>
        <v>628094</v>
      </c>
      <c r="G722" s="65">
        <f t="shared" ref="G722:Z724" si="2621">G723</f>
        <v>0</v>
      </c>
      <c r="H722" s="65">
        <f t="shared" si="2621"/>
        <v>0</v>
      </c>
      <c r="I722" s="65">
        <f t="shared" si="2621"/>
        <v>0</v>
      </c>
      <c r="J722" s="65">
        <f t="shared" si="2621"/>
        <v>0</v>
      </c>
      <c r="K722" s="65">
        <f t="shared" si="2621"/>
        <v>0</v>
      </c>
      <c r="L722" s="65">
        <f t="shared" si="2621"/>
        <v>628094</v>
      </c>
      <c r="M722" s="65">
        <f t="shared" si="2621"/>
        <v>0</v>
      </c>
      <c r="N722" s="65">
        <f t="shared" si="2621"/>
        <v>0</v>
      </c>
      <c r="O722" s="65">
        <f t="shared" si="2621"/>
        <v>0</v>
      </c>
      <c r="P722" s="65">
        <f t="shared" si="2621"/>
        <v>0</v>
      </c>
      <c r="Q722" s="65">
        <f t="shared" si="2621"/>
        <v>0</v>
      </c>
      <c r="R722" s="65">
        <f t="shared" si="2621"/>
        <v>628094</v>
      </c>
      <c r="S722" s="65">
        <f t="shared" si="2621"/>
        <v>0</v>
      </c>
      <c r="T722" s="65">
        <f t="shared" si="2621"/>
        <v>0</v>
      </c>
      <c r="U722" s="65">
        <f t="shared" si="2621"/>
        <v>0</v>
      </c>
      <c r="V722" s="65">
        <f t="shared" si="2621"/>
        <v>0</v>
      </c>
      <c r="W722" s="65">
        <f t="shared" si="2621"/>
        <v>0</v>
      </c>
      <c r="X722" s="65">
        <f t="shared" si="2621"/>
        <v>628094</v>
      </c>
      <c r="Y722" s="65">
        <f t="shared" si="2621"/>
        <v>0</v>
      </c>
      <c r="Z722" s="65">
        <f t="shared" si="2621"/>
        <v>0</v>
      </c>
      <c r="AA722" s="65">
        <f t="shared" ref="Z722:AO724" si="2622">AA723</f>
        <v>0</v>
      </c>
      <c r="AB722" s="65">
        <f t="shared" si="2622"/>
        <v>0</v>
      </c>
      <c r="AC722" s="65">
        <f t="shared" si="2622"/>
        <v>0</v>
      </c>
      <c r="AD722" s="65">
        <f t="shared" si="2622"/>
        <v>628094</v>
      </c>
      <c r="AE722" s="65">
        <f t="shared" si="2622"/>
        <v>0</v>
      </c>
      <c r="AF722" s="65">
        <f t="shared" si="2622"/>
        <v>0</v>
      </c>
      <c r="AG722" s="65">
        <f t="shared" si="2622"/>
        <v>0</v>
      </c>
      <c r="AH722" s="65">
        <f t="shared" si="2622"/>
        <v>0</v>
      </c>
      <c r="AI722" s="65">
        <f t="shared" si="2622"/>
        <v>0</v>
      </c>
      <c r="AJ722" s="65">
        <f t="shared" si="2622"/>
        <v>628094</v>
      </c>
      <c r="AK722" s="65">
        <f t="shared" si="2622"/>
        <v>0</v>
      </c>
      <c r="AL722" s="65">
        <f t="shared" si="2622"/>
        <v>0</v>
      </c>
      <c r="AM722" s="65">
        <f t="shared" si="2622"/>
        <v>0</v>
      </c>
      <c r="AN722" s="65">
        <f t="shared" si="2622"/>
        <v>0</v>
      </c>
      <c r="AO722" s="65">
        <f t="shared" si="2622"/>
        <v>0</v>
      </c>
      <c r="AP722" s="65">
        <f t="shared" ref="AL722:BD724" si="2623">AP723</f>
        <v>628094</v>
      </c>
      <c r="AQ722" s="65">
        <f t="shared" si="2623"/>
        <v>0</v>
      </c>
      <c r="AR722" s="65">
        <f t="shared" si="2623"/>
        <v>0</v>
      </c>
      <c r="AS722" s="65">
        <f t="shared" si="2623"/>
        <v>0</v>
      </c>
      <c r="AT722" s="65">
        <f t="shared" si="2623"/>
        <v>0</v>
      </c>
      <c r="AU722" s="65">
        <f t="shared" si="2623"/>
        <v>0</v>
      </c>
      <c r="AV722" s="65">
        <f t="shared" si="2623"/>
        <v>628094</v>
      </c>
      <c r="AW722" s="65">
        <f t="shared" si="2623"/>
        <v>0</v>
      </c>
      <c r="AX722" s="65">
        <f t="shared" si="2623"/>
        <v>26804</v>
      </c>
      <c r="AY722" s="65">
        <f t="shared" si="2623"/>
        <v>0</v>
      </c>
      <c r="AZ722" s="65">
        <f t="shared" si="2623"/>
        <v>0</v>
      </c>
      <c r="BA722" s="65">
        <f t="shared" si="2623"/>
        <v>0</v>
      </c>
      <c r="BB722" s="65">
        <f t="shared" si="2623"/>
        <v>654898</v>
      </c>
      <c r="BC722" s="65">
        <f t="shared" ref="BB722:BC724" si="2624">BC723</f>
        <v>0</v>
      </c>
      <c r="BD722" s="65">
        <f t="shared" si="2623"/>
        <v>0</v>
      </c>
      <c r="BE722" s="65">
        <f t="shared" ref="BD722:BS724" si="2625">BE723</f>
        <v>0</v>
      </c>
      <c r="BF722" s="65">
        <f t="shared" si="2625"/>
        <v>0</v>
      </c>
      <c r="BG722" s="65">
        <f t="shared" si="2625"/>
        <v>0</v>
      </c>
      <c r="BH722" s="65">
        <f t="shared" si="2625"/>
        <v>654898</v>
      </c>
      <c r="BI722" s="65">
        <f t="shared" si="2625"/>
        <v>0</v>
      </c>
      <c r="BJ722" s="65">
        <f t="shared" si="2625"/>
        <v>0</v>
      </c>
      <c r="BK722" s="65">
        <f t="shared" si="2625"/>
        <v>0</v>
      </c>
      <c r="BL722" s="65">
        <f t="shared" si="2625"/>
        <v>0</v>
      </c>
      <c r="BM722" s="65">
        <f t="shared" si="2625"/>
        <v>0</v>
      </c>
      <c r="BN722" s="65">
        <f t="shared" si="2625"/>
        <v>654898</v>
      </c>
      <c r="BO722" s="65">
        <f t="shared" si="2625"/>
        <v>0</v>
      </c>
      <c r="BP722" s="65">
        <f t="shared" si="2625"/>
        <v>0</v>
      </c>
      <c r="BQ722" s="65">
        <f t="shared" si="2625"/>
        <v>0</v>
      </c>
      <c r="BR722" s="65">
        <f t="shared" si="2625"/>
        <v>0</v>
      </c>
      <c r="BS722" s="65">
        <f t="shared" si="2625"/>
        <v>0</v>
      </c>
      <c r="BT722" s="65">
        <f t="shared" ref="BP722:CE724" si="2626">BT723</f>
        <v>654898</v>
      </c>
      <c r="BU722" s="65">
        <f t="shared" si="2626"/>
        <v>0</v>
      </c>
      <c r="BV722" s="65">
        <f t="shared" si="2626"/>
        <v>0</v>
      </c>
      <c r="BW722" s="65">
        <f t="shared" si="2626"/>
        <v>0</v>
      </c>
      <c r="BX722" s="65">
        <f t="shared" si="2626"/>
        <v>0</v>
      </c>
      <c r="BY722" s="65">
        <f t="shared" si="2626"/>
        <v>0</v>
      </c>
      <c r="BZ722" s="65">
        <f t="shared" si="2626"/>
        <v>654898</v>
      </c>
      <c r="CA722" s="65">
        <f t="shared" si="2626"/>
        <v>0</v>
      </c>
      <c r="CB722" s="65">
        <f t="shared" si="2626"/>
        <v>0</v>
      </c>
      <c r="CC722" s="65">
        <f t="shared" si="2626"/>
        <v>0</v>
      </c>
      <c r="CD722" s="65">
        <f t="shared" si="2626"/>
        <v>0</v>
      </c>
      <c r="CE722" s="65">
        <f t="shared" si="2626"/>
        <v>0</v>
      </c>
      <c r="CF722" s="65">
        <f t="shared" ref="CB722:CQ724" si="2627">CF723</f>
        <v>654898</v>
      </c>
      <c r="CG722" s="65">
        <f t="shared" si="2627"/>
        <v>0</v>
      </c>
      <c r="CH722" s="65">
        <f t="shared" si="2627"/>
        <v>8532</v>
      </c>
      <c r="CI722" s="65">
        <f t="shared" si="2627"/>
        <v>0</v>
      </c>
      <c r="CJ722" s="65">
        <f t="shared" si="2627"/>
        <v>0</v>
      </c>
      <c r="CK722" s="65">
        <f t="shared" si="2627"/>
        <v>0</v>
      </c>
      <c r="CL722" s="65">
        <f t="shared" si="2627"/>
        <v>663430</v>
      </c>
      <c r="CM722" s="65">
        <f t="shared" si="2627"/>
        <v>0</v>
      </c>
      <c r="CN722" s="65">
        <f t="shared" si="2627"/>
        <v>0</v>
      </c>
      <c r="CO722" s="65">
        <f t="shared" si="2627"/>
        <v>0</v>
      </c>
      <c r="CP722" s="65">
        <f t="shared" si="2627"/>
        <v>0</v>
      </c>
      <c r="CQ722" s="65">
        <f t="shared" si="2627"/>
        <v>0</v>
      </c>
      <c r="CR722" s="65">
        <f t="shared" ref="CN722:CU724" si="2628">CR723</f>
        <v>663430</v>
      </c>
      <c r="CS722" s="65">
        <f t="shared" si="2628"/>
        <v>0</v>
      </c>
      <c r="CT722" s="65">
        <f t="shared" si="2628"/>
        <v>663429</v>
      </c>
      <c r="CU722" s="65">
        <f t="shared" si="2628"/>
        <v>0</v>
      </c>
      <c r="CV722" s="96">
        <f t="shared" si="2254"/>
        <v>99.999849268197096</v>
      </c>
      <c r="CW722" s="96"/>
    </row>
    <row r="723" spans="1:101" s="7" customFormat="1" ht="18.75">
      <c r="A723" s="27" t="s">
        <v>110</v>
      </c>
      <c r="B723" s="50" t="s">
        <v>56</v>
      </c>
      <c r="C723" s="50" t="s">
        <v>51</v>
      </c>
      <c r="D723" s="50" t="s">
        <v>357</v>
      </c>
      <c r="E723" s="64"/>
      <c r="F723" s="65">
        <f t="shared" ref="F723:U724" si="2629">F724</f>
        <v>628094</v>
      </c>
      <c r="G723" s="65">
        <f t="shared" si="2629"/>
        <v>0</v>
      </c>
      <c r="H723" s="65">
        <f t="shared" si="2629"/>
        <v>0</v>
      </c>
      <c r="I723" s="65">
        <f t="shared" si="2629"/>
        <v>0</v>
      </c>
      <c r="J723" s="65">
        <f t="shared" si="2629"/>
        <v>0</v>
      </c>
      <c r="K723" s="65">
        <f t="shared" si="2629"/>
        <v>0</v>
      </c>
      <c r="L723" s="65">
        <f t="shared" si="2629"/>
        <v>628094</v>
      </c>
      <c r="M723" s="65">
        <f t="shared" si="2629"/>
        <v>0</v>
      </c>
      <c r="N723" s="65">
        <f t="shared" si="2629"/>
        <v>0</v>
      </c>
      <c r="O723" s="65">
        <f t="shared" si="2629"/>
        <v>0</v>
      </c>
      <c r="P723" s="65">
        <f t="shared" si="2629"/>
        <v>0</v>
      </c>
      <c r="Q723" s="65">
        <f t="shared" si="2629"/>
        <v>0</v>
      </c>
      <c r="R723" s="65">
        <f t="shared" si="2629"/>
        <v>628094</v>
      </c>
      <c r="S723" s="65">
        <f t="shared" si="2629"/>
        <v>0</v>
      </c>
      <c r="T723" s="65">
        <f t="shared" si="2629"/>
        <v>0</v>
      </c>
      <c r="U723" s="65">
        <f t="shared" si="2629"/>
        <v>0</v>
      </c>
      <c r="V723" s="65">
        <f t="shared" si="2621"/>
        <v>0</v>
      </c>
      <c r="W723" s="65">
        <f t="shared" si="2621"/>
        <v>0</v>
      </c>
      <c r="X723" s="65">
        <f t="shared" si="2621"/>
        <v>628094</v>
      </c>
      <c r="Y723" s="65">
        <f t="shared" si="2621"/>
        <v>0</v>
      </c>
      <c r="Z723" s="65">
        <f t="shared" si="2621"/>
        <v>0</v>
      </c>
      <c r="AA723" s="65">
        <f t="shared" si="2622"/>
        <v>0</v>
      </c>
      <c r="AB723" s="65">
        <f t="shared" si="2622"/>
        <v>0</v>
      </c>
      <c r="AC723" s="65">
        <f t="shared" si="2622"/>
        <v>0</v>
      </c>
      <c r="AD723" s="65">
        <f t="shared" si="2622"/>
        <v>628094</v>
      </c>
      <c r="AE723" s="65">
        <f t="shared" si="2622"/>
        <v>0</v>
      </c>
      <c r="AF723" s="65">
        <f t="shared" si="2622"/>
        <v>0</v>
      </c>
      <c r="AG723" s="65">
        <f t="shared" si="2622"/>
        <v>0</v>
      </c>
      <c r="AH723" s="65">
        <f t="shared" si="2622"/>
        <v>0</v>
      </c>
      <c r="AI723" s="65">
        <f t="shared" si="2622"/>
        <v>0</v>
      </c>
      <c r="AJ723" s="65">
        <f t="shared" si="2622"/>
        <v>628094</v>
      </c>
      <c r="AK723" s="65">
        <f t="shared" si="2622"/>
        <v>0</v>
      </c>
      <c r="AL723" s="65">
        <f t="shared" si="2623"/>
        <v>0</v>
      </c>
      <c r="AM723" s="65">
        <f t="shared" si="2623"/>
        <v>0</v>
      </c>
      <c r="AN723" s="65">
        <f t="shared" si="2623"/>
        <v>0</v>
      </c>
      <c r="AO723" s="65">
        <f t="shared" si="2623"/>
        <v>0</v>
      </c>
      <c r="AP723" s="65">
        <f t="shared" si="2623"/>
        <v>628094</v>
      </c>
      <c r="AQ723" s="65">
        <f t="shared" si="2623"/>
        <v>0</v>
      </c>
      <c r="AR723" s="65">
        <f t="shared" si="2623"/>
        <v>0</v>
      </c>
      <c r="AS723" s="65">
        <f t="shared" si="2623"/>
        <v>0</v>
      </c>
      <c r="AT723" s="65">
        <f t="shared" si="2623"/>
        <v>0</v>
      </c>
      <c r="AU723" s="65">
        <f t="shared" si="2623"/>
        <v>0</v>
      </c>
      <c r="AV723" s="65">
        <f t="shared" si="2623"/>
        <v>628094</v>
      </c>
      <c r="AW723" s="65">
        <f t="shared" si="2623"/>
        <v>0</v>
      </c>
      <c r="AX723" s="65">
        <f t="shared" si="2623"/>
        <v>26804</v>
      </c>
      <c r="AY723" s="65">
        <f t="shared" si="2623"/>
        <v>0</v>
      </c>
      <c r="AZ723" s="65">
        <f t="shared" si="2623"/>
        <v>0</v>
      </c>
      <c r="BA723" s="65">
        <f t="shared" si="2623"/>
        <v>0</v>
      </c>
      <c r="BB723" s="65">
        <f t="shared" si="2624"/>
        <v>654898</v>
      </c>
      <c r="BC723" s="65">
        <f t="shared" si="2624"/>
        <v>0</v>
      </c>
      <c r="BD723" s="65">
        <f t="shared" si="2625"/>
        <v>0</v>
      </c>
      <c r="BE723" s="65">
        <f t="shared" si="2625"/>
        <v>0</v>
      </c>
      <c r="BF723" s="65">
        <f t="shared" si="2625"/>
        <v>0</v>
      </c>
      <c r="BG723" s="65">
        <f t="shared" si="2625"/>
        <v>0</v>
      </c>
      <c r="BH723" s="65">
        <f t="shared" si="2625"/>
        <v>654898</v>
      </c>
      <c r="BI723" s="65">
        <f t="shared" si="2625"/>
        <v>0</v>
      </c>
      <c r="BJ723" s="65">
        <f t="shared" si="2625"/>
        <v>0</v>
      </c>
      <c r="BK723" s="65">
        <f t="shared" si="2625"/>
        <v>0</v>
      </c>
      <c r="BL723" s="65">
        <f t="shared" si="2625"/>
        <v>0</v>
      </c>
      <c r="BM723" s="65">
        <f t="shared" si="2625"/>
        <v>0</v>
      </c>
      <c r="BN723" s="65">
        <f t="shared" si="2625"/>
        <v>654898</v>
      </c>
      <c r="BO723" s="65">
        <f t="shared" si="2625"/>
        <v>0</v>
      </c>
      <c r="BP723" s="65">
        <f t="shared" si="2626"/>
        <v>0</v>
      </c>
      <c r="BQ723" s="65">
        <f t="shared" si="2626"/>
        <v>0</v>
      </c>
      <c r="BR723" s="65">
        <f t="shared" si="2626"/>
        <v>0</v>
      </c>
      <c r="BS723" s="65">
        <f t="shared" si="2626"/>
        <v>0</v>
      </c>
      <c r="BT723" s="65">
        <f t="shared" si="2626"/>
        <v>654898</v>
      </c>
      <c r="BU723" s="65">
        <f t="shared" si="2626"/>
        <v>0</v>
      </c>
      <c r="BV723" s="65">
        <f t="shared" si="2626"/>
        <v>0</v>
      </c>
      <c r="BW723" s="65">
        <f t="shared" si="2626"/>
        <v>0</v>
      </c>
      <c r="BX723" s="65">
        <f t="shared" si="2626"/>
        <v>0</v>
      </c>
      <c r="BY723" s="65">
        <f t="shared" si="2626"/>
        <v>0</v>
      </c>
      <c r="BZ723" s="65">
        <f t="shared" si="2626"/>
        <v>654898</v>
      </c>
      <c r="CA723" s="65">
        <f t="shared" si="2626"/>
        <v>0</v>
      </c>
      <c r="CB723" s="65">
        <f t="shared" si="2627"/>
        <v>0</v>
      </c>
      <c r="CC723" s="65">
        <f t="shared" si="2627"/>
        <v>0</v>
      </c>
      <c r="CD723" s="65">
        <f t="shared" si="2627"/>
        <v>0</v>
      </c>
      <c r="CE723" s="65">
        <f t="shared" si="2627"/>
        <v>0</v>
      </c>
      <c r="CF723" s="65">
        <f t="shared" si="2627"/>
        <v>654898</v>
      </c>
      <c r="CG723" s="65">
        <f t="shared" si="2627"/>
        <v>0</v>
      </c>
      <c r="CH723" s="65">
        <f t="shared" si="2627"/>
        <v>8532</v>
      </c>
      <c r="CI723" s="65">
        <f t="shared" si="2627"/>
        <v>0</v>
      </c>
      <c r="CJ723" s="65">
        <f t="shared" si="2627"/>
        <v>0</v>
      </c>
      <c r="CK723" s="65">
        <f t="shared" si="2627"/>
        <v>0</v>
      </c>
      <c r="CL723" s="65">
        <f t="shared" si="2627"/>
        <v>663430</v>
      </c>
      <c r="CM723" s="65">
        <f t="shared" si="2627"/>
        <v>0</v>
      </c>
      <c r="CN723" s="65">
        <f t="shared" si="2628"/>
        <v>0</v>
      </c>
      <c r="CO723" s="65">
        <f t="shared" si="2628"/>
        <v>0</v>
      </c>
      <c r="CP723" s="65">
        <f t="shared" si="2628"/>
        <v>0</v>
      </c>
      <c r="CQ723" s="65">
        <f t="shared" si="2628"/>
        <v>0</v>
      </c>
      <c r="CR723" s="65">
        <f t="shared" si="2628"/>
        <v>663430</v>
      </c>
      <c r="CS723" s="65">
        <f t="shared" si="2628"/>
        <v>0</v>
      </c>
      <c r="CT723" s="65">
        <f t="shared" si="2628"/>
        <v>663429</v>
      </c>
      <c r="CU723" s="65">
        <f t="shared" si="2628"/>
        <v>0</v>
      </c>
      <c r="CV723" s="96">
        <f t="shared" si="2254"/>
        <v>99.999849268197096</v>
      </c>
      <c r="CW723" s="96"/>
    </row>
    <row r="724" spans="1:101" s="7" customFormat="1" ht="50.25">
      <c r="A724" s="27" t="s">
        <v>84</v>
      </c>
      <c r="B724" s="50" t="s">
        <v>56</v>
      </c>
      <c r="C724" s="50" t="s">
        <v>51</v>
      </c>
      <c r="D724" s="50" t="s">
        <v>357</v>
      </c>
      <c r="E724" s="50">
        <v>600</v>
      </c>
      <c r="F724" s="26">
        <f t="shared" si="2629"/>
        <v>628094</v>
      </c>
      <c r="G724" s="26">
        <f t="shared" si="2629"/>
        <v>0</v>
      </c>
      <c r="H724" s="26">
        <f t="shared" si="2629"/>
        <v>0</v>
      </c>
      <c r="I724" s="26">
        <f t="shared" si="2629"/>
        <v>0</v>
      </c>
      <c r="J724" s="26">
        <f t="shared" si="2629"/>
        <v>0</v>
      </c>
      <c r="K724" s="26">
        <f t="shared" si="2629"/>
        <v>0</v>
      </c>
      <c r="L724" s="26">
        <f t="shared" si="2629"/>
        <v>628094</v>
      </c>
      <c r="M724" s="26">
        <f t="shared" si="2629"/>
        <v>0</v>
      </c>
      <c r="N724" s="26">
        <f t="shared" si="2629"/>
        <v>0</v>
      </c>
      <c r="O724" s="26">
        <f t="shared" si="2629"/>
        <v>0</v>
      </c>
      <c r="P724" s="26">
        <f t="shared" si="2629"/>
        <v>0</v>
      </c>
      <c r="Q724" s="26">
        <f t="shared" si="2629"/>
        <v>0</v>
      </c>
      <c r="R724" s="26">
        <f t="shared" si="2629"/>
        <v>628094</v>
      </c>
      <c r="S724" s="26">
        <f t="shared" si="2629"/>
        <v>0</v>
      </c>
      <c r="T724" s="26">
        <f t="shared" si="2621"/>
        <v>0</v>
      </c>
      <c r="U724" s="26">
        <f t="shared" si="2621"/>
        <v>0</v>
      </c>
      <c r="V724" s="26">
        <f t="shared" si="2621"/>
        <v>0</v>
      </c>
      <c r="W724" s="26">
        <f t="shared" si="2621"/>
        <v>0</v>
      </c>
      <c r="X724" s="26">
        <f t="shared" si="2621"/>
        <v>628094</v>
      </c>
      <c r="Y724" s="26">
        <f t="shared" si="2621"/>
        <v>0</v>
      </c>
      <c r="Z724" s="26">
        <f t="shared" si="2622"/>
        <v>0</v>
      </c>
      <c r="AA724" s="26">
        <f t="shared" si="2622"/>
        <v>0</v>
      </c>
      <c r="AB724" s="26">
        <f t="shared" si="2622"/>
        <v>0</v>
      </c>
      <c r="AC724" s="26">
        <f t="shared" si="2622"/>
        <v>0</v>
      </c>
      <c r="AD724" s="26">
        <f t="shared" si="2622"/>
        <v>628094</v>
      </c>
      <c r="AE724" s="26">
        <f t="shared" si="2622"/>
        <v>0</v>
      </c>
      <c r="AF724" s="26">
        <f t="shared" si="2622"/>
        <v>0</v>
      </c>
      <c r="AG724" s="26">
        <f t="shared" si="2622"/>
        <v>0</v>
      </c>
      <c r="AH724" s="26">
        <f t="shared" si="2622"/>
        <v>0</v>
      </c>
      <c r="AI724" s="26">
        <f t="shared" si="2622"/>
        <v>0</v>
      </c>
      <c r="AJ724" s="26">
        <f t="shared" si="2622"/>
        <v>628094</v>
      </c>
      <c r="AK724" s="26">
        <f t="shared" si="2622"/>
        <v>0</v>
      </c>
      <c r="AL724" s="26">
        <f t="shared" si="2623"/>
        <v>0</v>
      </c>
      <c r="AM724" s="26">
        <f t="shared" si="2623"/>
        <v>0</v>
      </c>
      <c r="AN724" s="26">
        <f t="shared" si="2623"/>
        <v>0</v>
      </c>
      <c r="AO724" s="26">
        <f t="shared" si="2623"/>
        <v>0</v>
      </c>
      <c r="AP724" s="26">
        <f t="shared" si="2623"/>
        <v>628094</v>
      </c>
      <c r="AQ724" s="26">
        <f t="shared" si="2623"/>
        <v>0</v>
      </c>
      <c r="AR724" s="26">
        <f t="shared" si="2623"/>
        <v>0</v>
      </c>
      <c r="AS724" s="26">
        <f t="shared" si="2623"/>
        <v>0</v>
      </c>
      <c r="AT724" s="26">
        <f t="shared" si="2623"/>
        <v>0</v>
      </c>
      <c r="AU724" s="26">
        <f t="shared" si="2623"/>
        <v>0</v>
      </c>
      <c r="AV724" s="26">
        <f t="shared" si="2623"/>
        <v>628094</v>
      </c>
      <c r="AW724" s="26">
        <f t="shared" si="2623"/>
        <v>0</v>
      </c>
      <c r="AX724" s="26">
        <f t="shared" si="2623"/>
        <v>26804</v>
      </c>
      <c r="AY724" s="26">
        <f t="shared" si="2623"/>
        <v>0</v>
      </c>
      <c r="AZ724" s="26">
        <f t="shared" si="2623"/>
        <v>0</v>
      </c>
      <c r="BA724" s="26">
        <f t="shared" si="2623"/>
        <v>0</v>
      </c>
      <c r="BB724" s="26">
        <f t="shared" si="2624"/>
        <v>654898</v>
      </c>
      <c r="BC724" s="26">
        <f t="shared" si="2624"/>
        <v>0</v>
      </c>
      <c r="BD724" s="26">
        <f t="shared" si="2625"/>
        <v>0</v>
      </c>
      <c r="BE724" s="26">
        <f t="shared" si="2625"/>
        <v>0</v>
      </c>
      <c r="BF724" s="26">
        <f t="shared" si="2625"/>
        <v>0</v>
      </c>
      <c r="BG724" s="26">
        <f t="shared" si="2625"/>
        <v>0</v>
      </c>
      <c r="BH724" s="26">
        <f t="shared" si="2625"/>
        <v>654898</v>
      </c>
      <c r="BI724" s="26">
        <f t="shared" si="2625"/>
        <v>0</v>
      </c>
      <c r="BJ724" s="26">
        <f t="shared" si="2625"/>
        <v>0</v>
      </c>
      <c r="BK724" s="26">
        <f t="shared" si="2625"/>
        <v>0</v>
      </c>
      <c r="BL724" s="26">
        <f t="shared" si="2625"/>
        <v>0</v>
      </c>
      <c r="BM724" s="26">
        <f t="shared" si="2625"/>
        <v>0</v>
      </c>
      <c r="BN724" s="26">
        <f t="shared" si="2625"/>
        <v>654898</v>
      </c>
      <c r="BO724" s="26">
        <f t="shared" si="2625"/>
        <v>0</v>
      </c>
      <c r="BP724" s="26">
        <f t="shared" si="2626"/>
        <v>0</v>
      </c>
      <c r="BQ724" s="26">
        <f t="shared" si="2626"/>
        <v>0</v>
      </c>
      <c r="BR724" s="26">
        <f t="shared" si="2626"/>
        <v>0</v>
      </c>
      <c r="BS724" s="26">
        <f t="shared" si="2626"/>
        <v>0</v>
      </c>
      <c r="BT724" s="26">
        <f t="shared" si="2626"/>
        <v>654898</v>
      </c>
      <c r="BU724" s="26">
        <f t="shared" si="2626"/>
        <v>0</v>
      </c>
      <c r="BV724" s="26">
        <f t="shared" si="2626"/>
        <v>0</v>
      </c>
      <c r="BW724" s="26">
        <f t="shared" si="2626"/>
        <v>0</v>
      </c>
      <c r="BX724" s="26">
        <f t="shared" si="2626"/>
        <v>0</v>
      </c>
      <c r="BY724" s="26">
        <f t="shared" si="2626"/>
        <v>0</v>
      </c>
      <c r="BZ724" s="26">
        <f t="shared" si="2626"/>
        <v>654898</v>
      </c>
      <c r="CA724" s="26">
        <f t="shared" si="2626"/>
        <v>0</v>
      </c>
      <c r="CB724" s="26">
        <f t="shared" si="2627"/>
        <v>0</v>
      </c>
      <c r="CC724" s="26">
        <f t="shared" si="2627"/>
        <v>0</v>
      </c>
      <c r="CD724" s="26">
        <f t="shared" si="2627"/>
        <v>0</v>
      </c>
      <c r="CE724" s="26">
        <f t="shared" si="2627"/>
        <v>0</v>
      </c>
      <c r="CF724" s="26">
        <f t="shared" si="2627"/>
        <v>654898</v>
      </c>
      <c r="CG724" s="26">
        <f t="shared" si="2627"/>
        <v>0</v>
      </c>
      <c r="CH724" s="26">
        <f t="shared" si="2627"/>
        <v>8532</v>
      </c>
      <c r="CI724" s="26">
        <f t="shared" si="2627"/>
        <v>0</v>
      </c>
      <c r="CJ724" s="26">
        <f t="shared" si="2627"/>
        <v>0</v>
      </c>
      <c r="CK724" s="26">
        <f t="shared" si="2627"/>
        <v>0</v>
      </c>
      <c r="CL724" s="26">
        <f t="shared" si="2627"/>
        <v>663430</v>
      </c>
      <c r="CM724" s="26">
        <f t="shared" si="2627"/>
        <v>0</v>
      </c>
      <c r="CN724" s="26">
        <f t="shared" si="2628"/>
        <v>0</v>
      </c>
      <c r="CO724" s="26">
        <f t="shared" si="2628"/>
        <v>0</v>
      </c>
      <c r="CP724" s="26">
        <f t="shared" si="2628"/>
        <v>0</v>
      </c>
      <c r="CQ724" s="26">
        <f t="shared" si="2628"/>
        <v>0</v>
      </c>
      <c r="CR724" s="26">
        <f t="shared" si="2628"/>
        <v>663430</v>
      </c>
      <c r="CS724" s="26">
        <f t="shared" si="2628"/>
        <v>0</v>
      </c>
      <c r="CT724" s="26">
        <f t="shared" si="2628"/>
        <v>663429</v>
      </c>
      <c r="CU724" s="26">
        <f t="shared" si="2628"/>
        <v>0</v>
      </c>
      <c r="CV724" s="96">
        <f t="shared" si="2254"/>
        <v>99.999849268197096</v>
      </c>
      <c r="CW724" s="96"/>
    </row>
    <row r="725" spans="1:101" s="7" customFormat="1" ht="18.75">
      <c r="A725" s="27" t="s">
        <v>186</v>
      </c>
      <c r="B725" s="50" t="s">
        <v>56</v>
      </c>
      <c r="C725" s="50" t="s">
        <v>51</v>
      </c>
      <c r="D725" s="50" t="s">
        <v>357</v>
      </c>
      <c r="E725" s="50" t="s">
        <v>185</v>
      </c>
      <c r="F725" s="26">
        <v>628094</v>
      </c>
      <c r="G725" s="26"/>
      <c r="H725" s="71"/>
      <c r="I725" s="71"/>
      <c r="J725" s="71"/>
      <c r="K725" s="71"/>
      <c r="L725" s="26">
        <f>F725+H725+I725+J725+K725</f>
        <v>628094</v>
      </c>
      <c r="M725" s="26">
        <f>G725+K725</f>
        <v>0</v>
      </c>
      <c r="N725" s="71"/>
      <c r="O725" s="71"/>
      <c r="P725" s="71"/>
      <c r="Q725" s="71"/>
      <c r="R725" s="26">
        <f>L725+N725+O725+P725+Q725</f>
        <v>628094</v>
      </c>
      <c r="S725" s="26">
        <f>M725+Q725</f>
        <v>0</v>
      </c>
      <c r="T725" s="71"/>
      <c r="U725" s="71"/>
      <c r="V725" s="71"/>
      <c r="W725" s="71"/>
      <c r="X725" s="26">
        <f>R725+T725+U725+V725+W725</f>
        <v>628094</v>
      </c>
      <c r="Y725" s="26">
        <f>S725+W725</f>
        <v>0</v>
      </c>
      <c r="Z725" s="71"/>
      <c r="AA725" s="71"/>
      <c r="AB725" s="71"/>
      <c r="AC725" s="71"/>
      <c r="AD725" s="26">
        <f>X725+Z725+AA725+AB725+AC725</f>
        <v>628094</v>
      </c>
      <c r="AE725" s="26">
        <f>Y725+AC725</f>
        <v>0</v>
      </c>
      <c r="AF725" s="71"/>
      <c r="AG725" s="71"/>
      <c r="AH725" s="71"/>
      <c r="AI725" s="71"/>
      <c r="AJ725" s="26">
        <f>AD725+AF725+AG725+AH725+AI725</f>
        <v>628094</v>
      </c>
      <c r="AK725" s="26">
        <f>AE725+AI725</f>
        <v>0</v>
      </c>
      <c r="AL725" s="71"/>
      <c r="AM725" s="71"/>
      <c r="AN725" s="71"/>
      <c r="AO725" s="71"/>
      <c r="AP725" s="26">
        <f>AJ725+AL725+AM725+AN725+AO725</f>
        <v>628094</v>
      </c>
      <c r="AQ725" s="26">
        <f>AK725+AO725</f>
        <v>0</v>
      </c>
      <c r="AR725" s="71"/>
      <c r="AS725" s="71"/>
      <c r="AT725" s="71"/>
      <c r="AU725" s="71"/>
      <c r="AV725" s="26">
        <f>AP725+AR725+AS725+AT725+AU725</f>
        <v>628094</v>
      </c>
      <c r="AW725" s="26">
        <f>AQ725+AU725</f>
        <v>0</v>
      </c>
      <c r="AX725" s="26">
        <v>26804</v>
      </c>
      <c r="AY725" s="71"/>
      <c r="AZ725" s="71"/>
      <c r="BA725" s="71"/>
      <c r="BB725" s="26">
        <f>AV725+AX725+AY725+AZ725+BA725</f>
        <v>654898</v>
      </c>
      <c r="BC725" s="26">
        <f>AW725+BA725</f>
        <v>0</v>
      </c>
      <c r="BD725" s="26"/>
      <c r="BE725" s="71"/>
      <c r="BF725" s="71"/>
      <c r="BG725" s="71"/>
      <c r="BH725" s="26">
        <f>BB725+BD725+BE725+BF725+BG725</f>
        <v>654898</v>
      </c>
      <c r="BI725" s="26">
        <f>BC725+BG725</f>
        <v>0</v>
      </c>
      <c r="BJ725" s="71"/>
      <c r="BK725" s="71"/>
      <c r="BL725" s="71"/>
      <c r="BM725" s="71"/>
      <c r="BN725" s="26">
        <f>BH725+BJ725+BK725+BL725+BM725</f>
        <v>654898</v>
      </c>
      <c r="BO725" s="26">
        <f>BI725+BM725</f>
        <v>0</v>
      </c>
      <c r="BP725" s="71"/>
      <c r="BQ725" s="71"/>
      <c r="BR725" s="71"/>
      <c r="BS725" s="71"/>
      <c r="BT725" s="26">
        <f>BN725+BP725+BQ725+BR725+BS725</f>
        <v>654898</v>
      </c>
      <c r="BU725" s="26">
        <f>BO725+BS725</f>
        <v>0</v>
      </c>
      <c r="BV725" s="71"/>
      <c r="BW725" s="71"/>
      <c r="BX725" s="71"/>
      <c r="BY725" s="71"/>
      <c r="BZ725" s="26">
        <f>BT725+BV725+BW725+BX725+BY725</f>
        <v>654898</v>
      </c>
      <c r="CA725" s="26">
        <f>BU725+BY725</f>
        <v>0</v>
      </c>
      <c r="CB725" s="71"/>
      <c r="CC725" s="71"/>
      <c r="CD725" s="71"/>
      <c r="CE725" s="71"/>
      <c r="CF725" s="26">
        <f>BZ725+CB725+CC725+CD725+CE725</f>
        <v>654898</v>
      </c>
      <c r="CG725" s="26">
        <f>CA725+CE725</f>
        <v>0</v>
      </c>
      <c r="CH725" s="71">
        <v>8532</v>
      </c>
      <c r="CI725" s="71"/>
      <c r="CJ725" s="71"/>
      <c r="CK725" s="71"/>
      <c r="CL725" s="26">
        <f>CF725+CH725+CI725+CJ725+CK725</f>
        <v>663430</v>
      </c>
      <c r="CM725" s="26">
        <f>CG725+CK725</f>
        <v>0</v>
      </c>
      <c r="CN725" s="71"/>
      <c r="CO725" s="71"/>
      <c r="CP725" s="71"/>
      <c r="CQ725" s="71"/>
      <c r="CR725" s="26">
        <f>CL725+CN725+CO725+CP725+CQ725</f>
        <v>663430</v>
      </c>
      <c r="CS725" s="26">
        <f>CM725+CQ725</f>
        <v>0</v>
      </c>
      <c r="CT725" s="26">
        <v>663429</v>
      </c>
      <c r="CU725" s="82"/>
      <c r="CV725" s="96">
        <f t="shared" si="2254"/>
        <v>99.999849268197096</v>
      </c>
      <c r="CW725" s="96"/>
    </row>
    <row r="726" spans="1:101" s="7" customFormat="1" ht="24" customHeight="1">
      <c r="A726" s="61" t="s">
        <v>79</v>
      </c>
      <c r="B726" s="24" t="s">
        <v>56</v>
      </c>
      <c r="C726" s="24" t="s">
        <v>51</v>
      </c>
      <c r="D726" s="24" t="s">
        <v>352</v>
      </c>
      <c r="E726" s="24"/>
      <c r="F726" s="26">
        <f>F727+F730+F733</f>
        <v>34726</v>
      </c>
      <c r="G726" s="26">
        <f t="shared" ref="G726:M726" si="2630">G727+G730+G733</f>
        <v>0</v>
      </c>
      <c r="H726" s="26">
        <f t="shared" si="2630"/>
        <v>0</v>
      </c>
      <c r="I726" s="26">
        <f t="shared" si="2630"/>
        <v>0</v>
      </c>
      <c r="J726" s="26">
        <f t="shared" si="2630"/>
        <v>0</v>
      </c>
      <c r="K726" s="26">
        <f t="shared" si="2630"/>
        <v>0</v>
      </c>
      <c r="L726" s="26">
        <f t="shared" si="2630"/>
        <v>34726</v>
      </c>
      <c r="M726" s="26">
        <f t="shared" si="2630"/>
        <v>0</v>
      </c>
      <c r="N726" s="26">
        <f t="shared" ref="N726:S726" si="2631">N727+N730+N733</f>
        <v>0</v>
      </c>
      <c r="O726" s="26">
        <f t="shared" si="2631"/>
        <v>0</v>
      </c>
      <c r="P726" s="26">
        <f t="shared" si="2631"/>
        <v>0</v>
      </c>
      <c r="Q726" s="26">
        <f t="shared" si="2631"/>
        <v>0</v>
      </c>
      <c r="R726" s="26">
        <f t="shared" si="2631"/>
        <v>34726</v>
      </c>
      <c r="S726" s="26">
        <f t="shared" si="2631"/>
        <v>0</v>
      </c>
      <c r="T726" s="26">
        <f t="shared" ref="T726:Y726" si="2632">T727+T730+T733</f>
        <v>0</v>
      </c>
      <c r="U726" s="26">
        <f t="shared" si="2632"/>
        <v>0</v>
      </c>
      <c r="V726" s="26">
        <f t="shared" si="2632"/>
        <v>0</v>
      </c>
      <c r="W726" s="26">
        <f t="shared" si="2632"/>
        <v>0</v>
      </c>
      <c r="X726" s="26">
        <f t="shared" si="2632"/>
        <v>34726</v>
      </c>
      <c r="Y726" s="26">
        <f t="shared" si="2632"/>
        <v>0</v>
      </c>
      <c r="Z726" s="26">
        <f t="shared" ref="Z726:AE726" si="2633">Z727+Z730+Z733</f>
        <v>200</v>
      </c>
      <c r="AA726" s="26">
        <f t="shared" si="2633"/>
        <v>-1172</v>
      </c>
      <c r="AB726" s="26">
        <f t="shared" si="2633"/>
        <v>0</v>
      </c>
      <c r="AC726" s="26">
        <f t="shared" si="2633"/>
        <v>0</v>
      </c>
      <c r="AD726" s="26">
        <f t="shared" si="2633"/>
        <v>33754</v>
      </c>
      <c r="AE726" s="26">
        <f t="shared" si="2633"/>
        <v>0</v>
      </c>
      <c r="AF726" s="26">
        <f t="shared" ref="AF726:AL726" si="2634">AF727+AF730+AF733</f>
        <v>0</v>
      </c>
      <c r="AG726" s="26">
        <f t="shared" si="2634"/>
        <v>-306</v>
      </c>
      <c r="AH726" s="26">
        <f t="shared" si="2634"/>
        <v>0</v>
      </c>
      <c r="AI726" s="26">
        <f t="shared" si="2634"/>
        <v>0</v>
      </c>
      <c r="AJ726" s="26">
        <f t="shared" si="2634"/>
        <v>33448</v>
      </c>
      <c r="AK726" s="26">
        <f t="shared" si="2634"/>
        <v>0</v>
      </c>
      <c r="AL726" s="26">
        <f t="shared" si="2634"/>
        <v>0</v>
      </c>
      <c r="AM726" s="26">
        <f t="shared" ref="AM726:AO726" si="2635">AM727+AM730+AM733</f>
        <v>0</v>
      </c>
      <c r="AN726" s="26">
        <f t="shared" ref="AN726:AS726" si="2636">AN727+AN730+AN733</f>
        <v>0</v>
      </c>
      <c r="AO726" s="26">
        <f t="shared" si="2635"/>
        <v>0</v>
      </c>
      <c r="AP726" s="26">
        <f t="shared" si="2636"/>
        <v>33448</v>
      </c>
      <c r="AQ726" s="26">
        <f t="shared" si="2636"/>
        <v>0</v>
      </c>
      <c r="AR726" s="26">
        <f t="shared" si="2636"/>
        <v>0</v>
      </c>
      <c r="AS726" s="26">
        <f t="shared" si="2636"/>
        <v>0</v>
      </c>
      <c r="AT726" s="26">
        <f t="shared" ref="AT726:AY726" si="2637">AT727+AT730+AT733</f>
        <v>-1172</v>
      </c>
      <c r="AU726" s="26">
        <f t="shared" si="2637"/>
        <v>0</v>
      </c>
      <c r="AV726" s="26">
        <f t="shared" si="2637"/>
        <v>32276</v>
      </c>
      <c r="AW726" s="26">
        <f t="shared" si="2637"/>
        <v>0</v>
      </c>
      <c r="AX726" s="26">
        <f t="shared" si="2637"/>
        <v>0</v>
      </c>
      <c r="AY726" s="26">
        <f t="shared" si="2637"/>
        <v>0</v>
      </c>
      <c r="AZ726" s="26">
        <f t="shared" ref="AZ726:BE726" si="2638">AZ727+AZ730+AZ733</f>
        <v>0</v>
      </c>
      <c r="BA726" s="26">
        <f t="shared" si="2638"/>
        <v>0</v>
      </c>
      <c r="BB726" s="26">
        <f t="shared" si="2638"/>
        <v>32276</v>
      </c>
      <c r="BC726" s="26">
        <f t="shared" si="2638"/>
        <v>0</v>
      </c>
      <c r="BD726" s="26">
        <f t="shared" si="2638"/>
        <v>6406</v>
      </c>
      <c r="BE726" s="26">
        <f t="shared" si="2638"/>
        <v>0</v>
      </c>
      <c r="BF726" s="26">
        <f t="shared" ref="BF726:BJ726" si="2639">BF727+BF730+BF733</f>
        <v>0</v>
      </c>
      <c r="BG726" s="26">
        <f t="shared" si="2639"/>
        <v>0</v>
      </c>
      <c r="BH726" s="26">
        <f t="shared" si="2639"/>
        <v>38682</v>
      </c>
      <c r="BI726" s="26">
        <f t="shared" si="2639"/>
        <v>0</v>
      </c>
      <c r="BJ726" s="26">
        <f t="shared" si="2639"/>
        <v>0</v>
      </c>
      <c r="BK726" s="26">
        <f t="shared" ref="BK726:BM726" si="2640">BK727+BK730+BK733</f>
        <v>0</v>
      </c>
      <c r="BL726" s="26">
        <f t="shared" ref="BL726:BQ726" si="2641">BL727+BL730+BL733</f>
        <v>0</v>
      </c>
      <c r="BM726" s="26">
        <f t="shared" si="2640"/>
        <v>0</v>
      </c>
      <c r="BN726" s="26">
        <f t="shared" si="2641"/>
        <v>38682</v>
      </c>
      <c r="BO726" s="26">
        <f t="shared" si="2641"/>
        <v>0</v>
      </c>
      <c r="BP726" s="26">
        <f t="shared" si="2641"/>
        <v>0</v>
      </c>
      <c r="BQ726" s="26">
        <f t="shared" si="2641"/>
        <v>0</v>
      </c>
      <c r="BR726" s="26">
        <f t="shared" ref="BR726:BW726" si="2642">BR727+BR730+BR733</f>
        <v>0</v>
      </c>
      <c r="BS726" s="26">
        <f t="shared" si="2642"/>
        <v>0</v>
      </c>
      <c r="BT726" s="26">
        <f t="shared" si="2642"/>
        <v>38682</v>
      </c>
      <c r="BU726" s="26">
        <f t="shared" si="2642"/>
        <v>0</v>
      </c>
      <c r="BV726" s="26">
        <f t="shared" si="2642"/>
        <v>0</v>
      </c>
      <c r="BW726" s="26">
        <f t="shared" si="2642"/>
        <v>0</v>
      </c>
      <c r="BX726" s="26">
        <f t="shared" ref="BX726:CC726" si="2643">BX727+BX730+BX733</f>
        <v>0</v>
      </c>
      <c r="BY726" s="26">
        <f t="shared" si="2643"/>
        <v>0</v>
      </c>
      <c r="BZ726" s="26">
        <f t="shared" si="2643"/>
        <v>38682</v>
      </c>
      <c r="CA726" s="26">
        <f t="shared" si="2643"/>
        <v>0</v>
      </c>
      <c r="CB726" s="26">
        <f t="shared" si="2643"/>
        <v>0</v>
      </c>
      <c r="CC726" s="26">
        <f t="shared" si="2643"/>
        <v>0</v>
      </c>
      <c r="CD726" s="26">
        <f t="shared" ref="CD726:CI726" si="2644">CD727+CD730+CD733</f>
        <v>0</v>
      </c>
      <c r="CE726" s="26">
        <f t="shared" si="2644"/>
        <v>0</v>
      </c>
      <c r="CF726" s="26">
        <f t="shared" si="2644"/>
        <v>38682</v>
      </c>
      <c r="CG726" s="26">
        <f t="shared" si="2644"/>
        <v>0</v>
      </c>
      <c r="CH726" s="26">
        <f t="shared" si="2644"/>
        <v>0</v>
      </c>
      <c r="CI726" s="26">
        <f t="shared" si="2644"/>
        <v>0</v>
      </c>
      <c r="CJ726" s="26">
        <f t="shared" ref="CJ726:CO726" si="2645">CJ727+CJ730+CJ733</f>
        <v>-538</v>
      </c>
      <c r="CK726" s="26">
        <f t="shared" si="2645"/>
        <v>0</v>
      </c>
      <c r="CL726" s="26">
        <f t="shared" si="2645"/>
        <v>38144</v>
      </c>
      <c r="CM726" s="26">
        <f t="shared" si="2645"/>
        <v>0</v>
      </c>
      <c r="CN726" s="26">
        <f t="shared" si="2645"/>
        <v>0</v>
      </c>
      <c r="CO726" s="26">
        <f t="shared" si="2645"/>
        <v>0</v>
      </c>
      <c r="CP726" s="26">
        <f t="shared" ref="CP726:CR726" si="2646">CP727+CP730+CP733</f>
        <v>0</v>
      </c>
      <c r="CQ726" s="26">
        <f t="shared" si="2646"/>
        <v>0</v>
      </c>
      <c r="CR726" s="26">
        <f t="shared" si="2646"/>
        <v>38144</v>
      </c>
      <c r="CS726" s="26">
        <f t="shared" ref="CS726:CU726" si="2647">CS727+CS730+CS733</f>
        <v>0</v>
      </c>
      <c r="CT726" s="26">
        <f t="shared" si="2647"/>
        <v>24825</v>
      </c>
      <c r="CU726" s="26">
        <f t="shared" si="2647"/>
        <v>0</v>
      </c>
      <c r="CV726" s="96">
        <f t="shared" si="2254"/>
        <v>65.08231963087249</v>
      </c>
      <c r="CW726" s="96"/>
    </row>
    <row r="727" spans="1:101" s="7" customFormat="1" ht="18.75">
      <c r="A727" s="43" t="s">
        <v>86</v>
      </c>
      <c r="B727" s="24" t="s">
        <v>56</v>
      </c>
      <c r="C727" s="24" t="s">
        <v>51</v>
      </c>
      <c r="D727" s="24" t="s">
        <v>353</v>
      </c>
      <c r="E727" s="24"/>
      <c r="F727" s="58">
        <f t="shared" ref="F727:U728" si="2648">F728</f>
        <v>7340</v>
      </c>
      <c r="G727" s="58">
        <f t="shared" si="2648"/>
        <v>0</v>
      </c>
      <c r="H727" s="58">
        <f t="shared" si="2648"/>
        <v>0</v>
      </c>
      <c r="I727" s="58">
        <f t="shared" si="2648"/>
        <v>0</v>
      </c>
      <c r="J727" s="58">
        <f t="shared" si="2648"/>
        <v>0</v>
      </c>
      <c r="K727" s="58">
        <f t="shared" si="2648"/>
        <v>0</v>
      </c>
      <c r="L727" s="58">
        <f t="shared" si="2648"/>
        <v>7340</v>
      </c>
      <c r="M727" s="58">
        <f t="shared" si="2648"/>
        <v>0</v>
      </c>
      <c r="N727" s="58">
        <f t="shared" si="2648"/>
        <v>0</v>
      </c>
      <c r="O727" s="58">
        <f t="shared" si="2648"/>
        <v>0</v>
      </c>
      <c r="P727" s="58">
        <f t="shared" si="2648"/>
        <v>0</v>
      </c>
      <c r="Q727" s="58">
        <f t="shared" si="2648"/>
        <v>0</v>
      </c>
      <c r="R727" s="58">
        <f t="shared" si="2648"/>
        <v>7340</v>
      </c>
      <c r="S727" s="58">
        <f t="shared" si="2648"/>
        <v>0</v>
      </c>
      <c r="T727" s="58">
        <f t="shared" si="2648"/>
        <v>0</v>
      </c>
      <c r="U727" s="58">
        <f t="shared" si="2648"/>
        <v>0</v>
      </c>
      <c r="V727" s="58">
        <f t="shared" ref="T727:AI728" si="2649">V728</f>
        <v>0</v>
      </c>
      <c r="W727" s="58">
        <f t="shared" si="2649"/>
        <v>0</v>
      </c>
      <c r="X727" s="58">
        <f t="shared" si="2649"/>
        <v>7340</v>
      </c>
      <c r="Y727" s="58">
        <f t="shared" si="2649"/>
        <v>0</v>
      </c>
      <c r="Z727" s="58">
        <f t="shared" si="2649"/>
        <v>0</v>
      </c>
      <c r="AA727" s="58">
        <f t="shared" si="2649"/>
        <v>-1172</v>
      </c>
      <c r="AB727" s="58">
        <f t="shared" si="2649"/>
        <v>0</v>
      </c>
      <c r="AC727" s="58">
        <f t="shared" si="2649"/>
        <v>0</v>
      </c>
      <c r="AD727" s="58">
        <f t="shared" si="2649"/>
        <v>6168</v>
      </c>
      <c r="AE727" s="58">
        <f t="shared" si="2649"/>
        <v>0</v>
      </c>
      <c r="AF727" s="58">
        <f t="shared" si="2649"/>
        <v>0</v>
      </c>
      <c r="AG727" s="58">
        <f t="shared" si="2649"/>
        <v>0</v>
      </c>
      <c r="AH727" s="58">
        <f t="shared" si="2649"/>
        <v>0</v>
      </c>
      <c r="AI727" s="58">
        <f t="shared" si="2649"/>
        <v>0</v>
      </c>
      <c r="AJ727" s="58">
        <f t="shared" ref="AF727:AU728" si="2650">AJ728</f>
        <v>6168</v>
      </c>
      <c r="AK727" s="58">
        <f t="shared" si="2650"/>
        <v>0</v>
      </c>
      <c r="AL727" s="58">
        <f t="shared" si="2650"/>
        <v>0</v>
      </c>
      <c r="AM727" s="58">
        <f t="shared" si="2650"/>
        <v>0</v>
      </c>
      <c r="AN727" s="58">
        <f t="shared" si="2650"/>
        <v>0</v>
      </c>
      <c r="AO727" s="58">
        <f t="shared" si="2650"/>
        <v>0</v>
      </c>
      <c r="AP727" s="58">
        <f t="shared" si="2650"/>
        <v>6168</v>
      </c>
      <c r="AQ727" s="58">
        <f t="shared" si="2650"/>
        <v>0</v>
      </c>
      <c r="AR727" s="58">
        <f t="shared" si="2650"/>
        <v>0</v>
      </c>
      <c r="AS727" s="58">
        <f t="shared" si="2650"/>
        <v>0</v>
      </c>
      <c r="AT727" s="58">
        <f t="shared" si="2650"/>
        <v>-1172</v>
      </c>
      <c r="AU727" s="58">
        <f t="shared" si="2650"/>
        <v>0</v>
      </c>
      <c r="AV727" s="58">
        <f t="shared" ref="AR727:BG728" si="2651">AV728</f>
        <v>4996</v>
      </c>
      <c r="AW727" s="58">
        <f t="shared" si="2651"/>
        <v>0</v>
      </c>
      <c r="AX727" s="58">
        <f t="shared" si="2651"/>
        <v>0</v>
      </c>
      <c r="AY727" s="58">
        <f t="shared" si="2651"/>
        <v>0</v>
      </c>
      <c r="AZ727" s="58">
        <f t="shared" si="2651"/>
        <v>0</v>
      </c>
      <c r="BA727" s="58">
        <f t="shared" si="2651"/>
        <v>0</v>
      </c>
      <c r="BB727" s="58">
        <f t="shared" si="2651"/>
        <v>4996</v>
      </c>
      <c r="BC727" s="58">
        <f t="shared" si="2651"/>
        <v>0</v>
      </c>
      <c r="BD727" s="58">
        <f t="shared" si="2651"/>
        <v>0</v>
      </c>
      <c r="BE727" s="58">
        <f t="shared" si="2651"/>
        <v>0</v>
      </c>
      <c r="BF727" s="58">
        <f t="shared" si="2651"/>
        <v>0</v>
      </c>
      <c r="BG727" s="58">
        <f t="shared" si="2651"/>
        <v>0</v>
      </c>
      <c r="BH727" s="58">
        <f t="shared" ref="BD727:BS728" si="2652">BH728</f>
        <v>4996</v>
      </c>
      <c r="BI727" s="58">
        <f t="shared" si="2652"/>
        <v>0</v>
      </c>
      <c r="BJ727" s="58">
        <f t="shared" si="2652"/>
        <v>0</v>
      </c>
      <c r="BK727" s="58">
        <f t="shared" si="2652"/>
        <v>0</v>
      </c>
      <c r="BL727" s="58">
        <f t="shared" si="2652"/>
        <v>0</v>
      </c>
      <c r="BM727" s="58">
        <f t="shared" si="2652"/>
        <v>0</v>
      </c>
      <c r="BN727" s="58">
        <f t="shared" si="2652"/>
        <v>4996</v>
      </c>
      <c r="BO727" s="58">
        <f t="shared" si="2652"/>
        <v>0</v>
      </c>
      <c r="BP727" s="58">
        <f t="shared" si="2652"/>
        <v>0</v>
      </c>
      <c r="BQ727" s="58">
        <f t="shared" si="2652"/>
        <v>0</v>
      </c>
      <c r="BR727" s="58">
        <f t="shared" si="2652"/>
        <v>0</v>
      </c>
      <c r="BS727" s="58">
        <f t="shared" si="2652"/>
        <v>0</v>
      </c>
      <c r="BT727" s="58">
        <f t="shared" ref="BP727:CE728" si="2653">BT728</f>
        <v>4996</v>
      </c>
      <c r="BU727" s="58">
        <f t="shared" si="2653"/>
        <v>0</v>
      </c>
      <c r="BV727" s="58">
        <f t="shared" si="2653"/>
        <v>0</v>
      </c>
      <c r="BW727" s="58">
        <f t="shared" si="2653"/>
        <v>0</v>
      </c>
      <c r="BX727" s="58">
        <f t="shared" si="2653"/>
        <v>0</v>
      </c>
      <c r="BY727" s="58">
        <f t="shared" si="2653"/>
        <v>0</v>
      </c>
      <c r="BZ727" s="58">
        <f t="shared" si="2653"/>
        <v>4996</v>
      </c>
      <c r="CA727" s="58">
        <f t="shared" si="2653"/>
        <v>0</v>
      </c>
      <c r="CB727" s="58">
        <f t="shared" si="2653"/>
        <v>0</v>
      </c>
      <c r="CC727" s="58">
        <f t="shared" si="2653"/>
        <v>0</v>
      </c>
      <c r="CD727" s="58">
        <f t="shared" si="2653"/>
        <v>0</v>
      </c>
      <c r="CE727" s="58">
        <f t="shared" si="2653"/>
        <v>0</v>
      </c>
      <c r="CF727" s="58">
        <f t="shared" ref="CB727:CQ728" si="2654">CF728</f>
        <v>4996</v>
      </c>
      <c r="CG727" s="58">
        <f t="shared" si="2654"/>
        <v>0</v>
      </c>
      <c r="CH727" s="58">
        <f t="shared" si="2654"/>
        <v>0</v>
      </c>
      <c r="CI727" s="58">
        <f t="shared" si="2654"/>
        <v>0</v>
      </c>
      <c r="CJ727" s="58">
        <f t="shared" si="2654"/>
        <v>0</v>
      </c>
      <c r="CK727" s="58">
        <f t="shared" si="2654"/>
        <v>0</v>
      </c>
      <c r="CL727" s="58">
        <f t="shared" si="2654"/>
        <v>4996</v>
      </c>
      <c r="CM727" s="58">
        <f t="shared" si="2654"/>
        <v>0</v>
      </c>
      <c r="CN727" s="58">
        <f t="shared" si="2654"/>
        <v>0</v>
      </c>
      <c r="CO727" s="58">
        <f t="shared" si="2654"/>
        <v>0</v>
      </c>
      <c r="CP727" s="58">
        <f t="shared" si="2654"/>
        <v>0</v>
      </c>
      <c r="CQ727" s="58">
        <f t="shared" si="2654"/>
        <v>0</v>
      </c>
      <c r="CR727" s="58">
        <f t="shared" ref="CN727:CU728" si="2655">CR728</f>
        <v>4996</v>
      </c>
      <c r="CS727" s="58">
        <f t="shared" si="2655"/>
        <v>0</v>
      </c>
      <c r="CT727" s="58">
        <f t="shared" si="2655"/>
        <v>0</v>
      </c>
      <c r="CU727" s="58">
        <f t="shared" si="2655"/>
        <v>0</v>
      </c>
      <c r="CV727" s="96">
        <f t="shared" si="2254"/>
        <v>0</v>
      </c>
      <c r="CW727" s="96"/>
    </row>
    <row r="728" spans="1:101" s="7" customFormat="1" ht="41.25" customHeight="1">
      <c r="A728" s="23" t="s">
        <v>230</v>
      </c>
      <c r="B728" s="24" t="s">
        <v>56</v>
      </c>
      <c r="C728" s="24" t="s">
        <v>51</v>
      </c>
      <c r="D728" s="24" t="s">
        <v>353</v>
      </c>
      <c r="E728" s="24" t="s">
        <v>87</v>
      </c>
      <c r="F728" s="26">
        <f t="shared" si="2648"/>
        <v>7340</v>
      </c>
      <c r="G728" s="26">
        <f t="shared" si="2648"/>
        <v>0</v>
      </c>
      <c r="H728" s="26">
        <f t="shared" si="2648"/>
        <v>0</v>
      </c>
      <c r="I728" s="26">
        <f t="shared" si="2648"/>
        <v>0</v>
      </c>
      <c r="J728" s="26">
        <f t="shared" si="2648"/>
        <v>0</v>
      </c>
      <c r="K728" s="26">
        <f t="shared" si="2648"/>
        <v>0</v>
      </c>
      <c r="L728" s="26">
        <f t="shared" si="2648"/>
        <v>7340</v>
      </c>
      <c r="M728" s="26">
        <f t="shared" si="2648"/>
        <v>0</v>
      </c>
      <c r="N728" s="26">
        <f t="shared" si="2648"/>
        <v>0</v>
      </c>
      <c r="O728" s="26">
        <f t="shared" si="2648"/>
        <v>0</v>
      </c>
      <c r="P728" s="26">
        <f t="shared" si="2648"/>
        <v>0</v>
      </c>
      <c r="Q728" s="26">
        <f t="shared" si="2648"/>
        <v>0</v>
      </c>
      <c r="R728" s="26">
        <f t="shared" si="2648"/>
        <v>7340</v>
      </c>
      <c r="S728" s="26">
        <f t="shared" si="2648"/>
        <v>0</v>
      </c>
      <c r="T728" s="26">
        <f t="shared" si="2649"/>
        <v>0</v>
      </c>
      <c r="U728" s="26">
        <f t="shared" si="2649"/>
        <v>0</v>
      </c>
      <c r="V728" s="26">
        <f t="shared" si="2649"/>
        <v>0</v>
      </c>
      <c r="W728" s="26">
        <f t="shared" si="2649"/>
        <v>0</v>
      </c>
      <c r="X728" s="26">
        <f t="shared" si="2649"/>
        <v>7340</v>
      </c>
      <c r="Y728" s="26">
        <f t="shared" si="2649"/>
        <v>0</v>
      </c>
      <c r="Z728" s="26">
        <f t="shared" si="2649"/>
        <v>0</v>
      </c>
      <c r="AA728" s="26">
        <f t="shared" si="2649"/>
        <v>-1172</v>
      </c>
      <c r="AB728" s="26">
        <f t="shared" si="2649"/>
        <v>0</v>
      </c>
      <c r="AC728" s="26">
        <f t="shared" si="2649"/>
        <v>0</v>
      </c>
      <c r="AD728" s="26">
        <f t="shared" si="2649"/>
        <v>6168</v>
      </c>
      <c r="AE728" s="26">
        <f t="shared" si="2649"/>
        <v>0</v>
      </c>
      <c r="AF728" s="26">
        <f t="shared" si="2650"/>
        <v>0</v>
      </c>
      <c r="AG728" s="26">
        <f t="shared" si="2650"/>
        <v>0</v>
      </c>
      <c r="AH728" s="26">
        <f t="shared" si="2650"/>
        <v>0</v>
      </c>
      <c r="AI728" s="26">
        <f t="shared" si="2650"/>
        <v>0</v>
      </c>
      <c r="AJ728" s="26">
        <f t="shared" si="2650"/>
        <v>6168</v>
      </c>
      <c r="AK728" s="26">
        <f t="shared" si="2650"/>
        <v>0</v>
      </c>
      <c r="AL728" s="26">
        <f t="shared" si="2650"/>
        <v>0</v>
      </c>
      <c r="AM728" s="26">
        <f t="shared" si="2650"/>
        <v>0</v>
      </c>
      <c r="AN728" s="26">
        <f t="shared" si="2650"/>
        <v>0</v>
      </c>
      <c r="AO728" s="26">
        <f t="shared" si="2650"/>
        <v>0</v>
      </c>
      <c r="AP728" s="26">
        <f t="shared" si="2650"/>
        <v>6168</v>
      </c>
      <c r="AQ728" s="26">
        <f t="shared" si="2650"/>
        <v>0</v>
      </c>
      <c r="AR728" s="26">
        <f t="shared" si="2651"/>
        <v>0</v>
      </c>
      <c r="AS728" s="26">
        <f t="shared" si="2651"/>
        <v>0</v>
      </c>
      <c r="AT728" s="26">
        <f t="shared" si="2651"/>
        <v>-1172</v>
      </c>
      <c r="AU728" s="26">
        <f t="shared" si="2651"/>
        <v>0</v>
      </c>
      <c r="AV728" s="26">
        <f t="shared" si="2651"/>
        <v>4996</v>
      </c>
      <c r="AW728" s="26">
        <f t="shared" si="2651"/>
        <v>0</v>
      </c>
      <c r="AX728" s="26">
        <f t="shared" si="2651"/>
        <v>0</v>
      </c>
      <c r="AY728" s="26">
        <f t="shared" si="2651"/>
        <v>0</v>
      </c>
      <c r="AZ728" s="26">
        <f t="shared" si="2651"/>
        <v>0</v>
      </c>
      <c r="BA728" s="26">
        <f t="shared" si="2651"/>
        <v>0</v>
      </c>
      <c r="BB728" s="26">
        <f t="shared" si="2651"/>
        <v>4996</v>
      </c>
      <c r="BC728" s="26">
        <f t="shared" si="2651"/>
        <v>0</v>
      </c>
      <c r="BD728" s="26">
        <f t="shared" si="2652"/>
        <v>0</v>
      </c>
      <c r="BE728" s="26">
        <f t="shared" si="2652"/>
        <v>0</v>
      </c>
      <c r="BF728" s="26">
        <f t="shared" si="2652"/>
        <v>0</v>
      </c>
      <c r="BG728" s="26">
        <f t="shared" si="2652"/>
        <v>0</v>
      </c>
      <c r="BH728" s="26">
        <f t="shared" si="2652"/>
        <v>4996</v>
      </c>
      <c r="BI728" s="26">
        <f t="shared" si="2652"/>
        <v>0</v>
      </c>
      <c r="BJ728" s="26">
        <f t="shared" si="2652"/>
        <v>0</v>
      </c>
      <c r="BK728" s="26">
        <f t="shared" si="2652"/>
        <v>0</v>
      </c>
      <c r="BL728" s="26">
        <f t="shared" si="2652"/>
        <v>0</v>
      </c>
      <c r="BM728" s="26">
        <f t="shared" si="2652"/>
        <v>0</v>
      </c>
      <c r="BN728" s="26">
        <f t="shared" si="2652"/>
        <v>4996</v>
      </c>
      <c r="BO728" s="26">
        <f t="shared" si="2652"/>
        <v>0</v>
      </c>
      <c r="BP728" s="26">
        <f t="shared" si="2653"/>
        <v>0</v>
      </c>
      <c r="BQ728" s="26">
        <f t="shared" si="2653"/>
        <v>0</v>
      </c>
      <c r="BR728" s="26">
        <f t="shared" si="2653"/>
        <v>0</v>
      </c>
      <c r="BS728" s="26">
        <f t="shared" si="2653"/>
        <v>0</v>
      </c>
      <c r="BT728" s="26">
        <f t="shared" si="2653"/>
        <v>4996</v>
      </c>
      <c r="BU728" s="26">
        <f t="shared" si="2653"/>
        <v>0</v>
      </c>
      <c r="BV728" s="26">
        <f t="shared" si="2653"/>
        <v>0</v>
      </c>
      <c r="BW728" s="26">
        <f t="shared" si="2653"/>
        <v>0</v>
      </c>
      <c r="BX728" s="26">
        <f t="shared" si="2653"/>
        <v>0</v>
      </c>
      <c r="BY728" s="26">
        <f t="shared" si="2653"/>
        <v>0</v>
      </c>
      <c r="BZ728" s="26">
        <f t="shared" si="2653"/>
        <v>4996</v>
      </c>
      <c r="CA728" s="26">
        <f t="shared" si="2653"/>
        <v>0</v>
      </c>
      <c r="CB728" s="26">
        <f t="shared" si="2654"/>
        <v>0</v>
      </c>
      <c r="CC728" s="26">
        <f t="shared" si="2654"/>
        <v>0</v>
      </c>
      <c r="CD728" s="26">
        <f t="shared" si="2654"/>
        <v>0</v>
      </c>
      <c r="CE728" s="26">
        <f t="shared" si="2654"/>
        <v>0</v>
      </c>
      <c r="CF728" s="26">
        <f t="shared" si="2654"/>
        <v>4996</v>
      </c>
      <c r="CG728" s="26">
        <f t="shared" si="2654"/>
        <v>0</v>
      </c>
      <c r="CH728" s="26">
        <f t="shared" si="2654"/>
        <v>0</v>
      </c>
      <c r="CI728" s="26">
        <f t="shared" si="2654"/>
        <v>0</v>
      </c>
      <c r="CJ728" s="26">
        <f t="shared" si="2654"/>
        <v>0</v>
      </c>
      <c r="CK728" s="26">
        <f t="shared" si="2654"/>
        <v>0</v>
      </c>
      <c r="CL728" s="26">
        <f t="shared" si="2654"/>
        <v>4996</v>
      </c>
      <c r="CM728" s="26">
        <f t="shared" si="2654"/>
        <v>0</v>
      </c>
      <c r="CN728" s="26">
        <f t="shared" si="2655"/>
        <v>0</v>
      </c>
      <c r="CO728" s="26">
        <f t="shared" si="2655"/>
        <v>0</v>
      </c>
      <c r="CP728" s="26">
        <f t="shared" si="2655"/>
        <v>0</v>
      </c>
      <c r="CQ728" s="26">
        <f t="shared" si="2655"/>
        <v>0</v>
      </c>
      <c r="CR728" s="26">
        <f t="shared" si="2655"/>
        <v>4996</v>
      </c>
      <c r="CS728" s="26">
        <f t="shared" si="2655"/>
        <v>0</v>
      </c>
      <c r="CT728" s="26">
        <f t="shared" si="2655"/>
        <v>0</v>
      </c>
      <c r="CU728" s="26">
        <f t="shared" si="2655"/>
        <v>0</v>
      </c>
      <c r="CV728" s="96">
        <f t="shared" si="2254"/>
        <v>0</v>
      </c>
      <c r="CW728" s="96"/>
    </row>
    <row r="729" spans="1:101" s="7" customFormat="1" ht="18.75">
      <c r="A729" s="59" t="s">
        <v>86</v>
      </c>
      <c r="B729" s="24" t="s">
        <v>56</v>
      </c>
      <c r="C729" s="24" t="s">
        <v>51</v>
      </c>
      <c r="D729" s="24" t="s">
        <v>353</v>
      </c>
      <c r="E729" s="24" t="s">
        <v>204</v>
      </c>
      <c r="F729" s="26">
        <v>7340</v>
      </c>
      <c r="G729" s="26"/>
      <c r="H729" s="71"/>
      <c r="I729" s="71"/>
      <c r="J729" s="71"/>
      <c r="K729" s="71"/>
      <c r="L729" s="26">
        <f>F729+H729+I729+J729+K729</f>
        <v>7340</v>
      </c>
      <c r="M729" s="26">
        <f>G729+K729</f>
        <v>0</v>
      </c>
      <c r="N729" s="71"/>
      <c r="O729" s="71"/>
      <c r="P729" s="71"/>
      <c r="Q729" s="71"/>
      <c r="R729" s="26">
        <f>L729+N729+O729+P729+Q729</f>
        <v>7340</v>
      </c>
      <c r="S729" s="26">
        <f>M729+Q729</f>
        <v>0</v>
      </c>
      <c r="T729" s="71"/>
      <c r="U729" s="71"/>
      <c r="V729" s="71"/>
      <c r="W729" s="71"/>
      <c r="X729" s="26">
        <f>R729+T729+U729+V729+W729</f>
        <v>7340</v>
      </c>
      <c r="Y729" s="26">
        <f>S729+W729</f>
        <v>0</v>
      </c>
      <c r="Z729" s="71"/>
      <c r="AA729" s="58">
        <v>-1172</v>
      </c>
      <c r="AB729" s="71"/>
      <c r="AC729" s="71"/>
      <c r="AD729" s="26">
        <f>X729+Z729+AA729+AB729+AC729</f>
        <v>6168</v>
      </c>
      <c r="AE729" s="26">
        <f>Y729+AC729</f>
        <v>0</v>
      </c>
      <c r="AF729" s="71"/>
      <c r="AG729" s="58"/>
      <c r="AH729" s="71"/>
      <c r="AI729" s="71"/>
      <c r="AJ729" s="26">
        <f>AD729+AF729+AG729+AH729+AI729</f>
        <v>6168</v>
      </c>
      <c r="AK729" s="26">
        <f>AE729+AI729</f>
        <v>0</v>
      </c>
      <c r="AL729" s="71"/>
      <c r="AM729" s="71"/>
      <c r="AN729" s="71"/>
      <c r="AO729" s="71"/>
      <c r="AP729" s="26">
        <f>AJ729+AL729+AM729+AN729+AO729</f>
        <v>6168</v>
      </c>
      <c r="AQ729" s="26">
        <f>AK729+AO729</f>
        <v>0</v>
      </c>
      <c r="AR729" s="71"/>
      <c r="AS729" s="71"/>
      <c r="AT729" s="26">
        <v>-1172</v>
      </c>
      <c r="AU729" s="71"/>
      <c r="AV729" s="26">
        <f>AP729+AR729+AS729+AT729+AU729</f>
        <v>4996</v>
      </c>
      <c r="AW729" s="26">
        <f>AQ729+AU729</f>
        <v>0</v>
      </c>
      <c r="AX729" s="71"/>
      <c r="AY729" s="71"/>
      <c r="AZ729" s="26"/>
      <c r="BA729" s="71"/>
      <c r="BB729" s="26">
        <f>AV729+AX729+AY729+AZ729+BA729</f>
        <v>4996</v>
      </c>
      <c r="BC729" s="26">
        <f>AW729+BA729</f>
        <v>0</v>
      </c>
      <c r="BD729" s="71"/>
      <c r="BE729" s="71"/>
      <c r="BF729" s="26"/>
      <c r="BG729" s="71"/>
      <c r="BH729" s="26">
        <f>BB729+BD729+BE729+BF729+BG729</f>
        <v>4996</v>
      </c>
      <c r="BI729" s="26">
        <f>BC729+BG729</f>
        <v>0</v>
      </c>
      <c r="BJ729" s="26"/>
      <c r="BK729" s="26"/>
      <c r="BL729" s="26"/>
      <c r="BM729" s="26"/>
      <c r="BN729" s="26">
        <f>BH729+BJ729+BK729+BL729+BM729</f>
        <v>4996</v>
      </c>
      <c r="BO729" s="26">
        <f>BI729+BM729</f>
        <v>0</v>
      </c>
      <c r="BP729" s="26"/>
      <c r="BQ729" s="26"/>
      <c r="BR729" s="26"/>
      <c r="BS729" s="26"/>
      <c r="BT729" s="26">
        <f>BN729+BP729+BQ729+BR729+BS729</f>
        <v>4996</v>
      </c>
      <c r="BU729" s="26">
        <f>BO729+BS729</f>
        <v>0</v>
      </c>
      <c r="BV729" s="26"/>
      <c r="BW729" s="26"/>
      <c r="BX729" s="26"/>
      <c r="BY729" s="26"/>
      <c r="BZ729" s="26">
        <f>BT729+BV729+BW729+BX729+BY729</f>
        <v>4996</v>
      </c>
      <c r="CA729" s="26">
        <f>BU729+BY729</f>
        <v>0</v>
      </c>
      <c r="CB729" s="26"/>
      <c r="CC729" s="26"/>
      <c r="CD729" s="26"/>
      <c r="CE729" s="26"/>
      <c r="CF729" s="26">
        <f>BZ729+CB729+CC729+CD729+CE729</f>
        <v>4996</v>
      </c>
      <c r="CG729" s="26">
        <f>CA729+CE729</f>
        <v>0</v>
      </c>
      <c r="CH729" s="26"/>
      <c r="CI729" s="26"/>
      <c r="CJ729" s="26"/>
      <c r="CK729" s="26"/>
      <c r="CL729" s="26">
        <f>CF729+CH729+CI729+CJ729+CK729</f>
        <v>4996</v>
      </c>
      <c r="CM729" s="26">
        <f>CG729+CK729</f>
        <v>0</v>
      </c>
      <c r="CN729" s="26"/>
      <c r="CO729" s="26"/>
      <c r="CP729" s="26"/>
      <c r="CQ729" s="26"/>
      <c r="CR729" s="26">
        <f>CL729+CN729+CO729+CP729+CQ729</f>
        <v>4996</v>
      </c>
      <c r="CS729" s="26">
        <f>CM729+CQ729</f>
        <v>0</v>
      </c>
      <c r="CT729" s="82"/>
      <c r="CU729" s="82"/>
      <c r="CV729" s="96">
        <f t="shared" ref="CV729:CV792" si="2656">CT729/CR729*100</f>
        <v>0</v>
      </c>
      <c r="CW729" s="96"/>
    </row>
    <row r="730" spans="1:101" s="7" customFormat="1" ht="23.25" customHeight="1">
      <c r="A730" s="27" t="s">
        <v>109</v>
      </c>
      <c r="B730" s="50" t="s">
        <v>56</v>
      </c>
      <c r="C730" s="50" t="s">
        <v>51</v>
      </c>
      <c r="D730" s="50" t="s">
        <v>359</v>
      </c>
      <c r="E730" s="50"/>
      <c r="F730" s="26">
        <f t="shared" ref="F730:U731" si="2657">F731</f>
        <v>26342</v>
      </c>
      <c r="G730" s="26">
        <f t="shared" si="2657"/>
        <v>0</v>
      </c>
      <c r="H730" s="26">
        <f t="shared" si="2657"/>
        <v>0</v>
      </c>
      <c r="I730" s="26">
        <f t="shared" si="2657"/>
        <v>0</v>
      </c>
      <c r="J730" s="26">
        <f t="shared" si="2657"/>
        <v>0</v>
      </c>
      <c r="K730" s="26">
        <f t="shared" si="2657"/>
        <v>0</v>
      </c>
      <c r="L730" s="26">
        <f t="shared" si="2657"/>
        <v>26342</v>
      </c>
      <c r="M730" s="26">
        <f t="shared" si="2657"/>
        <v>0</v>
      </c>
      <c r="N730" s="26">
        <f t="shared" si="2657"/>
        <v>0</v>
      </c>
      <c r="O730" s="26">
        <f t="shared" si="2657"/>
        <v>0</v>
      </c>
      <c r="P730" s="26">
        <f t="shared" si="2657"/>
        <v>0</v>
      </c>
      <c r="Q730" s="26">
        <f t="shared" si="2657"/>
        <v>0</v>
      </c>
      <c r="R730" s="26">
        <f t="shared" si="2657"/>
        <v>26342</v>
      </c>
      <c r="S730" s="26">
        <f t="shared" si="2657"/>
        <v>0</v>
      </c>
      <c r="T730" s="26">
        <f t="shared" si="2657"/>
        <v>0</v>
      </c>
      <c r="U730" s="26">
        <f t="shared" si="2657"/>
        <v>0</v>
      </c>
      <c r="V730" s="26">
        <f t="shared" ref="T730:AI731" si="2658">V731</f>
        <v>0</v>
      </c>
      <c r="W730" s="26">
        <f t="shared" si="2658"/>
        <v>0</v>
      </c>
      <c r="X730" s="26">
        <f t="shared" si="2658"/>
        <v>26342</v>
      </c>
      <c r="Y730" s="26">
        <f t="shared" si="2658"/>
        <v>0</v>
      </c>
      <c r="Z730" s="26">
        <f t="shared" si="2658"/>
        <v>0</v>
      </c>
      <c r="AA730" s="26">
        <f t="shared" si="2658"/>
        <v>0</v>
      </c>
      <c r="AB730" s="26">
        <f t="shared" si="2658"/>
        <v>0</v>
      </c>
      <c r="AC730" s="26">
        <f t="shared" si="2658"/>
        <v>0</v>
      </c>
      <c r="AD730" s="26">
        <f t="shared" si="2658"/>
        <v>26342</v>
      </c>
      <c r="AE730" s="26">
        <f t="shared" si="2658"/>
        <v>0</v>
      </c>
      <c r="AF730" s="26">
        <f t="shared" si="2658"/>
        <v>0</v>
      </c>
      <c r="AG730" s="26">
        <f t="shared" si="2658"/>
        <v>-306</v>
      </c>
      <c r="AH730" s="26">
        <f t="shared" si="2658"/>
        <v>0</v>
      </c>
      <c r="AI730" s="26">
        <f t="shared" si="2658"/>
        <v>0</v>
      </c>
      <c r="AJ730" s="26">
        <f t="shared" ref="AF730:AU731" si="2659">AJ731</f>
        <v>26036</v>
      </c>
      <c r="AK730" s="26">
        <f t="shared" si="2659"/>
        <v>0</v>
      </c>
      <c r="AL730" s="26">
        <f t="shared" si="2659"/>
        <v>0</v>
      </c>
      <c r="AM730" s="26">
        <f t="shared" si="2659"/>
        <v>0</v>
      </c>
      <c r="AN730" s="26">
        <f t="shared" si="2659"/>
        <v>0</v>
      </c>
      <c r="AO730" s="26">
        <f t="shared" si="2659"/>
        <v>0</v>
      </c>
      <c r="AP730" s="26">
        <f t="shared" si="2659"/>
        <v>26036</v>
      </c>
      <c r="AQ730" s="26">
        <f t="shared" si="2659"/>
        <v>0</v>
      </c>
      <c r="AR730" s="26">
        <f t="shared" si="2659"/>
        <v>0</v>
      </c>
      <c r="AS730" s="26">
        <f t="shared" si="2659"/>
        <v>0</v>
      </c>
      <c r="AT730" s="26">
        <f t="shared" si="2659"/>
        <v>0</v>
      </c>
      <c r="AU730" s="26">
        <f t="shared" si="2659"/>
        <v>0</v>
      </c>
      <c r="AV730" s="26">
        <f t="shared" ref="AR730:BG731" si="2660">AV731</f>
        <v>26036</v>
      </c>
      <c r="AW730" s="26">
        <f t="shared" si="2660"/>
        <v>0</v>
      </c>
      <c r="AX730" s="26">
        <f t="shared" si="2660"/>
        <v>0</v>
      </c>
      <c r="AY730" s="26">
        <f t="shared" si="2660"/>
        <v>0</v>
      </c>
      <c r="AZ730" s="26">
        <f t="shared" si="2660"/>
        <v>0</v>
      </c>
      <c r="BA730" s="26">
        <f t="shared" si="2660"/>
        <v>0</v>
      </c>
      <c r="BB730" s="26">
        <f t="shared" si="2660"/>
        <v>26036</v>
      </c>
      <c r="BC730" s="26">
        <f t="shared" si="2660"/>
        <v>0</v>
      </c>
      <c r="BD730" s="26">
        <f t="shared" si="2660"/>
        <v>6406</v>
      </c>
      <c r="BE730" s="26">
        <f t="shared" si="2660"/>
        <v>0</v>
      </c>
      <c r="BF730" s="26">
        <f t="shared" si="2660"/>
        <v>0</v>
      </c>
      <c r="BG730" s="26">
        <f t="shared" si="2660"/>
        <v>0</v>
      </c>
      <c r="BH730" s="26">
        <f t="shared" ref="BD730:BS731" si="2661">BH731</f>
        <v>32442</v>
      </c>
      <c r="BI730" s="26">
        <f t="shared" si="2661"/>
        <v>0</v>
      </c>
      <c r="BJ730" s="26">
        <f t="shared" si="2661"/>
        <v>0</v>
      </c>
      <c r="BK730" s="26">
        <f t="shared" si="2661"/>
        <v>0</v>
      </c>
      <c r="BL730" s="26">
        <f t="shared" si="2661"/>
        <v>0</v>
      </c>
      <c r="BM730" s="26">
        <f t="shared" si="2661"/>
        <v>0</v>
      </c>
      <c r="BN730" s="26">
        <f t="shared" si="2661"/>
        <v>32442</v>
      </c>
      <c r="BO730" s="26">
        <f t="shared" si="2661"/>
        <v>0</v>
      </c>
      <c r="BP730" s="26">
        <f t="shared" si="2661"/>
        <v>0</v>
      </c>
      <c r="BQ730" s="26">
        <f t="shared" si="2661"/>
        <v>0</v>
      </c>
      <c r="BR730" s="26">
        <f t="shared" si="2661"/>
        <v>0</v>
      </c>
      <c r="BS730" s="26">
        <f t="shared" si="2661"/>
        <v>0</v>
      </c>
      <c r="BT730" s="26">
        <f t="shared" ref="BP730:CE731" si="2662">BT731</f>
        <v>32442</v>
      </c>
      <c r="BU730" s="26">
        <f t="shared" si="2662"/>
        <v>0</v>
      </c>
      <c r="BV730" s="26">
        <f t="shared" si="2662"/>
        <v>0</v>
      </c>
      <c r="BW730" s="26">
        <f t="shared" si="2662"/>
        <v>0</v>
      </c>
      <c r="BX730" s="26">
        <f t="shared" si="2662"/>
        <v>0</v>
      </c>
      <c r="BY730" s="26">
        <f t="shared" si="2662"/>
        <v>0</v>
      </c>
      <c r="BZ730" s="26">
        <f t="shared" si="2662"/>
        <v>32442</v>
      </c>
      <c r="CA730" s="26">
        <f t="shared" si="2662"/>
        <v>0</v>
      </c>
      <c r="CB730" s="26">
        <f t="shared" si="2662"/>
        <v>0</v>
      </c>
      <c r="CC730" s="26">
        <f t="shared" si="2662"/>
        <v>0</v>
      </c>
      <c r="CD730" s="26">
        <f t="shared" si="2662"/>
        <v>0</v>
      </c>
      <c r="CE730" s="26">
        <f t="shared" si="2662"/>
        <v>0</v>
      </c>
      <c r="CF730" s="26">
        <f t="shared" ref="CB730:CQ731" si="2663">CF731</f>
        <v>32442</v>
      </c>
      <c r="CG730" s="26">
        <f t="shared" si="2663"/>
        <v>0</v>
      </c>
      <c r="CH730" s="26">
        <f t="shared" si="2663"/>
        <v>0</v>
      </c>
      <c r="CI730" s="26">
        <f t="shared" si="2663"/>
        <v>0</v>
      </c>
      <c r="CJ730" s="26">
        <f t="shared" si="2663"/>
        <v>-538</v>
      </c>
      <c r="CK730" s="26">
        <f t="shared" si="2663"/>
        <v>0</v>
      </c>
      <c r="CL730" s="26">
        <f t="shared" si="2663"/>
        <v>31904</v>
      </c>
      <c r="CM730" s="26">
        <f t="shared" si="2663"/>
        <v>0</v>
      </c>
      <c r="CN730" s="26">
        <f t="shared" si="2663"/>
        <v>0</v>
      </c>
      <c r="CO730" s="26">
        <f t="shared" si="2663"/>
        <v>0</v>
      </c>
      <c r="CP730" s="26">
        <f t="shared" si="2663"/>
        <v>0</v>
      </c>
      <c r="CQ730" s="26">
        <f t="shared" si="2663"/>
        <v>0</v>
      </c>
      <c r="CR730" s="26">
        <f t="shared" ref="CN730:CU731" si="2664">CR731</f>
        <v>31904</v>
      </c>
      <c r="CS730" s="26">
        <f t="shared" si="2664"/>
        <v>0</v>
      </c>
      <c r="CT730" s="26">
        <f t="shared" si="2664"/>
        <v>23990</v>
      </c>
      <c r="CU730" s="26">
        <f t="shared" si="2664"/>
        <v>0</v>
      </c>
      <c r="CV730" s="96">
        <f t="shared" si="2656"/>
        <v>75.194332998996998</v>
      </c>
      <c r="CW730" s="96"/>
    </row>
    <row r="731" spans="1:101" s="7" customFormat="1" ht="50.25">
      <c r="A731" s="27" t="s">
        <v>84</v>
      </c>
      <c r="B731" s="50" t="s">
        <v>56</v>
      </c>
      <c r="C731" s="50" t="s">
        <v>51</v>
      </c>
      <c r="D731" s="50" t="s">
        <v>359</v>
      </c>
      <c r="E731" s="50" t="s">
        <v>85</v>
      </c>
      <c r="F731" s="26">
        <f t="shared" si="2657"/>
        <v>26342</v>
      </c>
      <c r="G731" s="26">
        <f t="shared" si="2657"/>
        <v>0</v>
      </c>
      <c r="H731" s="26">
        <f t="shared" si="2657"/>
        <v>0</v>
      </c>
      <c r="I731" s="26">
        <f t="shared" si="2657"/>
        <v>0</v>
      </c>
      <c r="J731" s="26">
        <f t="shared" si="2657"/>
        <v>0</v>
      </c>
      <c r="K731" s="26">
        <f t="shared" si="2657"/>
        <v>0</v>
      </c>
      <c r="L731" s="26">
        <f t="shared" si="2657"/>
        <v>26342</v>
      </c>
      <c r="M731" s="26">
        <f t="shared" si="2657"/>
        <v>0</v>
      </c>
      <c r="N731" s="26">
        <f t="shared" si="2657"/>
        <v>0</v>
      </c>
      <c r="O731" s="26">
        <f t="shared" si="2657"/>
        <v>0</v>
      </c>
      <c r="P731" s="26">
        <f t="shared" si="2657"/>
        <v>0</v>
      </c>
      <c r="Q731" s="26">
        <f t="shared" si="2657"/>
        <v>0</v>
      </c>
      <c r="R731" s="26">
        <f t="shared" si="2657"/>
        <v>26342</v>
      </c>
      <c r="S731" s="26">
        <f t="shared" si="2657"/>
        <v>0</v>
      </c>
      <c r="T731" s="26">
        <f t="shared" si="2658"/>
        <v>0</v>
      </c>
      <c r="U731" s="26">
        <f t="shared" si="2658"/>
        <v>0</v>
      </c>
      <c r="V731" s="26">
        <f t="shared" si="2658"/>
        <v>0</v>
      </c>
      <c r="W731" s="26">
        <f t="shared" si="2658"/>
        <v>0</v>
      </c>
      <c r="X731" s="26">
        <f t="shared" si="2658"/>
        <v>26342</v>
      </c>
      <c r="Y731" s="26">
        <f t="shared" si="2658"/>
        <v>0</v>
      </c>
      <c r="Z731" s="26">
        <f t="shared" si="2658"/>
        <v>0</v>
      </c>
      <c r="AA731" s="26">
        <f t="shared" si="2658"/>
        <v>0</v>
      </c>
      <c r="AB731" s="26">
        <f t="shared" si="2658"/>
        <v>0</v>
      </c>
      <c r="AC731" s="26">
        <f t="shared" si="2658"/>
        <v>0</v>
      </c>
      <c r="AD731" s="26">
        <f t="shared" si="2658"/>
        <v>26342</v>
      </c>
      <c r="AE731" s="26">
        <f t="shared" si="2658"/>
        <v>0</v>
      </c>
      <c r="AF731" s="26">
        <f t="shared" si="2659"/>
        <v>0</v>
      </c>
      <c r="AG731" s="26">
        <f t="shared" si="2659"/>
        <v>-306</v>
      </c>
      <c r="AH731" s="26">
        <f t="shared" si="2659"/>
        <v>0</v>
      </c>
      <c r="AI731" s="26">
        <f t="shared" si="2659"/>
        <v>0</v>
      </c>
      <c r="AJ731" s="26">
        <f t="shared" si="2659"/>
        <v>26036</v>
      </c>
      <c r="AK731" s="26">
        <f t="shared" si="2659"/>
        <v>0</v>
      </c>
      <c r="AL731" s="26">
        <f t="shared" si="2659"/>
        <v>0</v>
      </c>
      <c r="AM731" s="26">
        <f t="shared" si="2659"/>
        <v>0</v>
      </c>
      <c r="AN731" s="26">
        <f t="shared" si="2659"/>
        <v>0</v>
      </c>
      <c r="AO731" s="26">
        <f t="shared" si="2659"/>
        <v>0</v>
      </c>
      <c r="AP731" s="26">
        <f t="shared" si="2659"/>
        <v>26036</v>
      </c>
      <c r="AQ731" s="26">
        <f t="shared" si="2659"/>
        <v>0</v>
      </c>
      <c r="AR731" s="26">
        <f t="shared" si="2660"/>
        <v>0</v>
      </c>
      <c r="AS731" s="26">
        <f t="shared" si="2660"/>
        <v>0</v>
      </c>
      <c r="AT731" s="26">
        <f t="shared" si="2660"/>
        <v>0</v>
      </c>
      <c r="AU731" s="26">
        <f t="shared" si="2660"/>
        <v>0</v>
      </c>
      <c r="AV731" s="26">
        <f t="shared" si="2660"/>
        <v>26036</v>
      </c>
      <c r="AW731" s="26">
        <f t="shared" si="2660"/>
        <v>0</v>
      </c>
      <c r="AX731" s="26">
        <f t="shared" si="2660"/>
        <v>0</v>
      </c>
      <c r="AY731" s="26">
        <f t="shared" si="2660"/>
        <v>0</v>
      </c>
      <c r="AZ731" s="26">
        <f t="shared" si="2660"/>
        <v>0</v>
      </c>
      <c r="BA731" s="26">
        <f t="shared" si="2660"/>
        <v>0</v>
      </c>
      <c r="BB731" s="26">
        <f t="shared" si="2660"/>
        <v>26036</v>
      </c>
      <c r="BC731" s="26">
        <f t="shared" si="2660"/>
        <v>0</v>
      </c>
      <c r="BD731" s="26">
        <f t="shared" si="2661"/>
        <v>6406</v>
      </c>
      <c r="BE731" s="26">
        <f t="shared" si="2661"/>
        <v>0</v>
      </c>
      <c r="BF731" s="26">
        <f t="shared" si="2661"/>
        <v>0</v>
      </c>
      <c r="BG731" s="26">
        <f t="shared" si="2661"/>
        <v>0</v>
      </c>
      <c r="BH731" s="26">
        <f t="shared" si="2661"/>
        <v>32442</v>
      </c>
      <c r="BI731" s="26">
        <f t="shared" si="2661"/>
        <v>0</v>
      </c>
      <c r="BJ731" s="26">
        <f t="shared" si="2661"/>
        <v>0</v>
      </c>
      <c r="BK731" s="26">
        <f t="shared" si="2661"/>
        <v>0</v>
      </c>
      <c r="BL731" s="26">
        <f t="shared" si="2661"/>
        <v>0</v>
      </c>
      <c r="BM731" s="26">
        <f t="shared" si="2661"/>
        <v>0</v>
      </c>
      <c r="BN731" s="26">
        <f t="shared" si="2661"/>
        <v>32442</v>
      </c>
      <c r="BO731" s="26">
        <f t="shared" si="2661"/>
        <v>0</v>
      </c>
      <c r="BP731" s="26">
        <f t="shared" si="2662"/>
        <v>0</v>
      </c>
      <c r="BQ731" s="26">
        <f t="shared" si="2662"/>
        <v>0</v>
      </c>
      <c r="BR731" s="26">
        <f t="shared" si="2662"/>
        <v>0</v>
      </c>
      <c r="BS731" s="26">
        <f t="shared" si="2662"/>
        <v>0</v>
      </c>
      <c r="BT731" s="26">
        <f t="shared" si="2662"/>
        <v>32442</v>
      </c>
      <c r="BU731" s="26">
        <f t="shared" si="2662"/>
        <v>0</v>
      </c>
      <c r="BV731" s="26">
        <f t="shared" si="2662"/>
        <v>0</v>
      </c>
      <c r="BW731" s="26">
        <f t="shared" si="2662"/>
        <v>0</v>
      </c>
      <c r="BX731" s="26">
        <f t="shared" si="2662"/>
        <v>0</v>
      </c>
      <c r="BY731" s="26">
        <f t="shared" si="2662"/>
        <v>0</v>
      </c>
      <c r="BZ731" s="26">
        <f t="shared" si="2662"/>
        <v>32442</v>
      </c>
      <c r="CA731" s="26">
        <f t="shared" si="2662"/>
        <v>0</v>
      </c>
      <c r="CB731" s="26">
        <f t="shared" si="2663"/>
        <v>0</v>
      </c>
      <c r="CC731" s="26">
        <f t="shared" si="2663"/>
        <v>0</v>
      </c>
      <c r="CD731" s="26">
        <f t="shared" si="2663"/>
        <v>0</v>
      </c>
      <c r="CE731" s="26">
        <f t="shared" si="2663"/>
        <v>0</v>
      </c>
      <c r="CF731" s="26">
        <f t="shared" si="2663"/>
        <v>32442</v>
      </c>
      <c r="CG731" s="26">
        <f t="shared" si="2663"/>
        <v>0</v>
      </c>
      <c r="CH731" s="26">
        <f t="shared" si="2663"/>
        <v>0</v>
      </c>
      <c r="CI731" s="26">
        <f t="shared" si="2663"/>
        <v>0</v>
      </c>
      <c r="CJ731" s="26">
        <f t="shared" si="2663"/>
        <v>-538</v>
      </c>
      <c r="CK731" s="26">
        <f t="shared" si="2663"/>
        <v>0</v>
      </c>
      <c r="CL731" s="26">
        <f t="shared" si="2663"/>
        <v>31904</v>
      </c>
      <c r="CM731" s="26">
        <f t="shared" si="2663"/>
        <v>0</v>
      </c>
      <c r="CN731" s="26">
        <f t="shared" si="2664"/>
        <v>0</v>
      </c>
      <c r="CO731" s="26">
        <f t="shared" si="2664"/>
        <v>0</v>
      </c>
      <c r="CP731" s="26">
        <f t="shared" si="2664"/>
        <v>0</v>
      </c>
      <c r="CQ731" s="26">
        <f t="shared" si="2664"/>
        <v>0</v>
      </c>
      <c r="CR731" s="26">
        <f t="shared" si="2664"/>
        <v>31904</v>
      </c>
      <c r="CS731" s="26">
        <f t="shared" si="2664"/>
        <v>0</v>
      </c>
      <c r="CT731" s="26">
        <f t="shared" si="2664"/>
        <v>23990</v>
      </c>
      <c r="CU731" s="26">
        <f t="shared" si="2664"/>
        <v>0</v>
      </c>
      <c r="CV731" s="96">
        <f t="shared" si="2656"/>
        <v>75.194332998996998</v>
      </c>
      <c r="CW731" s="96"/>
    </row>
    <row r="732" spans="1:101" s="7" customFormat="1" ht="18.75">
      <c r="A732" s="27" t="s">
        <v>186</v>
      </c>
      <c r="B732" s="50" t="s">
        <v>56</v>
      </c>
      <c r="C732" s="50" t="s">
        <v>51</v>
      </c>
      <c r="D732" s="50" t="s">
        <v>359</v>
      </c>
      <c r="E732" s="50" t="s">
        <v>185</v>
      </c>
      <c r="F732" s="26">
        <f>21220+1322+3800</f>
        <v>26342</v>
      </c>
      <c r="G732" s="26"/>
      <c r="H732" s="71"/>
      <c r="I732" s="71"/>
      <c r="J732" s="71"/>
      <c r="K732" s="71"/>
      <c r="L732" s="26">
        <f>F732+H732+I732+J732+K732</f>
        <v>26342</v>
      </c>
      <c r="M732" s="26">
        <f>G732+K732</f>
        <v>0</v>
      </c>
      <c r="N732" s="71"/>
      <c r="O732" s="71"/>
      <c r="P732" s="71"/>
      <c r="Q732" s="71"/>
      <c r="R732" s="26">
        <f>L732+N732+O732+P732+Q732</f>
        <v>26342</v>
      </c>
      <c r="S732" s="26">
        <f>M732+Q732</f>
        <v>0</v>
      </c>
      <c r="T732" s="71"/>
      <c r="U732" s="71"/>
      <c r="V732" s="71"/>
      <c r="W732" s="71"/>
      <c r="X732" s="26">
        <f>R732+T732+U732+V732+W732</f>
        <v>26342</v>
      </c>
      <c r="Y732" s="26">
        <f>S732+W732</f>
        <v>0</v>
      </c>
      <c r="Z732" s="71"/>
      <c r="AA732" s="71"/>
      <c r="AB732" s="71"/>
      <c r="AC732" s="71"/>
      <c r="AD732" s="26">
        <f>X732+Z732+AA732+AB732+AC732</f>
        <v>26342</v>
      </c>
      <c r="AE732" s="26">
        <f>Y732+AC732</f>
        <v>0</v>
      </c>
      <c r="AF732" s="71"/>
      <c r="AG732" s="26">
        <v>-306</v>
      </c>
      <c r="AH732" s="71"/>
      <c r="AI732" s="71"/>
      <c r="AJ732" s="26">
        <f>AD732+AF732+AG732+AH732+AI732</f>
        <v>26036</v>
      </c>
      <c r="AK732" s="26">
        <f>AE732+AI732</f>
        <v>0</v>
      </c>
      <c r="AL732" s="71"/>
      <c r="AM732" s="71"/>
      <c r="AN732" s="71"/>
      <c r="AO732" s="71"/>
      <c r="AP732" s="26">
        <f>AJ732+AL732+AM732+AN732+AO732</f>
        <v>26036</v>
      </c>
      <c r="AQ732" s="26">
        <f>AK732+AO732</f>
        <v>0</v>
      </c>
      <c r="AR732" s="71"/>
      <c r="AS732" s="71"/>
      <c r="AT732" s="71"/>
      <c r="AU732" s="71"/>
      <c r="AV732" s="26">
        <f>AP732+AR732+AS732+AT732+AU732</f>
        <v>26036</v>
      </c>
      <c r="AW732" s="26">
        <f>AQ732+AU732</f>
        <v>0</v>
      </c>
      <c r="AX732" s="26"/>
      <c r="AY732" s="71"/>
      <c r="AZ732" s="71"/>
      <c r="BA732" s="71"/>
      <c r="BB732" s="26">
        <f>AV732+AX732+AY732+AZ732+BA732</f>
        <v>26036</v>
      </c>
      <c r="BC732" s="26">
        <f>AW732+BA732</f>
        <v>0</v>
      </c>
      <c r="BD732" s="26">
        <f>3506+2900</f>
        <v>6406</v>
      </c>
      <c r="BE732" s="71"/>
      <c r="BF732" s="71"/>
      <c r="BG732" s="71"/>
      <c r="BH732" s="26">
        <f>BB732+BD732+BE732+BF732+BG732</f>
        <v>32442</v>
      </c>
      <c r="BI732" s="26">
        <f>BC732+BG732</f>
        <v>0</v>
      </c>
      <c r="BJ732" s="71"/>
      <c r="BK732" s="71"/>
      <c r="BL732" s="71"/>
      <c r="BM732" s="71"/>
      <c r="BN732" s="26">
        <f>BH732+BJ732+BK732+BL732+BM732</f>
        <v>32442</v>
      </c>
      <c r="BO732" s="26">
        <f>BI732+BM732</f>
        <v>0</v>
      </c>
      <c r="BP732" s="71"/>
      <c r="BQ732" s="71"/>
      <c r="BR732" s="71"/>
      <c r="BS732" s="71"/>
      <c r="BT732" s="26">
        <f>BN732+BP732+BQ732+BR732+BS732</f>
        <v>32442</v>
      </c>
      <c r="BU732" s="26">
        <f>BO732+BS732</f>
        <v>0</v>
      </c>
      <c r="BV732" s="71"/>
      <c r="BW732" s="71"/>
      <c r="BX732" s="71"/>
      <c r="BY732" s="71"/>
      <c r="BZ732" s="26">
        <f>BT732+BV732+BW732+BX732+BY732</f>
        <v>32442</v>
      </c>
      <c r="CA732" s="26">
        <f>BU732+BY732</f>
        <v>0</v>
      </c>
      <c r="CB732" s="71"/>
      <c r="CC732" s="71"/>
      <c r="CD732" s="71"/>
      <c r="CE732" s="71"/>
      <c r="CF732" s="26">
        <f>BZ732+CB732+CC732+CD732+CE732</f>
        <v>32442</v>
      </c>
      <c r="CG732" s="26">
        <f>CA732+CE732</f>
        <v>0</v>
      </c>
      <c r="CH732" s="71"/>
      <c r="CI732" s="71"/>
      <c r="CJ732" s="71">
        <v>-538</v>
      </c>
      <c r="CK732" s="71"/>
      <c r="CL732" s="26">
        <f>CF732+CH732+CI732+CJ732+CK732</f>
        <v>31904</v>
      </c>
      <c r="CM732" s="26">
        <f>CG732+CK732</f>
        <v>0</v>
      </c>
      <c r="CN732" s="71"/>
      <c r="CO732" s="71"/>
      <c r="CP732" s="71"/>
      <c r="CQ732" s="71"/>
      <c r="CR732" s="26">
        <f>CL732+CN732+CO732+CP732+CQ732</f>
        <v>31904</v>
      </c>
      <c r="CS732" s="26">
        <f>CM732+CQ732</f>
        <v>0</v>
      </c>
      <c r="CT732" s="26">
        <v>23990</v>
      </c>
      <c r="CU732" s="82"/>
      <c r="CV732" s="96">
        <f t="shared" si="2656"/>
        <v>75.194332998996998</v>
      </c>
      <c r="CW732" s="96"/>
    </row>
    <row r="733" spans="1:101" s="7" customFormat="1" ht="18.75">
      <c r="A733" s="23" t="s">
        <v>503</v>
      </c>
      <c r="B733" s="50" t="s">
        <v>56</v>
      </c>
      <c r="C733" s="50" t="s">
        <v>51</v>
      </c>
      <c r="D733" s="50" t="s">
        <v>505</v>
      </c>
      <c r="E733" s="50"/>
      <c r="F733" s="26">
        <f t="shared" ref="F733:U734" si="2665">F734</f>
        <v>1044</v>
      </c>
      <c r="G733" s="26">
        <f t="shared" si="2665"/>
        <v>0</v>
      </c>
      <c r="H733" s="26">
        <f t="shared" si="2665"/>
        <v>0</v>
      </c>
      <c r="I733" s="26">
        <f t="shared" si="2665"/>
        <v>0</v>
      </c>
      <c r="J733" s="26">
        <f t="shared" si="2665"/>
        <v>0</v>
      </c>
      <c r="K733" s="26">
        <f t="shared" si="2665"/>
        <v>0</v>
      </c>
      <c r="L733" s="26">
        <f t="shared" si="2665"/>
        <v>1044</v>
      </c>
      <c r="M733" s="26">
        <f t="shared" si="2665"/>
        <v>0</v>
      </c>
      <c r="N733" s="26">
        <f t="shared" si="2665"/>
        <v>0</v>
      </c>
      <c r="O733" s="26">
        <f t="shared" si="2665"/>
        <v>0</v>
      </c>
      <c r="P733" s="26">
        <f t="shared" si="2665"/>
        <v>0</v>
      </c>
      <c r="Q733" s="26">
        <f t="shared" si="2665"/>
        <v>0</v>
      </c>
      <c r="R733" s="26">
        <f t="shared" si="2665"/>
        <v>1044</v>
      </c>
      <c r="S733" s="26">
        <f t="shared" si="2665"/>
        <v>0</v>
      </c>
      <c r="T733" s="26">
        <f t="shared" si="2665"/>
        <v>0</v>
      </c>
      <c r="U733" s="26">
        <f t="shared" si="2665"/>
        <v>0</v>
      </c>
      <c r="V733" s="26">
        <f t="shared" ref="T733:AI734" si="2666">V734</f>
        <v>0</v>
      </c>
      <c r="W733" s="26">
        <f t="shared" si="2666"/>
        <v>0</v>
      </c>
      <c r="X733" s="26">
        <f t="shared" si="2666"/>
        <v>1044</v>
      </c>
      <c r="Y733" s="26">
        <f t="shared" si="2666"/>
        <v>0</v>
      </c>
      <c r="Z733" s="26">
        <f t="shared" si="2666"/>
        <v>200</v>
      </c>
      <c r="AA733" s="26">
        <f t="shared" si="2666"/>
        <v>0</v>
      </c>
      <c r="AB733" s="26">
        <f t="shared" si="2666"/>
        <v>0</v>
      </c>
      <c r="AC733" s="26">
        <f t="shared" si="2666"/>
        <v>0</v>
      </c>
      <c r="AD733" s="26">
        <f t="shared" si="2666"/>
        <v>1244</v>
      </c>
      <c r="AE733" s="26">
        <f t="shared" si="2666"/>
        <v>0</v>
      </c>
      <c r="AF733" s="26">
        <f t="shared" si="2666"/>
        <v>0</v>
      </c>
      <c r="AG733" s="26">
        <f t="shared" si="2666"/>
        <v>0</v>
      </c>
      <c r="AH733" s="26">
        <f t="shared" si="2666"/>
        <v>0</v>
      </c>
      <c r="AI733" s="26">
        <f t="shared" si="2666"/>
        <v>0</v>
      </c>
      <c r="AJ733" s="26">
        <f t="shared" ref="AF733:AU734" si="2667">AJ734</f>
        <v>1244</v>
      </c>
      <c r="AK733" s="26">
        <f t="shared" si="2667"/>
        <v>0</v>
      </c>
      <c r="AL733" s="26">
        <f t="shared" si="2667"/>
        <v>0</v>
      </c>
      <c r="AM733" s="26">
        <f t="shared" si="2667"/>
        <v>0</v>
      </c>
      <c r="AN733" s="26">
        <f t="shared" si="2667"/>
        <v>0</v>
      </c>
      <c r="AO733" s="26">
        <f t="shared" si="2667"/>
        <v>0</v>
      </c>
      <c r="AP733" s="26">
        <f t="shared" si="2667"/>
        <v>1244</v>
      </c>
      <c r="AQ733" s="26">
        <f t="shared" si="2667"/>
        <v>0</v>
      </c>
      <c r="AR733" s="26">
        <f t="shared" si="2667"/>
        <v>0</v>
      </c>
      <c r="AS733" s="26">
        <f t="shared" si="2667"/>
        <v>0</v>
      </c>
      <c r="AT733" s="26">
        <f t="shared" si="2667"/>
        <v>0</v>
      </c>
      <c r="AU733" s="26">
        <f t="shared" si="2667"/>
        <v>0</v>
      </c>
      <c r="AV733" s="26">
        <f t="shared" ref="AR733:BG734" si="2668">AV734</f>
        <v>1244</v>
      </c>
      <c r="AW733" s="26">
        <f t="shared" si="2668"/>
        <v>0</v>
      </c>
      <c r="AX733" s="26">
        <f t="shared" si="2668"/>
        <v>0</v>
      </c>
      <c r="AY733" s="26">
        <f t="shared" si="2668"/>
        <v>0</v>
      </c>
      <c r="AZ733" s="26">
        <f t="shared" si="2668"/>
        <v>0</v>
      </c>
      <c r="BA733" s="26">
        <f t="shared" si="2668"/>
        <v>0</v>
      </c>
      <c r="BB733" s="26">
        <f t="shared" si="2668"/>
        <v>1244</v>
      </c>
      <c r="BC733" s="26">
        <f t="shared" si="2668"/>
        <v>0</v>
      </c>
      <c r="BD733" s="26">
        <f t="shared" si="2668"/>
        <v>0</v>
      </c>
      <c r="BE733" s="26">
        <f t="shared" si="2668"/>
        <v>0</v>
      </c>
      <c r="BF733" s="26">
        <f t="shared" si="2668"/>
        <v>0</v>
      </c>
      <c r="BG733" s="26">
        <f t="shared" si="2668"/>
        <v>0</v>
      </c>
      <c r="BH733" s="26">
        <f t="shared" ref="BD733:BS734" si="2669">BH734</f>
        <v>1244</v>
      </c>
      <c r="BI733" s="26">
        <f t="shared" si="2669"/>
        <v>0</v>
      </c>
      <c r="BJ733" s="26">
        <f t="shared" si="2669"/>
        <v>0</v>
      </c>
      <c r="BK733" s="26">
        <f t="shared" si="2669"/>
        <v>0</v>
      </c>
      <c r="BL733" s="26">
        <f t="shared" si="2669"/>
        <v>0</v>
      </c>
      <c r="BM733" s="26">
        <f t="shared" si="2669"/>
        <v>0</v>
      </c>
      <c r="BN733" s="26">
        <f t="shared" si="2669"/>
        <v>1244</v>
      </c>
      <c r="BO733" s="26">
        <f t="shared" si="2669"/>
        <v>0</v>
      </c>
      <c r="BP733" s="26">
        <f t="shared" si="2669"/>
        <v>0</v>
      </c>
      <c r="BQ733" s="26">
        <f t="shared" si="2669"/>
        <v>0</v>
      </c>
      <c r="BR733" s="26">
        <f t="shared" si="2669"/>
        <v>0</v>
      </c>
      <c r="BS733" s="26">
        <f t="shared" si="2669"/>
        <v>0</v>
      </c>
      <c r="BT733" s="26">
        <f t="shared" ref="BP733:CE734" si="2670">BT734</f>
        <v>1244</v>
      </c>
      <c r="BU733" s="26">
        <f t="shared" si="2670"/>
        <v>0</v>
      </c>
      <c r="BV733" s="26">
        <f t="shared" si="2670"/>
        <v>0</v>
      </c>
      <c r="BW733" s="26">
        <f t="shared" si="2670"/>
        <v>0</v>
      </c>
      <c r="BX733" s="26">
        <f t="shared" si="2670"/>
        <v>0</v>
      </c>
      <c r="BY733" s="26">
        <f t="shared" si="2670"/>
        <v>0</v>
      </c>
      <c r="BZ733" s="26">
        <f t="shared" si="2670"/>
        <v>1244</v>
      </c>
      <c r="CA733" s="26">
        <f t="shared" si="2670"/>
        <v>0</v>
      </c>
      <c r="CB733" s="26">
        <f t="shared" si="2670"/>
        <v>0</v>
      </c>
      <c r="CC733" s="26">
        <f t="shared" si="2670"/>
        <v>0</v>
      </c>
      <c r="CD733" s="26">
        <f t="shared" si="2670"/>
        <v>0</v>
      </c>
      <c r="CE733" s="26">
        <f t="shared" si="2670"/>
        <v>0</v>
      </c>
      <c r="CF733" s="26">
        <f t="shared" ref="CB733:CQ734" si="2671">CF734</f>
        <v>1244</v>
      </c>
      <c r="CG733" s="26">
        <f t="shared" si="2671"/>
        <v>0</v>
      </c>
      <c r="CH733" s="26">
        <f t="shared" si="2671"/>
        <v>0</v>
      </c>
      <c r="CI733" s="26">
        <f t="shared" si="2671"/>
        <v>0</v>
      </c>
      <c r="CJ733" s="26">
        <f t="shared" si="2671"/>
        <v>0</v>
      </c>
      <c r="CK733" s="26">
        <f t="shared" si="2671"/>
        <v>0</v>
      </c>
      <c r="CL733" s="26">
        <f t="shared" si="2671"/>
        <v>1244</v>
      </c>
      <c r="CM733" s="26">
        <f t="shared" si="2671"/>
        <v>0</v>
      </c>
      <c r="CN733" s="26">
        <f t="shared" si="2671"/>
        <v>0</v>
      </c>
      <c r="CO733" s="26">
        <f t="shared" si="2671"/>
        <v>0</v>
      </c>
      <c r="CP733" s="26">
        <f t="shared" si="2671"/>
        <v>0</v>
      </c>
      <c r="CQ733" s="26">
        <f t="shared" si="2671"/>
        <v>0</v>
      </c>
      <c r="CR733" s="26">
        <f t="shared" ref="CN733:CU734" si="2672">CR734</f>
        <v>1244</v>
      </c>
      <c r="CS733" s="26">
        <f t="shared" si="2672"/>
        <v>0</v>
      </c>
      <c r="CT733" s="26">
        <f t="shared" si="2672"/>
        <v>835</v>
      </c>
      <c r="CU733" s="26">
        <f t="shared" si="2672"/>
        <v>0</v>
      </c>
      <c r="CV733" s="96">
        <f t="shared" si="2656"/>
        <v>67.122186495176848</v>
      </c>
      <c r="CW733" s="96"/>
    </row>
    <row r="734" spans="1:101" s="7" customFormat="1" ht="33.75">
      <c r="A734" s="36" t="s">
        <v>486</v>
      </c>
      <c r="B734" s="50" t="s">
        <v>56</v>
      </c>
      <c r="C734" s="50" t="s">
        <v>51</v>
      </c>
      <c r="D734" s="50" t="s">
        <v>505</v>
      </c>
      <c r="E734" s="50" t="s">
        <v>81</v>
      </c>
      <c r="F734" s="26">
        <f t="shared" si="2665"/>
        <v>1044</v>
      </c>
      <c r="G734" s="26">
        <f t="shared" si="2665"/>
        <v>0</v>
      </c>
      <c r="H734" s="26">
        <f t="shared" si="2665"/>
        <v>0</v>
      </c>
      <c r="I734" s="26">
        <f t="shared" si="2665"/>
        <v>0</v>
      </c>
      <c r="J734" s="26">
        <f t="shared" si="2665"/>
        <v>0</v>
      </c>
      <c r="K734" s="26">
        <f t="shared" si="2665"/>
        <v>0</v>
      </c>
      <c r="L734" s="26">
        <f t="shared" si="2665"/>
        <v>1044</v>
      </c>
      <c r="M734" s="26">
        <f t="shared" si="2665"/>
        <v>0</v>
      </c>
      <c r="N734" s="26">
        <f t="shared" si="2665"/>
        <v>0</v>
      </c>
      <c r="O734" s="26">
        <f t="shared" si="2665"/>
        <v>0</v>
      </c>
      <c r="P734" s="26">
        <f t="shared" si="2665"/>
        <v>0</v>
      </c>
      <c r="Q734" s="26">
        <f t="shared" si="2665"/>
        <v>0</v>
      </c>
      <c r="R734" s="26">
        <f t="shared" si="2665"/>
        <v>1044</v>
      </c>
      <c r="S734" s="26">
        <f t="shared" si="2665"/>
        <v>0</v>
      </c>
      <c r="T734" s="26">
        <f t="shared" si="2666"/>
        <v>0</v>
      </c>
      <c r="U734" s="26">
        <f t="shared" si="2666"/>
        <v>0</v>
      </c>
      <c r="V734" s="26">
        <f t="shared" si="2666"/>
        <v>0</v>
      </c>
      <c r="W734" s="26">
        <f t="shared" si="2666"/>
        <v>0</v>
      </c>
      <c r="X734" s="26">
        <f t="shared" si="2666"/>
        <v>1044</v>
      </c>
      <c r="Y734" s="26">
        <f t="shared" si="2666"/>
        <v>0</v>
      </c>
      <c r="Z734" s="26">
        <f t="shared" si="2666"/>
        <v>200</v>
      </c>
      <c r="AA734" s="26">
        <f t="shared" si="2666"/>
        <v>0</v>
      </c>
      <c r="AB734" s="26">
        <f t="shared" si="2666"/>
        <v>0</v>
      </c>
      <c r="AC734" s="26">
        <f t="shared" si="2666"/>
        <v>0</v>
      </c>
      <c r="AD734" s="26">
        <f t="shared" si="2666"/>
        <v>1244</v>
      </c>
      <c r="AE734" s="26">
        <f t="shared" si="2666"/>
        <v>0</v>
      </c>
      <c r="AF734" s="26">
        <f t="shared" si="2667"/>
        <v>0</v>
      </c>
      <c r="AG734" s="26">
        <f t="shared" si="2667"/>
        <v>0</v>
      </c>
      <c r="AH734" s="26">
        <f t="shared" si="2667"/>
        <v>0</v>
      </c>
      <c r="AI734" s="26">
        <f t="shared" si="2667"/>
        <v>0</v>
      </c>
      <c r="AJ734" s="26">
        <f t="shared" si="2667"/>
        <v>1244</v>
      </c>
      <c r="AK734" s="26">
        <f t="shared" si="2667"/>
        <v>0</v>
      </c>
      <c r="AL734" s="26">
        <f t="shared" si="2667"/>
        <v>0</v>
      </c>
      <c r="AM734" s="26">
        <f t="shared" si="2667"/>
        <v>0</v>
      </c>
      <c r="AN734" s="26">
        <f t="shared" si="2667"/>
        <v>0</v>
      </c>
      <c r="AO734" s="26">
        <f t="shared" si="2667"/>
        <v>0</v>
      </c>
      <c r="AP734" s="26">
        <f t="shared" si="2667"/>
        <v>1244</v>
      </c>
      <c r="AQ734" s="26">
        <f t="shared" si="2667"/>
        <v>0</v>
      </c>
      <c r="AR734" s="26">
        <f t="shared" si="2668"/>
        <v>0</v>
      </c>
      <c r="AS734" s="26">
        <f t="shared" si="2668"/>
        <v>0</v>
      </c>
      <c r="AT734" s="26">
        <f t="shared" si="2668"/>
        <v>0</v>
      </c>
      <c r="AU734" s="26">
        <f t="shared" si="2668"/>
        <v>0</v>
      </c>
      <c r="AV734" s="26">
        <f t="shared" si="2668"/>
        <v>1244</v>
      </c>
      <c r="AW734" s="26">
        <f t="shared" si="2668"/>
        <v>0</v>
      </c>
      <c r="AX734" s="26">
        <f t="shared" si="2668"/>
        <v>0</v>
      </c>
      <c r="AY734" s="26">
        <f t="shared" si="2668"/>
        <v>0</v>
      </c>
      <c r="AZ734" s="26">
        <f t="shared" si="2668"/>
        <v>0</v>
      </c>
      <c r="BA734" s="26">
        <f t="shared" si="2668"/>
        <v>0</v>
      </c>
      <c r="BB734" s="26">
        <f t="shared" si="2668"/>
        <v>1244</v>
      </c>
      <c r="BC734" s="26">
        <f t="shared" si="2668"/>
        <v>0</v>
      </c>
      <c r="BD734" s="26">
        <f t="shared" si="2669"/>
        <v>0</v>
      </c>
      <c r="BE734" s="26">
        <f t="shared" si="2669"/>
        <v>0</v>
      </c>
      <c r="BF734" s="26">
        <f t="shared" si="2669"/>
        <v>0</v>
      </c>
      <c r="BG734" s="26">
        <f t="shared" si="2669"/>
        <v>0</v>
      </c>
      <c r="BH734" s="26">
        <f t="shared" si="2669"/>
        <v>1244</v>
      </c>
      <c r="BI734" s="26">
        <f t="shared" si="2669"/>
        <v>0</v>
      </c>
      <c r="BJ734" s="26">
        <f t="shared" si="2669"/>
        <v>0</v>
      </c>
      <c r="BK734" s="26">
        <f t="shared" si="2669"/>
        <v>0</v>
      </c>
      <c r="BL734" s="26">
        <f t="shared" si="2669"/>
        <v>0</v>
      </c>
      <c r="BM734" s="26">
        <f t="shared" si="2669"/>
        <v>0</v>
      </c>
      <c r="BN734" s="26">
        <f t="shared" si="2669"/>
        <v>1244</v>
      </c>
      <c r="BO734" s="26">
        <f t="shared" si="2669"/>
        <v>0</v>
      </c>
      <c r="BP734" s="26">
        <f t="shared" si="2670"/>
        <v>0</v>
      </c>
      <c r="BQ734" s="26">
        <f t="shared" si="2670"/>
        <v>0</v>
      </c>
      <c r="BR734" s="26">
        <f t="shared" si="2670"/>
        <v>0</v>
      </c>
      <c r="BS734" s="26">
        <f t="shared" si="2670"/>
        <v>0</v>
      </c>
      <c r="BT734" s="26">
        <f t="shared" si="2670"/>
        <v>1244</v>
      </c>
      <c r="BU734" s="26">
        <f t="shared" si="2670"/>
        <v>0</v>
      </c>
      <c r="BV734" s="26">
        <f t="shared" si="2670"/>
        <v>0</v>
      </c>
      <c r="BW734" s="26">
        <f t="shared" si="2670"/>
        <v>0</v>
      </c>
      <c r="BX734" s="26">
        <f t="shared" si="2670"/>
        <v>0</v>
      </c>
      <c r="BY734" s="26">
        <f t="shared" si="2670"/>
        <v>0</v>
      </c>
      <c r="BZ734" s="26">
        <f t="shared" si="2670"/>
        <v>1244</v>
      </c>
      <c r="CA734" s="26">
        <f t="shared" si="2670"/>
        <v>0</v>
      </c>
      <c r="CB734" s="26">
        <f t="shared" si="2671"/>
        <v>0</v>
      </c>
      <c r="CC734" s="26">
        <f t="shared" si="2671"/>
        <v>0</v>
      </c>
      <c r="CD734" s="26">
        <f t="shared" si="2671"/>
        <v>0</v>
      </c>
      <c r="CE734" s="26">
        <f t="shared" si="2671"/>
        <v>0</v>
      </c>
      <c r="CF734" s="26">
        <f t="shared" si="2671"/>
        <v>1244</v>
      </c>
      <c r="CG734" s="26">
        <f t="shared" si="2671"/>
        <v>0</v>
      </c>
      <c r="CH734" s="26">
        <f t="shared" si="2671"/>
        <v>0</v>
      </c>
      <c r="CI734" s="26">
        <f t="shared" si="2671"/>
        <v>0</v>
      </c>
      <c r="CJ734" s="26">
        <f t="shared" si="2671"/>
        <v>0</v>
      </c>
      <c r="CK734" s="26">
        <f t="shared" si="2671"/>
        <v>0</v>
      </c>
      <c r="CL734" s="26">
        <f t="shared" si="2671"/>
        <v>1244</v>
      </c>
      <c r="CM734" s="26">
        <f t="shared" si="2671"/>
        <v>0</v>
      </c>
      <c r="CN734" s="26">
        <f t="shared" si="2672"/>
        <v>0</v>
      </c>
      <c r="CO734" s="26">
        <f t="shared" si="2672"/>
        <v>0</v>
      </c>
      <c r="CP734" s="26">
        <f t="shared" si="2672"/>
        <v>0</v>
      </c>
      <c r="CQ734" s="26">
        <f t="shared" si="2672"/>
        <v>0</v>
      </c>
      <c r="CR734" s="26">
        <f t="shared" si="2672"/>
        <v>1244</v>
      </c>
      <c r="CS734" s="26">
        <f t="shared" si="2672"/>
        <v>0</v>
      </c>
      <c r="CT734" s="26">
        <f t="shared" si="2672"/>
        <v>835</v>
      </c>
      <c r="CU734" s="26">
        <f t="shared" si="2672"/>
        <v>0</v>
      </c>
      <c r="CV734" s="96">
        <f t="shared" si="2656"/>
        <v>67.122186495176848</v>
      </c>
      <c r="CW734" s="96"/>
    </row>
    <row r="735" spans="1:101" s="7" customFormat="1" ht="50.25">
      <c r="A735" s="34" t="s">
        <v>178</v>
      </c>
      <c r="B735" s="50" t="s">
        <v>56</v>
      </c>
      <c r="C735" s="50" t="s">
        <v>51</v>
      </c>
      <c r="D735" s="50" t="s">
        <v>505</v>
      </c>
      <c r="E735" s="50" t="s">
        <v>177</v>
      </c>
      <c r="F735" s="26">
        <v>1044</v>
      </c>
      <c r="G735" s="26"/>
      <c r="H735" s="71"/>
      <c r="I735" s="71"/>
      <c r="J735" s="71"/>
      <c r="K735" s="71"/>
      <c r="L735" s="26">
        <f>F735+H735+I735+J735+K735</f>
        <v>1044</v>
      </c>
      <c r="M735" s="26">
        <f>G735+K735</f>
        <v>0</v>
      </c>
      <c r="N735" s="71"/>
      <c r="O735" s="71"/>
      <c r="P735" s="71"/>
      <c r="Q735" s="71"/>
      <c r="R735" s="26">
        <f>L735+N735+O735+P735+Q735</f>
        <v>1044</v>
      </c>
      <c r="S735" s="26">
        <f>M735+Q735</f>
        <v>0</v>
      </c>
      <c r="T735" s="71"/>
      <c r="U735" s="71"/>
      <c r="V735" s="71"/>
      <c r="W735" s="71"/>
      <c r="X735" s="26">
        <f>R735+T735+U735+V735+W735</f>
        <v>1044</v>
      </c>
      <c r="Y735" s="26">
        <f>S735+W735</f>
        <v>0</v>
      </c>
      <c r="Z735" s="66">
        <v>200</v>
      </c>
      <c r="AA735" s="71"/>
      <c r="AB735" s="71"/>
      <c r="AC735" s="71"/>
      <c r="AD735" s="26">
        <f>X735+Z735+AA735+AB735+AC735</f>
        <v>1244</v>
      </c>
      <c r="AE735" s="26">
        <f>Y735+AC735</f>
        <v>0</v>
      </c>
      <c r="AF735" s="66"/>
      <c r="AG735" s="71"/>
      <c r="AH735" s="71"/>
      <c r="AI735" s="71"/>
      <c r="AJ735" s="26">
        <f>AD735+AF735+AG735+AH735+AI735</f>
        <v>1244</v>
      </c>
      <c r="AK735" s="26">
        <f>AE735+AI735</f>
        <v>0</v>
      </c>
      <c r="AL735" s="71"/>
      <c r="AM735" s="71"/>
      <c r="AN735" s="71"/>
      <c r="AO735" s="71"/>
      <c r="AP735" s="26">
        <f>AJ735+AL735+AM735+AN735+AO735</f>
        <v>1244</v>
      </c>
      <c r="AQ735" s="26">
        <f>AK735+AO735</f>
        <v>0</v>
      </c>
      <c r="AR735" s="71"/>
      <c r="AS735" s="71"/>
      <c r="AT735" s="71"/>
      <c r="AU735" s="71"/>
      <c r="AV735" s="26">
        <f>AP735+AR735+AS735+AT735+AU735</f>
        <v>1244</v>
      </c>
      <c r="AW735" s="26">
        <f>AQ735+AU735</f>
        <v>0</v>
      </c>
      <c r="AX735" s="71"/>
      <c r="AY735" s="71"/>
      <c r="AZ735" s="71"/>
      <c r="BA735" s="71"/>
      <c r="BB735" s="26">
        <f>AV735+AX735+AY735+AZ735+BA735</f>
        <v>1244</v>
      </c>
      <c r="BC735" s="26">
        <f>AW735+BA735</f>
        <v>0</v>
      </c>
      <c r="BD735" s="71"/>
      <c r="BE735" s="71"/>
      <c r="BF735" s="71"/>
      <c r="BG735" s="71"/>
      <c r="BH735" s="26">
        <f>BB735+BD735+BE735+BF735+BG735</f>
        <v>1244</v>
      </c>
      <c r="BI735" s="26">
        <f>BC735+BG735</f>
        <v>0</v>
      </c>
      <c r="BJ735" s="71"/>
      <c r="BK735" s="71"/>
      <c r="BL735" s="71"/>
      <c r="BM735" s="71"/>
      <c r="BN735" s="26">
        <f>BH735+BJ735+BK735+BL735+BM735</f>
        <v>1244</v>
      </c>
      <c r="BO735" s="26">
        <f>BI735+BM735</f>
        <v>0</v>
      </c>
      <c r="BP735" s="71"/>
      <c r="BQ735" s="71"/>
      <c r="BR735" s="71"/>
      <c r="BS735" s="71"/>
      <c r="BT735" s="26">
        <f>BN735+BP735+BQ735+BR735+BS735</f>
        <v>1244</v>
      </c>
      <c r="BU735" s="26">
        <f>BO735+BS735</f>
        <v>0</v>
      </c>
      <c r="BV735" s="71"/>
      <c r="BW735" s="71"/>
      <c r="BX735" s="71"/>
      <c r="BY735" s="71"/>
      <c r="BZ735" s="26">
        <f>BT735+BV735+BW735+BX735+BY735</f>
        <v>1244</v>
      </c>
      <c r="CA735" s="26">
        <f>BU735+BY735</f>
        <v>0</v>
      </c>
      <c r="CB735" s="71"/>
      <c r="CC735" s="71"/>
      <c r="CD735" s="71"/>
      <c r="CE735" s="71"/>
      <c r="CF735" s="26">
        <f>BZ735+CB735+CC735+CD735+CE735</f>
        <v>1244</v>
      </c>
      <c r="CG735" s="26">
        <f>CA735+CE735</f>
        <v>0</v>
      </c>
      <c r="CH735" s="71"/>
      <c r="CI735" s="71"/>
      <c r="CJ735" s="71"/>
      <c r="CK735" s="71"/>
      <c r="CL735" s="26">
        <f>CF735+CH735+CI735+CJ735+CK735</f>
        <v>1244</v>
      </c>
      <c r="CM735" s="26">
        <f>CG735+CK735</f>
        <v>0</v>
      </c>
      <c r="CN735" s="71"/>
      <c r="CO735" s="71"/>
      <c r="CP735" s="71"/>
      <c r="CQ735" s="71"/>
      <c r="CR735" s="26">
        <f>CL735+CN735+CO735+CP735+CQ735</f>
        <v>1244</v>
      </c>
      <c r="CS735" s="26">
        <f>CM735+CQ735</f>
        <v>0</v>
      </c>
      <c r="CT735" s="26">
        <v>835</v>
      </c>
      <c r="CU735" s="82"/>
      <c r="CV735" s="96">
        <f t="shared" si="2656"/>
        <v>67.122186495176848</v>
      </c>
      <c r="CW735" s="96"/>
    </row>
    <row r="736" spans="1:101" s="7" customFormat="1" ht="66.75">
      <c r="A736" s="27" t="s">
        <v>223</v>
      </c>
      <c r="B736" s="50" t="s">
        <v>56</v>
      </c>
      <c r="C736" s="50" t="s">
        <v>51</v>
      </c>
      <c r="D736" s="50" t="s">
        <v>361</v>
      </c>
      <c r="E736" s="50"/>
      <c r="F736" s="26">
        <f t="shared" ref="F736:U738" si="2673">F737</f>
        <v>23796</v>
      </c>
      <c r="G736" s="26">
        <f t="shared" si="2673"/>
        <v>0</v>
      </c>
      <c r="H736" s="26">
        <f t="shared" si="2673"/>
        <v>0</v>
      </c>
      <c r="I736" s="26">
        <f t="shared" si="2673"/>
        <v>0</v>
      </c>
      <c r="J736" s="26">
        <f t="shared" si="2673"/>
        <v>0</v>
      </c>
      <c r="K736" s="26">
        <f t="shared" si="2673"/>
        <v>0</v>
      </c>
      <c r="L736" s="26">
        <f t="shared" si="2673"/>
        <v>23796</v>
      </c>
      <c r="M736" s="26">
        <f t="shared" si="2673"/>
        <v>0</v>
      </c>
      <c r="N736" s="26">
        <f t="shared" si="2673"/>
        <v>0</v>
      </c>
      <c r="O736" s="26">
        <f t="shared" si="2673"/>
        <v>0</v>
      </c>
      <c r="P736" s="26">
        <f t="shared" si="2673"/>
        <v>0</v>
      </c>
      <c r="Q736" s="26">
        <f t="shared" si="2673"/>
        <v>0</v>
      </c>
      <c r="R736" s="26">
        <f t="shared" si="2673"/>
        <v>23796</v>
      </c>
      <c r="S736" s="26">
        <f t="shared" si="2673"/>
        <v>0</v>
      </c>
      <c r="T736" s="26">
        <f t="shared" si="2673"/>
        <v>0</v>
      </c>
      <c r="U736" s="26">
        <f t="shared" si="2673"/>
        <v>0</v>
      </c>
      <c r="V736" s="26">
        <f t="shared" ref="T736:AI738" si="2674">V737</f>
        <v>0</v>
      </c>
      <c r="W736" s="26">
        <f t="shared" si="2674"/>
        <v>0</v>
      </c>
      <c r="X736" s="26">
        <f t="shared" si="2674"/>
        <v>23796</v>
      </c>
      <c r="Y736" s="26">
        <f t="shared" si="2674"/>
        <v>0</v>
      </c>
      <c r="Z736" s="26">
        <f t="shared" si="2674"/>
        <v>0</v>
      </c>
      <c r="AA736" s="26">
        <f t="shared" si="2674"/>
        <v>0</v>
      </c>
      <c r="AB736" s="26">
        <f t="shared" si="2674"/>
        <v>0</v>
      </c>
      <c r="AC736" s="26">
        <f t="shared" si="2674"/>
        <v>0</v>
      </c>
      <c r="AD736" s="26">
        <f t="shared" si="2674"/>
        <v>23796</v>
      </c>
      <c r="AE736" s="26">
        <f t="shared" si="2674"/>
        <v>0</v>
      </c>
      <c r="AF736" s="26">
        <f t="shared" si="2674"/>
        <v>0</v>
      </c>
      <c r="AG736" s="26">
        <f t="shared" si="2674"/>
        <v>0</v>
      </c>
      <c r="AH736" s="26">
        <f t="shared" si="2674"/>
        <v>0</v>
      </c>
      <c r="AI736" s="26">
        <f t="shared" si="2674"/>
        <v>0</v>
      </c>
      <c r="AJ736" s="26">
        <f t="shared" ref="AF736:AU738" si="2675">AJ737</f>
        <v>23796</v>
      </c>
      <c r="AK736" s="26">
        <f t="shared" si="2675"/>
        <v>0</v>
      </c>
      <c r="AL736" s="26">
        <f t="shared" si="2675"/>
        <v>0</v>
      </c>
      <c r="AM736" s="26">
        <f t="shared" si="2675"/>
        <v>0</v>
      </c>
      <c r="AN736" s="26">
        <f t="shared" si="2675"/>
        <v>0</v>
      </c>
      <c r="AO736" s="26">
        <f t="shared" si="2675"/>
        <v>0</v>
      </c>
      <c r="AP736" s="26">
        <f t="shared" si="2675"/>
        <v>23796</v>
      </c>
      <c r="AQ736" s="26">
        <f t="shared" si="2675"/>
        <v>0</v>
      </c>
      <c r="AR736" s="26">
        <f t="shared" si="2675"/>
        <v>0</v>
      </c>
      <c r="AS736" s="26">
        <f t="shared" si="2675"/>
        <v>0</v>
      </c>
      <c r="AT736" s="26">
        <f t="shared" si="2675"/>
        <v>0</v>
      </c>
      <c r="AU736" s="26">
        <f t="shared" si="2675"/>
        <v>0</v>
      </c>
      <c r="AV736" s="26">
        <f t="shared" ref="AR736:BG738" si="2676">AV737</f>
        <v>23796</v>
      </c>
      <c r="AW736" s="26">
        <f t="shared" si="2676"/>
        <v>0</v>
      </c>
      <c r="AX736" s="26">
        <f t="shared" si="2676"/>
        <v>0</v>
      </c>
      <c r="AY736" s="26">
        <f t="shared" si="2676"/>
        <v>0</v>
      </c>
      <c r="AZ736" s="26">
        <f t="shared" si="2676"/>
        <v>0</v>
      </c>
      <c r="BA736" s="26">
        <f t="shared" si="2676"/>
        <v>0</v>
      </c>
      <c r="BB736" s="26">
        <f t="shared" si="2676"/>
        <v>23796</v>
      </c>
      <c r="BC736" s="26">
        <f t="shared" si="2676"/>
        <v>0</v>
      </c>
      <c r="BD736" s="26">
        <f t="shared" si="2676"/>
        <v>0</v>
      </c>
      <c r="BE736" s="26">
        <f t="shared" si="2676"/>
        <v>0</v>
      </c>
      <c r="BF736" s="26">
        <f t="shared" si="2676"/>
        <v>0</v>
      </c>
      <c r="BG736" s="26">
        <f t="shared" si="2676"/>
        <v>0</v>
      </c>
      <c r="BH736" s="26">
        <f t="shared" ref="BD736:BS738" si="2677">BH737</f>
        <v>23796</v>
      </c>
      <c r="BI736" s="26">
        <f t="shared" si="2677"/>
        <v>0</v>
      </c>
      <c r="BJ736" s="26">
        <f t="shared" si="2677"/>
        <v>0</v>
      </c>
      <c r="BK736" s="26">
        <f t="shared" si="2677"/>
        <v>0</v>
      </c>
      <c r="BL736" s="26">
        <f t="shared" si="2677"/>
        <v>0</v>
      </c>
      <c r="BM736" s="26">
        <f t="shared" si="2677"/>
        <v>0</v>
      </c>
      <c r="BN736" s="26">
        <f t="shared" si="2677"/>
        <v>23796</v>
      </c>
      <c r="BO736" s="26">
        <f t="shared" si="2677"/>
        <v>0</v>
      </c>
      <c r="BP736" s="26">
        <f t="shared" si="2677"/>
        <v>0</v>
      </c>
      <c r="BQ736" s="26">
        <f t="shared" si="2677"/>
        <v>0</v>
      </c>
      <c r="BR736" s="26">
        <f t="shared" si="2677"/>
        <v>0</v>
      </c>
      <c r="BS736" s="26">
        <f t="shared" si="2677"/>
        <v>0</v>
      </c>
      <c r="BT736" s="26">
        <f t="shared" ref="BP736:CE738" si="2678">BT737</f>
        <v>23796</v>
      </c>
      <c r="BU736" s="26">
        <f t="shared" si="2678"/>
        <v>0</v>
      </c>
      <c r="BV736" s="26">
        <f t="shared" si="2678"/>
        <v>0</v>
      </c>
      <c r="BW736" s="26">
        <f t="shared" si="2678"/>
        <v>0</v>
      </c>
      <c r="BX736" s="26">
        <f t="shared" si="2678"/>
        <v>0</v>
      </c>
      <c r="BY736" s="26">
        <f t="shared" si="2678"/>
        <v>0</v>
      </c>
      <c r="BZ736" s="26">
        <f t="shared" si="2678"/>
        <v>23796</v>
      </c>
      <c r="CA736" s="26">
        <f t="shared" si="2678"/>
        <v>0</v>
      </c>
      <c r="CB736" s="26">
        <f t="shared" si="2678"/>
        <v>0</v>
      </c>
      <c r="CC736" s="26">
        <f t="shared" si="2678"/>
        <v>0</v>
      </c>
      <c r="CD736" s="26">
        <f t="shared" si="2678"/>
        <v>0</v>
      </c>
      <c r="CE736" s="26">
        <f t="shared" si="2678"/>
        <v>0</v>
      </c>
      <c r="CF736" s="26">
        <f t="shared" ref="CB736:CQ738" si="2679">CF737</f>
        <v>23796</v>
      </c>
      <c r="CG736" s="26">
        <f t="shared" si="2679"/>
        <v>0</v>
      </c>
      <c r="CH736" s="26">
        <f t="shared" si="2679"/>
        <v>0</v>
      </c>
      <c r="CI736" s="26">
        <f t="shared" si="2679"/>
        <v>0</v>
      </c>
      <c r="CJ736" s="26">
        <f t="shared" si="2679"/>
        <v>0</v>
      </c>
      <c r="CK736" s="26">
        <f t="shared" si="2679"/>
        <v>0</v>
      </c>
      <c r="CL736" s="26">
        <f t="shared" si="2679"/>
        <v>23796</v>
      </c>
      <c r="CM736" s="26">
        <f t="shared" si="2679"/>
        <v>0</v>
      </c>
      <c r="CN736" s="26">
        <f t="shared" si="2679"/>
        <v>0</v>
      </c>
      <c r="CO736" s="26">
        <f t="shared" si="2679"/>
        <v>0</v>
      </c>
      <c r="CP736" s="26">
        <f t="shared" si="2679"/>
        <v>0</v>
      </c>
      <c r="CQ736" s="26">
        <f t="shared" si="2679"/>
        <v>0</v>
      </c>
      <c r="CR736" s="26">
        <f t="shared" ref="CN736:CU738" si="2680">CR737</f>
        <v>23796</v>
      </c>
      <c r="CS736" s="26">
        <f t="shared" si="2680"/>
        <v>0</v>
      </c>
      <c r="CT736" s="26">
        <f t="shared" si="2680"/>
        <v>17496</v>
      </c>
      <c r="CU736" s="26">
        <f t="shared" si="2680"/>
        <v>0</v>
      </c>
      <c r="CV736" s="96">
        <f t="shared" si="2656"/>
        <v>73.524962178517399</v>
      </c>
      <c r="CW736" s="96"/>
    </row>
    <row r="737" spans="1:101" s="7" customFormat="1" ht="33.75">
      <c r="A737" s="27" t="s">
        <v>224</v>
      </c>
      <c r="B737" s="50" t="s">
        <v>56</v>
      </c>
      <c r="C737" s="50" t="s">
        <v>51</v>
      </c>
      <c r="D737" s="50" t="s">
        <v>362</v>
      </c>
      <c r="E737" s="50"/>
      <c r="F737" s="26">
        <f t="shared" si="2673"/>
        <v>23796</v>
      </c>
      <c r="G737" s="26">
        <f t="shared" si="2673"/>
        <v>0</v>
      </c>
      <c r="H737" s="26">
        <f t="shared" si="2673"/>
        <v>0</v>
      </c>
      <c r="I737" s="26">
        <f t="shared" si="2673"/>
        <v>0</v>
      </c>
      <c r="J737" s="26">
        <f t="shared" si="2673"/>
        <v>0</v>
      </c>
      <c r="K737" s="26">
        <f t="shared" si="2673"/>
        <v>0</v>
      </c>
      <c r="L737" s="26">
        <f t="shared" si="2673"/>
        <v>23796</v>
      </c>
      <c r="M737" s="26">
        <f t="shared" si="2673"/>
        <v>0</v>
      </c>
      <c r="N737" s="26">
        <f t="shared" si="2673"/>
        <v>0</v>
      </c>
      <c r="O737" s="26">
        <f t="shared" si="2673"/>
        <v>0</v>
      </c>
      <c r="P737" s="26">
        <f t="shared" si="2673"/>
        <v>0</v>
      </c>
      <c r="Q737" s="26">
        <f t="shared" si="2673"/>
        <v>0</v>
      </c>
      <c r="R737" s="26">
        <f t="shared" si="2673"/>
        <v>23796</v>
      </c>
      <c r="S737" s="26">
        <f t="shared" si="2673"/>
        <v>0</v>
      </c>
      <c r="T737" s="26">
        <f t="shared" si="2674"/>
        <v>0</v>
      </c>
      <c r="U737" s="26">
        <f t="shared" si="2674"/>
        <v>0</v>
      </c>
      <c r="V737" s="26">
        <f t="shared" si="2674"/>
        <v>0</v>
      </c>
      <c r="W737" s="26">
        <f t="shared" si="2674"/>
        <v>0</v>
      </c>
      <c r="X737" s="26">
        <f t="shared" si="2674"/>
        <v>23796</v>
      </c>
      <c r="Y737" s="26">
        <f t="shared" si="2674"/>
        <v>0</v>
      </c>
      <c r="Z737" s="26">
        <f t="shared" si="2674"/>
        <v>0</v>
      </c>
      <c r="AA737" s="26">
        <f t="shared" si="2674"/>
        <v>0</v>
      </c>
      <c r="AB737" s="26">
        <f t="shared" si="2674"/>
        <v>0</v>
      </c>
      <c r="AC737" s="26">
        <f t="shared" si="2674"/>
        <v>0</v>
      </c>
      <c r="AD737" s="26">
        <f t="shared" si="2674"/>
        <v>23796</v>
      </c>
      <c r="AE737" s="26">
        <f t="shared" si="2674"/>
        <v>0</v>
      </c>
      <c r="AF737" s="26">
        <f t="shared" si="2675"/>
        <v>0</v>
      </c>
      <c r="AG737" s="26">
        <f t="shared" si="2675"/>
        <v>0</v>
      </c>
      <c r="AH737" s="26">
        <f t="shared" si="2675"/>
        <v>0</v>
      </c>
      <c r="AI737" s="26">
        <f t="shared" si="2675"/>
        <v>0</v>
      </c>
      <c r="AJ737" s="26">
        <f t="shared" si="2675"/>
        <v>23796</v>
      </c>
      <c r="AK737" s="26">
        <f t="shared" si="2675"/>
        <v>0</v>
      </c>
      <c r="AL737" s="26">
        <f t="shared" si="2675"/>
        <v>0</v>
      </c>
      <c r="AM737" s="26">
        <f t="shared" si="2675"/>
        <v>0</v>
      </c>
      <c r="AN737" s="26">
        <f t="shared" si="2675"/>
        <v>0</v>
      </c>
      <c r="AO737" s="26">
        <f t="shared" si="2675"/>
        <v>0</v>
      </c>
      <c r="AP737" s="26">
        <f t="shared" si="2675"/>
        <v>23796</v>
      </c>
      <c r="AQ737" s="26">
        <f t="shared" si="2675"/>
        <v>0</v>
      </c>
      <c r="AR737" s="26">
        <f t="shared" si="2676"/>
        <v>0</v>
      </c>
      <c r="AS737" s="26">
        <f t="shared" si="2676"/>
        <v>0</v>
      </c>
      <c r="AT737" s="26">
        <f t="shared" si="2676"/>
        <v>0</v>
      </c>
      <c r="AU737" s="26">
        <f t="shared" si="2676"/>
        <v>0</v>
      </c>
      <c r="AV737" s="26">
        <f t="shared" si="2676"/>
        <v>23796</v>
      </c>
      <c r="AW737" s="26">
        <f t="shared" si="2676"/>
        <v>0</v>
      </c>
      <c r="AX737" s="26">
        <f t="shared" si="2676"/>
        <v>0</v>
      </c>
      <c r="AY737" s="26">
        <f t="shared" si="2676"/>
        <v>0</v>
      </c>
      <c r="AZ737" s="26">
        <f t="shared" si="2676"/>
        <v>0</v>
      </c>
      <c r="BA737" s="26">
        <f t="shared" si="2676"/>
        <v>0</v>
      </c>
      <c r="BB737" s="26">
        <f t="shared" si="2676"/>
        <v>23796</v>
      </c>
      <c r="BC737" s="26">
        <f t="shared" si="2676"/>
        <v>0</v>
      </c>
      <c r="BD737" s="26">
        <f t="shared" si="2677"/>
        <v>0</v>
      </c>
      <c r="BE737" s="26">
        <f t="shared" si="2677"/>
        <v>0</v>
      </c>
      <c r="BF737" s="26">
        <f t="shared" si="2677"/>
        <v>0</v>
      </c>
      <c r="BG737" s="26">
        <f t="shared" si="2677"/>
        <v>0</v>
      </c>
      <c r="BH737" s="26">
        <f t="shared" si="2677"/>
        <v>23796</v>
      </c>
      <c r="BI737" s="26">
        <f t="shared" si="2677"/>
        <v>0</v>
      </c>
      <c r="BJ737" s="26">
        <f t="shared" si="2677"/>
        <v>0</v>
      </c>
      <c r="BK737" s="26">
        <f t="shared" si="2677"/>
        <v>0</v>
      </c>
      <c r="BL737" s="26">
        <f t="shared" si="2677"/>
        <v>0</v>
      </c>
      <c r="BM737" s="26">
        <f t="shared" si="2677"/>
        <v>0</v>
      </c>
      <c r="BN737" s="26">
        <f t="shared" si="2677"/>
        <v>23796</v>
      </c>
      <c r="BO737" s="26">
        <f t="shared" si="2677"/>
        <v>0</v>
      </c>
      <c r="BP737" s="26">
        <f t="shared" si="2678"/>
        <v>0</v>
      </c>
      <c r="BQ737" s="26">
        <f t="shared" si="2678"/>
        <v>0</v>
      </c>
      <c r="BR737" s="26">
        <f t="shared" si="2678"/>
        <v>0</v>
      </c>
      <c r="BS737" s="26">
        <f t="shared" si="2678"/>
        <v>0</v>
      </c>
      <c r="BT737" s="26">
        <f t="shared" si="2678"/>
        <v>23796</v>
      </c>
      <c r="BU737" s="26">
        <f t="shared" si="2678"/>
        <v>0</v>
      </c>
      <c r="BV737" s="26">
        <f t="shared" si="2678"/>
        <v>0</v>
      </c>
      <c r="BW737" s="26">
        <f t="shared" si="2678"/>
        <v>0</v>
      </c>
      <c r="BX737" s="26">
        <f t="shared" si="2678"/>
        <v>0</v>
      </c>
      <c r="BY737" s="26">
        <f t="shared" si="2678"/>
        <v>0</v>
      </c>
      <c r="BZ737" s="26">
        <f t="shared" si="2678"/>
        <v>23796</v>
      </c>
      <c r="CA737" s="26">
        <f t="shared" si="2678"/>
        <v>0</v>
      </c>
      <c r="CB737" s="26">
        <f t="shared" si="2679"/>
        <v>0</v>
      </c>
      <c r="CC737" s="26">
        <f t="shared" si="2679"/>
        <v>0</v>
      </c>
      <c r="CD737" s="26">
        <f t="shared" si="2679"/>
        <v>0</v>
      </c>
      <c r="CE737" s="26">
        <f t="shared" si="2679"/>
        <v>0</v>
      </c>
      <c r="CF737" s="26">
        <f t="shared" si="2679"/>
        <v>23796</v>
      </c>
      <c r="CG737" s="26">
        <f t="shared" si="2679"/>
        <v>0</v>
      </c>
      <c r="CH737" s="26">
        <f t="shared" si="2679"/>
        <v>0</v>
      </c>
      <c r="CI737" s="26">
        <f t="shared" si="2679"/>
        <v>0</v>
      </c>
      <c r="CJ737" s="26">
        <f t="shared" si="2679"/>
        <v>0</v>
      </c>
      <c r="CK737" s="26">
        <f t="shared" si="2679"/>
        <v>0</v>
      </c>
      <c r="CL737" s="26">
        <f t="shared" si="2679"/>
        <v>23796</v>
      </c>
      <c r="CM737" s="26">
        <f t="shared" si="2679"/>
        <v>0</v>
      </c>
      <c r="CN737" s="26">
        <f t="shared" si="2680"/>
        <v>0</v>
      </c>
      <c r="CO737" s="26">
        <f t="shared" si="2680"/>
        <v>0</v>
      </c>
      <c r="CP737" s="26">
        <f t="shared" si="2680"/>
        <v>0</v>
      </c>
      <c r="CQ737" s="26">
        <f t="shared" si="2680"/>
        <v>0</v>
      </c>
      <c r="CR737" s="26">
        <f t="shared" si="2680"/>
        <v>23796</v>
      </c>
      <c r="CS737" s="26">
        <f t="shared" si="2680"/>
        <v>0</v>
      </c>
      <c r="CT737" s="26">
        <f t="shared" si="2680"/>
        <v>17496</v>
      </c>
      <c r="CU737" s="26">
        <f t="shared" si="2680"/>
        <v>0</v>
      </c>
      <c r="CV737" s="96">
        <f t="shared" si="2656"/>
        <v>73.524962178517399</v>
      </c>
      <c r="CW737" s="96"/>
    </row>
    <row r="738" spans="1:101" s="7" customFormat="1" ht="18.75">
      <c r="A738" s="27" t="s">
        <v>100</v>
      </c>
      <c r="B738" s="50" t="s">
        <v>56</v>
      </c>
      <c r="C738" s="50" t="s">
        <v>51</v>
      </c>
      <c r="D738" s="50" t="s">
        <v>362</v>
      </c>
      <c r="E738" s="50" t="s">
        <v>101</v>
      </c>
      <c r="F738" s="26">
        <f t="shared" si="2673"/>
        <v>23796</v>
      </c>
      <c r="G738" s="26">
        <f t="shared" si="2673"/>
        <v>0</v>
      </c>
      <c r="H738" s="26">
        <f t="shared" si="2673"/>
        <v>0</v>
      </c>
      <c r="I738" s="26">
        <f t="shared" si="2673"/>
        <v>0</v>
      </c>
      <c r="J738" s="26">
        <f t="shared" si="2673"/>
        <v>0</v>
      </c>
      <c r="K738" s="26">
        <f t="shared" si="2673"/>
        <v>0</v>
      </c>
      <c r="L738" s="26">
        <f t="shared" si="2673"/>
        <v>23796</v>
      </c>
      <c r="M738" s="26">
        <f t="shared" si="2673"/>
        <v>0</v>
      </c>
      <c r="N738" s="26">
        <f t="shared" si="2673"/>
        <v>0</v>
      </c>
      <c r="O738" s="26">
        <f t="shared" si="2673"/>
        <v>0</v>
      </c>
      <c r="P738" s="26">
        <f t="shared" si="2673"/>
        <v>0</v>
      </c>
      <c r="Q738" s="26">
        <f t="shared" si="2673"/>
        <v>0</v>
      </c>
      <c r="R738" s="26">
        <f t="shared" si="2673"/>
        <v>23796</v>
      </c>
      <c r="S738" s="26">
        <f t="shared" si="2673"/>
        <v>0</v>
      </c>
      <c r="T738" s="26">
        <f t="shared" si="2674"/>
        <v>0</v>
      </c>
      <c r="U738" s="26">
        <f t="shared" si="2674"/>
        <v>0</v>
      </c>
      <c r="V738" s="26">
        <f t="shared" si="2674"/>
        <v>0</v>
      </c>
      <c r="W738" s="26">
        <f t="shared" si="2674"/>
        <v>0</v>
      </c>
      <c r="X738" s="26">
        <f t="shared" si="2674"/>
        <v>23796</v>
      </c>
      <c r="Y738" s="26">
        <f t="shared" si="2674"/>
        <v>0</v>
      </c>
      <c r="Z738" s="26">
        <f t="shared" si="2674"/>
        <v>0</v>
      </c>
      <c r="AA738" s="26">
        <f t="shared" si="2674"/>
        <v>0</v>
      </c>
      <c r="AB738" s="26">
        <f t="shared" si="2674"/>
        <v>0</v>
      </c>
      <c r="AC738" s="26">
        <f t="shared" si="2674"/>
        <v>0</v>
      </c>
      <c r="AD738" s="26">
        <f t="shared" si="2674"/>
        <v>23796</v>
      </c>
      <c r="AE738" s="26">
        <f t="shared" si="2674"/>
        <v>0</v>
      </c>
      <c r="AF738" s="26">
        <f t="shared" si="2675"/>
        <v>0</v>
      </c>
      <c r="AG738" s="26">
        <f t="shared" si="2675"/>
        <v>0</v>
      </c>
      <c r="AH738" s="26">
        <f t="shared" si="2675"/>
        <v>0</v>
      </c>
      <c r="AI738" s="26">
        <f t="shared" si="2675"/>
        <v>0</v>
      </c>
      <c r="AJ738" s="26">
        <f t="shared" si="2675"/>
        <v>23796</v>
      </c>
      <c r="AK738" s="26">
        <f t="shared" si="2675"/>
        <v>0</v>
      </c>
      <c r="AL738" s="26">
        <f t="shared" si="2675"/>
        <v>0</v>
      </c>
      <c r="AM738" s="26">
        <f t="shared" si="2675"/>
        <v>0</v>
      </c>
      <c r="AN738" s="26">
        <f t="shared" si="2675"/>
        <v>0</v>
      </c>
      <c r="AO738" s="26">
        <f t="shared" si="2675"/>
        <v>0</v>
      </c>
      <c r="AP738" s="26">
        <f t="shared" si="2675"/>
        <v>23796</v>
      </c>
      <c r="AQ738" s="26">
        <f t="shared" si="2675"/>
        <v>0</v>
      </c>
      <c r="AR738" s="26">
        <f t="shared" si="2676"/>
        <v>0</v>
      </c>
      <c r="AS738" s="26">
        <f t="shared" si="2676"/>
        <v>0</v>
      </c>
      <c r="AT738" s="26">
        <f t="shared" si="2676"/>
        <v>0</v>
      </c>
      <c r="AU738" s="26">
        <f t="shared" si="2676"/>
        <v>0</v>
      </c>
      <c r="AV738" s="26">
        <f t="shared" si="2676"/>
        <v>23796</v>
      </c>
      <c r="AW738" s="26">
        <f t="shared" si="2676"/>
        <v>0</v>
      </c>
      <c r="AX738" s="26">
        <f t="shared" si="2676"/>
        <v>0</v>
      </c>
      <c r="AY738" s="26">
        <f t="shared" si="2676"/>
        <v>0</v>
      </c>
      <c r="AZ738" s="26">
        <f t="shared" si="2676"/>
        <v>0</v>
      </c>
      <c r="BA738" s="26">
        <f t="shared" si="2676"/>
        <v>0</v>
      </c>
      <c r="BB738" s="26">
        <f t="shared" si="2676"/>
        <v>23796</v>
      </c>
      <c r="BC738" s="26">
        <f t="shared" si="2676"/>
        <v>0</v>
      </c>
      <c r="BD738" s="26">
        <f t="shared" si="2677"/>
        <v>0</v>
      </c>
      <c r="BE738" s="26">
        <f t="shared" si="2677"/>
        <v>0</v>
      </c>
      <c r="BF738" s="26">
        <f t="shared" si="2677"/>
        <v>0</v>
      </c>
      <c r="BG738" s="26">
        <f t="shared" si="2677"/>
        <v>0</v>
      </c>
      <c r="BH738" s="26">
        <f t="shared" si="2677"/>
        <v>23796</v>
      </c>
      <c r="BI738" s="26">
        <f t="shared" si="2677"/>
        <v>0</v>
      </c>
      <c r="BJ738" s="26">
        <f t="shared" si="2677"/>
        <v>0</v>
      </c>
      <c r="BK738" s="26">
        <f t="shared" si="2677"/>
        <v>0</v>
      </c>
      <c r="BL738" s="26">
        <f t="shared" si="2677"/>
        <v>0</v>
      </c>
      <c r="BM738" s="26">
        <f t="shared" si="2677"/>
        <v>0</v>
      </c>
      <c r="BN738" s="26">
        <f t="shared" si="2677"/>
        <v>23796</v>
      </c>
      <c r="BO738" s="26">
        <f t="shared" si="2677"/>
        <v>0</v>
      </c>
      <c r="BP738" s="26">
        <f t="shared" si="2678"/>
        <v>0</v>
      </c>
      <c r="BQ738" s="26">
        <f t="shared" si="2678"/>
        <v>0</v>
      </c>
      <c r="BR738" s="26">
        <f t="shared" si="2678"/>
        <v>0</v>
      </c>
      <c r="BS738" s="26">
        <f t="shared" si="2678"/>
        <v>0</v>
      </c>
      <c r="BT738" s="26">
        <f t="shared" si="2678"/>
        <v>23796</v>
      </c>
      <c r="BU738" s="26">
        <f t="shared" si="2678"/>
        <v>0</v>
      </c>
      <c r="BV738" s="26">
        <f t="shared" si="2678"/>
        <v>0</v>
      </c>
      <c r="BW738" s="26">
        <f t="shared" si="2678"/>
        <v>0</v>
      </c>
      <c r="BX738" s="26">
        <f t="shared" si="2678"/>
        <v>0</v>
      </c>
      <c r="BY738" s="26">
        <f t="shared" si="2678"/>
        <v>0</v>
      </c>
      <c r="BZ738" s="26">
        <f t="shared" si="2678"/>
        <v>23796</v>
      </c>
      <c r="CA738" s="26">
        <f t="shared" si="2678"/>
        <v>0</v>
      </c>
      <c r="CB738" s="26">
        <f t="shared" si="2679"/>
        <v>0</v>
      </c>
      <c r="CC738" s="26">
        <f t="shared" si="2679"/>
        <v>0</v>
      </c>
      <c r="CD738" s="26">
        <f t="shared" si="2679"/>
        <v>0</v>
      </c>
      <c r="CE738" s="26">
        <f t="shared" si="2679"/>
        <v>0</v>
      </c>
      <c r="CF738" s="26">
        <f t="shared" si="2679"/>
        <v>23796</v>
      </c>
      <c r="CG738" s="26">
        <f t="shared" si="2679"/>
        <v>0</v>
      </c>
      <c r="CH738" s="26">
        <f t="shared" si="2679"/>
        <v>0</v>
      </c>
      <c r="CI738" s="26">
        <f t="shared" si="2679"/>
        <v>0</v>
      </c>
      <c r="CJ738" s="26">
        <f t="shared" si="2679"/>
        <v>0</v>
      </c>
      <c r="CK738" s="26">
        <f t="shared" si="2679"/>
        <v>0</v>
      </c>
      <c r="CL738" s="26">
        <f t="shared" si="2679"/>
        <v>23796</v>
      </c>
      <c r="CM738" s="26">
        <f t="shared" si="2679"/>
        <v>0</v>
      </c>
      <c r="CN738" s="26">
        <f t="shared" si="2680"/>
        <v>0</v>
      </c>
      <c r="CO738" s="26">
        <f t="shared" si="2680"/>
        <v>0</v>
      </c>
      <c r="CP738" s="26">
        <f t="shared" si="2680"/>
        <v>0</v>
      </c>
      <c r="CQ738" s="26">
        <f t="shared" si="2680"/>
        <v>0</v>
      </c>
      <c r="CR738" s="26">
        <f t="shared" si="2680"/>
        <v>23796</v>
      </c>
      <c r="CS738" s="26">
        <f t="shared" si="2680"/>
        <v>0</v>
      </c>
      <c r="CT738" s="26">
        <f t="shared" si="2680"/>
        <v>17496</v>
      </c>
      <c r="CU738" s="26">
        <f t="shared" si="2680"/>
        <v>0</v>
      </c>
      <c r="CV738" s="96">
        <f t="shared" si="2656"/>
        <v>73.524962178517399</v>
      </c>
      <c r="CW738" s="96"/>
    </row>
    <row r="739" spans="1:101" s="7" customFormat="1" ht="66.75">
      <c r="A739" s="36" t="s">
        <v>485</v>
      </c>
      <c r="B739" s="50" t="s">
        <v>56</v>
      </c>
      <c r="C739" s="50" t="s">
        <v>51</v>
      </c>
      <c r="D739" s="50" t="s">
        <v>362</v>
      </c>
      <c r="E739" s="50" t="s">
        <v>203</v>
      </c>
      <c r="F739" s="26">
        <v>23796</v>
      </c>
      <c r="G739" s="26"/>
      <c r="H739" s="71"/>
      <c r="I739" s="71"/>
      <c r="J739" s="71"/>
      <c r="K739" s="71"/>
      <c r="L739" s="26">
        <f>F739+H739+I739+J739+K739</f>
        <v>23796</v>
      </c>
      <c r="M739" s="26">
        <f>G739+K739</f>
        <v>0</v>
      </c>
      <c r="N739" s="71"/>
      <c r="O739" s="71"/>
      <c r="P739" s="71"/>
      <c r="Q739" s="71"/>
      <c r="R739" s="26">
        <f>L739+N739+O739+P739+Q739</f>
        <v>23796</v>
      </c>
      <c r="S739" s="26">
        <f>M739+Q739</f>
        <v>0</v>
      </c>
      <c r="T739" s="71"/>
      <c r="U739" s="71"/>
      <c r="V739" s="71"/>
      <c r="W739" s="71"/>
      <c r="X739" s="26">
        <f>R739+T739+U739+V739+W739</f>
        <v>23796</v>
      </c>
      <c r="Y739" s="26">
        <f>S739+W739</f>
        <v>0</v>
      </c>
      <c r="Z739" s="71"/>
      <c r="AA739" s="71"/>
      <c r="AB739" s="71"/>
      <c r="AC739" s="71"/>
      <c r="AD739" s="26">
        <f>X739+Z739+AA739+AB739+AC739</f>
        <v>23796</v>
      </c>
      <c r="AE739" s="26">
        <f>Y739+AC739</f>
        <v>0</v>
      </c>
      <c r="AF739" s="71"/>
      <c r="AG739" s="71"/>
      <c r="AH739" s="71"/>
      <c r="AI739" s="71"/>
      <c r="AJ739" s="26">
        <f>AD739+AF739+AG739+AH739+AI739</f>
        <v>23796</v>
      </c>
      <c r="AK739" s="26">
        <f>AE739+AI739</f>
        <v>0</v>
      </c>
      <c r="AL739" s="71"/>
      <c r="AM739" s="71"/>
      <c r="AN739" s="71"/>
      <c r="AO739" s="71"/>
      <c r="AP739" s="26">
        <f>AJ739+AL739+AM739+AN739+AO739</f>
        <v>23796</v>
      </c>
      <c r="AQ739" s="26">
        <f>AK739+AO739</f>
        <v>0</v>
      </c>
      <c r="AR739" s="71"/>
      <c r="AS739" s="71"/>
      <c r="AT739" s="71"/>
      <c r="AU739" s="71"/>
      <c r="AV739" s="26">
        <f>AP739+AR739+AS739+AT739+AU739</f>
        <v>23796</v>
      </c>
      <c r="AW739" s="26">
        <f>AQ739+AU739</f>
        <v>0</v>
      </c>
      <c r="AX739" s="71"/>
      <c r="AY739" s="71"/>
      <c r="AZ739" s="71"/>
      <c r="BA739" s="71"/>
      <c r="BB739" s="26">
        <f>AV739+AX739+AY739+AZ739+BA739</f>
        <v>23796</v>
      </c>
      <c r="BC739" s="26">
        <f>AW739+BA739</f>
        <v>0</v>
      </c>
      <c r="BD739" s="71"/>
      <c r="BE739" s="71"/>
      <c r="BF739" s="71"/>
      <c r="BG739" s="71"/>
      <c r="BH739" s="26">
        <f>BB739+BD739+BE739+BF739+BG739</f>
        <v>23796</v>
      </c>
      <c r="BI739" s="26">
        <f>BC739+BG739</f>
        <v>0</v>
      </c>
      <c r="BJ739" s="71"/>
      <c r="BK739" s="71"/>
      <c r="BL739" s="71"/>
      <c r="BM739" s="71"/>
      <c r="BN739" s="26">
        <f>BH739+BJ739+BK739+BL739+BM739</f>
        <v>23796</v>
      </c>
      <c r="BO739" s="26">
        <f>BI739+BM739</f>
        <v>0</v>
      </c>
      <c r="BP739" s="71"/>
      <c r="BQ739" s="71"/>
      <c r="BR739" s="71"/>
      <c r="BS739" s="71"/>
      <c r="BT739" s="26">
        <f>BN739+BP739+BQ739+BR739+BS739</f>
        <v>23796</v>
      </c>
      <c r="BU739" s="26">
        <f>BO739+BS739</f>
        <v>0</v>
      </c>
      <c r="BV739" s="71"/>
      <c r="BW739" s="71"/>
      <c r="BX739" s="71"/>
      <c r="BY739" s="71"/>
      <c r="BZ739" s="26">
        <f>BT739+BV739+BW739+BX739+BY739</f>
        <v>23796</v>
      </c>
      <c r="CA739" s="26">
        <f>BU739+BY739</f>
        <v>0</v>
      </c>
      <c r="CB739" s="71"/>
      <c r="CC739" s="71"/>
      <c r="CD739" s="71"/>
      <c r="CE739" s="71"/>
      <c r="CF739" s="26">
        <f>BZ739+CB739+CC739+CD739+CE739</f>
        <v>23796</v>
      </c>
      <c r="CG739" s="26">
        <f>CA739+CE739</f>
        <v>0</v>
      </c>
      <c r="CH739" s="71"/>
      <c r="CI739" s="71"/>
      <c r="CJ739" s="71"/>
      <c r="CK739" s="71"/>
      <c r="CL739" s="26">
        <f>CF739+CH739+CI739+CJ739+CK739</f>
        <v>23796</v>
      </c>
      <c r="CM739" s="26">
        <f>CG739+CK739</f>
        <v>0</v>
      </c>
      <c r="CN739" s="71"/>
      <c r="CO739" s="71"/>
      <c r="CP739" s="71"/>
      <c r="CQ739" s="71"/>
      <c r="CR739" s="26">
        <f>CL739+CN739+CO739+CP739+CQ739</f>
        <v>23796</v>
      </c>
      <c r="CS739" s="26">
        <f>CM739+CQ739</f>
        <v>0</v>
      </c>
      <c r="CT739" s="26">
        <v>17496</v>
      </c>
      <c r="CU739" s="82"/>
      <c r="CV739" s="96">
        <f t="shared" si="2656"/>
        <v>73.524962178517399</v>
      </c>
      <c r="CW739" s="96"/>
    </row>
    <row r="740" spans="1:101" s="7" customFormat="1" ht="33.75" hidden="1" customHeight="1">
      <c r="A740" s="36" t="s">
        <v>160</v>
      </c>
      <c r="B740" s="50" t="s">
        <v>56</v>
      </c>
      <c r="C740" s="50" t="s">
        <v>51</v>
      </c>
      <c r="D740" s="25" t="s">
        <v>481</v>
      </c>
      <c r="E740" s="24"/>
      <c r="F740" s="26">
        <f t="shared" ref="F740:G742" si="2681">F741</f>
        <v>0</v>
      </c>
      <c r="G740" s="26">
        <f t="shared" si="2681"/>
        <v>0</v>
      </c>
      <c r="H740" s="71"/>
      <c r="I740" s="71"/>
      <c r="J740" s="71"/>
      <c r="K740" s="71"/>
      <c r="L740" s="71"/>
      <c r="M740" s="71"/>
      <c r="N740" s="71"/>
      <c r="O740" s="71"/>
      <c r="P740" s="71"/>
      <c r="Q740" s="71"/>
      <c r="R740" s="71"/>
      <c r="S740" s="71"/>
      <c r="T740" s="71"/>
      <c r="U740" s="71"/>
      <c r="V740" s="71"/>
      <c r="W740" s="71"/>
      <c r="X740" s="71"/>
      <c r="Y740" s="71"/>
      <c r="Z740" s="71"/>
      <c r="AA740" s="71"/>
      <c r="AB740" s="71"/>
      <c r="AC740" s="71"/>
      <c r="AD740" s="71"/>
      <c r="AE740" s="71"/>
      <c r="AF740" s="71"/>
      <c r="AG740" s="71"/>
      <c r="AH740" s="71"/>
      <c r="AI740" s="71"/>
      <c r="AJ740" s="71"/>
      <c r="AK740" s="71"/>
      <c r="AL740" s="71"/>
      <c r="AM740" s="71"/>
      <c r="AN740" s="71"/>
      <c r="AO740" s="71"/>
      <c r="AP740" s="71"/>
      <c r="AQ740" s="71"/>
      <c r="AR740" s="71"/>
      <c r="AS740" s="71"/>
      <c r="AT740" s="71"/>
      <c r="AU740" s="71"/>
      <c r="AV740" s="71"/>
      <c r="AW740" s="71"/>
      <c r="AX740" s="71"/>
      <c r="AY740" s="71"/>
      <c r="AZ740" s="71"/>
      <c r="BA740" s="71"/>
      <c r="BB740" s="71"/>
      <c r="BC740" s="71"/>
      <c r="BD740" s="71"/>
      <c r="BE740" s="71"/>
      <c r="BF740" s="71"/>
      <c r="BG740" s="71"/>
      <c r="BH740" s="71"/>
      <c r="BI740" s="71"/>
      <c r="BJ740" s="71"/>
      <c r="BK740" s="71"/>
      <c r="BL740" s="71"/>
      <c r="BM740" s="71"/>
      <c r="BN740" s="71"/>
      <c r="BO740" s="71"/>
      <c r="BP740" s="71"/>
      <c r="BQ740" s="71"/>
      <c r="BR740" s="71"/>
      <c r="BS740" s="71"/>
      <c r="BT740" s="71"/>
      <c r="BU740" s="71"/>
      <c r="BV740" s="71"/>
      <c r="BW740" s="71"/>
      <c r="BX740" s="71"/>
      <c r="BY740" s="71"/>
      <c r="BZ740" s="71"/>
      <c r="CA740" s="71"/>
      <c r="CB740" s="71"/>
      <c r="CC740" s="71"/>
      <c r="CD740" s="71"/>
      <c r="CE740" s="71"/>
      <c r="CF740" s="71"/>
      <c r="CG740" s="71"/>
      <c r="CH740" s="71"/>
      <c r="CI740" s="71"/>
      <c r="CJ740" s="71"/>
      <c r="CK740" s="71"/>
      <c r="CL740" s="71"/>
      <c r="CM740" s="71"/>
      <c r="CN740" s="71"/>
      <c r="CO740" s="71"/>
      <c r="CP740" s="71"/>
      <c r="CQ740" s="71"/>
      <c r="CR740" s="71"/>
      <c r="CS740" s="71"/>
      <c r="CT740" s="82"/>
      <c r="CU740" s="82"/>
      <c r="CV740" s="96" t="e">
        <f t="shared" si="2656"/>
        <v>#DIV/0!</v>
      </c>
      <c r="CW740" s="96" t="e">
        <f t="shared" ref="CW740:CW792" si="2682">CU740/CS740*100</f>
        <v>#DIV/0!</v>
      </c>
    </row>
    <row r="741" spans="1:101" s="7" customFormat="1" ht="50.25" hidden="1" customHeight="1">
      <c r="A741" s="68" t="s">
        <v>480</v>
      </c>
      <c r="B741" s="50" t="s">
        <v>56</v>
      </c>
      <c r="C741" s="50" t="s">
        <v>51</v>
      </c>
      <c r="D741" s="25" t="s">
        <v>500</v>
      </c>
      <c r="E741" s="24"/>
      <c r="F741" s="26">
        <f t="shared" si="2681"/>
        <v>0</v>
      </c>
      <c r="G741" s="26">
        <f t="shared" si="2681"/>
        <v>0</v>
      </c>
      <c r="H741" s="71"/>
      <c r="I741" s="71"/>
      <c r="J741" s="71"/>
      <c r="K741" s="71"/>
      <c r="L741" s="71"/>
      <c r="M741" s="71"/>
      <c r="N741" s="71"/>
      <c r="O741" s="71"/>
      <c r="P741" s="71"/>
      <c r="Q741" s="71"/>
      <c r="R741" s="71"/>
      <c r="S741" s="71"/>
      <c r="T741" s="71"/>
      <c r="U741" s="71"/>
      <c r="V741" s="71"/>
      <c r="W741" s="71"/>
      <c r="X741" s="71"/>
      <c r="Y741" s="71"/>
      <c r="Z741" s="71"/>
      <c r="AA741" s="71"/>
      <c r="AB741" s="71"/>
      <c r="AC741" s="71"/>
      <c r="AD741" s="71"/>
      <c r="AE741" s="71"/>
      <c r="AF741" s="71"/>
      <c r="AG741" s="71"/>
      <c r="AH741" s="71"/>
      <c r="AI741" s="71"/>
      <c r="AJ741" s="71"/>
      <c r="AK741" s="71"/>
      <c r="AL741" s="71"/>
      <c r="AM741" s="71"/>
      <c r="AN741" s="71"/>
      <c r="AO741" s="71"/>
      <c r="AP741" s="71"/>
      <c r="AQ741" s="71"/>
      <c r="AR741" s="71"/>
      <c r="AS741" s="71"/>
      <c r="AT741" s="71"/>
      <c r="AU741" s="71"/>
      <c r="AV741" s="71"/>
      <c r="AW741" s="71"/>
      <c r="AX741" s="71"/>
      <c r="AY741" s="71"/>
      <c r="AZ741" s="71"/>
      <c r="BA741" s="71"/>
      <c r="BB741" s="71"/>
      <c r="BC741" s="71"/>
      <c r="BD741" s="71"/>
      <c r="BE741" s="71"/>
      <c r="BF741" s="71"/>
      <c r="BG741" s="71"/>
      <c r="BH741" s="71"/>
      <c r="BI741" s="71"/>
      <c r="BJ741" s="71"/>
      <c r="BK741" s="71"/>
      <c r="BL741" s="71"/>
      <c r="BM741" s="71"/>
      <c r="BN741" s="71"/>
      <c r="BO741" s="71"/>
      <c r="BP741" s="71"/>
      <c r="BQ741" s="71"/>
      <c r="BR741" s="71"/>
      <c r="BS741" s="71"/>
      <c r="BT741" s="71"/>
      <c r="BU741" s="71"/>
      <c r="BV741" s="71"/>
      <c r="BW741" s="71"/>
      <c r="BX741" s="71"/>
      <c r="BY741" s="71"/>
      <c r="BZ741" s="71"/>
      <c r="CA741" s="71"/>
      <c r="CB741" s="71"/>
      <c r="CC741" s="71"/>
      <c r="CD741" s="71"/>
      <c r="CE741" s="71"/>
      <c r="CF741" s="71"/>
      <c r="CG741" s="71"/>
      <c r="CH741" s="71"/>
      <c r="CI741" s="71"/>
      <c r="CJ741" s="71"/>
      <c r="CK741" s="71"/>
      <c r="CL741" s="71"/>
      <c r="CM741" s="71"/>
      <c r="CN741" s="71"/>
      <c r="CO741" s="71"/>
      <c r="CP741" s="71"/>
      <c r="CQ741" s="71"/>
      <c r="CR741" s="71"/>
      <c r="CS741" s="71"/>
      <c r="CT741" s="82"/>
      <c r="CU741" s="82"/>
      <c r="CV741" s="96" t="e">
        <f t="shared" si="2656"/>
        <v>#DIV/0!</v>
      </c>
      <c r="CW741" s="96" t="e">
        <f t="shared" si="2682"/>
        <v>#DIV/0!</v>
      </c>
    </row>
    <row r="742" spans="1:101" s="7" customFormat="1" ht="50.25" hidden="1" customHeight="1">
      <c r="A742" s="36" t="s">
        <v>84</v>
      </c>
      <c r="B742" s="50" t="s">
        <v>56</v>
      </c>
      <c r="C742" s="50" t="s">
        <v>51</v>
      </c>
      <c r="D742" s="25" t="s">
        <v>500</v>
      </c>
      <c r="E742" s="24" t="s">
        <v>85</v>
      </c>
      <c r="F742" s="26">
        <f t="shared" si="2681"/>
        <v>0</v>
      </c>
      <c r="G742" s="26">
        <f t="shared" si="2681"/>
        <v>0</v>
      </c>
      <c r="H742" s="71"/>
      <c r="I742" s="71"/>
      <c r="J742" s="71"/>
      <c r="K742" s="71"/>
      <c r="L742" s="71"/>
      <c r="M742" s="71"/>
      <c r="N742" s="71"/>
      <c r="O742" s="71"/>
      <c r="P742" s="71"/>
      <c r="Q742" s="71"/>
      <c r="R742" s="71"/>
      <c r="S742" s="71"/>
      <c r="T742" s="71"/>
      <c r="U742" s="71"/>
      <c r="V742" s="71"/>
      <c r="W742" s="71"/>
      <c r="X742" s="71"/>
      <c r="Y742" s="71"/>
      <c r="Z742" s="71"/>
      <c r="AA742" s="71"/>
      <c r="AB742" s="71"/>
      <c r="AC742" s="71"/>
      <c r="AD742" s="71"/>
      <c r="AE742" s="71"/>
      <c r="AF742" s="71"/>
      <c r="AG742" s="71"/>
      <c r="AH742" s="71"/>
      <c r="AI742" s="71"/>
      <c r="AJ742" s="71"/>
      <c r="AK742" s="71"/>
      <c r="AL742" s="71"/>
      <c r="AM742" s="71"/>
      <c r="AN742" s="71"/>
      <c r="AO742" s="71"/>
      <c r="AP742" s="71"/>
      <c r="AQ742" s="71"/>
      <c r="AR742" s="71"/>
      <c r="AS742" s="71"/>
      <c r="AT742" s="71"/>
      <c r="AU742" s="71"/>
      <c r="AV742" s="71"/>
      <c r="AW742" s="71"/>
      <c r="AX742" s="71"/>
      <c r="AY742" s="71"/>
      <c r="AZ742" s="71"/>
      <c r="BA742" s="71"/>
      <c r="BB742" s="71"/>
      <c r="BC742" s="71"/>
      <c r="BD742" s="71"/>
      <c r="BE742" s="71"/>
      <c r="BF742" s="71"/>
      <c r="BG742" s="71"/>
      <c r="BH742" s="71"/>
      <c r="BI742" s="71"/>
      <c r="BJ742" s="71"/>
      <c r="BK742" s="71"/>
      <c r="BL742" s="71"/>
      <c r="BM742" s="71"/>
      <c r="BN742" s="71"/>
      <c r="BO742" s="71"/>
      <c r="BP742" s="71"/>
      <c r="BQ742" s="71"/>
      <c r="BR742" s="71"/>
      <c r="BS742" s="71"/>
      <c r="BT742" s="71"/>
      <c r="BU742" s="71"/>
      <c r="BV742" s="71"/>
      <c r="BW742" s="71"/>
      <c r="BX742" s="71"/>
      <c r="BY742" s="71"/>
      <c r="BZ742" s="71"/>
      <c r="CA742" s="71"/>
      <c r="CB742" s="71"/>
      <c r="CC742" s="71"/>
      <c r="CD742" s="71"/>
      <c r="CE742" s="71"/>
      <c r="CF742" s="71"/>
      <c r="CG742" s="71"/>
      <c r="CH742" s="71"/>
      <c r="CI742" s="71"/>
      <c r="CJ742" s="71"/>
      <c r="CK742" s="71"/>
      <c r="CL742" s="71"/>
      <c r="CM742" s="71"/>
      <c r="CN742" s="71"/>
      <c r="CO742" s="71"/>
      <c r="CP742" s="71"/>
      <c r="CQ742" s="71"/>
      <c r="CR742" s="71"/>
      <c r="CS742" s="71"/>
      <c r="CT742" s="82"/>
      <c r="CU742" s="82"/>
      <c r="CV742" s="96" t="e">
        <f t="shared" si="2656"/>
        <v>#DIV/0!</v>
      </c>
      <c r="CW742" s="96" t="e">
        <f t="shared" si="2682"/>
        <v>#DIV/0!</v>
      </c>
    </row>
    <row r="743" spans="1:101" s="7" customFormat="1" ht="18.75" hidden="1" customHeight="1">
      <c r="A743" s="68" t="s">
        <v>186</v>
      </c>
      <c r="B743" s="50" t="s">
        <v>56</v>
      </c>
      <c r="C743" s="50" t="s">
        <v>51</v>
      </c>
      <c r="D743" s="25" t="s">
        <v>500</v>
      </c>
      <c r="E743" s="24" t="s">
        <v>185</v>
      </c>
      <c r="F743" s="26"/>
      <c r="G743" s="26"/>
      <c r="H743" s="71"/>
      <c r="I743" s="71"/>
      <c r="J743" s="71"/>
      <c r="K743" s="71"/>
      <c r="L743" s="71"/>
      <c r="M743" s="71"/>
      <c r="N743" s="71"/>
      <c r="O743" s="71"/>
      <c r="P743" s="71"/>
      <c r="Q743" s="71"/>
      <c r="R743" s="71"/>
      <c r="S743" s="71"/>
      <c r="T743" s="71"/>
      <c r="U743" s="71"/>
      <c r="V743" s="71"/>
      <c r="W743" s="71"/>
      <c r="X743" s="71"/>
      <c r="Y743" s="71"/>
      <c r="Z743" s="71"/>
      <c r="AA743" s="71"/>
      <c r="AB743" s="71"/>
      <c r="AC743" s="71"/>
      <c r="AD743" s="71"/>
      <c r="AE743" s="71"/>
      <c r="AF743" s="71"/>
      <c r="AG743" s="71"/>
      <c r="AH743" s="71"/>
      <c r="AI743" s="71"/>
      <c r="AJ743" s="71"/>
      <c r="AK743" s="71"/>
      <c r="AL743" s="71"/>
      <c r="AM743" s="71"/>
      <c r="AN743" s="71"/>
      <c r="AO743" s="71"/>
      <c r="AP743" s="71"/>
      <c r="AQ743" s="71"/>
      <c r="AR743" s="71"/>
      <c r="AS743" s="71"/>
      <c r="AT743" s="71"/>
      <c r="AU743" s="71"/>
      <c r="AV743" s="71"/>
      <c r="AW743" s="71"/>
      <c r="AX743" s="71"/>
      <c r="AY743" s="71"/>
      <c r="AZ743" s="71"/>
      <c r="BA743" s="71"/>
      <c r="BB743" s="71"/>
      <c r="BC743" s="71"/>
      <c r="BD743" s="71"/>
      <c r="BE743" s="71"/>
      <c r="BF743" s="71"/>
      <c r="BG743" s="71"/>
      <c r="BH743" s="71"/>
      <c r="BI743" s="71"/>
      <c r="BJ743" s="71"/>
      <c r="BK743" s="71"/>
      <c r="BL743" s="71"/>
      <c r="BM743" s="71"/>
      <c r="BN743" s="71"/>
      <c r="BO743" s="71"/>
      <c r="BP743" s="71"/>
      <c r="BQ743" s="71"/>
      <c r="BR743" s="71"/>
      <c r="BS743" s="71"/>
      <c r="BT743" s="71"/>
      <c r="BU743" s="71"/>
      <c r="BV743" s="71"/>
      <c r="BW743" s="71"/>
      <c r="BX743" s="71"/>
      <c r="BY743" s="71"/>
      <c r="BZ743" s="71"/>
      <c r="CA743" s="71"/>
      <c r="CB743" s="71"/>
      <c r="CC743" s="71"/>
      <c r="CD743" s="71"/>
      <c r="CE743" s="71"/>
      <c r="CF743" s="71"/>
      <c r="CG743" s="71"/>
      <c r="CH743" s="71"/>
      <c r="CI743" s="71"/>
      <c r="CJ743" s="71"/>
      <c r="CK743" s="71"/>
      <c r="CL743" s="71"/>
      <c r="CM743" s="71"/>
      <c r="CN743" s="71"/>
      <c r="CO743" s="71"/>
      <c r="CP743" s="71"/>
      <c r="CQ743" s="71"/>
      <c r="CR743" s="71"/>
      <c r="CS743" s="71"/>
      <c r="CT743" s="82"/>
      <c r="CU743" s="82"/>
      <c r="CV743" s="96" t="e">
        <f t="shared" si="2656"/>
        <v>#DIV/0!</v>
      </c>
      <c r="CW743" s="96" t="e">
        <f t="shared" si="2682"/>
        <v>#DIV/0!</v>
      </c>
    </row>
    <row r="744" spans="1:101" s="7" customFormat="1" ht="18.75">
      <c r="A744" s="68" t="s">
        <v>576</v>
      </c>
      <c r="B744" s="50" t="s">
        <v>56</v>
      </c>
      <c r="C744" s="50" t="s">
        <v>51</v>
      </c>
      <c r="D744" s="25" t="s">
        <v>621</v>
      </c>
      <c r="E744" s="24"/>
      <c r="F744" s="26"/>
      <c r="G744" s="26"/>
      <c r="H744" s="71"/>
      <c r="I744" s="71"/>
      <c r="J744" s="71"/>
      <c r="K744" s="71"/>
      <c r="L744" s="71"/>
      <c r="M744" s="71"/>
      <c r="N744" s="71"/>
      <c r="O744" s="71"/>
      <c r="P744" s="71"/>
      <c r="Q744" s="71"/>
      <c r="R744" s="71"/>
      <c r="S744" s="71"/>
      <c r="T744" s="71"/>
      <c r="U744" s="71"/>
      <c r="V744" s="71"/>
      <c r="W744" s="71"/>
      <c r="X744" s="71"/>
      <c r="Y744" s="71"/>
      <c r="Z744" s="71">
        <f>Z745+Z748+Z752+Z755</f>
        <v>0</v>
      </c>
      <c r="AA744" s="71">
        <f t="shared" ref="AA744:AE744" si="2683">AA745+AA748+AA752+AA755</f>
        <v>0</v>
      </c>
      <c r="AB744" s="71">
        <f t="shared" si="2683"/>
        <v>0</v>
      </c>
      <c r="AC744" s="26">
        <f t="shared" si="2683"/>
        <v>2157180</v>
      </c>
      <c r="AD744" s="26">
        <f t="shared" si="2683"/>
        <v>2157180</v>
      </c>
      <c r="AE744" s="26">
        <f t="shared" si="2683"/>
        <v>2157180</v>
      </c>
      <c r="AF744" s="71">
        <f>AF745+AF748+AF752+AF755</f>
        <v>0</v>
      </c>
      <c r="AG744" s="71">
        <f t="shared" ref="AG744:AL744" si="2684">AG745+AG748+AG752+AG755</f>
        <v>0</v>
      </c>
      <c r="AH744" s="71">
        <f t="shared" si="2684"/>
        <v>0</v>
      </c>
      <c r="AI744" s="26">
        <f t="shared" si="2684"/>
        <v>0</v>
      </c>
      <c r="AJ744" s="26">
        <f t="shared" si="2684"/>
        <v>2157180</v>
      </c>
      <c r="AK744" s="26">
        <f t="shared" si="2684"/>
        <v>2157180</v>
      </c>
      <c r="AL744" s="71">
        <f t="shared" si="2684"/>
        <v>0</v>
      </c>
      <c r="AM744" s="71">
        <f t="shared" ref="AM744:AO744" si="2685">AM745+AM748+AM752+AM755</f>
        <v>0</v>
      </c>
      <c r="AN744" s="71">
        <f t="shared" ref="AN744:AS744" si="2686">AN745+AN748+AN752+AN755</f>
        <v>0</v>
      </c>
      <c r="AO744" s="71">
        <f t="shared" si="2685"/>
        <v>0</v>
      </c>
      <c r="AP744" s="26">
        <f t="shared" si="2686"/>
        <v>2157180</v>
      </c>
      <c r="AQ744" s="26">
        <f t="shared" si="2686"/>
        <v>2157180</v>
      </c>
      <c r="AR744" s="71">
        <f t="shared" si="2686"/>
        <v>0</v>
      </c>
      <c r="AS744" s="71">
        <f t="shared" si="2686"/>
        <v>0</v>
      </c>
      <c r="AT744" s="71">
        <f t="shared" ref="AT744:AY744" si="2687">AT745+AT748+AT752+AT755</f>
        <v>0</v>
      </c>
      <c r="AU744" s="71">
        <f t="shared" si="2687"/>
        <v>0</v>
      </c>
      <c r="AV744" s="26">
        <f t="shared" si="2687"/>
        <v>2157180</v>
      </c>
      <c r="AW744" s="26">
        <f t="shared" si="2687"/>
        <v>2157180</v>
      </c>
      <c r="AX744" s="71">
        <f t="shared" si="2687"/>
        <v>0</v>
      </c>
      <c r="AY744" s="71">
        <f t="shared" si="2687"/>
        <v>0</v>
      </c>
      <c r="AZ744" s="71">
        <f t="shared" ref="AZ744:BE744" si="2688">AZ745+AZ748+AZ752+AZ755</f>
        <v>0</v>
      </c>
      <c r="BA744" s="71">
        <f t="shared" si="2688"/>
        <v>0</v>
      </c>
      <c r="BB744" s="26">
        <f t="shared" si="2688"/>
        <v>2157180</v>
      </c>
      <c r="BC744" s="26">
        <f t="shared" si="2688"/>
        <v>2157180</v>
      </c>
      <c r="BD744" s="71">
        <f t="shared" si="2688"/>
        <v>0</v>
      </c>
      <c r="BE744" s="71">
        <f t="shared" si="2688"/>
        <v>0</v>
      </c>
      <c r="BF744" s="71">
        <f t="shared" ref="BF744:BJ744" si="2689">BF745+BF748+BF752+BF755</f>
        <v>0</v>
      </c>
      <c r="BG744" s="71">
        <f t="shared" si="2689"/>
        <v>0</v>
      </c>
      <c r="BH744" s="26">
        <f t="shared" si="2689"/>
        <v>2157180</v>
      </c>
      <c r="BI744" s="26">
        <f t="shared" si="2689"/>
        <v>2157180</v>
      </c>
      <c r="BJ744" s="71">
        <f t="shared" si="2689"/>
        <v>0</v>
      </c>
      <c r="BK744" s="71">
        <f t="shared" ref="BK744:BM744" si="2690">BK745+BK748+BK752+BK755</f>
        <v>0</v>
      </c>
      <c r="BL744" s="71">
        <f t="shared" ref="BL744:BQ744" si="2691">BL745+BL748+BL752+BL755</f>
        <v>0</v>
      </c>
      <c r="BM744" s="71">
        <f t="shared" si="2690"/>
        <v>291</v>
      </c>
      <c r="BN744" s="26">
        <f t="shared" si="2691"/>
        <v>2157471</v>
      </c>
      <c r="BO744" s="26">
        <f t="shared" si="2691"/>
        <v>2157471</v>
      </c>
      <c r="BP744" s="71">
        <f t="shared" si="2691"/>
        <v>0</v>
      </c>
      <c r="BQ744" s="71">
        <f t="shared" si="2691"/>
        <v>0</v>
      </c>
      <c r="BR744" s="71">
        <f t="shared" ref="BR744:BW744" si="2692">BR745+BR748+BR752+BR755</f>
        <v>0</v>
      </c>
      <c r="BS744" s="71">
        <f t="shared" si="2692"/>
        <v>0</v>
      </c>
      <c r="BT744" s="26">
        <f t="shared" si="2692"/>
        <v>2157471</v>
      </c>
      <c r="BU744" s="26">
        <f t="shared" si="2692"/>
        <v>2157471</v>
      </c>
      <c r="BV744" s="71">
        <f t="shared" si="2692"/>
        <v>0</v>
      </c>
      <c r="BW744" s="71">
        <f t="shared" si="2692"/>
        <v>0</v>
      </c>
      <c r="BX744" s="71">
        <f t="shared" ref="BX744:CC744" si="2693">BX745+BX748+BX752+BX755</f>
        <v>0</v>
      </c>
      <c r="BY744" s="71">
        <f t="shared" si="2693"/>
        <v>0</v>
      </c>
      <c r="BZ744" s="26">
        <f t="shared" si="2693"/>
        <v>2157471</v>
      </c>
      <c r="CA744" s="26">
        <f t="shared" si="2693"/>
        <v>2157471</v>
      </c>
      <c r="CB744" s="71">
        <f t="shared" si="2693"/>
        <v>0</v>
      </c>
      <c r="CC744" s="71">
        <f t="shared" si="2693"/>
        <v>0</v>
      </c>
      <c r="CD744" s="71">
        <f t="shared" ref="CD744:CI744" si="2694">CD745+CD748+CD752+CD755</f>
        <v>0</v>
      </c>
      <c r="CE744" s="71">
        <f t="shared" si="2694"/>
        <v>0</v>
      </c>
      <c r="CF744" s="26">
        <f t="shared" si="2694"/>
        <v>2157471</v>
      </c>
      <c r="CG744" s="26">
        <f t="shared" si="2694"/>
        <v>2157471</v>
      </c>
      <c r="CH744" s="71">
        <f t="shared" si="2694"/>
        <v>0</v>
      </c>
      <c r="CI744" s="71">
        <f t="shared" si="2694"/>
        <v>0</v>
      </c>
      <c r="CJ744" s="71">
        <f t="shared" ref="CJ744:CO744" si="2695">CJ745+CJ748+CJ752+CJ755</f>
        <v>0</v>
      </c>
      <c r="CK744" s="71">
        <f t="shared" si="2695"/>
        <v>-7202</v>
      </c>
      <c r="CL744" s="26">
        <f t="shared" si="2695"/>
        <v>2150269</v>
      </c>
      <c r="CM744" s="26">
        <f t="shared" si="2695"/>
        <v>2150269</v>
      </c>
      <c r="CN744" s="71">
        <f t="shared" si="2695"/>
        <v>0</v>
      </c>
      <c r="CO744" s="71">
        <f t="shared" si="2695"/>
        <v>0</v>
      </c>
      <c r="CP744" s="71">
        <f t="shared" ref="CP744:CS744" si="2696">CP745+CP748+CP752+CP755</f>
        <v>0</v>
      </c>
      <c r="CQ744" s="71">
        <f t="shared" si="2696"/>
        <v>0</v>
      </c>
      <c r="CR744" s="26">
        <f t="shared" si="2696"/>
        <v>2150269</v>
      </c>
      <c r="CS744" s="26">
        <f t="shared" si="2696"/>
        <v>2150269</v>
      </c>
      <c r="CT744" s="26">
        <f t="shared" ref="CT744:CU744" si="2697">CT745+CT748+CT752+CT755</f>
        <v>2146866</v>
      </c>
      <c r="CU744" s="26">
        <f t="shared" si="2697"/>
        <v>2146866</v>
      </c>
      <c r="CV744" s="96">
        <f t="shared" si="2656"/>
        <v>99.841740731043416</v>
      </c>
      <c r="CW744" s="96">
        <f t="shared" si="2682"/>
        <v>99.841740731043416</v>
      </c>
    </row>
    <row r="745" spans="1:101" s="7" customFormat="1" ht="83.25">
      <c r="A745" s="27" t="s">
        <v>630</v>
      </c>
      <c r="B745" s="50" t="s">
        <v>56</v>
      </c>
      <c r="C745" s="50" t="s">
        <v>51</v>
      </c>
      <c r="D745" s="25" t="s">
        <v>626</v>
      </c>
      <c r="E745" s="24"/>
      <c r="F745" s="26"/>
      <c r="G745" s="26"/>
      <c r="H745" s="71"/>
      <c r="I745" s="71"/>
      <c r="J745" s="71"/>
      <c r="K745" s="71"/>
      <c r="L745" s="71"/>
      <c r="M745" s="71"/>
      <c r="N745" s="71"/>
      <c r="O745" s="71"/>
      <c r="P745" s="71"/>
      <c r="Q745" s="71"/>
      <c r="R745" s="71"/>
      <c r="S745" s="71"/>
      <c r="T745" s="71"/>
      <c r="U745" s="71"/>
      <c r="V745" s="71"/>
      <c r="W745" s="71"/>
      <c r="X745" s="71"/>
      <c r="Y745" s="71"/>
      <c r="Z745" s="71">
        <f>Z746</f>
        <v>0</v>
      </c>
      <c r="AA745" s="71">
        <f t="shared" ref="AA745:AR746" si="2698">AA746</f>
        <v>0</v>
      </c>
      <c r="AB745" s="71">
        <f t="shared" si="2698"/>
        <v>0</v>
      </c>
      <c r="AC745" s="26">
        <f t="shared" si="2698"/>
        <v>19505</v>
      </c>
      <c r="AD745" s="26">
        <f t="shared" si="2698"/>
        <v>19505</v>
      </c>
      <c r="AE745" s="26">
        <f t="shared" si="2698"/>
        <v>19505</v>
      </c>
      <c r="AF745" s="71">
        <f>AF746</f>
        <v>0</v>
      </c>
      <c r="AG745" s="71">
        <f t="shared" si="2698"/>
        <v>0</v>
      </c>
      <c r="AH745" s="71">
        <f t="shared" si="2698"/>
        <v>0</v>
      </c>
      <c r="AI745" s="26">
        <f t="shared" si="2698"/>
        <v>0</v>
      </c>
      <c r="AJ745" s="26">
        <f t="shared" si="2698"/>
        <v>19505</v>
      </c>
      <c r="AK745" s="26">
        <f t="shared" si="2698"/>
        <v>19505</v>
      </c>
      <c r="AL745" s="71">
        <f t="shared" si="2698"/>
        <v>0</v>
      </c>
      <c r="AM745" s="71">
        <f t="shared" si="2698"/>
        <v>0</v>
      </c>
      <c r="AN745" s="71">
        <f t="shared" si="2698"/>
        <v>0</v>
      </c>
      <c r="AO745" s="71">
        <f t="shared" si="2698"/>
        <v>0</v>
      </c>
      <c r="AP745" s="26">
        <f t="shared" si="2698"/>
        <v>19505</v>
      </c>
      <c r="AQ745" s="26">
        <f t="shared" ref="AL745:AQ746" si="2699">AQ746</f>
        <v>19505</v>
      </c>
      <c r="AR745" s="71">
        <f t="shared" si="2698"/>
        <v>0</v>
      </c>
      <c r="AS745" s="71">
        <f t="shared" ref="AR745:BG746" si="2700">AS746</f>
        <v>0</v>
      </c>
      <c r="AT745" s="71">
        <f t="shared" si="2700"/>
        <v>0</v>
      </c>
      <c r="AU745" s="71">
        <f t="shared" si="2700"/>
        <v>0</v>
      </c>
      <c r="AV745" s="26">
        <f t="shared" si="2700"/>
        <v>19505</v>
      </c>
      <c r="AW745" s="26">
        <f t="shared" si="2700"/>
        <v>19505</v>
      </c>
      <c r="AX745" s="71">
        <f t="shared" si="2700"/>
        <v>0</v>
      </c>
      <c r="AY745" s="71">
        <f t="shared" si="2700"/>
        <v>0</v>
      </c>
      <c r="AZ745" s="71">
        <f t="shared" si="2700"/>
        <v>0</v>
      </c>
      <c r="BA745" s="71">
        <f t="shared" si="2700"/>
        <v>0</v>
      </c>
      <c r="BB745" s="26">
        <f t="shared" si="2700"/>
        <v>19505</v>
      </c>
      <c r="BC745" s="26">
        <f t="shared" si="2700"/>
        <v>19505</v>
      </c>
      <c r="BD745" s="71">
        <f t="shared" si="2700"/>
        <v>0</v>
      </c>
      <c r="BE745" s="71">
        <f t="shared" si="2700"/>
        <v>0</v>
      </c>
      <c r="BF745" s="71">
        <f t="shared" si="2700"/>
        <v>0</v>
      </c>
      <c r="BG745" s="71">
        <f t="shared" si="2700"/>
        <v>0</v>
      </c>
      <c r="BH745" s="26">
        <f t="shared" ref="BD745:BS746" si="2701">BH746</f>
        <v>19505</v>
      </c>
      <c r="BI745" s="26">
        <f t="shared" si="2701"/>
        <v>19505</v>
      </c>
      <c r="BJ745" s="71">
        <f t="shared" si="2701"/>
        <v>0</v>
      </c>
      <c r="BK745" s="71">
        <f t="shared" si="2701"/>
        <v>0</v>
      </c>
      <c r="BL745" s="71">
        <f t="shared" si="2701"/>
        <v>0</v>
      </c>
      <c r="BM745" s="71">
        <f t="shared" si="2701"/>
        <v>0</v>
      </c>
      <c r="BN745" s="26">
        <f t="shared" si="2701"/>
        <v>19505</v>
      </c>
      <c r="BO745" s="26">
        <f t="shared" si="2701"/>
        <v>19505</v>
      </c>
      <c r="BP745" s="71">
        <f t="shared" si="2701"/>
        <v>0</v>
      </c>
      <c r="BQ745" s="71">
        <f t="shared" si="2701"/>
        <v>0</v>
      </c>
      <c r="BR745" s="71">
        <f t="shared" si="2701"/>
        <v>0</v>
      </c>
      <c r="BS745" s="71">
        <f t="shared" si="2701"/>
        <v>0</v>
      </c>
      <c r="BT745" s="26">
        <f t="shared" ref="BP745:CE746" si="2702">BT746</f>
        <v>19505</v>
      </c>
      <c r="BU745" s="26">
        <f t="shared" si="2702"/>
        <v>19505</v>
      </c>
      <c r="BV745" s="71">
        <f t="shared" si="2702"/>
        <v>0</v>
      </c>
      <c r="BW745" s="71">
        <f t="shared" si="2702"/>
        <v>0</v>
      </c>
      <c r="BX745" s="71">
        <f t="shared" si="2702"/>
        <v>0</v>
      </c>
      <c r="BY745" s="71">
        <f t="shared" si="2702"/>
        <v>0</v>
      </c>
      <c r="BZ745" s="26">
        <f t="shared" si="2702"/>
        <v>19505</v>
      </c>
      <c r="CA745" s="26">
        <f t="shared" si="2702"/>
        <v>19505</v>
      </c>
      <c r="CB745" s="71">
        <f t="shared" si="2702"/>
        <v>0</v>
      </c>
      <c r="CC745" s="71">
        <f t="shared" si="2702"/>
        <v>0</v>
      </c>
      <c r="CD745" s="71">
        <f t="shared" si="2702"/>
        <v>0</v>
      </c>
      <c r="CE745" s="71">
        <f t="shared" si="2702"/>
        <v>0</v>
      </c>
      <c r="CF745" s="26">
        <f t="shared" ref="CB745:CQ746" si="2703">CF746</f>
        <v>19505</v>
      </c>
      <c r="CG745" s="26">
        <f t="shared" si="2703"/>
        <v>19505</v>
      </c>
      <c r="CH745" s="71">
        <f t="shared" si="2703"/>
        <v>0</v>
      </c>
      <c r="CI745" s="71">
        <f t="shared" si="2703"/>
        <v>0</v>
      </c>
      <c r="CJ745" s="71">
        <f t="shared" si="2703"/>
        <v>0</v>
      </c>
      <c r="CK745" s="71">
        <f t="shared" si="2703"/>
        <v>-400</v>
      </c>
      <c r="CL745" s="26">
        <f t="shared" si="2703"/>
        <v>19105</v>
      </c>
      <c r="CM745" s="26">
        <f t="shared" si="2703"/>
        <v>19105</v>
      </c>
      <c r="CN745" s="71">
        <f t="shared" si="2703"/>
        <v>0</v>
      </c>
      <c r="CO745" s="71">
        <f t="shared" si="2703"/>
        <v>0</v>
      </c>
      <c r="CP745" s="71">
        <f t="shared" si="2703"/>
        <v>0</v>
      </c>
      <c r="CQ745" s="71">
        <f t="shared" si="2703"/>
        <v>0</v>
      </c>
      <c r="CR745" s="26">
        <f t="shared" ref="CN745:CU746" si="2704">CR746</f>
        <v>19105</v>
      </c>
      <c r="CS745" s="26">
        <f t="shared" si="2704"/>
        <v>19105</v>
      </c>
      <c r="CT745" s="26">
        <f t="shared" si="2704"/>
        <v>18796</v>
      </c>
      <c r="CU745" s="26">
        <f t="shared" si="2704"/>
        <v>18796</v>
      </c>
      <c r="CV745" s="96">
        <f t="shared" si="2656"/>
        <v>98.382622350170109</v>
      </c>
      <c r="CW745" s="96">
        <f t="shared" si="2682"/>
        <v>98.382622350170109</v>
      </c>
    </row>
    <row r="746" spans="1:101" s="7" customFormat="1" ht="50.25">
      <c r="A746" s="36" t="s">
        <v>84</v>
      </c>
      <c r="B746" s="50" t="s">
        <v>56</v>
      </c>
      <c r="C746" s="50" t="s">
        <v>51</v>
      </c>
      <c r="D746" s="25" t="s">
        <v>626</v>
      </c>
      <c r="E746" s="24" t="s">
        <v>85</v>
      </c>
      <c r="F746" s="26"/>
      <c r="G746" s="26"/>
      <c r="H746" s="71"/>
      <c r="I746" s="71"/>
      <c r="J746" s="71"/>
      <c r="K746" s="71"/>
      <c r="L746" s="71"/>
      <c r="M746" s="71"/>
      <c r="N746" s="71"/>
      <c r="O746" s="71"/>
      <c r="P746" s="71"/>
      <c r="Q746" s="71"/>
      <c r="R746" s="71"/>
      <c r="S746" s="71"/>
      <c r="T746" s="71"/>
      <c r="U746" s="71"/>
      <c r="V746" s="71"/>
      <c r="W746" s="71"/>
      <c r="X746" s="71"/>
      <c r="Y746" s="71"/>
      <c r="Z746" s="71">
        <f>Z747</f>
        <v>0</v>
      </c>
      <c r="AA746" s="71">
        <f t="shared" si="2698"/>
        <v>0</v>
      </c>
      <c r="AB746" s="71">
        <f t="shared" si="2698"/>
        <v>0</v>
      </c>
      <c r="AC746" s="26">
        <f t="shared" si="2698"/>
        <v>19505</v>
      </c>
      <c r="AD746" s="26">
        <f t="shared" si="2698"/>
        <v>19505</v>
      </c>
      <c r="AE746" s="26">
        <f t="shared" si="2698"/>
        <v>19505</v>
      </c>
      <c r="AF746" s="71">
        <f>AF747</f>
        <v>0</v>
      </c>
      <c r="AG746" s="71">
        <f t="shared" si="2698"/>
        <v>0</v>
      </c>
      <c r="AH746" s="71">
        <f t="shared" si="2698"/>
        <v>0</v>
      </c>
      <c r="AI746" s="26">
        <f t="shared" si="2698"/>
        <v>0</v>
      </c>
      <c r="AJ746" s="26">
        <f t="shared" si="2698"/>
        <v>19505</v>
      </c>
      <c r="AK746" s="26">
        <f t="shared" si="2698"/>
        <v>19505</v>
      </c>
      <c r="AL746" s="71">
        <f t="shared" si="2699"/>
        <v>0</v>
      </c>
      <c r="AM746" s="71">
        <f t="shared" si="2699"/>
        <v>0</v>
      </c>
      <c r="AN746" s="71">
        <f t="shared" si="2699"/>
        <v>0</v>
      </c>
      <c r="AO746" s="71">
        <f t="shared" si="2699"/>
        <v>0</v>
      </c>
      <c r="AP746" s="26">
        <f t="shared" si="2699"/>
        <v>19505</v>
      </c>
      <c r="AQ746" s="26">
        <f t="shared" si="2699"/>
        <v>19505</v>
      </c>
      <c r="AR746" s="71">
        <f t="shared" si="2700"/>
        <v>0</v>
      </c>
      <c r="AS746" s="71">
        <f t="shared" si="2700"/>
        <v>0</v>
      </c>
      <c r="AT746" s="71">
        <f t="shared" si="2700"/>
        <v>0</v>
      </c>
      <c r="AU746" s="71">
        <f t="shared" si="2700"/>
        <v>0</v>
      </c>
      <c r="AV746" s="26">
        <f t="shared" si="2700"/>
        <v>19505</v>
      </c>
      <c r="AW746" s="26">
        <f t="shared" si="2700"/>
        <v>19505</v>
      </c>
      <c r="AX746" s="71">
        <f t="shared" si="2700"/>
        <v>0</v>
      </c>
      <c r="AY746" s="71">
        <f t="shared" si="2700"/>
        <v>0</v>
      </c>
      <c r="AZ746" s="71">
        <f t="shared" si="2700"/>
        <v>0</v>
      </c>
      <c r="BA746" s="71">
        <f t="shared" si="2700"/>
        <v>0</v>
      </c>
      <c r="BB746" s="26">
        <f t="shared" si="2700"/>
        <v>19505</v>
      </c>
      <c r="BC746" s="26">
        <f t="shared" si="2700"/>
        <v>19505</v>
      </c>
      <c r="BD746" s="71">
        <f t="shared" si="2701"/>
        <v>0</v>
      </c>
      <c r="BE746" s="71">
        <f t="shared" si="2701"/>
        <v>0</v>
      </c>
      <c r="BF746" s="71">
        <f t="shared" si="2701"/>
        <v>0</v>
      </c>
      <c r="BG746" s="71">
        <f t="shared" si="2701"/>
        <v>0</v>
      </c>
      <c r="BH746" s="26">
        <f t="shared" si="2701"/>
        <v>19505</v>
      </c>
      <c r="BI746" s="26">
        <f t="shared" si="2701"/>
        <v>19505</v>
      </c>
      <c r="BJ746" s="71">
        <f t="shared" si="2701"/>
        <v>0</v>
      </c>
      <c r="BK746" s="71">
        <f t="shared" si="2701"/>
        <v>0</v>
      </c>
      <c r="BL746" s="71">
        <f t="shared" si="2701"/>
        <v>0</v>
      </c>
      <c r="BM746" s="71">
        <f t="shared" si="2701"/>
        <v>0</v>
      </c>
      <c r="BN746" s="26">
        <f t="shared" si="2701"/>
        <v>19505</v>
      </c>
      <c r="BO746" s="26">
        <f t="shared" si="2701"/>
        <v>19505</v>
      </c>
      <c r="BP746" s="71">
        <f t="shared" si="2702"/>
        <v>0</v>
      </c>
      <c r="BQ746" s="71">
        <f t="shared" si="2702"/>
        <v>0</v>
      </c>
      <c r="BR746" s="71">
        <f t="shared" si="2702"/>
        <v>0</v>
      </c>
      <c r="BS746" s="71">
        <f t="shared" si="2702"/>
        <v>0</v>
      </c>
      <c r="BT746" s="26">
        <f t="shared" si="2702"/>
        <v>19505</v>
      </c>
      <c r="BU746" s="26">
        <f t="shared" si="2702"/>
        <v>19505</v>
      </c>
      <c r="BV746" s="71">
        <f t="shared" si="2702"/>
        <v>0</v>
      </c>
      <c r="BW746" s="71">
        <f t="shared" si="2702"/>
        <v>0</v>
      </c>
      <c r="BX746" s="71">
        <f t="shared" si="2702"/>
        <v>0</v>
      </c>
      <c r="BY746" s="71">
        <f t="shared" si="2702"/>
        <v>0</v>
      </c>
      <c r="BZ746" s="26">
        <f t="shared" si="2702"/>
        <v>19505</v>
      </c>
      <c r="CA746" s="26">
        <f t="shared" si="2702"/>
        <v>19505</v>
      </c>
      <c r="CB746" s="71">
        <f t="shared" si="2703"/>
        <v>0</v>
      </c>
      <c r="CC746" s="71">
        <f t="shared" si="2703"/>
        <v>0</v>
      </c>
      <c r="CD746" s="71">
        <f t="shared" si="2703"/>
        <v>0</v>
      </c>
      <c r="CE746" s="71">
        <f t="shared" si="2703"/>
        <v>0</v>
      </c>
      <c r="CF746" s="26">
        <f t="shared" si="2703"/>
        <v>19505</v>
      </c>
      <c r="CG746" s="26">
        <f t="shared" si="2703"/>
        <v>19505</v>
      </c>
      <c r="CH746" s="71">
        <f t="shared" si="2703"/>
        <v>0</v>
      </c>
      <c r="CI746" s="71">
        <f t="shared" si="2703"/>
        <v>0</v>
      </c>
      <c r="CJ746" s="71">
        <f t="shared" si="2703"/>
        <v>0</v>
      </c>
      <c r="CK746" s="71">
        <f t="shared" si="2703"/>
        <v>-400</v>
      </c>
      <c r="CL746" s="26">
        <f t="shared" si="2703"/>
        <v>19105</v>
      </c>
      <c r="CM746" s="26">
        <f t="shared" si="2703"/>
        <v>19105</v>
      </c>
      <c r="CN746" s="71">
        <f t="shared" si="2704"/>
        <v>0</v>
      </c>
      <c r="CO746" s="71">
        <f t="shared" si="2704"/>
        <v>0</v>
      </c>
      <c r="CP746" s="71">
        <f t="shared" si="2704"/>
        <v>0</v>
      </c>
      <c r="CQ746" s="71">
        <f t="shared" si="2704"/>
        <v>0</v>
      </c>
      <c r="CR746" s="26">
        <f t="shared" si="2704"/>
        <v>19105</v>
      </c>
      <c r="CS746" s="26">
        <f t="shared" si="2704"/>
        <v>19105</v>
      </c>
      <c r="CT746" s="26">
        <f t="shared" si="2704"/>
        <v>18796</v>
      </c>
      <c r="CU746" s="26">
        <f t="shared" si="2704"/>
        <v>18796</v>
      </c>
      <c r="CV746" s="96">
        <f t="shared" si="2656"/>
        <v>98.382622350170109</v>
      </c>
      <c r="CW746" s="96">
        <f t="shared" si="2682"/>
        <v>98.382622350170109</v>
      </c>
    </row>
    <row r="747" spans="1:101" s="7" customFormat="1" ht="18.75">
      <c r="A747" s="68" t="s">
        <v>186</v>
      </c>
      <c r="B747" s="50" t="s">
        <v>56</v>
      </c>
      <c r="C747" s="50" t="s">
        <v>51</v>
      </c>
      <c r="D747" s="25" t="s">
        <v>626</v>
      </c>
      <c r="E747" s="24" t="s">
        <v>185</v>
      </c>
      <c r="F747" s="26"/>
      <c r="G747" s="26"/>
      <c r="H747" s="71"/>
      <c r="I747" s="71"/>
      <c r="J747" s="71"/>
      <c r="K747" s="71"/>
      <c r="L747" s="71"/>
      <c r="M747" s="71"/>
      <c r="N747" s="71"/>
      <c r="O747" s="71"/>
      <c r="P747" s="71"/>
      <c r="Q747" s="71"/>
      <c r="R747" s="71"/>
      <c r="S747" s="71"/>
      <c r="T747" s="71"/>
      <c r="U747" s="71"/>
      <c r="V747" s="71"/>
      <c r="W747" s="71"/>
      <c r="X747" s="71"/>
      <c r="Y747" s="71"/>
      <c r="Z747" s="71"/>
      <c r="AA747" s="71"/>
      <c r="AB747" s="71"/>
      <c r="AC747" s="26">
        <v>19505</v>
      </c>
      <c r="AD747" s="26">
        <f>X747+Z747+AA747+AB747+AC747</f>
        <v>19505</v>
      </c>
      <c r="AE747" s="26">
        <f>Y747+AC747</f>
        <v>19505</v>
      </c>
      <c r="AF747" s="71"/>
      <c r="AG747" s="71"/>
      <c r="AH747" s="71"/>
      <c r="AI747" s="26"/>
      <c r="AJ747" s="26">
        <f>AD747+AF747+AG747+AH747+AI747</f>
        <v>19505</v>
      </c>
      <c r="AK747" s="26">
        <f>AE747+AI747</f>
        <v>19505</v>
      </c>
      <c r="AL747" s="71"/>
      <c r="AM747" s="71"/>
      <c r="AN747" s="71"/>
      <c r="AO747" s="71"/>
      <c r="AP747" s="26">
        <f>AJ747+AL747+AM747+AN747+AO747</f>
        <v>19505</v>
      </c>
      <c r="AQ747" s="26">
        <f>AK747+AO747</f>
        <v>19505</v>
      </c>
      <c r="AR747" s="71"/>
      <c r="AS747" s="71"/>
      <c r="AT747" s="71"/>
      <c r="AU747" s="71"/>
      <c r="AV747" s="26">
        <f>AP747+AR747+AS747+AT747+AU747</f>
        <v>19505</v>
      </c>
      <c r="AW747" s="26">
        <f>AQ747+AU747</f>
        <v>19505</v>
      </c>
      <c r="AX747" s="71"/>
      <c r="AY747" s="71"/>
      <c r="AZ747" s="71"/>
      <c r="BA747" s="71"/>
      <c r="BB747" s="26">
        <f>AV747+AX747+AY747+AZ747+BA747</f>
        <v>19505</v>
      </c>
      <c r="BC747" s="26">
        <f>AW747+BA747</f>
        <v>19505</v>
      </c>
      <c r="BD747" s="71"/>
      <c r="BE747" s="71"/>
      <c r="BF747" s="71"/>
      <c r="BG747" s="71"/>
      <c r="BH747" s="26">
        <f>BB747+BD747+BE747+BF747+BG747</f>
        <v>19505</v>
      </c>
      <c r="BI747" s="26">
        <f>BC747+BG747</f>
        <v>19505</v>
      </c>
      <c r="BJ747" s="71"/>
      <c r="BK747" s="71"/>
      <c r="BL747" s="71"/>
      <c r="BM747" s="71"/>
      <c r="BN747" s="26">
        <f>BH747+BJ747+BK747+BL747+BM747</f>
        <v>19505</v>
      </c>
      <c r="BO747" s="26">
        <f>BI747+BM747</f>
        <v>19505</v>
      </c>
      <c r="BP747" s="71"/>
      <c r="BQ747" s="71"/>
      <c r="BR747" s="71"/>
      <c r="BS747" s="71"/>
      <c r="BT747" s="26">
        <f>BN747+BP747+BQ747+BR747+BS747</f>
        <v>19505</v>
      </c>
      <c r="BU747" s="26">
        <f>BO747+BS747</f>
        <v>19505</v>
      </c>
      <c r="BV747" s="71"/>
      <c r="BW747" s="71"/>
      <c r="BX747" s="71"/>
      <c r="BY747" s="71"/>
      <c r="BZ747" s="26">
        <f>BT747+BV747+BW747+BX747+BY747</f>
        <v>19505</v>
      </c>
      <c r="CA747" s="26">
        <f>BU747+BY747</f>
        <v>19505</v>
      </c>
      <c r="CB747" s="71"/>
      <c r="CC747" s="71"/>
      <c r="CD747" s="71"/>
      <c r="CE747" s="71"/>
      <c r="CF747" s="26">
        <f>BZ747+CB747+CC747+CD747+CE747</f>
        <v>19505</v>
      </c>
      <c r="CG747" s="26">
        <f>CA747+CE747</f>
        <v>19505</v>
      </c>
      <c r="CH747" s="71"/>
      <c r="CI747" s="71"/>
      <c r="CJ747" s="71"/>
      <c r="CK747" s="71">
        <v>-400</v>
      </c>
      <c r="CL747" s="26">
        <f>CF747+CH747+CI747+CJ747+CK747</f>
        <v>19105</v>
      </c>
      <c r="CM747" s="26">
        <f>CG747+CK747</f>
        <v>19105</v>
      </c>
      <c r="CN747" s="71"/>
      <c r="CO747" s="71"/>
      <c r="CP747" s="71"/>
      <c r="CQ747" s="71"/>
      <c r="CR747" s="26">
        <f>CL747+CN747+CO747+CP747+CQ747</f>
        <v>19105</v>
      </c>
      <c r="CS747" s="26">
        <f>CM747+CQ747</f>
        <v>19105</v>
      </c>
      <c r="CT747" s="26">
        <v>18796</v>
      </c>
      <c r="CU747" s="26">
        <v>18796</v>
      </c>
      <c r="CV747" s="96">
        <f t="shared" si="2656"/>
        <v>98.382622350170109</v>
      </c>
      <c r="CW747" s="96">
        <f t="shared" si="2682"/>
        <v>98.382622350170109</v>
      </c>
    </row>
    <row r="748" spans="1:101" s="7" customFormat="1" ht="99.75">
      <c r="A748" s="94" t="s">
        <v>631</v>
      </c>
      <c r="B748" s="50" t="s">
        <v>56</v>
      </c>
      <c r="C748" s="50" t="s">
        <v>51</v>
      </c>
      <c r="D748" s="25" t="s">
        <v>627</v>
      </c>
      <c r="E748" s="24"/>
      <c r="F748" s="26"/>
      <c r="G748" s="26"/>
      <c r="H748" s="71"/>
      <c r="I748" s="71"/>
      <c r="J748" s="71"/>
      <c r="K748" s="71"/>
      <c r="L748" s="71"/>
      <c r="M748" s="71"/>
      <c r="N748" s="71"/>
      <c r="O748" s="71"/>
      <c r="P748" s="71"/>
      <c r="Q748" s="71"/>
      <c r="R748" s="71"/>
      <c r="S748" s="71"/>
      <c r="T748" s="71"/>
      <c r="U748" s="71"/>
      <c r="V748" s="71"/>
      <c r="W748" s="71"/>
      <c r="X748" s="71"/>
      <c r="Y748" s="71"/>
      <c r="Z748" s="71">
        <f>Z749</f>
        <v>0</v>
      </c>
      <c r="AA748" s="71">
        <f t="shared" ref="AA748:AR748" si="2705">AA749</f>
        <v>0</v>
      </c>
      <c r="AB748" s="71">
        <f t="shared" si="2705"/>
        <v>0</v>
      </c>
      <c r="AC748" s="26">
        <f t="shared" si="2705"/>
        <v>22186</v>
      </c>
      <c r="AD748" s="26">
        <f t="shared" si="2705"/>
        <v>22186</v>
      </c>
      <c r="AE748" s="26">
        <f t="shared" si="2705"/>
        <v>22186</v>
      </c>
      <c r="AF748" s="71">
        <f>AF749</f>
        <v>0</v>
      </c>
      <c r="AG748" s="71">
        <f t="shared" si="2705"/>
        <v>0</v>
      </c>
      <c r="AH748" s="71">
        <f t="shared" si="2705"/>
        <v>0</v>
      </c>
      <c r="AI748" s="26">
        <f t="shared" si="2705"/>
        <v>0</v>
      </c>
      <c r="AJ748" s="26">
        <f t="shared" si="2705"/>
        <v>22186</v>
      </c>
      <c r="AK748" s="26">
        <f t="shared" si="2705"/>
        <v>22186</v>
      </c>
      <c r="AL748" s="71">
        <f t="shared" si="2705"/>
        <v>0</v>
      </c>
      <c r="AM748" s="71">
        <f t="shared" si="2705"/>
        <v>0</v>
      </c>
      <c r="AN748" s="71">
        <f t="shared" si="2705"/>
        <v>0</v>
      </c>
      <c r="AO748" s="71">
        <f t="shared" si="2705"/>
        <v>0</v>
      </c>
      <c r="AP748" s="26">
        <f t="shared" si="2705"/>
        <v>22186</v>
      </c>
      <c r="AQ748" s="26">
        <f t="shared" si="2705"/>
        <v>22186</v>
      </c>
      <c r="AR748" s="71">
        <f t="shared" si="2705"/>
        <v>0</v>
      </c>
      <c r="AS748" s="71">
        <f t="shared" ref="AS748:CU748" si="2706">AS749</f>
        <v>0</v>
      </c>
      <c r="AT748" s="71">
        <f t="shared" si="2706"/>
        <v>0</v>
      </c>
      <c r="AU748" s="71">
        <f t="shared" si="2706"/>
        <v>0</v>
      </c>
      <c r="AV748" s="26">
        <f t="shared" si="2706"/>
        <v>22186</v>
      </c>
      <c r="AW748" s="26">
        <f t="shared" si="2706"/>
        <v>22186</v>
      </c>
      <c r="AX748" s="71">
        <f t="shared" si="2706"/>
        <v>0</v>
      </c>
      <c r="AY748" s="71">
        <f t="shared" si="2706"/>
        <v>0</v>
      </c>
      <c r="AZ748" s="71">
        <f t="shared" si="2706"/>
        <v>0</v>
      </c>
      <c r="BA748" s="71">
        <f t="shared" si="2706"/>
        <v>0</v>
      </c>
      <c r="BB748" s="26">
        <f t="shared" si="2706"/>
        <v>22186</v>
      </c>
      <c r="BC748" s="26">
        <f t="shared" si="2706"/>
        <v>22186</v>
      </c>
      <c r="BD748" s="71">
        <f t="shared" si="2706"/>
        <v>0</v>
      </c>
      <c r="BE748" s="71">
        <f t="shared" si="2706"/>
        <v>0</v>
      </c>
      <c r="BF748" s="71">
        <f t="shared" si="2706"/>
        <v>0</v>
      </c>
      <c r="BG748" s="71">
        <f t="shared" si="2706"/>
        <v>0</v>
      </c>
      <c r="BH748" s="26">
        <f t="shared" si="2706"/>
        <v>22186</v>
      </c>
      <c r="BI748" s="26">
        <f t="shared" si="2706"/>
        <v>22186</v>
      </c>
      <c r="BJ748" s="71">
        <f t="shared" si="2706"/>
        <v>0</v>
      </c>
      <c r="BK748" s="71">
        <f t="shared" si="2706"/>
        <v>0</v>
      </c>
      <c r="BL748" s="71">
        <f t="shared" si="2706"/>
        <v>0</v>
      </c>
      <c r="BM748" s="71">
        <f t="shared" si="2706"/>
        <v>0</v>
      </c>
      <c r="BN748" s="26">
        <f t="shared" si="2706"/>
        <v>22186</v>
      </c>
      <c r="BO748" s="26">
        <f t="shared" si="2706"/>
        <v>22186</v>
      </c>
      <c r="BP748" s="71">
        <f t="shared" si="2706"/>
        <v>0</v>
      </c>
      <c r="BQ748" s="71">
        <f t="shared" si="2706"/>
        <v>0</v>
      </c>
      <c r="BR748" s="71">
        <f t="shared" si="2706"/>
        <v>0</v>
      </c>
      <c r="BS748" s="71">
        <f t="shared" si="2706"/>
        <v>0</v>
      </c>
      <c r="BT748" s="26">
        <f t="shared" si="2706"/>
        <v>22186</v>
      </c>
      <c r="BU748" s="26">
        <f t="shared" si="2706"/>
        <v>22186</v>
      </c>
      <c r="BV748" s="71">
        <f t="shared" si="2706"/>
        <v>0</v>
      </c>
      <c r="BW748" s="71">
        <f t="shared" si="2706"/>
        <v>0</v>
      </c>
      <c r="BX748" s="71">
        <f t="shared" si="2706"/>
        <v>0</v>
      </c>
      <c r="BY748" s="71">
        <f t="shared" si="2706"/>
        <v>0</v>
      </c>
      <c r="BZ748" s="26">
        <f t="shared" si="2706"/>
        <v>22186</v>
      </c>
      <c r="CA748" s="26">
        <f t="shared" si="2706"/>
        <v>22186</v>
      </c>
      <c r="CB748" s="71">
        <f t="shared" si="2706"/>
        <v>0</v>
      </c>
      <c r="CC748" s="71">
        <f t="shared" si="2706"/>
        <v>0</v>
      </c>
      <c r="CD748" s="71">
        <f t="shared" si="2706"/>
        <v>0</v>
      </c>
      <c r="CE748" s="71">
        <f t="shared" si="2706"/>
        <v>0</v>
      </c>
      <c r="CF748" s="26">
        <f t="shared" si="2706"/>
        <v>22186</v>
      </c>
      <c r="CG748" s="26">
        <f t="shared" si="2706"/>
        <v>22186</v>
      </c>
      <c r="CH748" s="71">
        <f t="shared" si="2706"/>
        <v>0</v>
      </c>
      <c r="CI748" s="71">
        <f t="shared" si="2706"/>
        <v>0</v>
      </c>
      <c r="CJ748" s="71">
        <f t="shared" si="2706"/>
        <v>0</v>
      </c>
      <c r="CK748" s="71">
        <f t="shared" si="2706"/>
        <v>-1000</v>
      </c>
      <c r="CL748" s="26">
        <f t="shared" si="2706"/>
        <v>21186</v>
      </c>
      <c r="CM748" s="26">
        <f t="shared" si="2706"/>
        <v>21186</v>
      </c>
      <c r="CN748" s="71">
        <f t="shared" si="2706"/>
        <v>0</v>
      </c>
      <c r="CO748" s="71">
        <f t="shared" si="2706"/>
        <v>0</v>
      </c>
      <c r="CP748" s="71">
        <f t="shared" si="2706"/>
        <v>0</v>
      </c>
      <c r="CQ748" s="71">
        <f t="shared" si="2706"/>
        <v>0</v>
      </c>
      <c r="CR748" s="26">
        <f t="shared" si="2706"/>
        <v>21186</v>
      </c>
      <c r="CS748" s="26">
        <f t="shared" si="2706"/>
        <v>21186</v>
      </c>
      <c r="CT748" s="26">
        <f t="shared" si="2706"/>
        <v>18893</v>
      </c>
      <c r="CU748" s="26">
        <f t="shared" si="2706"/>
        <v>18893</v>
      </c>
      <c r="CV748" s="96">
        <f t="shared" si="2656"/>
        <v>89.17681487774945</v>
      </c>
      <c r="CW748" s="96">
        <f t="shared" si="2682"/>
        <v>89.17681487774945</v>
      </c>
    </row>
    <row r="749" spans="1:101" s="7" customFormat="1" ht="50.25">
      <c r="A749" s="36" t="s">
        <v>84</v>
      </c>
      <c r="B749" s="50" t="s">
        <v>56</v>
      </c>
      <c r="C749" s="50" t="s">
        <v>51</v>
      </c>
      <c r="D749" s="25" t="s">
        <v>627</v>
      </c>
      <c r="E749" s="24" t="s">
        <v>85</v>
      </c>
      <c r="F749" s="26"/>
      <c r="G749" s="26"/>
      <c r="H749" s="71"/>
      <c r="I749" s="71"/>
      <c r="J749" s="71"/>
      <c r="K749" s="71"/>
      <c r="L749" s="71"/>
      <c r="M749" s="71"/>
      <c r="N749" s="71"/>
      <c r="O749" s="71"/>
      <c r="P749" s="71"/>
      <c r="Q749" s="71"/>
      <c r="R749" s="71"/>
      <c r="S749" s="71"/>
      <c r="T749" s="71"/>
      <c r="U749" s="71"/>
      <c r="V749" s="71"/>
      <c r="W749" s="71"/>
      <c r="X749" s="71"/>
      <c r="Y749" s="71"/>
      <c r="Z749" s="71">
        <f>Z750+Z751</f>
        <v>0</v>
      </c>
      <c r="AA749" s="71">
        <f t="shared" ref="AA749:AE749" si="2707">AA750+AA751</f>
        <v>0</v>
      </c>
      <c r="AB749" s="71">
        <f t="shared" si="2707"/>
        <v>0</v>
      </c>
      <c r="AC749" s="26">
        <f t="shared" si="2707"/>
        <v>22186</v>
      </c>
      <c r="AD749" s="26">
        <f t="shared" si="2707"/>
        <v>22186</v>
      </c>
      <c r="AE749" s="26">
        <f t="shared" si="2707"/>
        <v>22186</v>
      </c>
      <c r="AF749" s="71">
        <f>AF750+AF751</f>
        <v>0</v>
      </c>
      <c r="AG749" s="71">
        <f t="shared" ref="AG749:AL749" si="2708">AG750+AG751</f>
        <v>0</v>
      </c>
      <c r="AH749" s="71">
        <f t="shared" si="2708"/>
        <v>0</v>
      </c>
      <c r="AI749" s="26">
        <f t="shared" si="2708"/>
        <v>0</v>
      </c>
      <c r="AJ749" s="26">
        <f t="shared" si="2708"/>
        <v>22186</v>
      </c>
      <c r="AK749" s="26">
        <f t="shared" si="2708"/>
        <v>22186</v>
      </c>
      <c r="AL749" s="71">
        <f t="shared" si="2708"/>
        <v>0</v>
      </c>
      <c r="AM749" s="71">
        <f t="shared" ref="AM749:AO749" si="2709">AM750+AM751</f>
        <v>0</v>
      </c>
      <c r="AN749" s="71">
        <f t="shared" ref="AN749:AS749" si="2710">AN750+AN751</f>
        <v>0</v>
      </c>
      <c r="AO749" s="71">
        <f t="shared" si="2709"/>
        <v>0</v>
      </c>
      <c r="AP749" s="26">
        <f t="shared" si="2710"/>
        <v>22186</v>
      </c>
      <c r="AQ749" s="26">
        <f t="shared" si="2710"/>
        <v>22186</v>
      </c>
      <c r="AR749" s="71">
        <f t="shared" si="2710"/>
        <v>0</v>
      </c>
      <c r="AS749" s="71">
        <f t="shared" si="2710"/>
        <v>0</v>
      </c>
      <c r="AT749" s="71">
        <f t="shared" ref="AT749:AY749" si="2711">AT750+AT751</f>
        <v>0</v>
      </c>
      <c r="AU749" s="71">
        <f t="shared" si="2711"/>
        <v>0</v>
      </c>
      <c r="AV749" s="26">
        <f t="shared" si="2711"/>
        <v>22186</v>
      </c>
      <c r="AW749" s="26">
        <f t="shared" si="2711"/>
        <v>22186</v>
      </c>
      <c r="AX749" s="71">
        <f t="shared" si="2711"/>
        <v>0</v>
      </c>
      <c r="AY749" s="71">
        <f t="shared" si="2711"/>
        <v>0</v>
      </c>
      <c r="AZ749" s="71">
        <f t="shared" ref="AZ749:BE749" si="2712">AZ750+AZ751</f>
        <v>0</v>
      </c>
      <c r="BA749" s="71">
        <f t="shared" si="2712"/>
        <v>0</v>
      </c>
      <c r="BB749" s="26">
        <f t="shared" si="2712"/>
        <v>22186</v>
      </c>
      <c r="BC749" s="26">
        <f t="shared" si="2712"/>
        <v>22186</v>
      </c>
      <c r="BD749" s="71">
        <f t="shared" si="2712"/>
        <v>0</v>
      </c>
      <c r="BE749" s="71">
        <f t="shared" si="2712"/>
        <v>0</v>
      </c>
      <c r="BF749" s="71">
        <f t="shared" ref="BF749:BJ749" si="2713">BF750+BF751</f>
        <v>0</v>
      </c>
      <c r="BG749" s="71">
        <f t="shared" si="2713"/>
        <v>0</v>
      </c>
      <c r="BH749" s="26">
        <f t="shared" si="2713"/>
        <v>22186</v>
      </c>
      <c r="BI749" s="26">
        <f t="shared" si="2713"/>
        <v>22186</v>
      </c>
      <c r="BJ749" s="71">
        <f t="shared" si="2713"/>
        <v>0</v>
      </c>
      <c r="BK749" s="71">
        <f t="shared" ref="BK749:BM749" si="2714">BK750+BK751</f>
        <v>0</v>
      </c>
      <c r="BL749" s="71">
        <f t="shared" ref="BL749:BQ749" si="2715">BL750+BL751</f>
        <v>0</v>
      </c>
      <c r="BM749" s="71">
        <f t="shared" si="2714"/>
        <v>0</v>
      </c>
      <c r="BN749" s="26">
        <f t="shared" si="2715"/>
        <v>22186</v>
      </c>
      <c r="BO749" s="26">
        <f t="shared" si="2715"/>
        <v>22186</v>
      </c>
      <c r="BP749" s="71">
        <f t="shared" si="2715"/>
        <v>0</v>
      </c>
      <c r="BQ749" s="71">
        <f t="shared" si="2715"/>
        <v>0</v>
      </c>
      <c r="BR749" s="71">
        <f t="shared" ref="BR749:BW749" si="2716">BR750+BR751</f>
        <v>0</v>
      </c>
      <c r="BS749" s="71">
        <f t="shared" si="2716"/>
        <v>0</v>
      </c>
      <c r="BT749" s="26">
        <f t="shared" si="2716"/>
        <v>22186</v>
      </c>
      <c r="BU749" s="26">
        <f t="shared" si="2716"/>
        <v>22186</v>
      </c>
      <c r="BV749" s="71">
        <f t="shared" si="2716"/>
        <v>0</v>
      </c>
      <c r="BW749" s="71">
        <f t="shared" si="2716"/>
        <v>0</v>
      </c>
      <c r="BX749" s="71">
        <f t="shared" ref="BX749:CC749" si="2717">BX750+BX751</f>
        <v>0</v>
      </c>
      <c r="BY749" s="71">
        <f t="shared" si="2717"/>
        <v>0</v>
      </c>
      <c r="BZ749" s="26">
        <f t="shared" si="2717"/>
        <v>22186</v>
      </c>
      <c r="CA749" s="26">
        <f t="shared" si="2717"/>
        <v>22186</v>
      </c>
      <c r="CB749" s="71">
        <f t="shared" si="2717"/>
        <v>0</v>
      </c>
      <c r="CC749" s="71">
        <f t="shared" si="2717"/>
        <v>0</v>
      </c>
      <c r="CD749" s="71">
        <f t="shared" ref="CD749:CI749" si="2718">CD750+CD751</f>
        <v>0</v>
      </c>
      <c r="CE749" s="71">
        <f t="shared" si="2718"/>
        <v>0</v>
      </c>
      <c r="CF749" s="26">
        <f t="shared" si="2718"/>
        <v>22186</v>
      </c>
      <c r="CG749" s="26">
        <f t="shared" si="2718"/>
        <v>22186</v>
      </c>
      <c r="CH749" s="71">
        <f t="shared" si="2718"/>
        <v>0</v>
      </c>
      <c r="CI749" s="71">
        <f t="shared" si="2718"/>
        <v>0</v>
      </c>
      <c r="CJ749" s="71">
        <f t="shared" ref="CJ749:CO749" si="2719">CJ750+CJ751</f>
        <v>0</v>
      </c>
      <c r="CK749" s="71">
        <f t="shared" si="2719"/>
        <v>-1000</v>
      </c>
      <c r="CL749" s="26">
        <f t="shared" si="2719"/>
        <v>21186</v>
      </c>
      <c r="CM749" s="26">
        <f t="shared" si="2719"/>
        <v>21186</v>
      </c>
      <c r="CN749" s="71">
        <f t="shared" si="2719"/>
        <v>0</v>
      </c>
      <c r="CO749" s="71">
        <f t="shared" si="2719"/>
        <v>0</v>
      </c>
      <c r="CP749" s="71">
        <f t="shared" ref="CP749:CS749" si="2720">CP750+CP751</f>
        <v>0</v>
      </c>
      <c r="CQ749" s="71">
        <f t="shared" si="2720"/>
        <v>0</v>
      </c>
      <c r="CR749" s="26">
        <f t="shared" si="2720"/>
        <v>21186</v>
      </c>
      <c r="CS749" s="26">
        <f t="shared" si="2720"/>
        <v>21186</v>
      </c>
      <c r="CT749" s="26">
        <f t="shared" ref="CT749:CU749" si="2721">CT750+CT751</f>
        <v>18893</v>
      </c>
      <c r="CU749" s="26">
        <f t="shared" si="2721"/>
        <v>18893</v>
      </c>
      <c r="CV749" s="96">
        <f t="shared" si="2656"/>
        <v>89.17681487774945</v>
      </c>
      <c r="CW749" s="96">
        <f t="shared" si="2682"/>
        <v>89.17681487774945</v>
      </c>
    </row>
    <row r="750" spans="1:101" s="7" customFormat="1" ht="18.75">
      <c r="A750" s="68" t="s">
        <v>186</v>
      </c>
      <c r="B750" s="50" t="s">
        <v>56</v>
      </c>
      <c r="C750" s="50" t="s">
        <v>51</v>
      </c>
      <c r="D750" s="25" t="s">
        <v>627</v>
      </c>
      <c r="E750" s="24" t="s">
        <v>185</v>
      </c>
      <c r="F750" s="26"/>
      <c r="G750" s="26"/>
      <c r="H750" s="71"/>
      <c r="I750" s="71"/>
      <c r="J750" s="71"/>
      <c r="K750" s="71"/>
      <c r="L750" s="71"/>
      <c r="M750" s="71"/>
      <c r="N750" s="71"/>
      <c r="O750" s="71"/>
      <c r="P750" s="71"/>
      <c r="Q750" s="71"/>
      <c r="R750" s="71"/>
      <c r="S750" s="71"/>
      <c r="T750" s="71"/>
      <c r="U750" s="71"/>
      <c r="V750" s="71"/>
      <c r="W750" s="71"/>
      <c r="X750" s="71"/>
      <c r="Y750" s="71"/>
      <c r="Z750" s="71"/>
      <c r="AA750" s="71"/>
      <c r="AB750" s="71"/>
      <c r="AC750" s="26">
        <v>21600</v>
      </c>
      <c r="AD750" s="26">
        <f t="shared" ref="AD750:AD751" si="2722">X750+Z750+AA750+AB750+AC750</f>
        <v>21600</v>
      </c>
      <c r="AE750" s="26">
        <f t="shared" ref="AE750:AE751" si="2723">Y750+AC750</f>
        <v>21600</v>
      </c>
      <c r="AF750" s="71"/>
      <c r="AG750" s="71"/>
      <c r="AH750" s="71"/>
      <c r="AI750" s="26"/>
      <c r="AJ750" s="26">
        <f t="shared" ref="AJ750:AJ751" si="2724">AD750+AF750+AG750+AH750+AI750</f>
        <v>21600</v>
      </c>
      <c r="AK750" s="26">
        <f t="shared" ref="AK750:AK751" si="2725">AE750+AI750</f>
        <v>21600</v>
      </c>
      <c r="AL750" s="71"/>
      <c r="AM750" s="71"/>
      <c r="AN750" s="71"/>
      <c r="AO750" s="71"/>
      <c r="AP750" s="26">
        <f t="shared" ref="AP750:AP751" si="2726">AJ750+AL750+AM750+AN750+AO750</f>
        <v>21600</v>
      </c>
      <c r="AQ750" s="26">
        <f t="shared" ref="AQ750:AQ751" si="2727">AK750+AO750</f>
        <v>21600</v>
      </c>
      <c r="AR750" s="71"/>
      <c r="AS750" s="71"/>
      <c r="AT750" s="71"/>
      <c r="AU750" s="71"/>
      <c r="AV750" s="26">
        <f t="shared" ref="AV750:AV751" si="2728">AP750+AR750+AS750+AT750+AU750</f>
        <v>21600</v>
      </c>
      <c r="AW750" s="26">
        <f t="shared" ref="AW750:AW751" si="2729">AQ750+AU750</f>
        <v>21600</v>
      </c>
      <c r="AX750" s="71"/>
      <c r="AY750" s="71"/>
      <c r="AZ750" s="71"/>
      <c r="BA750" s="71"/>
      <c r="BB750" s="26">
        <f t="shared" ref="BB750:BB751" si="2730">AV750+AX750+AY750+AZ750+BA750</f>
        <v>21600</v>
      </c>
      <c r="BC750" s="26">
        <f t="shared" ref="BC750:BC751" si="2731">AW750+BA750</f>
        <v>21600</v>
      </c>
      <c r="BD750" s="71"/>
      <c r="BE750" s="71"/>
      <c r="BF750" s="71"/>
      <c r="BG750" s="71"/>
      <c r="BH750" s="26">
        <f t="shared" ref="BH750:BH751" si="2732">BB750+BD750+BE750+BF750+BG750</f>
        <v>21600</v>
      </c>
      <c r="BI750" s="26">
        <f t="shared" ref="BI750:BI751" si="2733">BC750+BG750</f>
        <v>21600</v>
      </c>
      <c r="BJ750" s="71"/>
      <c r="BK750" s="71"/>
      <c r="BL750" s="71"/>
      <c r="BM750" s="71"/>
      <c r="BN750" s="26">
        <f t="shared" ref="BN750:BN751" si="2734">BH750+BJ750+BK750+BL750+BM750</f>
        <v>21600</v>
      </c>
      <c r="BO750" s="26">
        <f t="shared" ref="BO750:BO751" si="2735">BI750+BM750</f>
        <v>21600</v>
      </c>
      <c r="BP750" s="71"/>
      <c r="BQ750" s="71"/>
      <c r="BR750" s="71"/>
      <c r="BS750" s="71"/>
      <c r="BT750" s="26">
        <f t="shared" ref="BT750:BT751" si="2736">BN750+BP750+BQ750+BR750+BS750</f>
        <v>21600</v>
      </c>
      <c r="BU750" s="26">
        <f t="shared" ref="BU750:BU751" si="2737">BO750+BS750</f>
        <v>21600</v>
      </c>
      <c r="BV750" s="71"/>
      <c r="BW750" s="71"/>
      <c r="BX750" s="71"/>
      <c r="BY750" s="71"/>
      <c r="BZ750" s="26">
        <f t="shared" ref="BZ750:BZ751" si="2738">BT750+BV750+BW750+BX750+BY750</f>
        <v>21600</v>
      </c>
      <c r="CA750" s="26">
        <f t="shared" ref="CA750:CA751" si="2739">BU750+BY750</f>
        <v>21600</v>
      </c>
      <c r="CB750" s="71"/>
      <c r="CC750" s="71"/>
      <c r="CD750" s="71"/>
      <c r="CE750" s="71"/>
      <c r="CF750" s="26">
        <f t="shared" ref="CF750:CF751" si="2740">BZ750+CB750+CC750+CD750+CE750</f>
        <v>21600</v>
      </c>
      <c r="CG750" s="26">
        <f t="shared" ref="CG750:CG751" si="2741">CA750+CE750</f>
        <v>21600</v>
      </c>
      <c r="CH750" s="71"/>
      <c r="CI750" s="71"/>
      <c r="CJ750" s="71"/>
      <c r="CK750" s="71">
        <v>-1000</v>
      </c>
      <c r="CL750" s="26">
        <f t="shared" ref="CL750:CL751" si="2742">CF750+CH750+CI750+CJ750+CK750</f>
        <v>20600</v>
      </c>
      <c r="CM750" s="26">
        <f t="shared" ref="CM750:CM751" si="2743">CG750+CK750</f>
        <v>20600</v>
      </c>
      <c r="CN750" s="71"/>
      <c r="CO750" s="71"/>
      <c r="CP750" s="71"/>
      <c r="CQ750" s="71"/>
      <c r="CR750" s="26">
        <f t="shared" ref="CR750:CR751" si="2744">CL750+CN750+CO750+CP750+CQ750</f>
        <v>20600</v>
      </c>
      <c r="CS750" s="26">
        <f t="shared" ref="CS750:CS751" si="2745">CM750+CQ750</f>
        <v>20600</v>
      </c>
      <c r="CT750" s="26">
        <v>18543</v>
      </c>
      <c r="CU750" s="26">
        <v>18543</v>
      </c>
      <c r="CV750" s="96">
        <f t="shared" si="2656"/>
        <v>90.014563106796118</v>
      </c>
      <c r="CW750" s="96">
        <f t="shared" si="2682"/>
        <v>90.014563106796118</v>
      </c>
    </row>
    <row r="751" spans="1:101" s="7" customFormat="1" ht="18.75">
      <c r="A751" s="27" t="s">
        <v>198</v>
      </c>
      <c r="B751" s="50" t="s">
        <v>56</v>
      </c>
      <c r="C751" s="50" t="s">
        <v>51</v>
      </c>
      <c r="D751" s="25" t="s">
        <v>627</v>
      </c>
      <c r="E751" s="24" t="s">
        <v>197</v>
      </c>
      <c r="F751" s="26"/>
      <c r="G751" s="26"/>
      <c r="H751" s="71"/>
      <c r="I751" s="71"/>
      <c r="J751" s="71"/>
      <c r="K751" s="71"/>
      <c r="L751" s="71"/>
      <c r="M751" s="71"/>
      <c r="N751" s="71"/>
      <c r="O751" s="71"/>
      <c r="P751" s="71"/>
      <c r="Q751" s="71"/>
      <c r="R751" s="71"/>
      <c r="S751" s="71"/>
      <c r="T751" s="71"/>
      <c r="U751" s="71"/>
      <c r="V751" s="71"/>
      <c r="W751" s="71"/>
      <c r="X751" s="71"/>
      <c r="Y751" s="71"/>
      <c r="Z751" s="71"/>
      <c r="AA751" s="71"/>
      <c r="AB751" s="71"/>
      <c r="AC751" s="26">
        <v>586</v>
      </c>
      <c r="AD751" s="26">
        <f t="shared" si="2722"/>
        <v>586</v>
      </c>
      <c r="AE751" s="26">
        <f t="shared" si="2723"/>
        <v>586</v>
      </c>
      <c r="AF751" s="71"/>
      <c r="AG751" s="71"/>
      <c r="AH751" s="71"/>
      <c r="AI751" s="26"/>
      <c r="AJ751" s="26">
        <f t="shared" si="2724"/>
        <v>586</v>
      </c>
      <c r="AK751" s="26">
        <f t="shared" si="2725"/>
        <v>586</v>
      </c>
      <c r="AL751" s="71"/>
      <c r="AM751" s="71"/>
      <c r="AN751" s="71"/>
      <c r="AO751" s="71"/>
      <c r="AP751" s="26">
        <f t="shared" si="2726"/>
        <v>586</v>
      </c>
      <c r="AQ751" s="26">
        <f t="shared" si="2727"/>
        <v>586</v>
      </c>
      <c r="AR751" s="71"/>
      <c r="AS751" s="71"/>
      <c r="AT751" s="71"/>
      <c r="AU751" s="71"/>
      <c r="AV751" s="26">
        <f t="shared" si="2728"/>
        <v>586</v>
      </c>
      <c r="AW751" s="26">
        <f t="shared" si="2729"/>
        <v>586</v>
      </c>
      <c r="AX751" s="71"/>
      <c r="AY751" s="71"/>
      <c r="AZ751" s="71"/>
      <c r="BA751" s="71"/>
      <c r="BB751" s="26">
        <f t="shared" si="2730"/>
        <v>586</v>
      </c>
      <c r="BC751" s="26">
        <f t="shared" si="2731"/>
        <v>586</v>
      </c>
      <c r="BD751" s="71"/>
      <c r="BE751" s="71"/>
      <c r="BF751" s="71"/>
      <c r="BG751" s="71"/>
      <c r="BH751" s="26">
        <f t="shared" si="2732"/>
        <v>586</v>
      </c>
      <c r="BI751" s="26">
        <f t="shared" si="2733"/>
        <v>586</v>
      </c>
      <c r="BJ751" s="71"/>
      <c r="BK751" s="71"/>
      <c r="BL751" s="71"/>
      <c r="BM751" s="71"/>
      <c r="BN751" s="26">
        <f t="shared" si="2734"/>
        <v>586</v>
      </c>
      <c r="BO751" s="26">
        <f t="shared" si="2735"/>
        <v>586</v>
      </c>
      <c r="BP751" s="71"/>
      <c r="BQ751" s="71"/>
      <c r="BR751" s="71"/>
      <c r="BS751" s="71"/>
      <c r="BT751" s="26">
        <f t="shared" si="2736"/>
        <v>586</v>
      </c>
      <c r="BU751" s="26">
        <f t="shared" si="2737"/>
        <v>586</v>
      </c>
      <c r="BV751" s="71"/>
      <c r="BW751" s="71"/>
      <c r="BX751" s="71"/>
      <c r="BY751" s="71"/>
      <c r="BZ751" s="26">
        <f t="shared" si="2738"/>
        <v>586</v>
      </c>
      <c r="CA751" s="26">
        <f t="shared" si="2739"/>
        <v>586</v>
      </c>
      <c r="CB751" s="71"/>
      <c r="CC751" s="71"/>
      <c r="CD751" s="71"/>
      <c r="CE751" s="71"/>
      <c r="CF751" s="26">
        <f t="shared" si="2740"/>
        <v>586</v>
      </c>
      <c r="CG751" s="26">
        <f t="shared" si="2741"/>
        <v>586</v>
      </c>
      <c r="CH751" s="71"/>
      <c r="CI751" s="71"/>
      <c r="CJ751" s="71"/>
      <c r="CK751" s="71"/>
      <c r="CL751" s="26">
        <f t="shared" si="2742"/>
        <v>586</v>
      </c>
      <c r="CM751" s="26">
        <f t="shared" si="2743"/>
        <v>586</v>
      </c>
      <c r="CN751" s="71"/>
      <c r="CO751" s="71"/>
      <c r="CP751" s="71"/>
      <c r="CQ751" s="71"/>
      <c r="CR751" s="26">
        <f t="shared" si="2744"/>
        <v>586</v>
      </c>
      <c r="CS751" s="26">
        <f t="shared" si="2745"/>
        <v>586</v>
      </c>
      <c r="CT751" s="26">
        <v>350</v>
      </c>
      <c r="CU751" s="26">
        <v>350</v>
      </c>
      <c r="CV751" s="96">
        <f t="shared" si="2656"/>
        <v>59.726962457337883</v>
      </c>
      <c r="CW751" s="96">
        <f t="shared" si="2682"/>
        <v>59.726962457337883</v>
      </c>
    </row>
    <row r="752" spans="1:101" s="7" customFormat="1" ht="66.75">
      <c r="A752" s="68" t="s">
        <v>632</v>
      </c>
      <c r="B752" s="50" t="s">
        <v>56</v>
      </c>
      <c r="C752" s="50" t="s">
        <v>51</v>
      </c>
      <c r="D752" s="25" t="s">
        <v>628</v>
      </c>
      <c r="E752" s="24"/>
      <c r="F752" s="26"/>
      <c r="G752" s="26"/>
      <c r="H752" s="71"/>
      <c r="I752" s="71"/>
      <c r="J752" s="71"/>
      <c r="K752" s="71"/>
      <c r="L752" s="71"/>
      <c r="M752" s="71"/>
      <c r="N752" s="71"/>
      <c r="O752" s="71"/>
      <c r="P752" s="71"/>
      <c r="Q752" s="71"/>
      <c r="R752" s="71"/>
      <c r="S752" s="71"/>
      <c r="T752" s="71"/>
      <c r="U752" s="71"/>
      <c r="V752" s="71"/>
      <c r="W752" s="71"/>
      <c r="X752" s="71"/>
      <c r="Y752" s="71"/>
      <c r="Z752" s="71">
        <f>Z753</f>
        <v>0</v>
      </c>
      <c r="AA752" s="71">
        <f t="shared" ref="AA752:AR753" si="2746">AA753</f>
        <v>0</v>
      </c>
      <c r="AB752" s="71">
        <f t="shared" si="2746"/>
        <v>0</v>
      </c>
      <c r="AC752" s="26">
        <f t="shared" si="2746"/>
        <v>66063</v>
      </c>
      <c r="AD752" s="26">
        <f t="shared" si="2746"/>
        <v>66063</v>
      </c>
      <c r="AE752" s="26">
        <f t="shared" si="2746"/>
        <v>66063</v>
      </c>
      <c r="AF752" s="71">
        <f>AF753</f>
        <v>0</v>
      </c>
      <c r="AG752" s="71">
        <f t="shared" si="2746"/>
        <v>0</v>
      </c>
      <c r="AH752" s="71">
        <f t="shared" si="2746"/>
        <v>0</v>
      </c>
      <c r="AI752" s="26">
        <f t="shared" si="2746"/>
        <v>0</v>
      </c>
      <c r="AJ752" s="26">
        <f t="shared" si="2746"/>
        <v>66063</v>
      </c>
      <c r="AK752" s="26">
        <f t="shared" si="2746"/>
        <v>66063</v>
      </c>
      <c r="AL752" s="71">
        <f t="shared" si="2746"/>
        <v>0</v>
      </c>
      <c r="AM752" s="71">
        <f t="shared" si="2746"/>
        <v>0</v>
      </c>
      <c r="AN752" s="71">
        <f t="shared" si="2746"/>
        <v>0</v>
      </c>
      <c r="AO752" s="71">
        <f t="shared" si="2746"/>
        <v>0</v>
      </c>
      <c r="AP752" s="26">
        <f t="shared" si="2746"/>
        <v>66063</v>
      </c>
      <c r="AQ752" s="26">
        <f t="shared" ref="AL752:AQ753" si="2747">AQ753</f>
        <v>66063</v>
      </c>
      <c r="AR752" s="71">
        <f t="shared" si="2746"/>
        <v>0</v>
      </c>
      <c r="AS752" s="71">
        <f t="shared" ref="AR752:BG753" si="2748">AS753</f>
        <v>0</v>
      </c>
      <c r="AT752" s="71">
        <f t="shared" si="2748"/>
        <v>0</v>
      </c>
      <c r="AU752" s="71">
        <f t="shared" si="2748"/>
        <v>0</v>
      </c>
      <c r="AV752" s="26">
        <f t="shared" si="2748"/>
        <v>66063</v>
      </c>
      <c r="AW752" s="26">
        <f t="shared" si="2748"/>
        <v>66063</v>
      </c>
      <c r="AX752" s="71">
        <f t="shared" si="2748"/>
        <v>0</v>
      </c>
      <c r="AY752" s="71">
        <f t="shared" si="2748"/>
        <v>0</v>
      </c>
      <c r="AZ752" s="71">
        <f t="shared" si="2748"/>
        <v>0</v>
      </c>
      <c r="BA752" s="71">
        <f t="shared" si="2748"/>
        <v>0</v>
      </c>
      <c r="BB752" s="26">
        <f t="shared" si="2748"/>
        <v>66063</v>
      </c>
      <c r="BC752" s="26">
        <f t="shared" si="2748"/>
        <v>66063</v>
      </c>
      <c r="BD752" s="71">
        <f t="shared" si="2748"/>
        <v>0</v>
      </c>
      <c r="BE752" s="71">
        <f t="shared" si="2748"/>
        <v>0</v>
      </c>
      <c r="BF752" s="71">
        <f t="shared" si="2748"/>
        <v>0</v>
      </c>
      <c r="BG752" s="71">
        <f t="shared" si="2748"/>
        <v>0</v>
      </c>
      <c r="BH752" s="26">
        <f t="shared" ref="BD752:BS753" si="2749">BH753</f>
        <v>66063</v>
      </c>
      <c r="BI752" s="26">
        <f t="shared" si="2749"/>
        <v>66063</v>
      </c>
      <c r="BJ752" s="71">
        <f t="shared" si="2749"/>
        <v>0</v>
      </c>
      <c r="BK752" s="71">
        <f t="shared" si="2749"/>
        <v>0</v>
      </c>
      <c r="BL752" s="71">
        <f t="shared" si="2749"/>
        <v>0</v>
      </c>
      <c r="BM752" s="71">
        <f t="shared" si="2749"/>
        <v>291</v>
      </c>
      <c r="BN752" s="26">
        <f t="shared" si="2749"/>
        <v>66354</v>
      </c>
      <c r="BO752" s="26">
        <f t="shared" si="2749"/>
        <v>66354</v>
      </c>
      <c r="BP752" s="71">
        <f t="shared" si="2749"/>
        <v>0</v>
      </c>
      <c r="BQ752" s="71">
        <f t="shared" si="2749"/>
        <v>0</v>
      </c>
      <c r="BR752" s="71">
        <f t="shared" si="2749"/>
        <v>0</v>
      </c>
      <c r="BS752" s="71">
        <f t="shared" si="2749"/>
        <v>0</v>
      </c>
      <c r="BT752" s="26">
        <f t="shared" ref="BP752:CE753" si="2750">BT753</f>
        <v>66354</v>
      </c>
      <c r="BU752" s="26">
        <f t="shared" si="2750"/>
        <v>66354</v>
      </c>
      <c r="BV752" s="71">
        <f t="shared" si="2750"/>
        <v>0</v>
      </c>
      <c r="BW752" s="71">
        <f t="shared" si="2750"/>
        <v>0</v>
      </c>
      <c r="BX752" s="71">
        <f t="shared" si="2750"/>
        <v>0</v>
      </c>
      <c r="BY752" s="71">
        <f t="shared" si="2750"/>
        <v>0</v>
      </c>
      <c r="BZ752" s="26">
        <f t="shared" si="2750"/>
        <v>66354</v>
      </c>
      <c r="CA752" s="26">
        <f t="shared" si="2750"/>
        <v>66354</v>
      </c>
      <c r="CB752" s="71">
        <f t="shared" si="2750"/>
        <v>0</v>
      </c>
      <c r="CC752" s="71">
        <f t="shared" si="2750"/>
        <v>0</v>
      </c>
      <c r="CD752" s="71">
        <f t="shared" si="2750"/>
        <v>0</v>
      </c>
      <c r="CE752" s="71">
        <f t="shared" si="2750"/>
        <v>0</v>
      </c>
      <c r="CF752" s="26">
        <f t="shared" ref="CB752:CQ753" si="2751">CF753</f>
        <v>66354</v>
      </c>
      <c r="CG752" s="26">
        <f t="shared" si="2751"/>
        <v>66354</v>
      </c>
      <c r="CH752" s="71">
        <f t="shared" si="2751"/>
        <v>0</v>
      </c>
      <c r="CI752" s="71">
        <f t="shared" si="2751"/>
        <v>0</v>
      </c>
      <c r="CJ752" s="71">
        <f t="shared" si="2751"/>
        <v>0</v>
      </c>
      <c r="CK752" s="71">
        <f t="shared" si="2751"/>
        <v>-53</v>
      </c>
      <c r="CL752" s="26">
        <f t="shared" si="2751"/>
        <v>66301</v>
      </c>
      <c r="CM752" s="26">
        <f t="shared" si="2751"/>
        <v>66301</v>
      </c>
      <c r="CN752" s="71">
        <f t="shared" si="2751"/>
        <v>0</v>
      </c>
      <c r="CO752" s="71">
        <f t="shared" si="2751"/>
        <v>0</v>
      </c>
      <c r="CP752" s="71">
        <f t="shared" si="2751"/>
        <v>0</v>
      </c>
      <c r="CQ752" s="71">
        <f t="shared" si="2751"/>
        <v>0</v>
      </c>
      <c r="CR752" s="26">
        <f t="shared" ref="CN752:CU753" si="2752">CR753</f>
        <v>66301</v>
      </c>
      <c r="CS752" s="26">
        <f t="shared" si="2752"/>
        <v>66301</v>
      </c>
      <c r="CT752" s="26">
        <f t="shared" si="2752"/>
        <v>65500</v>
      </c>
      <c r="CU752" s="26">
        <f t="shared" si="2752"/>
        <v>65500</v>
      </c>
      <c r="CV752" s="96">
        <f t="shared" si="2656"/>
        <v>98.791873425740178</v>
      </c>
      <c r="CW752" s="96">
        <f t="shared" si="2682"/>
        <v>98.791873425740178</v>
      </c>
    </row>
    <row r="753" spans="1:101" s="7" customFormat="1" ht="50.25">
      <c r="A753" s="36" t="s">
        <v>84</v>
      </c>
      <c r="B753" s="50" t="s">
        <v>56</v>
      </c>
      <c r="C753" s="50" t="s">
        <v>51</v>
      </c>
      <c r="D753" s="25" t="s">
        <v>628</v>
      </c>
      <c r="E753" s="24" t="s">
        <v>85</v>
      </c>
      <c r="F753" s="26"/>
      <c r="G753" s="26"/>
      <c r="H753" s="71"/>
      <c r="I753" s="71"/>
      <c r="J753" s="71"/>
      <c r="K753" s="71"/>
      <c r="L753" s="71"/>
      <c r="M753" s="71"/>
      <c r="N753" s="71"/>
      <c r="O753" s="71"/>
      <c r="P753" s="71"/>
      <c r="Q753" s="71"/>
      <c r="R753" s="71"/>
      <c r="S753" s="71"/>
      <c r="T753" s="71"/>
      <c r="U753" s="71"/>
      <c r="V753" s="71"/>
      <c r="W753" s="71"/>
      <c r="X753" s="71"/>
      <c r="Y753" s="71"/>
      <c r="Z753" s="71">
        <f>Z754</f>
        <v>0</v>
      </c>
      <c r="AA753" s="71">
        <f t="shared" si="2746"/>
        <v>0</v>
      </c>
      <c r="AB753" s="71">
        <f t="shared" si="2746"/>
        <v>0</v>
      </c>
      <c r="AC753" s="26">
        <f t="shared" si="2746"/>
        <v>66063</v>
      </c>
      <c r="AD753" s="26">
        <f t="shared" si="2746"/>
        <v>66063</v>
      </c>
      <c r="AE753" s="26">
        <f t="shared" si="2746"/>
        <v>66063</v>
      </c>
      <c r="AF753" s="71">
        <f>AF754</f>
        <v>0</v>
      </c>
      <c r="AG753" s="71">
        <f t="shared" si="2746"/>
        <v>0</v>
      </c>
      <c r="AH753" s="71">
        <f t="shared" si="2746"/>
        <v>0</v>
      </c>
      <c r="AI753" s="26">
        <f t="shared" si="2746"/>
        <v>0</v>
      </c>
      <c r="AJ753" s="26">
        <f t="shared" si="2746"/>
        <v>66063</v>
      </c>
      <c r="AK753" s="26">
        <f t="shared" si="2746"/>
        <v>66063</v>
      </c>
      <c r="AL753" s="71">
        <f t="shared" si="2747"/>
        <v>0</v>
      </c>
      <c r="AM753" s="71">
        <f t="shared" si="2747"/>
        <v>0</v>
      </c>
      <c r="AN753" s="71">
        <f t="shared" si="2747"/>
        <v>0</v>
      </c>
      <c r="AO753" s="71">
        <f t="shared" si="2747"/>
        <v>0</v>
      </c>
      <c r="AP753" s="26">
        <f t="shared" si="2747"/>
        <v>66063</v>
      </c>
      <c r="AQ753" s="26">
        <f t="shared" si="2747"/>
        <v>66063</v>
      </c>
      <c r="AR753" s="71">
        <f t="shared" si="2748"/>
        <v>0</v>
      </c>
      <c r="AS753" s="71">
        <f t="shared" si="2748"/>
        <v>0</v>
      </c>
      <c r="AT753" s="71">
        <f t="shared" si="2748"/>
        <v>0</v>
      </c>
      <c r="AU753" s="71">
        <f t="shared" si="2748"/>
        <v>0</v>
      </c>
      <c r="AV753" s="26">
        <f t="shared" si="2748"/>
        <v>66063</v>
      </c>
      <c r="AW753" s="26">
        <f t="shared" si="2748"/>
        <v>66063</v>
      </c>
      <c r="AX753" s="71">
        <f t="shared" si="2748"/>
        <v>0</v>
      </c>
      <c r="AY753" s="71">
        <f t="shared" si="2748"/>
        <v>0</v>
      </c>
      <c r="AZ753" s="71">
        <f t="shared" si="2748"/>
        <v>0</v>
      </c>
      <c r="BA753" s="71">
        <f t="shared" si="2748"/>
        <v>0</v>
      </c>
      <c r="BB753" s="26">
        <f t="shared" si="2748"/>
        <v>66063</v>
      </c>
      <c r="BC753" s="26">
        <f t="shared" si="2748"/>
        <v>66063</v>
      </c>
      <c r="BD753" s="71">
        <f t="shared" si="2749"/>
        <v>0</v>
      </c>
      <c r="BE753" s="71">
        <f t="shared" si="2749"/>
        <v>0</v>
      </c>
      <c r="BF753" s="71">
        <f t="shared" si="2749"/>
        <v>0</v>
      </c>
      <c r="BG753" s="71">
        <f t="shared" si="2749"/>
        <v>0</v>
      </c>
      <c r="BH753" s="26">
        <f t="shared" si="2749"/>
        <v>66063</v>
      </c>
      <c r="BI753" s="26">
        <f t="shared" si="2749"/>
        <v>66063</v>
      </c>
      <c r="BJ753" s="71">
        <f t="shared" si="2749"/>
        <v>0</v>
      </c>
      <c r="BK753" s="71">
        <f t="shared" si="2749"/>
        <v>0</v>
      </c>
      <c r="BL753" s="71">
        <f t="shared" si="2749"/>
        <v>0</v>
      </c>
      <c r="BM753" s="71">
        <f t="shared" si="2749"/>
        <v>291</v>
      </c>
      <c r="BN753" s="26">
        <f t="shared" si="2749"/>
        <v>66354</v>
      </c>
      <c r="BO753" s="26">
        <f t="shared" si="2749"/>
        <v>66354</v>
      </c>
      <c r="BP753" s="71">
        <f t="shared" si="2750"/>
        <v>0</v>
      </c>
      <c r="BQ753" s="71">
        <f t="shared" si="2750"/>
        <v>0</v>
      </c>
      <c r="BR753" s="71">
        <f t="shared" si="2750"/>
        <v>0</v>
      </c>
      <c r="BS753" s="71">
        <f t="shared" si="2750"/>
        <v>0</v>
      </c>
      <c r="BT753" s="26">
        <f t="shared" si="2750"/>
        <v>66354</v>
      </c>
      <c r="BU753" s="26">
        <f t="shared" si="2750"/>
        <v>66354</v>
      </c>
      <c r="BV753" s="71">
        <f t="shared" si="2750"/>
        <v>0</v>
      </c>
      <c r="BW753" s="71">
        <f t="shared" si="2750"/>
        <v>0</v>
      </c>
      <c r="BX753" s="71">
        <f t="shared" si="2750"/>
        <v>0</v>
      </c>
      <c r="BY753" s="71">
        <f t="shared" si="2750"/>
        <v>0</v>
      </c>
      <c r="BZ753" s="26">
        <f t="shared" si="2750"/>
        <v>66354</v>
      </c>
      <c r="CA753" s="26">
        <f t="shared" si="2750"/>
        <v>66354</v>
      </c>
      <c r="CB753" s="71">
        <f t="shared" si="2751"/>
        <v>0</v>
      </c>
      <c r="CC753" s="71">
        <f t="shared" si="2751"/>
        <v>0</v>
      </c>
      <c r="CD753" s="71">
        <f t="shared" si="2751"/>
        <v>0</v>
      </c>
      <c r="CE753" s="71">
        <f t="shared" si="2751"/>
        <v>0</v>
      </c>
      <c r="CF753" s="26">
        <f t="shared" si="2751"/>
        <v>66354</v>
      </c>
      <c r="CG753" s="26">
        <f t="shared" si="2751"/>
        <v>66354</v>
      </c>
      <c r="CH753" s="71">
        <f t="shared" si="2751"/>
        <v>0</v>
      </c>
      <c r="CI753" s="71">
        <f t="shared" si="2751"/>
        <v>0</v>
      </c>
      <c r="CJ753" s="71">
        <f t="shared" si="2751"/>
        <v>0</v>
      </c>
      <c r="CK753" s="71">
        <f t="shared" si="2751"/>
        <v>-53</v>
      </c>
      <c r="CL753" s="26">
        <f t="shared" si="2751"/>
        <v>66301</v>
      </c>
      <c r="CM753" s="26">
        <f t="shared" si="2751"/>
        <v>66301</v>
      </c>
      <c r="CN753" s="71">
        <f t="shared" si="2752"/>
        <v>0</v>
      </c>
      <c r="CO753" s="71">
        <f t="shared" si="2752"/>
        <v>0</v>
      </c>
      <c r="CP753" s="71">
        <f t="shared" si="2752"/>
        <v>0</v>
      </c>
      <c r="CQ753" s="71">
        <f t="shared" si="2752"/>
        <v>0</v>
      </c>
      <c r="CR753" s="26">
        <f t="shared" si="2752"/>
        <v>66301</v>
      </c>
      <c r="CS753" s="26">
        <f t="shared" si="2752"/>
        <v>66301</v>
      </c>
      <c r="CT753" s="26">
        <f t="shared" si="2752"/>
        <v>65500</v>
      </c>
      <c r="CU753" s="26">
        <f t="shared" si="2752"/>
        <v>65500</v>
      </c>
      <c r="CV753" s="96">
        <f t="shared" si="2656"/>
        <v>98.791873425740178</v>
      </c>
      <c r="CW753" s="96">
        <f t="shared" si="2682"/>
        <v>98.791873425740178</v>
      </c>
    </row>
    <row r="754" spans="1:101" s="7" customFormat="1" ht="18.75">
      <c r="A754" s="68" t="s">
        <v>186</v>
      </c>
      <c r="B754" s="50" t="s">
        <v>56</v>
      </c>
      <c r="C754" s="50" t="s">
        <v>51</v>
      </c>
      <c r="D754" s="25" t="s">
        <v>628</v>
      </c>
      <c r="E754" s="24" t="s">
        <v>185</v>
      </c>
      <c r="F754" s="26"/>
      <c r="G754" s="26"/>
      <c r="H754" s="71"/>
      <c r="I754" s="71"/>
      <c r="J754" s="71"/>
      <c r="K754" s="71"/>
      <c r="L754" s="71"/>
      <c r="M754" s="71"/>
      <c r="N754" s="71"/>
      <c r="O754" s="71"/>
      <c r="P754" s="71"/>
      <c r="Q754" s="71"/>
      <c r="R754" s="71"/>
      <c r="S754" s="71"/>
      <c r="T754" s="71"/>
      <c r="U754" s="71"/>
      <c r="V754" s="71"/>
      <c r="W754" s="71"/>
      <c r="X754" s="71"/>
      <c r="Y754" s="71"/>
      <c r="Z754" s="71"/>
      <c r="AA754" s="71"/>
      <c r="AB754" s="71"/>
      <c r="AC754" s="26">
        <v>66063</v>
      </c>
      <c r="AD754" s="26">
        <f>X754+Z754+AA754+AB754+AC754</f>
        <v>66063</v>
      </c>
      <c r="AE754" s="26">
        <f>Y754+AC754</f>
        <v>66063</v>
      </c>
      <c r="AF754" s="71"/>
      <c r="AG754" s="71"/>
      <c r="AH754" s="71"/>
      <c r="AI754" s="26"/>
      <c r="AJ754" s="26">
        <f>AD754+AF754+AG754+AH754+AI754</f>
        <v>66063</v>
      </c>
      <c r="AK754" s="26">
        <f>AE754+AI754</f>
        <v>66063</v>
      </c>
      <c r="AL754" s="71"/>
      <c r="AM754" s="71"/>
      <c r="AN754" s="71"/>
      <c r="AO754" s="71"/>
      <c r="AP754" s="26">
        <f>AJ754+AL754+AM754+AN754+AO754</f>
        <v>66063</v>
      </c>
      <c r="AQ754" s="26">
        <f>AK754+AO754</f>
        <v>66063</v>
      </c>
      <c r="AR754" s="71"/>
      <c r="AS754" s="71"/>
      <c r="AT754" s="71"/>
      <c r="AU754" s="71"/>
      <c r="AV754" s="26">
        <f>AP754+AR754+AS754+AT754+AU754</f>
        <v>66063</v>
      </c>
      <c r="AW754" s="26">
        <f>AQ754+AU754</f>
        <v>66063</v>
      </c>
      <c r="AX754" s="71"/>
      <c r="AY754" s="71"/>
      <c r="AZ754" s="71"/>
      <c r="BA754" s="71"/>
      <c r="BB754" s="26">
        <f>AV754+AX754+AY754+AZ754+BA754</f>
        <v>66063</v>
      </c>
      <c r="BC754" s="26">
        <f>AW754+BA754</f>
        <v>66063</v>
      </c>
      <c r="BD754" s="71"/>
      <c r="BE754" s="71"/>
      <c r="BF754" s="71"/>
      <c r="BG754" s="71"/>
      <c r="BH754" s="26">
        <f>BB754+BD754+BE754+BF754+BG754</f>
        <v>66063</v>
      </c>
      <c r="BI754" s="26">
        <f>BC754+BG754</f>
        <v>66063</v>
      </c>
      <c r="BJ754" s="71"/>
      <c r="BK754" s="71"/>
      <c r="BL754" s="71"/>
      <c r="BM754" s="71">
        <v>291</v>
      </c>
      <c r="BN754" s="26">
        <f>BH754+BJ754+BK754+BL754+BM754</f>
        <v>66354</v>
      </c>
      <c r="BO754" s="26">
        <f>BI754+BM754</f>
        <v>66354</v>
      </c>
      <c r="BP754" s="71"/>
      <c r="BQ754" s="71"/>
      <c r="BR754" s="71"/>
      <c r="BS754" s="71"/>
      <c r="BT754" s="26">
        <f>BN754+BP754+BQ754+BR754+BS754</f>
        <v>66354</v>
      </c>
      <c r="BU754" s="26">
        <f>BO754+BS754</f>
        <v>66354</v>
      </c>
      <c r="BV754" s="71"/>
      <c r="BW754" s="71"/>
      <c r="BX754" s="71"/>
      <c r="BY754" s="71"/>
      <c r="BZ754" s="26">
        <f>BT754+BV754+BW754+BX754+BY754</f>
        <v>66354</v>
      </c>
      <c r="CA754" s="26">
        <f>BU754+BY754</f>
        <v>66354</v>
      </c>
      <c r="CB754" s="71"/>
      <c r="CC754" s="71"/>
      <c r="CD754" s="71"/>
      <c r="CE754" s="71"/>
      <c r="CF754" s="26">
        <f>BZ754+CB754+CC754+CD754+CE754</f>
        <v>66354</v>
      </c>
      <c r="CG754" s="26">
        <f>CA754+CE754</f>
        <v>66354</v>
      </c>
      <c r="CH754" s="71"/>
      <c r="CI754" s="71"/>
      <c r="CJ754" s="71"/>
      <c r="CK754" s="71">
        <v>-53</v>
      </c>
      <c r="CL754" s="26">
        <f>CF754+CH754+CI754+CJ754+CK754</f>
        <v>66301</v>
      </c>
      <c r="CM754" s="26">
        <f>CG754+CK754</f>
        <v>66301</v>
      </c>
      <c r="CN754" s="71"/>
      <c r="CO754" s="71"/>
      <c r="CP754" s="71"/>
      <c r="CQ754" s="71"/>
      <c r="CR754" s="26">
        <f>CL754+CN754+CO754+CP754+CQ754</f>
        <v>66301</v>
      </c>
      <c r="CS754" s="26">
        <f>CM754+CQ754</f>
        <v>66301</v>
      </c>
      <c r="CT754" s="26">
        <v>65500</v>
      </c>
      <c r="CU754" s="26">
        <v>65500</v>
      </c>
      <c r="CV754" s="96">
        <f t="shared" si="2656"/>
        <v>98.791873425740178</v>
      </c>
      <c r="CW754" s="96">
        <f t="shared" si="2682"/>
        <v>98.791873425740178</v>
      </c>
    </row>
    <row r="755" spans="1:101" s="7" customFormat="1" ht="83.25">
      <c r="A755" s="68" t="s">
        <v>633</v>
      </c>
      <c r="B755" s="50" t="s">
        <v>56</v>
      </c>
      <c r="C755" s="50" t="s">
        <v>51</v>
      </c>
      <c r="D755" s="25" t="s">
        <v>629</v>
      </c>
      <c r="E755" s="24"/>
      <c r="F755" s="26"/>
      <c r="G755" s="26"/>
      <c r="H755" s="71"/>
      <c r="I755" s="71"/>
      <c r="J755" s="71"/>
      <c r="K755" s="71"/>
      <c r="L755" s="71"/>
      <c r="M755" s="71"/>
      <c r="N755" s="71"/>
      <c r="O755" s="71"/>
      <c r="P755" s="71"/>
      <c r="Q755" s="71"/>
      <c r="R755" s="71"/>
      <c r="S755" s="71"/>
      <c r="T755" s="71"/>
      <c r="U755" s="71"/>
      <c r="V755" s="71"/>
      <c r="W755" s="71"/>
      <c r="X755" s="71"/>
      <c r="Y755" s="71"/>
      <c r="Z755" s="71">
        <f>Z756</f>
        <v>0</v>
      </c>
      <c r="AA755" s="71">
        <f t="shared" ref="AA755:AR756" si="2753">AA756</f>
        <v>0</v>
      </c>
      <c r="AB755" s="71">
        <f t="shared" si="2753"/>
        <v>0</v>
      </c>
      <c r="AC755" s="26">
        <f t="shared" si="2753"/>
        <v>2049426</v>
      </c>
      <c r="AD755" s="26">
        <f t="shared" si="2753"/>
        <v>2049426</v>
      </c>
      <c r="AE755" s="26">
        <f t="shared" si="2753"/>
        <v>2049426</v>
      </c>
      <c r="AF755" s="71">
        <f>AF756</f>
        <v>0</v>
      </c>
      <c r="AG755" s="71">
        <f t="shared" si="2753"/>
        <v>0</v>
      </c>
      <c r="AH755" s="71">
        <f t="shared" si="2753"/>
        <v>0</v>
      </c>
      <c r="AI755" s="26">
        <f t="shared" si="2753"/>
        <v>0</v>
      </c>
      <c r="AJ755" s="26">
        <f t="shared" si="2753"/>
        <v>2049426</v>
      </c>
      <c r="AK755" s="26">
        <f t="shared" si="2753"/>
        <v>2049426</v>
      </c>
      <c r="AL755" s="71">
        <f t="shared" si="2753"/>
        <v>0</v>
      </c>
      <c r="AM755" s="71">
        <f t="shared" si="2753"/>
        <v>0</v>
      </c>
      <c r="AN755" s="71">
        <f t="shared" si="2753"/>
        <v>0</v>
      </c>
      <c r="AO755" s="71">
        <f t="shared" si="2753"/>
        <v>0</v>
      </c>
      <c r="AP755" s="26">
        <f t="shared" si="2753"/>
        <v>2049426</v>
      </c>
      <c r="AQ755" s="26">
        <f t="shared" ref="AL755:AQ756" si="2754">AQ756</f>
        <v>2049426</v>
      </c>
      <c r="AR755" s="71">
        <f t="shared" si="2753"/>
        <v>0</v>
      </c>
      <c r="AS755" s="71">
        <f t="shared" ref="AR755:BG756" si="2755">AS756</f>
        <v>0</v>
      </c>
      <c r="AT755" s="71">
        <f t="shared" si="2755"/>
        <v>0</v>
      </c>
      <c r="AU755" s="71">
        <f t="shared" si="2755"/>
        <v>0</v>
      </c>
      <c r="AV755" s="26">
        <f t="shared" si="2755"/>
        <v>2049426</v>
      </c>
      <c r="AW755" s="26">
        <f t="shared" si="2755"/>
        <v>2049426</v>
      </c>
      <c r="AX755" s="71">
        <f t="shared" si="2755"/>
        <v>0</v>
      </c>
      <c r="AY755" s="71">
        <f t="shared" si="2755"/>
        <v>0</v>
      </c>
      <c r="AZ755" s="71">
        <f t="shared" si="2755"/>
        <v>0</v>
      </c>
      <c r="BA755" s="71">
        <f t="shared" si="2755"/>
        <v>0</v>
      </c>
      <c r="BB755" s="26">
        <f t="shared" si="2755"/>
        <v>2049426</v>
      </c>
      <c r="BC755" s="26">
        <f t="shared" si="2755"/>
        <v>2049426</v>
      </c>
      <c r="BD755" s="71">
        <f t="shared" si="2755"/>
        <v>0</v>
      </c>
      <c r="BE755" s="71">
        <f t="shared" si="2755"/>
        <v>0</v>
      </c>
      <c r="BF755" s="71">
        <f t="shared" si="2755"/>
        <v>0</v>
      </c>
      <c r="BG755" s="71">
        <f t="shared" si="2755"/>
        <v>0</v>
      </c>
      <c r="BH755" s="26">
        <f t="shared" ref="BD755:BS756" si="2756">BH756</f>
        <v>2049426</v>
      </c>
      <c r="BI755" s="26">
        <f t="shared" si="2756"/>
        <v>2049426</v>
      </c>
      <c r="BJ755" s="71">
        <f t="shared" si="2756"/>
        <v>0</v>
      </c>
      <c r="BK755" s="71">
        <f t="shared" si="2756"/>
        <v>0</v>
      </c>
      <c r="BL755" s="71">
        <f t="shared" si="2756"/>
        <v>0</v>
      </c>
      <c r="BM755" s="71">
        <f t="shared" si="2756"/>
        <v>0</v>
      </c>
      <c r="BN755" s="26">
        <f t="shared" si="2756"/>
        <v>2049426</v>
      </c>
      <c r="BO755" s="26">
        <f t="shared" si="2756"/>
        <v>2049426</v>
      </c>
      <c r="BP755" s="71">
        <f t="shared" si="2756"/>
        <v>0</v>
      </c>
      <c r="BQ755" s="71">
        <f t="shared" si="2756"/>
        <v>0</v>
      </c>
      <c r="BR755" s="71">
        <f t="shared" si="2756"/>
        <v>0</v>
      </c>
      <c r="BS755" s="71">
        <f t="shared" si="2756"/>
        <v>0</v>
      </c>
      <c r="BT755" s="26">
        <f t="shared" ref="BP755:CE756" si="2757">BT756</f>
        <v>2049426</v>
      </c>
      <c r="BU755" s="26">
        <f t="shared" si="2757"/>
        <v>2049426</v>
      </c>
      <c r="BV755" s="71">
        <f t="shared" si="2757"/>
        <v>0</v>
      </c>
      <c r="BW755" s="71">
        <f t="shared" si="2757"/>
        <v>0</v>
      </c>
      <c r="BX755" s="71">
        <f t="shared" si="2757"/>
        <v>0</v>
      </c>
      <c r="BY755" s="71">
        <f t="shared" si="2757"/>
        <v>0</v>
      </c>
      <c r="BZ755" s="26">
        <f t="shared" si="2757"/>
        <v>2049426</v>
      </c>
      <c r="CA755" s="26">
        <f t="shared" si="2757"/>
        <v>2049426</v>
      </c>
      <c r="CB755" s="71">
        <f t="shared" si="2757"/>
        <v>0</v>
      </c>
      <c r="CC755" s="71">
        <f t="shared" si="2757"/>
        <v>0</v>
      </c>
      <c r="CD755" s="71">
        <f t="shared" si="2757"/>
        <v>0</v>
      </c>
      <c r="CE755" s="71">
        <f t="shared" si="2757"/>
        <v>0</v>
      </c>
      <c r="CF755" s="26">
        <f t="shared" ref="CB755:CQ756" si="2758">CF756</f>
        <v>2049426</v>
      </c>
      <c r="CG755" s="26">
        <f t="shared" si="2758"/>
        <v>2049426</v>
      </c>
      <c r="CH755" s="71">
        <f t="shared" si="2758"/>
        <v>0</v>
      </c>
      <c r="CI755" s="71">
        <f t="shared" si="2758"/>
        <v>0</v>
      </c>
      <c r="CJ755" s="71">
        <f t="shared" si="2758"/>
        <v>0</v>
      </c>
      <c r="CK755" s="71">
        <f t="shared" si="2758"/>
        <v>-5749</v>
      </c>
      <c r="CL755" s="26">
        <f t="shared" si="2758"/>
        <v>2043677</v>
      </c>
      <c r="CM755" s="26">
        <f t="shared" si="2758"/>
        <v>2043677</v>
      </c>
      <c r="CN755" s="71">
        <f t="shared" si="2758"/>
        <v>0</v>
      </c>
      <c r="CO755" s="71">
        <f t="shared" si="2758"/>
        <v>0</v>
      </c>
      <c r="CP755" s="71">
        <f t="shared" si="2758"/>
        <v>0</v>
      </c>
      <c r="CQ755" s="71">
        <f t="shared" si="2758"/>
        <v>0</v>
      </c>
      <c r="CR755" s="26">
        <f t="shared" ref="CN755:CU756" si="2759">CR756</f>
        <v>2043677</v>
      </c>
      <c r="CS755" s="26">
        <f t="shared" si="2759"/>
        <v>2043677</v>
      </c>
      <c r="CT755" s="26">
        <f t="shared" si="2759"/>
        <v>2043677</v>
      </c>
      <c r="CU755" s="26">
        <f t="shared" si="2759"/>
        <v>2043677</v>
      </c>
      <c r="CV755" s="96">
        <f t="shared" si="2656"/>
        <v>100</v>
      </c>
      <c r="CW755" s="96">
        <f t="shared" si="2682"/>
        <v>100</v>
      </c>
    </row>
    <row r="756" spans="1:101" s="7" customFormat="1" ht="50.25">
      <c r="A756" s="36" t="s">
        <v>84</v>
      </c>
      <c r="B756" s="50" t="s">
        <v>56</v>
      </c>
      <c r="C756" s="50" t="s">
        <v>51</v>
      </c>
      <c r="D756" s="25" t="s">
        <v>629</v>
      </c>
      <c r="E756" s="24" t="s">
        <v>85</v>
      </c>
      <c r="F756" s="26"/>
      <c r="G756" s="26"/>
      <c r="H756" s="71"/>
      <c r="I756" s="71"/>
      <c r="J756" s="71"/>
      <c r="K756" s="71"/>
      <c r="L756" s="71"/>
      <c r="M756" s="71"/>
      <c r="N756" s="71"/>
      <c r="O756" s="71"/>
      <c r="P756" s="71"/>
      <c r="Q756" s="71"/>
      <c r="R756" s="71"/>
      <c r="S756" s="71"/>
      <c r="T756" s="71"/>
      <c r="U756" s="71"/>
      <c r="V756" s="71"/>
      <c r="W756" s="71"/>
      <c r="X756" s="71"/>
      <c r="Y756" s="71"/>
      <c r="Z756" s="71">
        <f>Z757</f>
        <v>0</v>
      </c>
      <c r="AA756" s="71">
        <f t="shared" si="2753"/>
        <v>0</v>
      </c>
      <c r="AB756" s="71">
        <f t="shared" si="2753"/>
        <v>0</v>
      </c>
      <c r="AC756" s="26">
        <f t="shared" si="2753"/>
        <v>2049426</v>
      </c>
      <c r="AD756" s="26">
        <f t="shared" si="2753"/>
        <v>2049426</v>
      </c>
      <c r="AE756" s="26">
        <f t="shared" si="2753"/>
        <v>2049426</v>
      </c>
      <c r="AF756" s="71">
        <f>AF757</f>
        <v>0</v>
      </c>
      <c r="AG756" s="71">
        <f t="shared" si="2753"/>
        <v>0</v>
      </c>
      <c r="AH756" s="71">
        <f t="shared" si="2753"/>
        <v>0</v>
      </c>
      <c r="AI756" s="26">
        <f t="shared" si="2753"/>
        <v>0</v>
      </c>
      <c r="AJ756" s="26">
        <f t="shared" si="2753"/>
        <v>2049426</v>
      </c>
      <c r="AK756" s="26">
        <f t="shared" si="2753"/>
        <v>2049426</v>
      </c>
      <c r="AL756" s="71">
        <f t="shared" si="2754"/>
        <v>0</v>
      </c>
      <c r="AM756" s="71">
        <f t="shared" si="2754"/>
        <v>0</v>
      </c>
      <c r="AN756" s="71">
        <f t="shared" si="2754"/>
        <v>0</v>
      </c>
      <c r="AO756" s="71">
        <f t="shared" si="2754"/>
        <v>0</v>
      </c>
      <c r="AP756" s="26">
        <f t="shared" si="2754"/>
        <v>2049426</v>
      </c>
      <c r="AQ756" s="26">
        <f t="shared" si="2754"/>
        <v>2049426</v>
      </c>
      <c r="AR756" s="71">
        <f t="shared" si="2755"/>
        <v>0</v>
      </c>
      <c r="AS756" s="71">
        <f t="shared" si="2755"/>
        <v>0</v>
      </c>
      <c r="AT756" s="71">
        <f t="shared" si="2755"/>
        <v>0</v>
      </c>
      <c r="AU756" s="71">
        <f t="shared" si="2755"/>
        <v>0</v>
      </c>
      <c r="AV756" s="26">
        <f t="shared" si="2755"/>
        <v>2049426</v>
      </c>
      <c r="AW756" s="26">
        <f t="shared" si="2755"/>
        <v>2049426</v>
      </c>
      <c r="AX756" s="71">
        <f t="shared" si="2755"/>
        <v>0</v>
      </c>
      <c r="AY756" s="71">
        <f t="shared" si="2755"/>
        <v>0</v>
      </c>
      <c r="AZ756" s="71">
        <f t="shared" si="2755"/>
        <v>0</v>
      </c>
      <c r="BA756" s="71">
        <f t="shared" si="2755"/>
        <v>0</v>
      </c>
      <c r="BB756" s="26">
        <f t="shared" si="2755"/>
        <v>2049426</v>
      </c>
      <c r="BC756" s="26">
        <f t="shared" si="2755"/>
        <v>2049426</v>
      </c>
      <c r="BD756" s="71">
        <f t="shared" si="2756"/>
        <v>0</v>
      </c>
      <c r="BE756" s="71">
        <f t="shared" si="2756"/>
        <v>0</v>
      </c>
      <c r="BF756" s="71">
        <f t="shared" si="2756"/>
        <v>0</v>
      </c>
      <c r="BG756" s="71">
        <f t="shared" si="2756"/>
        <v>0</v>
      </c>
      <c r="BH756" s="26">
        <f t="shared" si="2756"/>
        <v>2049426</v>
      </c>
      <c r="BI756" s="26">
        <f t="shared" si="2756"/>
        <v>2049426</v>
      </c>
      <c r="BJ756" s="71">
        <f t="shared" si="2756"/>
        <v>0</v>
      </c>
      <c r="BK756" s="71">
        <f t="shared" si="2756"/>
        <v>0</v>
      </c>
      <c r="BL756" s="71">
        <f t="shared" si="2756"/>
        <v>0</v>
      </c>
      <c r="BM756" s="71">
        <f t="shared" si="2756"/>
        <v>0</v>
      </c>
      <c r="BN756" s="26">
        <f t="shared" si="2756"/>
        <v>2049426</v>
      </c>
      <c r="BO756" s="26">
        <f t="shared" si="2756"/>
        <v>2049426</v>
      </c>
      <c r="BP756" s="71">
        <f t="shared" si="2757"/>
        <v>0</v>
      </c>
      <c r="BQ756" s="71">
        <f t="shared" si="2757"/>
        <v>0</v>
      </c>
      <c r="BR756" s="71">
        <f t="shared" si="2757"/>
        <v>0</v>
      </c>
      <c r="BS756" s="71">
        <f t="shared" si="2757"/>
        <v>0</v>
      </c>
      <c r="BT756" s="26">
        <f t="shared" si="2757"/>
        <v>2049426</v>
      </c>
      <c r="BU756" s="26">
        <f t="shared" si="2757"/>
        <v>2049426</v>
      </c>
      <c r="BV756" s="71">
        <f t="shared" si="2757"/>
        <v>0</v>
      </c>
      <c r="BW756" s="71">
        <f t="shared" si="2757"/>
        <v>0</v>
      </c>
      <c r="BX756" s="71">
        <f t="shared" si="2757"/>
        <v>0</v>
      </c>
      <c r="BY756" s="71">
        <f t="shared" si="2757"/>
        <v>0</v>
      </c>
      <c r="BZ756" s="26">
        <f t="shared" si="2757"/>
        <v>2049426</v>
      </c>
      <c r="CA756" s="26">
        <f t="shared" si="2757"/>
        <v>2049426</v>
      </c>
      <c r="CB756" s="71">
        <f t="shared" si="2758"/>
        <v>0</v>
      </c>
      <c r="CC756" s="71">
        <f t="shared" si="2758"/>
        <v>0</v>
      </c>
      <c r="CD756" s="71">
        <f t="shared" si="2758"/>
        <v>0</v>
      </c>
      <c r="CE756" s="71">
        <f t="shared" si="2758"/>
        <v>0</v>
      </c>
      <c r="CF756" s="26">
        <f t="shared" si="2758"/>
        <v>2049426</v>
      </c>
      <c r="CG756" s="26">
        <f t="shared" si="2758"/>
        <v>2049426</v>
      </c>
      <c r="CH756" s="71">
        <f t="shared" si="2758"/>
        <v>0</v>
      </c>
      <c r="CI756" s="71">
        <f t="shared" si="2758"/>
        <v>0</v>
      </c>
      <c r="CJ756" s="71">
        <f t="shared" si="2758"/>
        <v>0</v>
      </c>
      <c r="CK756" s="71">
        <f t="shared" si="2758"/>
        <v>-5749</v>
      </c>
      <c r="CL756" s="26">
        <f t="shared" si="2758"/>
        <v>2043677</v>
      </c>
      <c r="CM756" s="26">
        <f t="shared" si="2758"/>
        <v>2043677</v>
      </c>
      <c r="CN756" s="71">
        <f t="shared" si="2759"/>
        <v>0</v>
      </c>
      <c r="CO756" s="71">
        <f t="shared" si="2759"/>
        <v>0</v>
      </c>
      <c r="CP756" s="71">
        <f t="shared" si="2759"/>
        <v>0</v>
      </c>
      <c r="CQ756" s="71">
        <f t="shared" si="2759"/>
        <v>0</v>
      </c>
      <c r="CR756" s="26">
        <f t="shared" si="2759"/>
        <v>2043677</v>
      </c>
      <c r="CS756" s="26">
        <f t="shared" si="2759"/>
        <v>2043677</v>
      </c>
      <c r="CT756" s="26">
        <f t="shared" si="2759"/>
        <v>2043677</v>
      </c>
      <c r="CU756" s="26">
        <f t="shared" si="2759"/>
        <v>2043677</v>
      </c>
      <c r="CV756" s="96">
        <f t="shared" si="2656"/>
        <v>100</v>
      </c>
      <c r="CW756" s="96">
        <f t="shared" si="2682"/>
        <v>100</v>
      </c>
    </row>
    <row r="757" spans="1:101" s="7" customFormat="1" ht="18.75">
      <c r="A757" s="68" t="s">
        <v>186</v>
      </c>
      <c r="B757" s="50" t="s">
        <v>56</v>
      </c>
      <c r="C757" s="50" t="s">
        <v>51</v>
      </c>
      <c r="D757" s="25" t="s">
        <v>629</v>
      </c>
      <c r="E757" s="24" t="s">
        <v>185</v>
      </c>
      <c r="F757" s="26"/>
      <c r="G757" s="26"/>
      <c r="H757" s="71"/>
      <c r="I757" s="71"/>
      <c r="J757" s="71"/>
      <c r="K757" s="71"/>
      <c r="L757" s="71"/>
      <c r="M757" s="71"/>
      <c r="N757" s="71"/>
      <c r="O757" s="71"/>
      <c r="P757" s="71"/>
      <c r="Q757" s="71"/>
      <c r="R757" s="71"/>
      <c r="S757" s="71"/>
      <c r="T757" s="71"/>
      <c r="U757" s="71"/>
      <c r="V757" s="71"/>
      <c r="W757" s="71"/>
      <c r="X757" s="71"/>
      <c r="Y757" s="71"/>
      <c r="Z757" s="71"/>
      <c r="AA757" s="71"/>
      <c r="AB757" s="71"/>
      <c r="AC757" s="26">
        <v>2049426</v>
      </c>
      <c r="AD757" s="26">
        <f>X757+Z757+AA757+AB757+AC757</f>
        <v>2049426</v>
      </c>
      <c r="AE757" s="26">
        <f>Y757+AC757</f>
        <v>2049426</v>
      </c>
      <c r="AF757" s="71"/>
      <c r="AG757" s="71"/>
      <c r="AH757" s="71"/>
      <c r="AI757" s="26"/>
      <c r="AJ757" s="26">
        <f>AD757+AF757+AG757+AH757+AI757</f>
        <v>2049426</v>
      </c>
      <c r="AK757" s="26">
        <f>AE757+AI757</f>
        <v>2049426</v>
      </c>
      <c r="AL757" s="71"/>
      <c r="AM757" s="71"/>
      <c r="AN757" s="71"/>
      <c r="AO757" s="71"/>
      <c r="AP757" s="26">
        <f>AJ757+AL757+AM757+AN757+AO757</f>
        <v>2049426</v>
      </c>
      <c r="AQ757" s="26">
        <f>AK757+AO757</f>
        <v>2049426</v>
      </c>
      <c r="AR757" s="71"/>
      <c r="AS757" s="71"/>
      <c r="AT757" s="71"/>
      <c r="AU757" s="71"/>
      <c r="AV757" s="26">
        <f>AP757+AR757+AS757+AT757+AU757</f>
        <v>2049426</v>
      </c>
      <c r="AW757" s="26">
        <f>AQ757+AU757</f>
        <v>2049426</v>
      </c>
      <c r="AX757" s="71"/>
      <c r="AY757" s="71"/>
      <c r="AZ757" s="71"/>
      <c r="BA757" s="71"/>
      <c r="BB757" s="26">
        <f>AV757+AX757+AY757+AZ757+BA757</f>
        <v>2049426</v>
      </c>
      <c r="BC757" s="26">
        <f>AW757+BA757</f>
        <v>2049426</v>
      </c>
      <c r="BD757" s="71"/>
      <c r="BE757" s="71"/>
      <c r="BF757" s="71"/>
      <c r="BG757" s="71"/>
      <c r="BH757" s="26">
        <f>BB757+BD757+BE757+BF757+BG757</f>
        <v>2049426</v>
      </c>
      <c r="BI757" s="26">
        <f>BC757+BG757</f>
        <v>2049426</v>
      </c>
      <c r="BJ757" s="71"/>
      <c r="BK757" s="71"/>
      <c r="BL757" s="71"/>
      <c r="BM757" s="71"/>
      <c r="BN757" s="26">
        <f>BH757+BJ757+BK757+BL757+BM757</f>
        <v>2049426</v>
      </c>
      <c r="BO757" s="26">
        <f>BI757+BM757</f>
        <v>2049426</v>
      </c>
      <c r="BP757" s="71"/>
      <c r="BQ757" s="71"/>
      <c r="BR757" s="71"/>
      <c r="BS757" s="71"/>
      <c r="BT757" s="26">
        <f>BN757+BP757+BQ757+BR757+BS757</f>
        <v>2049426</v>
      </c>
      <c r="BU757" s="26">
        <f>BO757+BS757</f>
        <v>2049426</v>
      </c>
      <c r="BV757" s="71"/>
      <c r="BW757" s="71"/>
      <c r="BX757" s="71"/>
      <c r="BY757" s="71"/>
      <c r="BZ757" s="26">
        <f>BT757+BV757+BW757+BX757+BY757</f>
        <v>2049426</v>
      </c>
      <c r="CA757" s="26">
        <f>BU757+BY757</f>
        <v>2049426</v>
      </c>
      <c r="CB757" s="71"/>
      <c r="CC757" s="71"/>
      <c r="CD757" s="71"/>
      <c r="CE757" s="71"/>
      <c r="CF757" s="26">
        <f>BZ757+CB757+CC757+CD757+CE757</f>
        <v>2049426</v>
      </c>
      <c r="CG757" s="26">
        <f>CA757+CE757</f>
        <v>2049426</v>
      </c>
      <c r="CH757" s="71"/>
      <c r="CI757" s="71"/>
      <c r="CJ757" s="71"/>
      <c r="CK757" s="71">
        <v>-5749</v>
      </c>
      <c r="CL757" s="26">
        <f>CF757+CH757+CI757+CJ757+CK757</f>
        <v>2043677</v>
      </c>
      <c r="CM757" s="26">
        <f>CG757+CK757</f>
        <v>2043677</v>
      </c>
      <c r="CN757" s="71"/>
      <c r="CO757" s="71"/>
      <c r="CP757" s="71"/>
      <c r="CQ757" s="71"/>
      <c r="CR757" s="26">
        <f>CL757+CN757+CO757+CP757+CQ757</f>
        <v>2043677</v>
      </c>
      <c r="CS757" s="26">
        <f>CM757+CQ757</f>
        <v>2043677</v>
      </c>
      <c r="CT757" s="26">
        <v>2043677</v>
      </c>
      <c r="CU757" s="26">
        <v>2043677</v>
      </c>
      <c r="CV757" s="96">
        <f t="shared" si="2656"/>
        <v>100</v>
      </c>
      <c r="CW757" s="96">
        <f t="shared" si="2682"/>
        <v>100</v>
      </c>
    </row>
    <row r="758" spans="1:101" s="7" customFormat="1" ht="50.25">
      <c r="A758" s="36" t="s">
        <v>556</v>
      </c>
      <c r="B758" s="50" t="s">
        <v>56</v>
      </c>
      <c r="C758" s="50" t="s">
        <v>51</v>
      </c>
      <c r="D758" s="25" t="s">
        <v>430</v>
      </c>
      <c r="E758" s="24"/>
      <c r="F758" s="26"/>
      <c r="G758" s="26"/>
      <c r="H758" s="71"/>
      <c r="I758" s="71"/>
      <c r="J758" s="71"/>
      <c r="K758" s="71"/>
      <c r="L758" s="71"/>
      <c r="M758" s="71"/>
      <c r="N758" s="71"/>
      <c r="O758" s="71"/>
      <c r="P758" s="71"/>
      <c r="Q758" s="71"/>
      <c r="R758" s="71"/>
      <c r="S758" s="71"/>
      <c r="T758" s="71"/>
      <c r="U758" s="71"/>
      <c r="V758" s="71"/>
      <c r="W758" s="71"/>
      <c r="X758" s="71"/>
      <c r="Y758" s="71"/>
      <c r="Z758" s="71"/>
      <c r="AA758" s="71"/>
      <c r="AB758" s="71"/>
      <c r="AC758" s="26"/>
      <c r="AD758" s="26"/>
      <c r="AE758" s="26"/>
      <c r="AF758" s="71"/>
      <c r="AG758" s="71"/>
      <c r="AH758" s="71"/>
      <c r="AI758" s="26"/>
      <c r="AJ758" s="26"/>
      <c r="AK758" s="26"/>
      <c r="AL758" s="26">
        <f t="shared" ref="AL758:AO758" si="2760">AL759</f>
        <v>0</v>
      </c>
      <c r="AM758" s="26">
        <f t="shared" si="2760"/>
        <v>60247</v>
      </c>
      <c r="AN758" s="26">
        <f t="shared" si="2760"/>
        <v>0</v>
      </c>
      <c r="AO758" s="26">
        <f t="shared" si="2760"/>
        <v>0</v>
      </c>
      <c r="AP758" s="26">
        <f t="shared" ref="AP758:BE761" si="2761">AP759</f>
        <v>60247</v>
      </c>
      <c r="AQ758" s="26">
        <f t="shared" si="2761"/>
        <v>0</v>
      </c>
      <c r="AR758" s="26">
        <f t="shared" si="2761"/>
        <v>5000</v>
      </c>
      <c r="AS758" s="26">
        <f t="shared" si="2761"/>
        <v>0</v>
      </c>
      <c r="AT758" s="26">
        <f t="shared" si="2761"/>
        <v>0</v>
      </c>
      <c r="AU758" s="26">
        <f t="shared" si="2761"/>
        <v>0</v>
      </c>
      <c r="AV758" s="26">
        <f t="shared" si="2761"/>
        <v>65247</v>
      </c>
      <c r="AW758" s="26">
        <f t="shared" si="2761"/>
        <v>0</v>
      </c>
      <c r="AX758" s="26">
        <f t="shared" si="2761"/>
        <v>0</v>
      </c>
      <c r="AY758" s="26">
        <f t="shared" si="2761"/>
        <v>-5000</v>
      </c>
      <c r="AZ758" s="26">
        <f t="shared" si="2761"/>
        <v>0</v>
      </c>
      <c r="BA758" s="26">
        <f t="shared" si="2761"/>
        <v>0</v>
      </c>
      <c r="BB758" s="26">
        <f t="shared" si="2761"/>
        <v>60247</v>
      </c>
      <c r="BC758" s="26">
        <f t="shared" si="2761"/>
        <v>0</v>
      </c>
      <c r="BD758" s="26">
        <f t="shared" si="2761"/>
        <v>0</v>
      </c>
      <c r="BE758" s="26">
        <f t="shared" si="2761"/>
        <v>0</v>
      </c>
      <c r="BF758" s="26">
        <f t="shared" ref="BD758:BS761" si="2762">BF759</f>
        <v>0</v>
      </c>
      <c r="BG758" s="26">
        <f t="shared" si="2762"/>
        <v>0</v>
      </c>
      <c r="BH758" s="26">
        <f t="shared" si="2762"/>
        <v>60247</v>
      </c>
      <c r="BI758" s="26">
        <f t="shared" si="2762"/>
        <v>0</v>
      </c>
      <c r="BJ758" s="26">
        <f t="shared" si="2762"/>
        <v>0</v>
      </c>
      <c r="BK758" s="26">
        <f t="shared" si="2762"/>
        <v>0</v>
      </c>
      <c r="BL758" s="26">
        <f t="shared" si="2762"/>
        <v>0</v>
      </c>
      <c r="BM758" s="26">
        <f t="shared" si="2762"/>
        <v>0</v>
      </c>
      <c r="BN758" s="26">
        <f t="shared" si="2762"/>
        <v>60247</v>
      </c>
      <c r="BO758" s="26">
        <f t="shared" si="2762"/>
        <v>0</v>
      </c>
      <c r="BP758" s="26">
        <f t="shared" si="2762"/>
        <v>0</v>
      </c>
      <c r="BQ758" s="26">
        <f t="shared" si="2762"/>
        <v>0</v>
      </c>
      <c r="BR758" s="26">
        <f t="shared" si="2762"/>
        <v>0</v>
      </c>
      <c r="BS758" s="26">
        <f t="shared" si="2762"/>
        <v>0</v>
      </c>
      <c r="BT758" s="26">
        <f t="shared" ref="BP758:CE761" si="2763">BT759</f>
        <v>60247</v>
      </c>
      <c r="BU758" s="26">
        <f t="shared" si="2763"/>
        <v>0</v>
      </c>
      <c r="BV758" s="26">
        <f t="shared" si="2763"/>
        <v>0</v>
      </c>
      <c r="BW758" s="26">
        <f t="shared" si="2763"/>
        <v>0</v>
      </c>
      <c r="BX758" s="26">
        <f t="shared" si="2763"/>
        <v>0</v>
      </c>
      <c r="BY758" s="26">
        <f t="shared" si="2763"/>
        <v>0</v>
      </c>
      <c r="BZ758" s="26">
        <f t="shared" si="2763"/>
        <v>60247</v>
      </c>
      <c r="CA758" s="26">
        <f t="shared" si="2763"/>
        <v>0</v>
      </c>
      <c r="CB758" s="26">
        <f t="shared" si="2763"/>
        <v>0</v>
      </c>
      <c r="CC758" s="26">
        <f t="shared" si="2763"/>
        <v>0</v>
      </c>
      <c r="CD758" s="26">
        <f t="shared" si="2763"/>
        <v>0</v>
      </c>
      <c r="CE758" s="26">
        <f t="shared" si="2763"/>
        <v>0</v>
      </c>
      <c r="CF758" s="26">
        <f t="shared" ref="CB758:CQ761" si="2764">CF759</f>
        <v>60247</v>
      </c>
      <c r="CG758" s="26">
        <f t="shared" si="2764"/>
        <v>0</v>
      </c>
      <c r="CH758" s="26">
        <f t="shared" si="2764"/>
        <v>0</v>
      </c>
      <c r="CI758" s="26">
        <f t="shared" si="2764"/>
        <v>0</v>
      </c>
      <c r="CJ758" s="26">
        <f t="shared" si="2764"/>
        <v>-144</v>
      </c>
      <c r="CK758" s="26">
        <f t="shared" si="2764"/>
        <v>0</v>
      </c>
      <c r="CL758" s="26">
        <f t="shared" si="2764"/>
        <v>60103</v>
      </c>
      <c r="CM758" s="26">
        <f t="shared" si="2764"/>
        <v>0</v>
      </c>
      <c r="CN758" s="26">
        <f t="shared" si="2764"/>
        <v>0</v>
      </c>
      <c r="CO758" s="26">
        <f t="shared" si="2764"/>
        <v>0</v>
      </c>
      <c r="CP758" s="26">
        <f t="shared" si="2764"/>
        <v>0</v>
      </c>
      <c r="CQ758" s="26">
        <f t="shared" si="2764"/>
        <v>0</v>
      </c>
      <c r="CR758" s="26">
        <f t="shared" ref="CN758:CU761" si="2765">CR759</f>
        <v>60103</v>
      </c>
      <c r="CS758" s="26">
        <f t="shared" si="2765"/>
        <v>0</v>
      </c>
      <c r="CT758" s="26">
        <f t="shared" si="2765"/>
        <v>59953</v>
      </c>
      <c r="CU758" s="26">
        <f t="shared" si="2765"/>
        <v>0</v>
      </c>
      <c r="CV758" s="96">
        <f t="shared" si="2656"/>
        <v>99.750428431193114</v>
      </c>
      <c r="CW758" s="96"/>
    </row>
    <row r="759" spans="1:101" s="7" customFormat="1" ht="23.25" customHeight="1">
      <c r="A759" s="36" t="s">
        <v>79</v>
      </c>
      <c r="B759" s="50" t="s">
        <v>56</v>
      </c>
      <c r="C759" s="50" t="s">
        <v>51</v>
      </c>
      <c r="D759" s="24" t="s">
        <v>431</v>
      </c>
      <c r="E759" s="24"/>
      <c r="F759" s="26"/>
      <c r="G759" s="26"/>
      <c r="H759" s="71"/>
      <c r="I759" s="71"/>
      <c r="J759" s="71"/>
      <c r="K759" s="71"/>
      <c r="L759" s="71"/>
      <c r="M759" s="71"/>
      <c r="N759" s="71"/>
      <c r="O759" s="71"/>
      <c r="P759" s="71"/>
      <c r="Q759" s="71"/>
      <c r="R759" s="71"/>
      <c r="S759" s="71"/>
      <c r="T759" s="71"/>
      <c r="U759" s="71"/>
      <c r="V759" s="71"/>
      <c r="W759" s="71"/>
      <c r="X759" s="71"/>
      <c r="Y759" s="71"/>
      <c r="Z759" s="71"/>
      <c r="AA759" s="71"/>
      <c r="AB759" s="71"/>
      <c r="AC759" s="26"/>
      <c r="AD759" s="26"/>
      <c r="AE759" s="26"/>
      <c r="AF759" s="71"/>
      <c r="AG759" s="71"/>
      <c r="AH759" s="71"/>
      <c r="AI759" s="26"/>
      <c r="AJ759" s="26"/>
      <c r="AK759" s="26"/>
      <c r="AL759" s="26">
        <f t="shared" ref="AL759:AO759" si="2766">AL760</f>
        <v>0</v>
      </c>
      <c r="AM759" s="26">
        <f t="shared" si="2766"/>
        <v>60247</v>
      </c>
      <c r="AN759" s="26">
        <f t="shared" si="2766"/>
        <v>0</v>
      </c>
      <c r="AO759" s="26">
        <f t="shared" si="2766"/>
        <v>0</v>
      </c>
      <c r="AP759" s="26">
        <f t="shared" si="2761"/>
        <v>60247</v>
      </c>
      <c r="AQ759" s="26">
        <f t="shared" si="2761"/>
        <v>0</v>
      </c>
      <c r="AR759" s="26">
        <f t="shared" si="2761"/>
        <v>5000</v>
      </c>
      <c r="AS759" s="26">
        <f t="shared" si="2761"/>
        <v>0</v>
      </c>
      <c r="AT759" s="26">
        <f t="shared" si="2761"/>
        <v>0</v>
      </c>
      <c r="AU759" s="26">
        <f t="shared" si="2761"/>
        <v>0</v>
      </c>
      <c r="AV759" s="26">
        <f t="shared" si="2761"/>
        <v>65247</v>
      </c>
      <c r="AW759" s="26">
        <f t="shared" si="2761"/>
        <v>0</v>
      </c>
      <c r="AX759" s="26">
        <f t="shared" si="2761"/>
        <v>0</v>
      </c>
      <c r="AY759" s="26">
        <f t="shared" si="2761"/>
        <v>-5000</v>
      </c>
      <c r="AZ759" s="26">
        <f t="shared" si="2761"/>
        <v>0</v>
      </c>
      <c r="BA759" s="26">
        <f t="shared" si="2761"/>
        <v>0</v>
      </c>
      <c r="BB759" s="26">
        <f t="shared" si="2761"/>
        <v>60247</v>
      </c>
      <c r="BC759" s="26">
        <f t="shared" si="2761"/>
        <v>0</v>
      </c>
      <c r="BD759" s="26">
        <f t="shared" si="2762"/>
        <v>0</v>
      </c>
      <c r="BE759" s="26">
        <f t="shared" si="2762"/>
        <v>0</v>
      </c>
      <c r="BF759" s="26">
        <f t="shared" si="2762"/>
        <v>0</v>
      </c>
      <c r="BG759" s="26">
        <f t="shared" si="2762"/>
        <v>0</v>
      </c>
      <c r="BH759" s="26">
        <f t="shared" si="2762"/>
        <v>60247</v>
      </c>
      <c r="BI759" s="26">
        <f t="shared" si="2762"/>
        <v>0</v>
      </c>
      <c r="BJ759" s="26">
        <f t="shared" si="2762"/>
        <v>0</v>
      </c>
      <c r="BK759" s="26">
        <f t="shared" si="2762"/>
        <v>0</v>
      </c>
      <c r="BL759" s="26">
        <f t="shared" si="2762"/>
        <v>0</v>
      </c>
      <c r="BM759" s="26">
        <f t="shared" si="2762"/>
        <v>0</v>
      </c>
      <c r="BN759" s="26">
        <f t="shared" si="2762"/>
        <v>60247</v>
      </c>
      <c r="BO759" s="26">
        <f t="shared" si="2762"/>
        <v>0</v>
      </c>
      <c r="BP759" s="26">
        <f t="shared" si="2763"/>
        <v>0</v>
      </c>
      <c r="BQ759" s="26">
        <f t="shared" si="2763"/>
        <v>0</v>
      </c>
      <c r="BR759" s="26">
        <f t="shared" si="2763"/>
        <v>0</v>
      </c>
      <c r="BS759" s="26">
        <f t="shared" si="2763"/>
        <v>0</v>
      </c>
      <c r="BT759" s="26">
        <f t="shared" si="2763"/>
        <v>60247</v>
      </c>
      <c r="BU759" s="26">
        <f t="shared" si="2763"/>
        <v>0</v>
      </c>
      <c r="BV759" s="26">
        <f t="shared" si="2763"/>
        <v>0</v>
      </c>
      <c r="BW759" s="26">
        <f t="shared" si="2763"/>
        <v>0</v>
      </c>
      <c r="BX759" s="26">
        <f t="shared" si="2763"/>
        <v>0</v>
      </c>
      <c r="BY759" s="26">
        <f t="shared" si="2763"/>
        <v>0</v>
      </c>
      <c r="BZ759" s="26">
        <f t="shared" si="2763"/>
        <v>60247</v>
      </c>
      <c r="CA759" s="26">
        <f t="shared" si="2763"/>
        <v>0</v>
      </c>
      <c r="CB759" s="26">
        <f t="shared" si="2764"/>
        <v>0</v>
      </c>
      <c r="CC759" s="26">
        <f t="shared" si="2764"/>
        <v>0</v>
      </c>
      <c r="CD759" s="26">
        <f t="shared" si="2764"/>
        <v>0</v>
      </c>
      <c r="CE759" s="26">
        <f t="shared" si="2764"/>
        <v>0</v>
      </c>
      <c r="CF759" s="26">
        <f t="shared" si="2764"/>
        <v>60247</v>
      </c>
      <c r="CG759" s="26">
        <f t="shared" si="2764"/>
        <v>0</v>
      </c>
      <c r="CH759" s="26">
        <f t="shared" si="2764"/>
        <v>0</v>
      </c>
      <c r="CI759" s="26">
        <f t="shared" si="2764"/>
        <v>0</v>
      </c>
      <c r="CJ759" s="26">
        <f t="shared" si="2764"/>
        <v>-144</v>
      </c>
      <c r="CK759" s="26">
        <f t="shared" si="2764"/>
        <v>0</v>
      </c>
      <c r="CL759" s="26">
        <f t="shared" si="2764"/>
        <v>60103</v>
      </c>
      <c r="CM759" s="26">
        <f t="shared" si="2764"/>
        <v>0</v>
      </c>
      <c r="CN759" s="26">
        <f t="shared" si="2765"/>
        <v>0</v>
      </c>
      <c r="CO759" s="26">
        <f t="shared" si="2765"/>
        <v>0</v>
      </c>
      <c r="CP759" s="26">
        <f t="shared" si="2765"/>
        <v>0</v>
      </c>
      <c r="CQ759" s="26">
        <f t="shared" si="2765"/>
        <v>0</v>
      </c>
      <c r="CR759" s="26">
        <f t="shared" si="2765"/>
        <v>60103</v>
      </c>
      <c r="CS759" s="26">
        <f t="shared" si="2765"/>
        <v>0</v>
      </c>
      <c r="CT759" s="26">
        <f t="shared" si="2765"/>
        <v>59953</v>
      </c>
      <c r="CU759" s="26">
        <f t="shared" si="2765"/>
        <v>0</v>
      </c>
      <c r="CV759" s="96">
        <f t="shared" si="2656"/>
        <v>99.750428431193114</v>
      </c>
      <c r="CW759" s="96"/>
    </row>
    <row r="760" spans="1:101" s="7" customFormat="1" ht="26.25" customHeight="1">
      <c r="A760" s="27" t="s">
        <v>109</v>
      </c>
      <c r="B760" s="50" t="s">
        <v>56</v>
      </c>
      <c r="C760" s="50" t="s">
        <v>51</v>
      </c>
      <c r="D760" s="24" t="s">
        <v>685</v>
      </c>
      <c r="E760" s="24"/>
      <c r="F760" s="26"/>
      <c r="G760" s="26"/>
      <c r="H760" s="71"/>
      <c r="I760" s="71"/>
      <c r="J760" s="71"/>
      <c r="K760" s="71"/>
      <c r="L760" s="71"/>
      <c r="M760" s="71"/>
      <c r="N760" s="71"/>
      <c r="O760" s="71"/>
      <c r="P760" s="71"/>
      <c r="Q760" s="71"/>
      <c r="R760" s="71"/>
      <c r="S760" s="71"/>
      <c r="T760" s="71"/>
      <c r="U760" s="71"/>
      <c r="V760" s="71"/>
      <c r="W760" s="71"/>
      <c r="X760" s="71"/>
      <c r="Y760" s="71"/>
      <c r="Z760" s="71"/>
      <c r="AA760" s="71"/>
      <c r="AB760" s="71"/>
      <c r="AC760" s="26"/>
      <c r="AD760" s="26"/>
      <c r="AE760" s="26"/>
      <c r="AF760" s="71"/>
      <c r="AG760" s="71"/>
      <c r="AH760" s="71"/>
      <c r="AI760" s="26"/>
      <c r="AJ760" s="26"/>
      <c r="AK760" s="26"/>
      <c r="AL760" s="26">
        <f t="shared" ref="AL760:AO760" si="2767">AL761</f>
        <v>0</v>
      </c>
      <c r="AM760" s="26">
        <f t="shared" si="2767"/>
        <v>60247</v>
      </c>
      <c r="AN760" s="26">
        <f t="shared" si="2767"/>
        <v>0</v>
      </c>
      <c r="AO760" s="26">
        <f t="shared" si="2767"/>
        <v>0</v>
      </c>
      <c r="AP760" s="26">
        <f t="shared" si="2761"/>
        <v>60247</v>
      </c>
      <c r="AQ760" s="26">
        <f t="shared" si="2761"/>
        <v>0</v>
      </c>
      <c r="AR760" s="26">
        <f t="shared" si="2761"/>
        <v>5000</v>
      </c>
      <c r="AS760" s="26">
        <f t="shared" si="2761"/>
        <v>0</v>
      </c>
      <c r="AT760" s="26">
        <f t="shared" si="2761"/>
        <v>0</v>
      </c>
      <c r="AU760" s="26">
        <f t="shared" si="2761"/>
        <v>0</v>
      </c>
      <c r="AV760" s="26">
        <f t="shared" si="2761"/>
        <v>65247</v>
      </c>
      <c r="AW760" s="26">
        <f t="shared" si="2761"/>
        <v>0</v>
      </c>
      <c r="AX760" s="26">
        <f t="shared" si="2761"/>
        <v>0</v>
      </c>
      <c r="AY760" s="26">
        <f t="shared" si="2761"/>
        <v>-5000</v>
      </c>
      <c r="AZ760" s="26">
        <f t="shared" si="2761"/>
        <v>0</v>
      </c>
      <c r="BA760" s="26">
        <f t="shared" si="2761"/>
        <v>0</v>
      </c>
      <c r="BB760" s="26">
        <f t="shared" si="2761"/>
        <v>60247</v>
      </c>
      <c r="BC760" s="26">
        <f t="shared" si="2761"/>
        <v>0</v>
      </c>
      <c r="BD760" s="26">
        <f t="shared" si="2762"/>
        <v>0</v>
      </c>
      <c r="BE760" s="26">
        <f t="shared" si="2762"/>
        <v>0</v>
      </c>
      <c r="BF760" s="26">
        <f t="shared" si="2762"/>
        <v>0</v>
      </c>
      <c r="BG760" s="26">
        <f t="shared" si="2762"/>
        <v>0</v>
      </c>
      <c r="BH760" s="26">
        <f t="shared" si="2762"/>
        <v>60247</v>
      </c>
      <c r="BI760" s="26">
        <f t="shared" si="2762"/>
        <v>0</v>
      </c>
      <c r="BJ760" s="26">
        <f t="shared" si="2762"/>
        <v>0</v>
      </c>
      <c r="BK760" s="26">
        <f t="shared" si="2762"/>
        <v>0</v>
      </c>
      <c r="BL760" s="26">
        <f t="shared" si="2762"/>
        <v>0</v>
      </c>
      <c r="BM760" s="26">
        <f t="shared" si="2762"/>
        <v>0</v>
      </c>
      <c r="BN760" s="26">
        <f t="shared" si="2762"/>
        <v>60247</v>
      </c>
      <c r="BO760" s="26">
        <f t="shared" si="2762"/>
        <v>0</v>
      </c>
      <c r="BP760" s="26">
        <f t="shared" si="2763"/>
        <v>0</v>
      </c>
      <c r="BQ760" s="26">
        <f t="shared" si="2763"/>
        <v>0</v>
      </c>
      <c r="BR760" s="26">
        <f t="shared" si="2763"/>
        <v>0</v>
      </c>
      <c r="BS760" s="26">
        <f t="shared" si="2763"/>
        <v>0</v>
      </c>
      <c r="BT760" s="26">
        <f t="shared" si="2763"/>
        <v>60247</v>
      </c>
      <c r="BU760" s="26">
        <f t="shared" si="2763"/>
        <v>0</v>
      </c>
      <c r="BV760" s="26">
        <f t="shared" si="2763"/>
        <v>0</v>
      </c>
      <c r="BW760" s="26">
        <f t="shared" si="2763"/>
        <v>0</v>
      </c>
      <c r="BX760" s="26">
        <f t="shared" si="2763"/>
        <v>0</v>
      </c>
      <c r="BY760" s="26">
        <f t="shared" si="2763"/>
        <v>0</v>
      </c>
      <c r="BZ760" s="26">
        <f t="shared" si="2763"/>
        <v>60247</v>
      </c>
      <c r="CA760" s="26">
        <f t="shared" si="2763"/>
        <v>0</v>
      </c>
      <c r="CB760" s="26">
        <f t="shared" si="2764"/>
        <v>0</v>
      </c>
      <c r="CC760" s="26">
        <f t="shared" si="2764"/>
        <v>0</v>
      </c>
      <c r="CD760" s="26">
        <f t="shared" si="2764"/>
        <v>0</v>
      </c>
      <c r="CE760" s="26">
        <f t="shared" si="2764"/>
        <v>0</v>
      </c>
      <c r="CF760" s="26">
        <f t="shared" si="2764"/>
        <v>60247</v>
      </c>
      <c r="CG760" s="26">
        <f t="shared" si="2764"/>
        <v>0</v>
      </c>
      <c r="CH760" s="26">
        <f t="shared" si="2764"/>
        <v>0</v>
      </c>
      <c r="CI760" s="26">
        <f t="shared" si="2764"/>
        <v>0</v>
      </c>
      <c r="CJ760" s="26">
        <f t="shared" si="2764"/>
        <v>-144</v>
      </c>
      <c r="CK760" s="26">
        <f t="shared" si="2764"/>
        <v>0</v>
      </c>
      <c r="CL760" s="26">
        <f t="shared" si="2764"/>
        <v>60103</v>
      </c>
      <c r="CM760" s="26">
        <f t="shared" si="2764"/>
        <v>0</v>
      </c>
      <c r="CN760" s="26">
        <f t="shared" si="2765"/>
        <v>0</v>
      </c>
      <c r="CO760" s="26">
        <f t="shared" si="2765"/>
        <v>0</v>
      </c>
      <c r="CP760" s="26">
        <f t="shared" si="2765"/>
        <v>0</v>
      </c>
      <c r="CQ760" s="26">
        <f t="shared" si="2765"/>
        <v>0</v>
      </c>
      <c r="CR760" s="26">
        <f t="shared" si="2765"/>
        <v>60103</v>
      </c>
      <c r="CS760" s="26">
        <f t="shared" si="2765"/>
        <v>0</v>
      </c>
      <c r="CT760" s="26">
        <f t="shared" si="2765"/>
        <v>59953</v>
      </c>
      <c r="CU760" s="26">
        <f t="shared" si="2765"/>
        <v>0</v>
      </c>
      <c r="CV760" s="96">
        <f t="shared" si="2656"/>
        <v>99.750428431193114</v>
      </c>
      <c r="CW760" s="96"/>
    </row>
    <row r="761" spans="1:101" s="7" customFormat="1" ht="50.25">
      <c r="A761" s="27" t="s">
        <v>84</v>
      </c>
      <c r="B761" s="50" t="s">
        <v>56</v>
      </c>
      <c r="C761" s="50" t="s">
        <v>51</v>
      </c>
      <c r="D761" s="24" t="s">
        <v>685</v>
      </c>
      <c r="E761" s="24" t="s">
        <v>85</v>
      </c>
      <c r="F761" s="26"/>
      <c r="G761" s="26"/>
      <c r="H761" s="71"/>
      <c r="I761" s="71"/>
      <c r="J761" s="71"/>
      <c r="K761" s="71"/>
      <c r="L761" s="71"/>
      <c r="M761" s="71"/>
      <c r="N761" s="71"/>
      <c r="O761" s="71"/>
      <c r="P761" s="71"/>
      <c r="Q761" s="71"/>
      <c r="R761" s="71"/>
      <c r="S761" s="71"/>
      <c r="T761" s="71"/>
      <c r="U761" s="71"/>
      <c r="V761" s="71"/>
      <c r="W761" s="71"/>
      <c r="X761" s="71"/>
      <c r="Y761" s="71"/>
      <c r="Z761" s="71"/>
      <c r="AA761" s="71"/>
      <c r="AB761" s="71"/>
      <c r="AC761" s="26"/>
      <c r="AD761" s="26"/>
      <c r="AE761" s="26"/>
      <c r="AF761" s="71"/>
      <c r="AG761" s="71"/>
      <c r="AH761" s="71"/>
      <c r="AI761" s="26"/>
      <c r="AJ761" s="26"/>
      <c r="AK761" s="26"/>
      <c r="AL761" s="26">
        <f t="shared" ref="AL761:AN761" si="2768">AL762</f>
        <v>0</v>
      </c>
      <c r="AM761" s="26">
        <f t="shared" si="2768"/>
        <v>60247</v>
      </c>
      <c r="AN761" s="26">
        <f t="shared" si="2768"/>
        <v>0</v>
      </c>
      <c r="AO761" s="26">
        <f>AO762</f>
        <v>0</v>
      </c>
      <c r="AP761" s="26">
        <f t="shared" si="2761"/>
        <v>60247</v>
      </c>
      <c r="AQ761" s="26">
        <f t="shared" si="2761"/>
        <v>0</v>
      </c>
      <c r="AR761" s="26">
        <f t="shared" si="2761"/>
        <v>5000</v>
      </c>
      <c r="AS761" s="26">
        <f t="shared" si="2761"/>
        <v>0</v>
      </c>
      <c r="AT761" s="26">
        <f t="shared" si="2761"/>
        <v>0</v>
      </c>
      <c r="AU761" s="26">
        <f>AU762</f>
        <v>0</v>
      </c>
      <c r="AV761" s="26">
        <f t="shared" si="2761"/>
        <v>65247</v>
      </c>
      <c r="AW761" s="26">
        <f t="shared" si="2761"/>
        <v>0</v>
      </c>
      <c r="AX761" s="26">
        <f t="shared" si="2761"/>
        <v>0</v>
      </c>
      <c r="AY761" s="26">
        <f t="shared" si="2761"/>
        <v>-5000</v>
      </c>
      <c r="AZ761" s="26">
        <f t="shared" si="2761"/>
        <v>0</v>
      </c>
      <c r="BA761" s="26">
        <f>BA762</f>
        <v>0</v>
      </c>
      <c r="BB761" s="26">
        <f t="shared" si="2761"/>
        <v>60247</v>
      </c>
      <c r="BC761" s="26">
        <f t="shared" si="2761"/>
        <v>0</v>
      </c>
      <c r="BD761" s="26">
        <f t="shared" si="2762"/>
        <v>0</v>
      </c>
      <c r="BE761" s="26">
        <f t="shared" si="2762"/>
        <v>0</v>
      </c>
      <c r="BF761" s="26">
        <f t="shared" si="2762"/>
        <v>0</v>
      </c>
      <c r="BG761" s="26">
        <f>BG762</f>
        <v>0</v>
      </c>
      <c r="BH761" s="26">
        <f t="shared" si="2762"/>
        <v>60247</v>
      </c>
      <c r="BI761" s="26">
        <f t="shared" si="2762"/>
        <v>0</v>
      </c>
      <c r="BJ761" s="26">
        <f t="shared" si="2762"/>
        <v>0</v>
      </c>
      <c r="BK761" s="26">
        <f t="shared" si="2762"/>
        <v>0</v>
      </c>
      <c r="BL761" s="26">
        <f t="shared" si="2762"/>
        <v>0</v>
      </c>
      <c r="BM761" s="26">
        <f t="shared" si="2762"/>
        <v>0</v>
      </c>
      <c r="BN761" s="26">
        <f t="shared" si="2762"/>
        <v>60247</v>
      </c>
      <c r="BO761" s="26">
        <f t="shared" si="2762"/>
        <v>0</v>
      </c>
      <c r="BP761" s="26">
        <f t="shared" si="2763"/>
        <v>0</v>
      </c>
      <c r="BQ761" s="26">
        <f t="shared" si="2763"/>
        <v>0</v>
      </c>
      <c r="BR761" s="26">
        <f t="shared" si="2763"/>
        <v>0</v>
      </c>
      <c r="BS761" s="26">
        <f t="shared" si="2763"/>
        <v>0</v>
      </c>
      <c r="BT761" s="26">
        <f t="shared" si="2763"/>
        <v>60247</v>
      </c>
      <c r="BU761" s="26">
        <f t="shared" si="2763"/>
        <v>0</v>
      </c>
      <c r="BV761" s="26">
        <f t="shared" si="2763"/>
        <v>0</v>
      </c>
      <c r="BW761" s="26">
        <f t="shared" si="2763"/>
        <v>0</v>
      </c>
      <c r="BX761" s="26">
        <f t="shared" si="2763"/>
        <v>0</v>
      </c>
      <c r="BY761" s="26">
        <f t="shared" si="2763"/>
        <v>0</v>
      </c>
      <c r="BZ761" s="26">
        <f t="shared" si="2763"/>
        <v>60247</v>
      </c>
      <c r="CA761" s="26">
        <f t="shared" si="2763"/>
        <v>0</v>
      </c>
      <c r="CB761" s="26">
        <f t="shared" si="2764"/>
        <v>0</v>
      </c>
      <c r="CC761" s="26">
        <f t="shared" si="2764"/>
        <v>0</v>
      </c>
      <c r="CD761" s="26">
        <f t="shared" si="2764"/>
        <v>0</v>
      </c>
      <c r="CE761" s="26">
        <f t="shared" si="2764"/>
        <v>0</v>
      </c>
      <c r="CF761" s="26">
        <f t="shared" si="2764"/>
        <v>60247</v>
      </c>
      <c r="CG761" s="26">
        <f t="shared" si="2764"/>
        <v>0</v>
      </c>
      <c r="CH761" s="26">
        <f t="shared" si="2764"/>
        <v>0</v>
      </c>
      <c r="CI761" s="26">
        <f t="shared" si="2764"/>
        <v>0</v>
      </c>
      <c r="CJ761" s="26">
        <f t="shared" si="2764"/>
        <v>-144</v>
      </c>
      <c r="CK761" s="26">
        <f t="shared" si="2764"/>
        <v>0</v>
      </c>
      <c r="CL761" s="26">
        <f t="shared" si="2764"/>
        <v>60103</v>
      </c>
      <c r="CM761" s="26">
        <f t="shared" si="2764"/>
        <v>0</v>
      </c>
      <c r="CN761" s="26">
        <f t="shared" si="2765"/>
        <v>0</v>
      </c>
      <c r="CO761" s="26">
        <f t="shared" si="2765"/>
        <v>0</v>
      </c>
      <c r="CP761" s="26">
        <f t="shared" si="2765"/>
        <v>0</v>
      </c>
      <c r="CQ761" s="26">
        <f t="shared" si="2765"/>
        <v>0</v>
      </c>
      <c r="CR761" s="26">
        <f t="shared" si="2765"/>
        <v>60103</v>
      </c>
      <c r="CS761" s="26">
        <f t="shared" si="2765"/>
        <v>0</v>
      </c>
      <c r="CT761" s="26">
        <f t="shared" si="2765"/>
        <v>59953</v>
      </c>
      <c r="CU761" s="26">
        <f t="shared" si="2765"/>
        <v>0</v>
      </c>
      <c r="CV761" s="96">
        <f t="shared" si="2656"/>
        <v>99.750428431193114</v>
      </c>
      <c r="CW761" s="96"/>
    </row>
    <row r="762" spans="1:101" s="7" customFormat="1" ht="18.75">
      <c r="A762" s="27" t="s">
        <v>186</v>
      </c>
      <c r="B762" s="50" t="s">
        <v>56</v>
      </c>
      <c r="C762" s="50" t="s">
        <v>51</v>
      </c>
      <c r="D762" s="24" t="s">
        <v>685</v>
      </c>
      <c r="E762" s="24" t="s">
        <v>185</v>
      </c>
      <c r="F762" s="26"/>
      <c r="G762" s="26"/>
      <c r="H762" s="71"/>
      <c r="I762" s="71"/>
      <c r="J762" s="71"/>
      <c r="K762" s="71"/>
      <c r="L762" s="71"/>
      <c r="M762" s="71"/>
      <c r="N762" s="71"/>
      <c r="O762" s="71"/>
      <c r="P762" s="71"/>
      <c r="Q762" s="71"/>
      <c r="R762" s="71"/>
      <c r="S762" s="71"/>
      <c r="T762" s="71"/>
      <c r="U762" s="71"/>
      <c r="V762" s="71"/>
      <c r="W762" s="71"/>
      <c r="X762" s="71"/>
      <c r="Y762" s="71"/>
      <c r="Z762" s="71"/>
      <c r="AA762" s="71"/>
      <c r="AB762" s="71"/>
      <c r="AC762" s="26"/>
      <c r="AD762" s="26"/>
      <c r="AE762" s="26"/>
      <c r="AF762" s="71"/>
      <c r="AG762" s="71"/>
      <c r="AH762" s="71"/>
      <c r="AI762" s="26"/>
      <c r="AJ762" s="26"/>
      <c r="AK762" s="26"/>
      <c r="AL762" s="26"/>
      <c r="AM762" s="26">
        <f>60000+247</f>
        <v>60247</v>
      </c>
      <c r="AN762" s="71"/>
      <c r="AO762" s="71"/>
      <c r="AP762" s="26">
        <f>AJ762+AL762+AM762+AN762+AO762</f>
        <v>60247</v>
      </c>
      <c r="AQ762" s="26">
        <f>AK762+AO762</f>
        <v>0</v>
      </c>
      <c r="AR762" s="26">
        <v>5000</v>
      </c>
      <c r="AS762" s="26"/>
      <c r="AT762" s="71"/>
      <c r="AU762" s="71"/>
      <c r="AV762" s="26">
        <f>AP762+AR762+AS762+AT762+AU762</f>
        <v>65247</v>
      </c>
      <c r="AW762" s="26">
        <f>AQ762+AU762</f>
        <v>0</v>
      </c>
      <c r="AX762" s="26"/>
      <c r="AY762" s="26">
        <v>-5000</v>
      </c>
      <c r="AZ762" s="71"/>
      <c r="BA762" s="71"/>
      <c r="BB762" s="26">
        <f>AV762+AX762+AY762+AZ762+BA762</f>
        <v>60247</v>
      </c>
      <c r="BC762" s="26">
        <f>AW762+BA762</f>
        <v>0</v>
      </c>
      <c r="BD762" s="26"/>
      <c r="BE762" s="26"/>
      <c r="BF762" s="71"/>
      <c r="BG762" s="71"/>
      <c r="BH762" s="26">
        <f>BB762+BD762+BE762+BF762+BG762</f>
        <v>60247</v>
      </c>
      <c r="BI762" s="26">
        <f>BC762+BG762</f>
        <v>0</v>
      </c>
      <c r="BJ762" s="71"/>
      <c r="BK762" s="71"/>
      <c r="BL762" s="71"/>
      <c r="BM762" s="71"/>
      <c r="BN762" s="26">
        <f>BH762+BJ762+BK762+BL762+BM762</f>
        <v>60247</v>
      </c>
      <c r="BO762" s="26">
        <f>BI762+BM762</f>
        <v>0</v>
      </c>
      <c r="BP762" s="71"/>
      <c r="BQ762" s="71"/>
      <c r="BR762" s="71"/>
      <c r="BS762" s="71"/>
      <c r="BT762" s="26">
        <f>BN762+BP762+BQ762+BR762+BS762</f>
        <v>60247</v>
      </c>
      <c r="BU762" s="26">
        <f>BO762+BS762</f>
        <v>0</v>
      </c>
      <c r="BV762" s="71"/>
      <c r="BW762" s="71"/>
      <c r="BX762" s="71"/>
      <c r="BY762" s="71"/>
      <c r="BZ762" s="26">
        <f>BT762+BV762+BW762+BX762+BY762</f>
        <v>60247</v>
      </c>
      <c r="CA762" s="26">
        <f>BU762+BY762</f>
        <v>0</v>
      </c>
      <c r="CB762" s="71"/>
      <c r="CC762" s="71"/>
      <c r="CD762" s="71"/>
      <c r="CE762" s="71"/>
      <c r="CF762" s="26">
        <f>BZ762+CB762+CC762+CD762+CE762</f>
        <v>60247</v>
      </c>
      <c r="CG762" s="26">
        <f>CA762+CE762</f>
        <v>0</v>
      </c>
      <c r="CH762" s="71"/>
      <c r="CI762" s="71"/>
      <c r="CJ762" s="71">
        <v>-144</v>
      </c>
      <c r="CK762" s="71"/>
      <c r="CL762" s="26">
        <f>CF762+CH762+CI762+CJ762+CK762</f>
        <v>60103</v>
      </c>
      <c r="CM762" s="26">
        <f>CG762+CK762</f>
        <v>0</v>
      </c>
      <c r="CN762" s="71"/>
      <c r="CO762" s="71"/>
      <c r="CP762" s="71"/>
      <c r="CQ762" s="71"/>
      <c r="CR762" s="26">
        <f>CL762+CN762+CO762+CP762+CQ762</f>
        <v>60103</v>
      </c>
      <c r="CS762" s="26">
        <f>CM762+CQ762</f>
        <v>0</v>
      </c>
      <c r="CT762" s="26">
        <v>59953</v>
      </c>
      <c r="CU762" s="82"/>
      <c r="CV762" s="96">
        <f t="shared" si="2656"/>
        <v>99.750428431193114</v>
      </c>
      <c r="CW762" s="96"/>
    </row>
    <row r="763" spans="1:101" s="9" customFormat="1" ht="20.25" customHeight="1">
      <c r="A763" s="68"/>
      <c r="B763" s="50"/>
      <c r="C763" s="50"/>
      <c r="D763" s="69"/>
      <c r="E763" s="24"/>
      <c r="F763" s="26"/>
      <c r="G763" s="26"/>
      <c r="H763" s="72"/>
      <c r="I763" s="72"/>
      <c r="J763" s="72"/>
      <c r="K763" s="72"/>
      <c r="L763" s="72"/>
      <c r="M763" s="72"/>
      <c r="N763" s="72"/>
      <c r="O763" s="72"/>
      <c r="P763" s="72"/>
      <c r="Q763" s="72"/>
      <c r="R763" s="72"/>
      <c r="S763" s="72"/>
      <c r="T763" s="72"/>
      <c r="U763" s="72"/>
      <c r="V763" s="72"/>
      <c r="W763" s="72"/>
      <c r="X763" s="72"/>
      <c r="Y763" s="72"/>
      <c r="Z763" s="72"/>
      <c r="AA763" s="72"/>
      <c r="AB763" s="72"/>
      <c r="AC763" s="72"/>
      <c r="AD763" s="72"/>
      <c r="AE763" s="72"/>
      <c r="AF763" s="72"/>
      <c r="AG763" s="72"/>
      <c r="AH763" s="72"/>
      <c r="AI763" s="72"/>
      <c r="AJ763" s="72"/>
      <c r="AK763" s="72"/>
      <c r="AL763" s="72"/>
      <c r="AM763" s="72"/>
      <c r="AN763" s="72"/>
      <c r="AO763" s="72"/>
      <c r="AP763" s="72"/>
      <c r="AQ763" s="72"/>
      <c r="AR763" s="72"/>
      <c r="AS763" s="72"/>
      <c r="AT763" s="72"/>
      <c r="AU763" s="72"/>
      <c r="AV763" s="72"/>
      <c r="AW763" s="72"/>
      <c r="AX763" s="72"/>
      <c r="AY763" s="72"/>
      <c r="AZ763" s="72"/>
      <c r="BA763" s="72"/>
      <c r="BB763" s="72"/>
      <c r="BC763" s="72"/>
      <c r="BD763" s="72"/>
      <c r="BE763" s="72"/>
      <c r="BF763" s="72"/>
      <c r="BG763" s="72"/>
      <c r="BH763" s="72"/>
      <c r="BI763" s="72"/>
      <c r="BJ763" s="72"/>
      <c r="BK763" s="72"/>
      <c r="BL763" s="72"/>
      <c r="BM763" s="72"/>
      <c r="BN763" s="72"/>
      <c r="BO763" s="72"/>
      <c r="BP763" s="72"/>
      <c r="BQ763" s="72"/>
      <c r="BR763" s="72"/>
      <c r="BS763" s="72"/>
      <c r="BT763" s="72"/>
      <c r="BU763" s="72"/>
      <c r="BV763" s="72"/>
      <c r="BW763" s="72"/>
      <c r="BX763" s="72"/>
      <c r="BY763" s="72"/>
      <c r="BZ763" s="72"/>
      <c r="CA763" s="72"/>
      <c r="CB763" s="72"/>
      <c r="CC763" s="72"/>
      <c r="CD763" s="72"/>
      <c r="CE763" s="72"/>
      <c r="CF763" s="72"/>
      <c r="CG763" s="72"/>
      <c r="CH763" s="72"/>
      <c r="CI763" s="72"/>
      <c r="CJ763" s="72"/>
      <c r="CK763" s="72"/>
      <c r="CL763" s="72"/>
      <c r="CM763" s="72"/>
      <c r="CN763" s="72"/>
      <c r="CO763" s="72"/>
      <c r="CP763" s="72"/>
      <c r="CQ763" s="72"/>
      <c r="CR763" s="72"/>
      <c r="CS763" s="72"/>
      <c r="CT763" s="26"/>
      <c r="CU763" s="26"/>
      <c r="CV763" s="96"/>
      <c r="CW763" s="96"/>
    </row>
    <row r="764" spans="1:101" s="9" customFormat="1" ht="20.25" customHeight="1">
      <c r="A764" s="30" t="s">
        <v>513</v>
      </c>
      <c r="B764" s="20" t="s">
        <v>56</v>
      </c>
      <c r="C764" s="20" t="s">
        <v>53</v>
      </c>
      <c r="D764" s="69"/>
      <c r="E764" s="24"/>
      <c r="F764" s="22">
        <f t="shared" ref="F764:AQ764" si="2769">F765+F810+F778+F837</f>
        <v>945936</v>
      </c>
      <c r="G764" s="22">
        <f t="shared" si="2769"/>
        <v>204101</v>
      </c>
      <c r="H764" s="22">
        <f t="shared" si="2769"/>
        <v>0</v>
      </c>
      <c r="I764" s="22">
        <f t="shared" si="2769"/>
        <v>0</v>
      </c>
      <c r="J764" s="22">
        <f t="shared" si="2769"/>
        <v>0</v>
      </c>
      <c r="K764" s="22">
        <f t="shared" si="2769"/>
        <v>0</v>
      </c>
      <c r="L764" s="22">
        <f t="shared" si="2769"/>
        <v>945936</v>
      </c>
      <c r="M764" s="22">
        <f t="shared" si="2769"/>
        <v>204101</v>
      </c>
      <c r="N764" s="22">
        <f t="shared" si="2769"/>
        <v>0</v>
      </c>
      <c r="O764" s="22">
        <f t="shared" si="2769"/>
        <v>0</v>
      </c>
      <c r="P764" s="22">
        <f t="shared" si="2769"/>
        <v>0</v>
      </c>
      <c r="Q764" s="22">
        <f t="shared" si="2769"/>
        <v>0</v>
      </c>
      <c r="R764" s="22">
        <f t="shared" si="2769"/>
        <v>945936</v>
      </c>
      <c r="S764" s="22">
        <f t="shared" si="2769"/>
        <v>204101</v>
      </c>
      <c r="T764" s="22">
        <f t="shared" si="2769"/>
        <v>275</v>
      </c>
      <c r="U764" s="22">
        <f t="shared" si="2769"/>
        <v>0</v>
      </c>
      <c r="V764" s="22">
        <f t="shared" si="2769"/>
        <v>0</v>
      </c>
      <c r="W764" s="22">
        <f t="shared" si="2769"/>
        <v>0</v>
      </c>
      <c r="X764" s="22">
        <f t="shared" si="2769"/>
        <v>946211</v>
      </c>
      <c r="Y764" s="22">
        <f t="shared" si="2769"/>
        <v>204101</v>
      </c>
      <c r="Z764" s="22">
        <f t="shared" si="2769"/>
        <v>120</v>
      </c>
      <c r="AA764" s="22">
        <f t="shared" si="2769"/>
        <v>341</v>
      </c>
      <c r="AB764" s="22">
        <f t="shared" si="2769"/>
        <v>0</v>
      </c>
      <c r="AC764" s="22">
        <f t="shared" si="2769"/>
        <v>63847</v>
      </c>
      <c r="AD764" s="22">
        <f t="shared" si="2769"/>
        <v>1010519</v>
      </c>
      <c r="AE764" s="22">
        <f t="shared" si="2769"/>
        <v>267948</v>
      </c>
      <c r="AF764" s="22">
        <f t="shared" si="2769"/>
        <v>6259</v>
      </c>
      <c r="AG764" s="22">
        <f t="shared" si="2769"/>
        <v>119</v>
      </c>
      <c r="AH764" s="22">
        <f t="shared" si="2769"/>
        <v>0</v>
      </c>
      <c r="AI764" s="22">
        <f t="shared" si="2769"/>
        <v>67812</v>
      </c>
      <c r="AJ764" s="22">
        <f t="shared" si="2769"/>
        <v>1084709</v>
      </c>
      <c r="AK764" s="22">
        <f t="shared" si="2769"/>
        <v>335760</v>
      </c>
      <c r="AL764" s="22">
        <f t="shared" si="2769"/>
        <v>0</v>
      </c>
      <c r="AM764" s="22">
        <f t="shared" si="2769"/>
        <v>0</v>
      </c>
      <c r="AN764" s="22">
        <f t="shared" si="2769"/>
        <v>0</v>
      </c>
      <c r="AO764" s="22">
        <f t="shared" si="2769"/>
        <v>0</v>
      </c>
      <c r="AP764" s="22">
        <f t="shared" si="2769"/>
        <v>1084709</v>
      </c>
      <c r="AQ764" s="22">
        <f t="shared" si="2769"/>
        <v>335760</v>
      </c>
      <c r="AR764" s="22">
        <f>AR765+AR810+AR778+AR837+AR801+AR846</f>
        <v>290</v>
      </c>
      <c r="AS764" s="22">
        <f>AS765+AS810+AS778+AS837+AS846</f>
        <v>0</v>
      </c>
      <c r="AT764" s="22">
        <f>AT765+AT810+AT778+AT837+AT801+AT846</f>
        <v>-200</v>
      </c>
      <c r="AU764" s="22">
        <f>AU765+AU810+AU778+AU837+AU801+AU846</f>
        <v>2800</v>
      </c>
      <c r="AV764" s="22">
        <f>AV765+AV810+AV778+AV837+AV846</f>
        <v>1087599</v>
      </c>
      <c r="AW764" s="22">
        <f>AW765+AW810+AW778+AW837+AW801+AW846</f>
        <v>338560</v>
      </c>
      <c r="AX764" s="22">
        <f>AX765+AX810+AX778+AX837+AX801+AX846</f>
        <v>15666</v>
      </c>
      <c r="AY764" s="22">
        <f>AY765+AY810+AY778+AY837+AY846</f>
        <v>0</v>
      </c>
      <c r="AZ764" s="22">
        <f>AZ765+AZ810+AZ778+AZ837+AZ801+AZ846</f>
        <v>0</v>
      </c>
      <c r="BA764" s="22">
        <f>BA765+BA810+BA778+BA837+BA801+BA846</f>
        <v>0</v>
      </c>
      <c r="BB764" s="22">
        <f t="shared" ref="BB764:BC764" si="2770">BB765+BB778+BB810+BB837+BB846</f>
        <v>1103265</v>
      </c>
      <c r="BC764" s="22">
        <f t="shared" si="2770"/>
        <v>338560</v>
      </c>
      <c r="BD764" s="22">
        <f>BD765+BD778+BD810+BD837+BD846+BD842</f>
        <v>10940</v>
      </c>
      <c r="BE764" s="22">
        <f t="shared" ref="BE764:BJ764" si="2771">BE765+BE778+BE810+BE837+BE846+BE842</f>
        <v>-159</v>
      </c>
      <c r="BF764" s="22">
        <f t="shared" si="2771"/>
        <v>0</v>
      </c>
      <c r="BG764" s="22">
        <f t="shared" si="2771"/>
        <v>1370</v>
      </c>
      <c r="BH764" s="22">
        <f t="shared" si="2771"/>
        <v>1115416</v>
      </c>
      <c r="BI764" s="22">
        <f t="shared" si="2771"/>
        <v>339930</v>
      </c>
      <c r="BJ764" s="22">
        <f t="shared" si="2771"/>
        <v>60396</v>
      </c>
      <c r="BK764" s="22">
        <f t="shared" ref="BK764:BM764" si="2772">BK765+BK778+BK810+BK837+BK846+BK842</f>
        <v>0</v>
      </c>
      <c r="BL764" s="22">
        <f t="shared" ref="BL764:BQ764" si="2773">BL765+BL778+BL810+BL837+BL846+BL842</f>
        <v>0</v>
      </c>
      <c r="BM764" s="22">
        <f t="shared" si="2772"/>
        <v>0</v>
      </c>
      <c r="BN764" s="22">
        <f t="shared" si="2773"/>
        <v>1175812</v>
      </c>
      <c r="BO764" s="22">
        <f t="shared" si="2773"/>
        <v>339930</v>
      </c>
      <c r="BP764" s="22">
        <f>BP765+BP778+BP810+BP837+BP846+BP842</f>
        <v>0</v>
      </c>
      <c r="BQ764" s="22">
        <f t="shared" si="2773"/>
        <v>0</v>
      </c>
      <c r="BR764" s="22">
        <f t="shared" ref="BR764:BU764" si="2774">BR765+BR778+BR810+BR837+BR846+BR842</f>
        <v>0</v>
      </c>
      <c r="BS764" s="22">
        <f t="shared" si="2774"/>
        <v>0</v>
      </c>
      <c r="BT764" s="22">
        <f t="shared" si="2774"/>
        <v>1175812</v>
      </c>
      <c r="BU764" s="22">
        <f t="shared" si="2774"/>
        <v>339930</v>
      </c>
      <c r="BV764" s="22">
        <f>BV765+BV778+BV810+BV837+BV846+BV842</f>
        <v>0</v>
      </c>
      <c r="BW764" s="22">
        <f t="shared" ref="BW764:CA764" si="2775">BW765+BW778+BW810+BW837+BW846+BW842</f>
        <v>0</v>
      </c>
      <c r="BX764" s="22">
        <f t="shared" si="2775"/>
        <v>0</v>
      </c>
      <c r="BY764" s="22">
        <f t="shared" si="2775"/>
        <v>0</v>
      </c>
      <c r="BZ764" s="22">
        <f t="shared" si="2775"/>
        <v>1175812</v>
      </c>
      <c r="CA764" s="22">
        <f t="shared" si="2775"/>
        <v>339930</v>
      </c>
      <c r="CB764" s="22">
        <f>CB765+CB778+CB810+CB837+CB846+CB842</f>
        <v>0</v>
      </c>
      <c r="CC764" s="22">
        <f t="shared" ref="CC764:CG764" si="2776">CC765+CC778+CC810+CC837+CC846+CC842</f>
        <v>0</v>
      </c>
      <c r="CD764" s="22">
        <f t="shared" si="2776"/>
        <v>0</v>
      </c>
      <c r="CE764" s="22">
        <f t="shared" si="2776"/>
        <v>0</v>
      </c>
      <c r="CF764" s="22">
        <f t="shared" si="2776"/>
        <v>1175812</v>
      </c>
      <c r="CG764" s="22">
        <f t="shared" si="2776"/>
        <v>339930</v>
      </c>
      <c r="CH764" s="22">
        <f>CH765+CH778+CH810+CH837+CH846+CH842</f>
        <v>3647</v>
      </c>
      <c r="CI764" s="22">
        <f t="shared" ref="CI764:CM764" si="2777">CI765+CI778+CI810+CI837+CI846+CI842</f>
        <v>-152</v>
      </c>
      <c r="CJ764" s="22">
        <f t="shared" si="2777"/>
        <v>-1208</v>
      </c>
      <c r="CK764" s="22">
        <f t="shared" si="2777"/>
        <v>-1419</v>
      </c>
      <c r="CL764" s="22">
        <f t="shared" si="2777"/>
        <v>1176680</v>
      </c>
      <c r="CM764" s="22">
        <f t="shared" si="2777"/>
        <v>338511</v>
      </c>
      <c r="CN764" s="22">
        <f>CN765+CN778+CN810+CN837+CN846+CN842</f>
        <v>0</v>
      </c>
      <c r="CO764" s="22">
        <f t="shared" ref="CO764:CS764" si="2778">CO765+CO778+CO810+CO837+CO846+CO842</f>
        <v>0</v>
      </c>
      <c r="CP764" s="22">
        <f t="shared" si="2778"/>
        <v>0</v>
      </c>
      <c r="CQ764" s="22">
        <f t="shared" si="2778"/>
        <v>0</v>
      </c>
      <c r="CR764" s="22">
        <f t="shared" si="2778"/>
        <v>1176680</v>
      </c>
      <c r="CS764" s="22">
        <f t="shared" si="2778"/>
        <v>338511</v>
      </c>
      <c r="CT764" s="22">
        <f t="shared" ref="CT764:CU764" si="2779">CT765+CT778+CT810+CT837+CT846+CT842</f>
        <v>1159345</v>
      </c>
      <c r="CU764" s="22">
        <f t="shared" si="2779"/>
        <v>339858</v>
      </c>
      <c r="CV764" s="97">
        <f t="shared" si="2656"/>
        <v>98.526787231872731</v>
      </c>
      <c r="CW764" s="97">
        <f t="shared" si="2682"/>
        <v>100.39791912227372</v>
      </c>
    </row>
    <row r="765" spans="1:101" s="9" customFormat="1" ht="34.5">
      <c r="A765" s="27" t="s">
        <v>158</v>
      </c>
      <c r="B765" s="24" t="s">
        <v>56</v>
      </c>
      <c r="C765" s="24" t="s">
        <v>53</v>
      </c>
      <c r="D765" s="35" t="s">
        <v>304</v>
      </c>
      <c r="E765" s="20"/>
      <c r="F765" s="26">
        <f>F766+F770+F774</f>
        <v>252758</v>
      </c>
      <c r="G765" s="26">
        <f>G766+G770+G774</f>
        <v>67040</v>
      </c>
      <c r="H765" s="26">
        <f t="shared" ref="H765:M765" si="2780">H766+H770+H774</f>
        <v>0</v>
      </c>
      <c r="I765" s="26">
        <f t="shared" si="2780"/>
        <v>0</v>
      </c>
      <c r="J765" s="26">
        <f t="shared" si="2780"/>
        <v>0</v>
      </c>
      <c r="K765" s="26">
        <f t="shared" si="2780"/>
        <v>0</v>
      </c>
      <c r="L765" s="26">
        <f t="shared" si="2780"/>
        <v>252758</v>
      </c>
      <c r="M765" s="26">
        <f t="shared" si="2780"/>
        <v>67040</v>
      </c>
      <c r="N765" s="26">
        <f t="shared" ref="N765:S765" si="2781">N766+N770+N774</f>
        <v>0</v>
      </c>
      <c r="O765" s="26">
        <f t="shared" si="2781"/>
        <v>0</v>
      </c>
      <c r="P765" s="26">
        <f t="shared" si="2781"/>
        <v>0</v>
      </c>
      <c r="Q765" s="26">
        <f t="shared" si="2781"/>
        <v>0</v>
      </c>
      <c r="R765" s="26">
        <f t="shared" si="2781"/>
        <v>252758</v>
      </c>
      <c r="S765" s="26">
        <f t="shared" si="2781"/>
        <v>67040</v>
      </c>
      <c r="T765" s="26">
        <f t="shared" ref="T765:Y765" si="2782">T766+T770+T774</f>
        <v>0</v>
      </c>
      <c r="U765" s="26">
        <f t="shared" si="2782"/>
        <v>0</v>
      </c>
      <c r="V765" s="26">
        <f t="shared" si="2782"/>
        <v>0</v>
      </c>
      <c r="W765" s="26">
        <f t="shared" si="2782"/>
        <v>0</v>
      </c>
      <c r="X765" s="26">
        <f t="shared" si="2782"/>
        <v>252758</v>
      </c>
      <c r="Y765" s="26">
        <f t="shared" si="2782"/>
        <v>67040</v>
      </c>
      <c r="Z765" s="26">
        <f t="shared" ref="Z765:AE765" si="2783">Z766+Z770+Z774</f>
        <v>0</v>
      </c>
      <c r="AA765" s="26">
        <f t="shared" si="2783"/>
        <v>0</v>
      </c>
      <c r="AB765" s="26">
        <f t="shared" si="2783"/>
        <v>0</v>
      </c>
      <c r="AC765" s="26">
        <f t="shared" si="2783"/>
        <v>0</v>
      </c>
      <c r="AD765" s="26">
        <f t="shared" si="2783"/>
        <v>252758</v>
      </c>
      <c r="AE765" s="26">
        <f t="shared" si="2783"/>
        <v>67040</v>
      </c>
      <c r="AF765" s="26">
        <f t="shared" ref="AF765:AL765" si="2784">AF766+AF770+AF774</f>
        <v>0</v>
      </c>
      <c r="AG765" s="26">
        <f t="shared" si="2784"/>
        <v>97</v>
      </c>
      <c r="AH765" s="26">
        <f t="shared" si="2784"/>
        <v>0</v>
      </c>
      <c r="AI765" s="26">
        <f t="shared" si="2784"/>
        <v>0</v>
      </c>
      <c r="AJ765" s="26">
        <f t="shared" si="2784"/>
        <v>252855</v>
      </c>
      <c r="AK765" s="26">
        <f t="shared" si="2784"/>
        <v>67040</v>
      </c>
      <c r="AL765" s="26">
        <f t="shared" si="2784"/>
        <v>0</v>
      </c>
      <c r="AM765" s="26">
        <f t="shared" ref="AM765:AO765" si="2785">AM766+AM770+AM774</f>
        <v>0</v>
      </c>
      <c r="AN765" s="26">
        <f t="shared" ref="AN765:AS765" si="2786">AN766+AN770+AN774</f>
        <v>0</v>
      </c>
      <c r="AO765" s="26">
        <f t="shared" si="2785"/>
        <v>0</v>
      </c>
      <c r="AP765" s="26">
        <f t="shared" si="2786"/>
        <v>252855</v>
      </c>
      <c r="AQ765" s="26">
        <f t="shared" si="2786"/>
        <v>67040</v>
      </c>
      <c r="AR765" s="26">
        <f t="shared" si="2786"/>
        <v>0</v>
      </c>
      <c r="AS765" s="26">
        <f t="shared" si="2786"/>
        <v>0</v>
      </c>
      <c r="AT765" s="26">
        <f t="shared" ref="AT765:AY765" si="2787">AT766+AT770+AT774</f>
        <v>0</v>
      </c>
      <c r="AU765" s="26">
        <f t="shared" si="2787"/>
        <v>0</v>
      </c>
      <c r="AV765" s="26">
        <f t="shared" si="2787"/>
        <v>252855</v>
      </c>
      <c r="AW765" s="26">
        <f t="shared" si="2787"/>
        <v>67040</v>
      </c>
      <c r="AX765" s="26">
        <f t="shared" si="2787"/>
        <v>0</v>
      </c>
      <c r="AY765" s="26">
        <f t="shared" si="2787"/>
        <v>0</v>
      </c>
      <c r="AZ765" s="26">
        <f t="shared" ref="AZ765:BE765" si="2788">AZ766+AZ770+AZ774</f>
        <v>0</v>
      </c>
      <c r="BA765" s="26">
        <f t="shared" si="2788"/>
        <v>0</v>
      </c>
      <c r="BB765" s="26">
        <f t="shared" si="2788"/>
        <v>252855</v>
      </c>
      <c r="BC765" s="26">
        <f t="shared" si="2788"/>
        <v>67040</v>
      </c>
      <c r="BD765" s="26">
        <f t="shared" si="2788"/>
        <v>1125</v>
      </c>
      <c r="BE765" s="26">
        <f t="shared" si="2788"/>
        <v>-159</v>
      </c>
      <c r="BF765" s="26">
        <f t="shared" ref="BF765:BJ765" si="2789">BF766+BF770+BF774</f>
        <v>0</v>
      </c>
      <c r="BG765" s="26">
        <f t="shared" si="2789"/>
        <v>0</v>
      </c>
      <c r="BH765" s="26">
        <f t="shared" si="2789"/>
        <v>253821</v>
      </c>
      <c r="BI765" s="26">
        <f t="shared" si="2789"/>
        <v>67040</v>
      </c>
      <c r="BJ765" s="26">
        <f t="shared" si="2789"/>
        <v>24382</v>
      </c>
      <c r="BK765" s="26">
        <f t="shared" ref="BK765:BM765" si="2790">BK766+BK770+BK774</f>
        <v>0</v>
      </c>
      <c r="BL765" s="26">
        <f t="shared" ref="BL765:BQ765" si="2791">BL766+BL770+BL774</f>
        <v>0</v>
      </c>
      <c r="BM765" s="26">
        <f t="shared" si="2790"/>
        <v>0</v>
      </c>
      <c r="BN765" s="26">
        <f t="shared" si="2791"/>
        <v>278203</v>
      </c>
      <c r="BO765" s="26">
        <f t="shared" si="2791"/>
        <v>67040</v>
      </c>
      <c r="BP765" s="26">
        <f t="shared" si="2791"/>
        <v>0</v>
      </c>
      <c r="BQ765" s="26">
        <f t="shared" si="2791"/>
        <v>0</v>
      </c>
      <c r="BR765" s="26">
        <f t="shared" ref="BR765:BW765" si="2792">BR766+BR770+BR774</f>
        <v>0</v>
      </c>
      <c r="BS765" s="26">
        <f t="shared" si="2792"/>
        <v>0</v>
      </c>
      <c r="BT765" s="26">
        <f t="shared" si="2792"/>
        <v>278203</v>
      </c>
      <c r="BU765" s="26">
        <f t="shared" si="2792"/>
        <v>67040</v>
      </c>
      <c r="BV765" s="26">
        <f t="shared" si="2792"/>
        <v>0</v>
      </c>
      <c r="BW765" s="26">
        <f t="shared" si="2792"/>
        <v>0</v>
      </c>
      <c r="BX765" s="26">
        <f t="shared" ref="BX765:CC765" si="2793">BX766+BX770+BX774</f>
        <v>0</v>
      </c>
      <c r="BY765" s="26">
        <f t="shared" si="2793"/>
        <v>0</v>
      </c>
      <c r="BZ765" s="26">
        <f t="shared" si="2793"/>
        <v>278203</v>
      </c>
      <c r="CA765" s="26">
        <f t="shared" si="2793"/>
        <v>67040</v>
      </c>
      <c r="CB765" s="26">
        <f t="shared" si="2793"/>
        <v>0</v>
      </c>
      <c r="CC765" s="26">
        <f t="shared" si="2793"/>
        <v>0</v>
      </c>
      <c r="CD765" s="26">
        <f t="shared" ref="CD765:CI765" si="2794">CD766+CD770+CD774</f>
        <v>0</v>
      </c>
      <c r="CE765" s="26">
        <f t="shared" si="2794"/>
        <v>0</v>
      </c>
      <c r="CF765" s="26">
        <f t="shared" si="2794"/>
        <v>278203</v>
      </c>
      <c r="CG765" s="26">
        <f t="shared" si="2794"/>
        <v>67040</v>
      </c>
      <c r="CH765" s="26">
        <f t="shared" si="2794"/>
        <v>0</v>
      </c>
      <c r="CI765" s="26">
        <f t="shared" si="2794"/>
        <v>-134</v>
      </c>
      <c r="CJ765" s="26">
        <f t="shared" ref="CJ765:CO765" si="2795">CJ766+CJ770+CJ774</f>
        <v>-136</v>
      </c>
      <c r="CK765" s="26">
        <f t="shared" si="2795"/>
        <v>0</v>
      </c>
      <c r="CL765" s="26">
        <f t="shared" si="2795"/>
        <v>277933</v>
      </c>
      <c r="CM765" s="26">
        <f t="shared" si="2795"/>
        <v>67040</v>
      </c>
      <c r="CN765" s="26">
        <f t="shared" si="2795"/>
        <v>0</v>
      </c>
      <c r="CO765" s="26">
        <f t="shared" si="2795"/>
        <v>0</v>
      </c>
      <c r="CP765" s="26">
        <f t="shared" ref="CP765:CS765" si="2796">CP766+CP770+CP774</f>
        <v>0</v>
      </c>
      <c r="CQ765" s="26">
        <f t="shared" si="2796"/>
        <v>0</v>
      </c>
      <c r="CR765" s="26">
        <f t="shared" si="2796"/>
        <v>277933</v>
      </c>
      <c r="CS765" s="26">
        <f t="shared" si="2796"/>
        <v>67040</v>
      </c>
      <c r="CT765" s="26">
        <f t="shared" ref="CT765:CU765" si="2797">CT766+CT770+CT774</f>
        <v>277867</v>
      </c>
      <c r="CU765" s="26">
        <f t="shared" si="2797"/>
        <v>67040</v>
      </c>
      <c r="CV765" s="96">
        <f t="shared" si="2656"/>
        <v>99.97625326967291</v>
      </c>
      <c r="CW765" s="96">
        <f t="shared" si="2682"/>
        <v>100</v>
      </c>
    </row>
    <row r="766" spans="1:101" s="9" customFormat="1" ht="33">
      <c r="A766" s="59" t="s">
        <v>229</v>
      </c>
      <c r="B766" s="24" t="s">
        <v>56</v>
      </c>
      <c r="C766" s="24" t="s">
        <v>53</v>
      </c>
      <c r="D766" s="35" t="s">
        <v>305</v>
      </c>
      <c r="E766" s="24"/>
      <c r="F766" s="26">
        <f>F767</f>
        <v>185244</v>
      </c>
      <c r="G766" s="26">
        <f t="shared" ref="G766:AR766" si="2798">G767</f>
        <v>0</v>
      </c>
      <c r="H766" s="26">
        <f t="shared" si="2798"/>
        <v>0</v>
      </c>
      <c r="I766" s="26">
        <f t="shared" si="2798"/>
        <v>0</v>
      </c>
      <c r="J766" s="26">
        <f t="shared" si="2798"/>
        <v>0</v>
      </c>
      <c r="K766" s="26">
        <f t="shared" si="2798"/>
        <v>0</v>
      </c>
      <c r="L766" s="26">
        <f t="shared" si="2798"/>
        <v>185244</v>
      </c>
      <c r="M766" s="26">
        <f t="shared" si="2798"/>
        <v>0</v>
      </c>
      <c r="N766" s="26">
        <f t="shared" si="2798"/>
        <v>0</v>
      </c>
      <c r="O766" s="26">
        <f t="shared" si="2798"/>
        <v>0</v>
      </c>
      <c r="P766" s="26">
        <f t="shared" si="2798"/>
        <v>0</v>
      </c>
      <c r="Q766" s="26">
        <f t="shared" si="2798"/>
        <v>0</v>
      </c>
      <c r="R766" s="26">
        <f t="shared" si="2798"/>
        <v>185244</v>
      </c>
      <c r="S766" s="26">
        <f t="shared" si="2798"/>
        <v>0</v>
      </c>
      <c r="T766" s="26">
        <f t="shared" si="2798"/>
        <v>0</v>
      </c>
      <c r="U766" s="26">
        <f t="shared" si="2798"/>
        <v>0</v>
      </c>
      <c r="V766" s="26">
        <f t="shared" si="2798"/>
        <v>0</v>
      </c>
      <c r="W766" s="26">
        <f t="shared" si="2798"/>
        <v>0</v>
      </c>
      <c r="X766" s="26">
        <f t="shared" si="2798"/>
        <v>185244</v>
      </c>
      <c r="Y766" s="26">
        <f t="shared" si="2798"/>
        <v>0</v>
      </c>
      <c r="Z766" s="26">
        <f t="shared" si="2798"/>
        <v>0</v>
      </c>
      <c r="AA766" s="26">
        <f t="shared" si="2798"/>
        <v>0</v>
      </c>
      <c r="AB766" s="26">
        <f t="shared" si="2798"/>
        <v>0</v>
      </c>
      <c r="AC766" s="26">
        <f t="shared" si="2798"/>
        <v>0</v>
      </c>
      <c r="AD766" s="26">
        <f t="shared" si="2798"/>
        <v>185244</v>
      </c>
      <c r="AE766" s="26">
        <f t="shared" si="2798"/>
        <v>0</v>
      </c>
      <c r="AF766" s="26">
        <f t="shared" si="2798"/>
        <v>0</v>
      </c>
      <c r="AG766" s="26">
        <f t="shared" si="2798"/>
        <v>0</v>
      </c>
      <c r="AH766" s="26">
        <f t="shared" si="2798"/>
        <v>0</v>
      </c>
      <c r="AI766" s="26">
        <f t="shared" si="2798"/>
        <v>0</v>
      </c>
      <c r="AJ766" s="26">
        <f t="shared" si="2798"/>
        <v>185244</v>
      </c>
      <c r="AK766" s="26">
        <f t="shared" si="2798"/>
        <v>0</v>
      </c>
      <c r="AL766" s="26">
        <f t="shared" si="2798"/>
        <v>0</v>
      </c>
      <c r="AM766" s="26">
        <f t="shared" si="2798"/>
        <v>0</v>
      </c>
      <c r="AN766" s="26">
        <f t="shared" si="2798"/>
        <v>0</v>
      </c>
      <c r="AO766" s="26">
        <f t="shared" si="2798"/>
        <v>0</v>
      </c>
      <c r="AP766" s="26">
        <f t="shared" si="2798"/>
        <v>185244</v>
      </c>
      <c r="AQ766" s="26">
        <f t="shared" si="2798"/>
        <v>0</v>
      </c>
      <c r="AR766" s="26">
        <f t="shared" si="2798"/>
        <v>0</v>
      </c>
      <c r="AS766" s="26">
        <f t="shared" ref="AS766:BH768" si="2799">AS767</f>
        <v>0</v>
      </c>
      <c r="AT766" s="26">
        <f t="shared" si="2799"/>
        <v>0</v>
      </c>
      <c r="AU766" s="26">
        <f t="shared" si="2799"/>
        <v>0</v>
      </c>
      <c r="AV766" s="26">
        <f t="shared" si="2799"/>
        <v>185244</v>
      </c>
      <c r="AW766" s="26">
        <f t="shared" si="2799"/>
        <v>0</v>
      </c>
      <c r="AX766" s="26">
        <f t="shared" si="2799"/>
        <v>0</v>
      </c>
      <c r="AY766" s="26">
        <f t="shared" si="2799"/>
        <v>0</v>
      </c>
      <c r="AZ766" s="26">
        <f t="shared" si="2799"/>
        <v>0</v>
      </c>
      <c r="BA766" s="26">
        <f t="shared" si="2799"/>
        <v>0</v>
      </c>
      <c r="BB766" s="26">
        <f t="shared" si="2799"/>
        <v>185244</v>
      </c>
      <c r="BC766" s="26">
        <f t="shared" si="2799"/>
        <v>0</v>
      </c>
      <c r="BD766" s="26">
        <f t="shared" si="2799"/>
        <v>0</v>
      </c>
      <c r="BE766" s="26">
        <f t="shared" si="2799"/>
        <v>0</v>
      </c>
      <c r="BF766" s="26">
        <f t="shared" si="2799"/>
        <v>0</v>
      </c>
      <c r="BG766" s="26">
        <f t="shared" si="2799"/>
        <v>0</v>
      </c>
      <c r="BH766" s="26">
        <f t="shared" si="2799"/>
        <v>185244</v>
      </c>
      <c r="BI766" s="26">
        <f t="shared" ref="BD766:BI768" si="2800">BI767</f>
        <v>0</v>
      </c>
      <c r="BJ766" s="26">
        <f t="shared" ref="BJ766:BY768" si="2801">BJ767</f>
        <v>24382</v>
      </c>
      <c r="BK766" s="26">
        <f t="shared" si="2801"/>
        <v>-76</v>
      </c>
      <c r="BL766" s="26">
        <f t="shared" si="2801"/>
        <v>0</v>
      </c>
      <c r="BM766" s="26">
        <f t="shared" si="2801"/>
        <v>0</v>
      </c>
      <c r="BN766" s="26">
        <f t="shared" si="2801"/>
        <v>209550</v>
      </c>
      <c r="BO766" s="26">
        <f t="shared" si="2801"/>
        <v>0</v>
      </c>
      <c r="BP766" s="26">
        <f t="shared" si="2801"/>
        <v>0</v>
      </c>
      <c r="BQ766" s="26">
        <f t="shared" si="2801"/>
        <v>0</v>
      </c>
      <c r="BR766" s="26">
        <f t="shared" si="2801"/>
        <v>0</v>
      </c>
      <c r="BS766" s="26">
        <f t="shared" si="2801"/>
        <v>0</v>
      </c>
      <c r="BT766" s="26">
        <f t="shared" si="2801"/>
        <v>209550</v>
      </c>
      <c r="BU766" s="26">
        <f t="shared" si="2801"/>
        <v>0</v>
      </c>
      <c r="BV766" s="26">
        <f t="shared" si="2801"/>
        <v>0</v>
      </c>
      <c r="BW766" s="26">
        <f t="shared" si="2801"/>
        <v>0</v>
      </c>
      <c r="BX766" s="26">
        <f t="shared" si="2801"/>
        <v>0</v>
      </c>
      <c r="BY766" s="26">
        <f t="shared" si="2801"/>
        <v>0</v>
      </c>
      <c r="BZ766" s="26">
        <f t="shared" ref="BV766:CK768" si="2802">BZ767</f>
        <v>209550</v>
      </c>
      <c r="CA766" s="26">
        <f t="shared" si="2802"/>
        <v>0</v>
      </c>
      <c r="CB766" s="26">
        <f t="shared" si="2802"/>
        <v>0</v>
      </c>
      <c r="CC766" s="26">
        <f t="shared" si="2802"/>
        <v>0</v>
      </c>
      <c r="CD766" s="26">
        <f t="shared" si="2802"/>
        <v>0</v>
      </c>
      <c r="CE766" s="26">
        <f t="shared" si="2802"/>
        <v>0</v>
      </c>
      <c r="CF766" s="26">
        <f t="shared" si="2802"/>
        <v>209550</v>
      </c>
      <c r="CG766" s="26">
        <f t="shared" si="2802"/>
        <v>0</v>
      </c>
      <c r="CH766" s="26">
        <f t="shared" si="2802"/>
        <v>0</v>
      </c>
      <c r="CI766" s="26">
        <f t="shared" si="2802"/>
        <v>0</v>
      </c>
      <c r="CJ766" s="26">
        <f t="shared" si="2802"/>
        <v>0</v>
      </c>
      <c r="CK766" s="26">
        <f t="shared" si="2802"/>
        <v>0</v>
      </c>
      <c r="CL766" s="26">
        <f t="shared" ref="CH766:CU768" si="2803">CL767</f>
        <v>209550</v>
      </c>
      <c r="CM766" s="26">
        <f t="shared" si="2803"/>
        <v>0</v>
      </c>
      <c r="CN766" s="26">
        <f t="shared" si="2803"/>
        <v>0</v>
      </c>
      <c r="CO766" s="26">
        <f t="shared" si="2803"/>
        <v>0</v>
      </c>
      <c r="CP766" s="26">
        <f t="shared" si="2803"/>
        <v>0</v>
      </c>
      <c r="CQ766" s="26">
        <f t="shared" si="2803"/>
        <v>0</v>
      </c>
      <c r="CR766" s="26">
        <f t="shared" si="2803"/>
        <v>209550</v>
      </c>
      <c r="CS766" s="26">
        <f t="shared" si="2803"/>
        <v>0</v>
      </c>
      <c r="CT766" s="26">
        <f t="shared" si="2803"/>
        <v>209550</v>
      </c>
      <c r="CU766" s="26">
        <f t="shared" si="2803"/>
        <v>0</v>
      </c>
      <c r="CV766" s="96">
        <f t="shared" si="2656"/>
        <v>100</v>
      </c>
      <c r="CW766" s="96"/>
    </row>
    <row r="767" spans="1:101" s="9" customFormat="1" ht="16.5">
      <c r="A767" s="23" t="s">
        <v>88</v>
      </c>
      <c r="B767" s="24" t="s">
        <v>56</v>
      </c>
      <c r="C767" s="24" t="s">
        <v>53</v>
      </c>
      <c r="D767" s="35" t="s">
        <v>306</v>
      </c>
      <c r="E767" s="24"/>
      <c r="F767" s="26">
        <f>F768</f>
        <v>185244</v>
      </c>
      <c r="G767" s="26">
        <f t="shared" ref="G767:AR767" si="2804">G768</f>
        <v>0</v>
      </c>
      <c r="H767" s="26">
        <f t="shared" si="2804"/>
        <v>0</v>
      </c>
      <c r="I767" s="26">
        <f t="shared" si="2804"/>
        <v>0</v>
      </c>
      <c r="J767" s="26">
        <f t="shared" si="2804"/>
        <v>0</v>
      </c>
      <c r="K767" s="26">
        <f t="shared" si="2804"/>
        <v>0</v>
      </c>
      <c r="L767" s="26">
        <f t="shared" si="2804"/>
        <v>185244</v>
      </c>
      <c r="M767" s="26">
        <f t="shared" si="2804"/>
        <v>0</v>
      </c>
      <c r="N767" s="26">
        <f t="shared" si="2804"/>
        <v>0</v>
      </c>
      <c r="O767" s="26">
        <f t="shared" si="2804"/>
        <v>0</v>
      </c>
      <c r="P767" s="26">
        <f t="shared" si="2804"/>
        <v>0</v>
      </c>
      <c r="Q767" s="26">
        <f t="shared" si="2804"/>
        <v>0</v>
      </c>
      <c r="R767" s="26">
        <f t="shared" si="2804"/>
        <v>185244</v>
      </c>
      <c r="S767" s="26">
        <f t="shared" si="2804"/>
        <v>0</v>
      </c>
      <c r="T767" s="26">
        <f t="shared" si="2804"/>
        <v>0</v>
      </c>
      <c r="U767" s="26">
        <f t="shared" si="2804"/>
        <v>0</v>
      </c>
      <c r="V767" s="26">
        <f t="shared" si="2804"/>
        <v>0</v>
      </c>
      <c r="W767" s="26">
        <f t="shared" si="2804"/>
        <v>0</v>
      </c>
      <c r="X767" s="26">
        <f t="shared" si="2804"/>
        <v>185244</v>
      </c>
      <c r="Y767" s="26">
        <f t="shared" si="2804"/>
        <v>0</v>
      </c>
      <c r="Z767" s="26">
        <f t="shared" si="2804"/>
        <v>0</v>
      </c>
      <c r="AA767" s="26">
        <f t="shared" si="2804"/>
        <v>0</v>
      </c>
      <c r="AB767" s="26">
        <f t="shared" si="2804"/>
        <v>0</v>
      </c>
      <c r="AC767" s="26">
        <f t="shared" si="2804"/>
        <v>0</v>
      </c>
      <c r="AD767" s="26">
        <f t="shared" si="2804"/>
        <v>185244</v>
      </c>
      <c r="AE767" s="26">
        <f t="shared" si="2804"/>
        <v>0</v>
      </c>
      <c r="AF767" s="26">
        <f t="shared" si="2804"/>
        <v>0</v>
      </c>
      <c r="AG767" s="26">
        <f t="shared" si="2804"/>
        <v>0</v>
      </c>
      <c r="AH767" s="26">
        <f t="shared" si="2804"/>
        <v>0</v>
      </c>
      <c r="AI767" s="26">
        <f t="shared" si="2804"/>
        <v>0</v>
      </c>
      <c r="AJ767" s="26">
        <f t="shared" si="2804"/>
        <v>185244</v>
      </c>
      <c r="AK767" s="26">
        <f t="shared" si="2804"/>
        <v>0</v>
      </c>
      <c r="AL767" s="26">
        <f t="shared" si="2804"/>
        <v>0</v>
      </c>
      <c r="AM767" s="26">
        <f t="shared" si="2804"/>
        <v>0</v>
      </c>
      <c r="AN767" s="26">
        <f t="shared" si="2804"/>
        <v>0</v>
      </c>
      <c r="AO767" s="26">
        <f t="shared" si="2804"/>
        <v>0</v>
      </c>
      <c r="AP767" s="26">
        <f t="shared" si="2804"/>
        <v>185244</v>
      </c>
      <c r="AQ767" s="26">
        <f t="shared" si="2804"/>
        <v>0</v>
      </c>
      <c r="AR767" s="26">
        <f t="shared" si="2804"/>
        <v>0</v>
      </c>
      <c r="AS767" s="26">
        <f t="shared" si="2799"/>
        <v>0</v>
      </c>
      <c r="AT767" s="26">
        <f t="shared" si="2799"/>
        <v>0</v>
      </c>
      <c r="AU767" s="26">
        <f t="shared" si="2799"/>
        <v>0</v>
      </c>
      <c r="AV767" s="26">
        <f t="shared" si="2799"/>
        <v>185244</v>
      </c>
      <c r="AW767" s="26">
        <f t="shared" si="2799"/>
        <v>0</v>
      </c>
      <c r="AX767" s="26">
        <f t="shared" si="2799"/>
        <v>0</v>
      </c>
      <c r="AY767" s="26">
        <f t="shared" si="2799"/>
        <v>0</v>
      </c>
      <c r="AZ767" s="26">
        <f t="shared" si="2799"/>
        <v>0</v>
      </c>
      <c r="BA767" s="26">
        <f t="shared" si="2799"/>
        <v>0</v>
      </c>
      <c r="BB767" s="26">
        <f t="shared" si="2799"/>
        <v>185244</v>
      </c>
      <c r="BC767" s="26">
        <f t="shared" si="2799"/>
        <v>0</v>
      </c>
      <c r="BD767" s="26">
        <f t="shared" si="2800"/>
        <v>0</v>
      </c>
      <c r="BE767" s="26">
        <f t="shared" si="2800"/>
        <v>0</v>
      </c>
      <c r="BF767" s="26">
        <f t="shared" si="2800"/>
        <v>0</v>
      </c>
      <c r="BG767" s="26">
        <f t="shared" si="2800"/>
        <v>0</v>
      </c>
      <c r="BH767" s="26">
        <f t="shared" si="2800"/>
        <v>185244</v>
      </c>
      <c r="BI767" s="26">
        <f t="shared" si="2800"/>
        <v>0</v>
      </c>
      <c r="BJ767" s="26">
        <f t="shared" si="2801"/>
        <v>24382</v>
      </c>
      <c r="BK767" s="26">
        <f t="shared" si="2801"/>
        <v>-76</v>
      </c>
      <c r="BL767" s="26">
        <f t="shared" si="2801"/>
        <v>0</v>
      </c>
      <c r="BM767" s="26">
        <f t="shared" si="2801"/>
        <v>0</v>
      </c>
      <c r="BN767" s="26">
        <f t="shared" si="2801"/>
        <v>209550</v>
      </c>
      <c r="BO767" s="26">
        <f t="shared" si="2801"/>
        <v>0</v>
      </c>
      <c r="BP767" s="26">
        <f t="shared" si="2801"/>
        <v>0</v>
      </c>
      <c r="BQ767" s="26">
        <f t="shared" si="2801"/>
        <v>0</v>
      </c>
      <c r="BR767" s="26">
        <f t="shared" si="2801"/>
        <v>0</v>
      </c>
      <c r="BS767" s="26">
        <f t="shared" si="2801"/>
        <v>0</v>
      </c>
      <c r="BT767" s="26">
        <f t="shared" si="2801"/>
        <v>209550</v>
      </c>
      <c r="BU767" s="26">
        <f t="shared" si="2801"/>
        <v>0</v>
      </c>
      <c r="BV767" s="26">
        <f t="shared" si="2802"/>
        <v>0</v>
      </c>
      <c r="BW767" s="26">
        <f t="shared" si="2802"/>
        <v>0</v>
      </c>
      <c r="BX767" s="26">
        <f t="shared" si="2802"/>
        <v>0</v>
      </c>
      <c r="BY767" s="26">
        <f t="shared" si="2802"/>
        <v>0</v>
      </c>
      <c r="BZ767" s="26">
        <f t="shared" si="2802"/>
        <v>209550</v>
      </c>
      <c r="CA767" s="26">
        <f t="shared" si="2802"/>
        <v>0</v>
      </c>
      <c r="CB767" s="26">
        <f t="shared" si="2802"/>
        <v>0</v>
      </c>
      <c r="CC767" s="26">
        <f t="shared" si="2802"/>
        <v>0</v>
      </c>
      <c r="CD767" s="26">
        <f t="shared" si="2802"/>
        <v>0</v>
      </c>
      <c r="CE767" s="26">
        <f t="shared" si="2802"/>
        <v>0</v>
      </c>
      <c r="CF767" s="26">
        <f t="shared" si="2802"/>
        <v>209550</v>
      </c>
      <c r="CG767" s="26">
        <f t="shared" si="2802"/>
        <v>0</v>
      </c>
      <c r="CH767" s="26">
        <f t="shared" si="2803"/>
        <v>0</v>
      </c>
      <c r="CI767" s="26">
        <f t="shared" si="2803"/>
        <v>0</v>
      </c>
      <c r="CJ767" s="26">
        <f t="shared" si="2803"/>
        <v>0</v>
      </c>
      <c r="CK767" s="26">
        <f t="shared" si="2803"/>
        <v>0</v>
      </c>
      <c r="CL767" s="26">
        <f t="shared" si="2803"/>
        <v>209550</v>
      </c>
      <c r="CM767" s="26">
        <f t="shared" si="2803"/>
        <v>0</v>
      </c>
      <c r="CN767" s="26">
        <f t="shared" si="2803"/>
        <v>0</v>
      </c>
      <c r="CO767" s="26">
        <f t="shared" si="2803"/>
        <v>0</v>
      </c>
      <c r="CP767" s="26">
        <f t="shared" si="2803"/>
        <v>0</v>
      </c>
      <c r="CQ767" s="26">
        <f t="shared" si="2803"/>
        <v>0</v>
      </c>
      <c r="CR767" s="26">
        <f t="shared" si="2803"/>
        <v>209550</v>
      </c>
      <c r="CS767" s="26">
        <f t="shared" si="2803"/>
        <v>0</v>
      </c>
      <c r="CT767" s="26">
        <f t="shared" si="2803"/>
        <v>209550</v>
      </c>
      <c r="CU767" s="26">
        <f t="shared" si="2803"/>
        <v>0</v>
      </c>
      <c r="CV767" s="96">
        <f t="shared" si="2656"/>
        <v>100</v>
      </c>
      <c r="CW767" s="96"/>
    </row>
    <row r="768" spans="1:101" s="9" customFormat="1" ht="49.5">
      <c r="A768" s="27" t="s">
        <v>84</v>
      </c>
      <c r="B768" s="24" t="s">
        <v>56</v>
      </c>
      <c r="C768" s="24" t="s">
        <v>53</v>
      </c>
      <c r="D768" s="35" t="s">
        <v>306</v>
      </c>
      <c r="E768" s="24" t="s">
        <v>85</v>
      </c>
      <c r="F768" s="26">
        <f>F769</f>
        <v>185244</v>
      </c>
      <c r="G768" s="26">
        <f t="shared" ref="G768:AR768" si="2805">G769</f>
        <v>0</v>
      </c>
      <c r="H768" s="26">
        <f t="shared" si="2805"/>
        <v>0</v>
      </c>
      <c r="I768" s="26">
        <f t="shared" si="2805"/>
        <v>0</v>
      </c>
      <c r="J768" s="26">
        <f t="shared" si="2805"/>
        <v>0</v>
      </c>
      <c r="K768" s="26">
        <f t="shared" si="2805"/>
        <v>0</v>
      </c>
      <c r="L768" s="26">
        <f t="shared" si="2805"/>
        <v>185244</v>
      </c>
      <c r="M768" s="26">
        <f t="shared" si="2805"/>
        <v>0</v>
      </c>
      <c r="N768" s="26">
        <f t="shared" si="2805"/>
        <v>0</v>
      </c>
      <c r="O768" s="26">
        <f t="shared" si="2805"/>
        <v>0</v>
      </c>
      <c r="P768" s="26">
        <f t="shared" si="2805"/>
        <v>0</v>
      </c>
      <c r="Q768" s="26">
        <f t="shared" si="2805"/>
        <v>0</v>
      </c>
      <c r="R768" s="26">
        <f t="shared" si="2805"/>
        <v>185244</v>
      </c>
      <c r="S768" s="26">
        <f t="shared" si="2805"/>
        <v>0</v>
      </c>
      <c r="T768" s="26">
        <f t="shared" si="2805"/>
        <v>0</v>
      </c>
      <c r="U768" s="26">
        <f t="shared" si="2805"/>
        <v>0</v>
      </c>
      <c r="V768" s="26">
        <f t="shared" si="2805"/>
        <v>0</v>
      </c>
      <c r="W768" s="26">
        <f t="shared" si="2805"/>
        <v>0</v>
      </c>
      <c r="X768" s="26">
        <f t="shared" si="2805"/>
        <v>185244</v>
      </c>
      <c r="Y768" s="26">
        <f t="shared" si="2805"/>
        <v>0</v>
      </c>
      <c r="Z768" s="26">
        <f t="shared" si="2805"/>
        <v>0</v>
      </c>
      <c r="AA768" s="26">
        <f t="shared" si="2805"/>
        <v>0</v>
      </c>
      <c r="AB768" s="26">
        <f t="shared" si="2805"/>
        <v>0</v>
      </c>
      <c r="AC768" s="26">
        <f t="shared" si="2805"/>
        <v>0</v>
      </c>
      <c r="AD768" s="26">
        <f t="shared" si="2805"/>
        <v>185244</v>
      </c>
      <c r="AE768" s="26">
        <f t="shared" si="2805"/>
        <v>0</v>
      </c>
      <c r="AF768" s="26">
        <f t="shared" si="2805"/>
        <v>0</v>
      </c>
      <c r="AG768" s="26">
        <f t="shared" si="2805"/>
        <v>0</v>
      </c>
      <c r="AH768" s="26">
        <f t="shared" si="2805"/>
        <v>0</v>
      </c>
      <c r="AI768" s="26">
        <f t="shared" si="2805"/>
        <v>0</v>
      </c>
      <c r="AJ768" s="26">
        <f t="shared" si="2805"/>
        <v>185244</v>
      </c>
      <c r="AK768" s="26">
        <f t="shared" si="2805"/>
        <v>0</v>
      </c>
      <c r="AL768" s="26">
        <f t="shared" si="2805"/>
        <v>0</v>
      </c>
      <c r="AM768" s="26">
        <f t="shared" si="2805"/>
        <v>0</v>
      </c>
      <c r="AN768" s="26">
        <f t="shared" si="2805"/>
        <v>0</v>
      </c>
      <c r="AO768" s="26">
        <f t="shared" si="2805"/>
        <v>0</v>
      </c>
      <c r="AP768" s="26">
        <f t="shared" si="2805"/>
        <v>185244</v>
      </c>
      <c r="AQ768" s="26">
        <f t="shared" si="2805"/>
        <v>0</v>
      </c>
      <c r="AR768" s="26">
        <f t="shared" si="2805"/>
        <v>0</v>
      </c>
      <c r="AS768" s="26">
        <f t="shared" si="2799"/>
        <v>0</v>
      </c>
      <c r="AT768" s="26">
        <f t="shared" si="2799"/>
        <v>0</v>
      </c>
      <c r="AU768" s="26">
        <f t="shared" si="2799"/>
        <v>0</v>
      </c>
      <c r="AV768" s="26">
        <f t="shared" si="2799"/>
        <v>185244</v>
      </c>
      <c r="AW768" s="26">
        <f t="shared" si="2799"/>
        <v>0</v>
      </c>
      <c r="AX768" s="26">
        <f t="shared" si="2799"/>
        <v>0</v>
      </c>
      <c r="AY768" s="26">
        <f t="shared" si="2799"/>
        <v>0</v>
      </c>
      <c r="AZ768" s="26">
        <f t="shared" si="2799"/>
        <v>0</v>
      </c>
      <c r="BA768" s="26">
        <f t="shared" si="2799"/>
        <v>0</v>
      </c>
      <c r="BB768" s="26">
        <f t="shared" si="2799"/>
        <v>185244</v>
      </c>
      <c r="BC768" s="26">
        <f t="shared" si="2799"/>
        <v>0</v>
      </c>
      <c r="BD768" s="26">
        <f t="shared" si="2800"/>
        <v>0</v>
      </c>
      <c r="BE768" s="26">
        <f t="shared" si="2800"/>
        <v>0</v>
      </c>
      <c r="BF768" s="26">
        <f t="shared" si="2800"/>
        <v>0</v>
      </c>
      <c r="BG768" s="26">
        <f t="shared" si="2800"/>
        <v>0</v>
      </c>
      <c r="BH768" s="26">
        <f t="shared" si="2800"/>
        <v>185244</v>
      </c>
      <c r="BI768" s="26">
        <f t="shared" si="2800"/>
        <v>0</v>
      </c>
      <c r="BJ768" s="26">
        <f t="shared" si="2801"/>
        <v>24382</v>
      </c>
      <c r="BK768" s="26">
        <f t="shared" si="2801"/>
        <v>-76</v>
      </c>
      <c r="BL768" s="26">
        <f t="shared" si="2801"/>
        <v>0</v>
      </c>
      <c r="BM768" s="26">
        <f t="shared" si="2801"/>
        <v>0</v>
      </c>
      <c r="BN768" s="26">
        <f t="shared" si="2801"/>
        <v>209550</v>
      </c>
      <c r="BO768" s="26">
        <f t="shared" si="2801"/>
        <v>0</v>
      </c>
      <c r="BP768" s="26">
        <f t="shared" si="2801"/>
        <v>0</v>
      </c>
      <c r="BQ768" s="26">
        <f t="shared" si="2801"/>
        <v>0</v>
      </c>
      <c r="BR768" s="26">
        <f t="shared" si="2801"/>
        <v>0</v>
      </c>
      <c r="BS768" s="26">
        <f t="shared" si="2801"/>
        <v>0</v>
      </c>
      <c r="BT768" s="26">
        <f t="shared" si="2801"/>
        <v>209550</v>
      </c>
      <c r="BU768" s="26">
        <f t="shared" si="2801"/>
        <v>0</v>
      </c>
      <c r="BV768" s="26">
        <f t="shared" si="2802"/>
        <v>0</v>
      </c>
      <c r="BW768" s="26">
        <f t="shared" si="2802"/>
        <v>0</v>
      </c>
      <c r="BX768" s="26">
        <f t="shared" si="2802"/>
        <v>0</v>
      </c>
      <c r="BY768" s="26">
        <f t="shared" si="2802"/>
        <v>0</v>
      </c>
      <c r="BZ768" s="26">
        <f t="shared" si="2802"/>
        <v>209550</v>
      </c>
      <c r="CA768" s="26">
        <f t="shared" si="2802"/>
        <v>0</v>
      </c>
      <c r="CB768" s="26">
        <f t="shared" si="2802"/>
        <v>0</v>
      </c>
      <c r="CC768" s="26">
        <f t="shared" si="2802"/>
        <v>0</v>
      </c>
      <c r="CD768" s="26">
        <f t="shared" si="2802"/>
        <v>0</v>
      </c>
      <c r="CE768" s="26">
        <f t="shared" si="2802"/>
        <v>0</v>
      </c>
      <c r="CF768" s="26">
        <f t="shared" si="2802"/>
        <v>209550</v>
      </c>
      <c r="CG768" s="26">
        <f t="shared" si="2802"/>
        <v>0</v>
      </c>
      <c r="CH768" s="26">
        <f t="shared" si="2803"/>
        <v>0</v>
      </c>
      <c r="CI768" s="26">
        <f t="shared" si="2803"/>
        <v>0</v>
      </c>
      <c r="CJ768" s="26">
        <f t="shared" si="2803"/>
        <v>0</v>
      </c>
      <c r="CK768" s="26">
        <f t="shared" si="2803"/>
        <v>0</v>
      </c>
      <c r="CL768" s="26">
        <f t="shared" si="2803"/>
        <v>209550</v>
      </c>
      <c r="CM768" s="26">
        <f t="shared" si="2803"/>
        <v>0</v>
      </c>
      <c r="CN768" s="26">
        <f t="shared" si="2803"/>
        <v>0</v>
      </c>
      <c r="CO768" s="26">
        <f t="shared" si="2803"/>
        <v>0</v>
      </c>
      <c r="CP768" s="26">
        <f t="shared" si="2803"/>
        <v>0</v>
      </c>
      <c r="CQ768" s="26">
        <f t="shared" si="2803"/>
        <v>0</v>
      </c>
      <c r="CR768" s="26">
        <f t="shared" si="2803"/>
        <v>209550</v>
      </c>
      <c r="CS768" s="26">
        <f t="shared" si="2803"/>
        <v>0</v>
      </c>
      <c r="CT768" s="26">
        <f t="shared" si="2803"/>
        <v>209550</v>
      </c>
      <c r="CU768" s="26">
        <f t="shared" si="2803"/>
        <v>0</v>
      </c>
      <c r="CV768" s="96">
        <f t="shared" si="2656"/>
        <v>100</v>
      </c>
      <c r="CW768" s="96"/>
    </row>
    <row r="769" spans="1:101" s="9" customFormat="1" ht="20.25" customHeight="1">
      <c r="A769" s="27" t="s">
        <v>186</v>
      </c>
      <c r="B769" s="24" t="s">
        <v>56</v>
      </c>
      <c r="C769" s="24" t="s">
        <v>53</v>
      </c>
      <c r="D769" s="35" t="s">
        <v>306</v>
      </c>
      <c r="E769" s="24" t="s">
        <v>185</v>
      </c>
      <c r="F769" s="26">
        <f>252284-67040</f>
        <v>185244</v>
      </c>
      <c r="G769" s="26"/>
      <c r="H769" s="72"/>
      <c r="I769" s="72"/>
      <c r="J769" s="72"/>
      <c r="K769" s="72"/>
      <c r="L769" s="26">
        <f>F769+H769+I769+J769+K769</f>
        <v>185244</v>
      </c>
      <c r="M769" s="26">
        <f>G769+K769</f>
        <v>0</v>
      </c>
      <c r="N769" s="72"/>
      <c r="O769" s="72"/>
      <c r="P769" s="72"/>
      <c r="Q769" s="72"/>
      <c r="R769" s="26">
        <f>L769+N769+O769+P769+Q769</f>
        <v>185244</v>
      </c>
      <c r="S769" s="26">
        <f>M769+Q769</f>
        <v>0</v>
      </c>
      <c r="T769" s="72"/>
      <c r="U769" s="72"/>
      <c r="V769" s="72"/>
      <c r="W769" s="72"/>
      <c r="X769" s="26">
        <f>R769+T769+U769+V769+W769</f>
        <v>185244</v>
      </c>
      <c r="Y769" s="26">
        <f>S769+W769</f>
        <v>0</v>
      </c>
      <c r="Z769" s="72"/>
      <c r="AA769" s="72"/>
      <c r="AB769" s="72"/>
      <c r="AC769" s="72"/>
      <c r="AD769" s="26">
        <f>X769+Z769+AA769+AB769+AC769</f>
        <v>185244</v>
      </c>
      <c r="AE769" s="26">
        <f>Y769+AC769</f>
        <v>0</v>
      </c>
      <c r="AF769" s="72"/>
      <c r="AG769" s="72"/>
      <c r="AH769" s="72"/>
      <c r="AI769" s="72"/>
      <c r="AJ769" s="26">
        <f>AD769+AF769+AG769+AH769+AI769</f>
        <v>185244</v>
      </c>
      <c r="AK769" s="26">
        <f>AE769+AI769</f>
        <v>0</v>
      </c>
      <c r="AL769" s="72"/>
      <c r="AM769" s="72"/>
      <c r="AN769" s="72"/>
      <c r="AO769" s="72"/>
      <c r="AP769" s="26">
        <f>AJ769+AL769+AM769+AN769+AO769</f>
        <v>185244</v>
      </c>
      <c r="AQ769" s="26">
        <f>AK769+AO769</f>
        <v>0</v>
      </c>
      <c r="AR769" s="72"/>
      <c r="AS769" s="72"/>
      <c r="AT769" s="72"/>
      <c r="AU769" s="72"/>
      <c r="AV769" s="26">
        <f>AP769+AR769+AS769+AT769+AU769</f>
        <v>185244</v>
      </c>
      <c r="AW769" s="26">
        <f>AQ769+AU769</f>
        <v>0</v>
      </c>
      <c r="AX769" s="72"/>
      <c r="AY769" s="72"/>
      <c r="AZ769" s="72"/>
      <c r="BA769" s="72"/>
      <c r="BB769" s="26">
        <f>AV769+AX769+AY769+AZ769+BA769</f>
        <v>185244</v>
      </c>
      <c r="BC769" s="26">
        <f>AW769+BA769</f>
        <v>0</v>
      </c>
      <c r="BD769" s="72"/>
      <c r="BE769" s="72"/>
      <c r="BF769" s="72"/>
      <c r="BG769" s="72"/>
      <c r="BH769" s="26">
        <f>BB769+BD769+BE769+BF769+BG769</f>
        <v>185244</v>
      </c>
      <c r="BI769" s="26">
        <f>BC769+BG769</f>
        <v>0</v>
      </c>
      <c r="BJ769" s="72">
        <v>24382</v>
      </c>
      <c r="BK769" s="72">
        <v>-76</v>
      </c>
      <c r="BL769" s="72"/>
      <c r="BM769" s="72"/>
      <c r="BN769" s="26">
        <f>BH769+BJ769+BK769+BL769+BM769</f>
        <v>209550</v>
      </c>
      <c r="BO769" s="26">
        <f>BI769+BM769</f>
        <v>0</v>
      </c>
      <c r="BP769" s="72"/>
      <c r="BQ769" s="72"/>
      <c r="BR769" s="72"/>
      <c r="BS769" s="72"/>
      <c r="BT769" s="26">
        <f>BN769+BP769+BQ769+BR769+BS769</f>
        <v>209550</v>
      </c>
      <c r="BU769" s="26">
        <f>BO769+BS769</f>
        <v>0</v>
      </c>
      <c r="BV769" s="72"/>
      <c r="BW769" s="72"/>
      <c r="BX769" s="72"/>
      <c r="BY769" s="72"/>
      <c r="BZ769" s="26">
        <f>BT769+BV769+BW769+BX769+BY769</f>
        <v>209550</v>
      </c>
      <c r="CA769" s="26">
        <f>BU769+BY769</f>
        <v>0</v>
      </c>
      <c r="CB769" s="72"/>
      <c r="CC769" s="72"/>
      <c r="CD769" s="72"/>
      <c r="CE769" s="72"/>
      <c r="CF769" s="26">
        <f>BZ769+CB769+CC769+CD769+CE769</f>
        <v>209550</v>
      </c>
      <c r="CG769" s="26">
        <f>CA769+CE769</f>
        <v>0</v>
      </c>
      <c r="CH769" s="72"/>
      <c r="CI769" s="72"/>
      <c r="CJ769" s="72"/>
      <c r="CK769" s="72"/>
      <c r="CL769" s="26">
        <f>CF769+CH769+CI769+CJ769+CK769</f>
        <v>209550</v>
      </c>
      <c r="CM769" s="26">
        <f>CG769+CK769</f>
        <v>0</v>
      </c>
      <c r="CN769" s="72"/>
      <c r="CO769" s="72"/>
      <c r="CP769" s="72"/>
      <c r="CQ769" s="72"/>
      <c r="CR769" s="26">
        <f>CL769+CN769+CO769+CP769+CQ769</f>
        <v>209550</v>
      </c>
      <c r="CS769" s="26">
        <f>CM769+CQ769</f>
        <v>0</v>
      </c>
      <c r="CT769" s="26">
        <v>209550</v>
      </c>
      <c r="CU769" s="26"/>
      <c r="CV769" s="96">
        <f t="shared" si="2656"/>
        <v>100</v>
      </c>
      <c r="CW769" s="96"/>
    </row>
    <row r="770" spans="1:101" s="9" customFormat="1" ht="21" customHeight="1">
      <c r="A770" s="27" t="s">
        <v>79</v>
      </c>
      <c r="B770" s="24" t="s">
        <v>56</v>
      </c>
      <c r="C770" s="24" t="s">
        <v>53</v>
      </c>
      <c r="D770" s="35" t="s">
        <v>307</v>
      </c>
      <c r="E770" s="24"/>
      <c r="F770" s="26">
        <f t="shared" ref="F770:U772" si="2806">F771</f>
        <v>474</v>
      </c>
      <c r="G770" s="26">
        <f t="shared" si="2806"/>
        <v>0</v>
      </c>
      <c r="H770" s="26">
        <f t="shared" si="2806"/>
        <v>0</v>
      </c>
      <c r="I770" s="26">
        <f t="shared" si="2806"/>
        <v>0</v>
      </c>
      <c r="J770" s="26">
        <f t="shared" si="2806"/>
        <v>0</v>
      </c>
      <c r="K770" s="26">
        <f t="shared" si="2806"/>
        <v>0</v>
      </c>
      <c r="L770" s="26">
        <f t="shared" si="2806"/>
        <v>474</v>
      </c>
      <c r="M770" s="26">
        <f t="shared" si="2806"/>
        <v>0</v>
      </c>
      <c r="N770" s="26">
        <f t="shared" si="2806"/>
        <v>0</v>
      </c>
      <c r="O770" s="26">
        <f t="shared" si="2806"/>
        <v>0</v>
      </c>
      <c r="P770" s="26">
        <f t="shared" si="2806"/>
        <v>0</v>
      </c>
      <c r="Q770" s="26">
        <f t="shared" si="2806"/>
        <v>0</v>
      </c>
      <c r="R770" s="26">
        <f t="shared" si="2806"/>
        <v>474</v>
      </c>
      <c r="S770" s="26">
        <f t="shared" si="2806"/>
        <v>0</v>
      </c>
      <c r="T770" s="26">
        <f t="shared" si="2806"/>
        <v>0</v>
      </c>
      <c r="U770" s="26">
        <f t="shared" si="2806"/>
        <v>0</v>
      </c>
      <c r="V770" s="26">
        <f t="shared" ref="T770:AI772" si="2807">V771</f>
        <v>0</v>
      </c>
      <c r="W770" s="26">
        <f t="shared" si="2807"/>
        <v>0</v>
      </c>
      <c r="X770" s="26">
        <f t="shared" si="2807"/>
        <v>474</v>
      </c>
      <c r="Y770" s="26">
        <f t="shared" si="2807"/>
        <v>0</v>
      </c>
      <c r="Z770" s="26">
        <f t="shared" si="2807"/>
        <v>0</v>
      </c>
      <c r="AA770" s="26">
        <f t="shared" si="2807"/>
        <v>0</v>
      </c>
      <c r="AB770" s="26">
        <f t="shared" si="2807"/>
        <v>0</v>
      </c>
      <c r="AC770" s="26">
        <f t="shared" si="2807"/>
        <v>0</v>
      </c>
      <c r="AD770" s="26">
        <f t="shared" si="2807"/>
        <v>474</v>
      </c>
      <c r="AE770" s="26">
        <f t="shared" si="2807"/>
        <v>0</v>
      </c>
      <c r="AF770" s="26">
        <f t="shared" si="2807"/>
        <v>0</v>
      </c>
      <c r="AG770" s="26">
        <f t="shared" si="2807"/>
        <v>97</v>
      </c>
      <c r="AH770" s="26">
        <f t="shared" si="2807"/>
        <v>0</v>
      </c>
      <c r="AI770" s="26">
        <f t="shared" si="2807"/>
        <v>0</v>
      </c>
      <c r="AJ770" s="26">
        <f t="shared" ref="AF770:AU772" si="2808">AJ771</f>
        <v>571</v>
      </c>
      <c r="AK770" s="26">
        <f t="shared" si="2808"/>
        <v>0</v>
      </c>
      <c r="AL770" s="26">
        <f t="shared" si="2808"/>
        <v>0</v>
      </c>
      <c r="AM770" s="26">
        <f t="shared" si="2808"/>
        <v>0</v>
      </c>
      <c r="AN770" s="26">
        <f t="shared" si="2808"/>
        <v>0</v>
      </c>
      <c r="AO770" s="26">
        <f t="shared" si="2808"/>
        <v>0</v>
      </c>
      <c r="AP770" s="26">
        <f t="shared" si="2808"/>
        <v>571</v>
      </c>
      <c r="AQ770" s="26">
        <f t="shared" si="2808"/>
        <v>0</v>
      </c>
      <c r="AR770" s="26">
        <f t="shared" si="2808"/>
        <v>0</v>
      </c>
      <c r="AS770" s="26">
        <f t="shared" si="2808"/>
        <v>0</v>
      </c>
      <c r="AT770" s="26">
        <f t="shared" si="2808"/>
        <v>0</v>
      </c>
      <c r="AU770" s="26">
        <f t="shared" si="2808"/>
        <v>0</v>
      </c>
      <c r="AV770" s="26">
        <f t="shared" ref="AR770:BG772" si="2809">AV771</f>
        <v>571</v>
      </c>
      <c r="AW770" s="26">
        <f t="shared" si="2809"/>
        <v>0</v>
      </c>
      <c r="AX770" s="26">
        <f t="shared" si="2809"/>
        <v>0</v>
      </c>
      <c r="AY770" s="26">
        <f t="shared" si="2809"/>
        <v>0</v>
      </c>
      <c r="AZ770" s="26">
        <f t="shared" si="2809"/>
        <v>0</v>
      </c>
      <c r="BA770" s="26">
        <f t="shared" si="2809"/>
        <v>0</v>
      </c>
      <c r="BB770" s="26">
        <f t="shared" si="2809"/>
        <v>571</v>
      </c>
      <c r="BC770" s="26">
        <f t="shared" si="2809"/>
        <v>0</v>
      </c>
      <c r="BD770" s="26">
        <f t="shared" si="2809"/>
        <v>1125</v>
      </c>
      <c r="BE770" s="26">
        <f t="shared" si="2809"/>
        <v>-159</v>
      </c>
      <c r="BF770" s="26">
        <f t="shared" si="2809"/>
        <v>0</v>
      </c>
      <c r="BG770" s="26">
        <f t="shared" si="2809"/>
        <v>0</v>
      </c>
      <c r="BH770" s="26">
        <f t="shared" ref="BD770:BS772" si="2810">BH771</f>
        <v>1537</v>
      </c>
      <c r="BI770" s="26">
        <f t="shared" si="2810"/>
        <v>0</v>
      </c>
      <c r="BJ770" s="26">
        <f t="shared" si="2810"/>
        <v>0</v>
      </c>
      <c r="BK770" s="26">
        <f t="shared" si="2810"/>
        <v>76</v>
      </c>
      <c r="BL770" s="26">
        <f t="shared" si="2810"/>
        <v>0</v>
      </c>
      <c r="BM770" s="26">
        <f t="shared" si="2810"/>
        <v>0</v>
      </c>
      <c r="BN770" s="26">
        <f t="shared" si="2810"/>
        <v>1613</v>
      </c>
      <c r="BO770" s="26">
        <f t="shared" si="2810"/>
        <v>0</v>
      </c>
      <c r="BP770" s="26">
        <f t="shared" si="2810"/>
        <v>0</v>
      </c>
      <c r="BQ770" s="26">
        <f t="shared" si="2810"/>
        <v>0</v>
      </c>
      <c r="BR770" s="26">
        <f t="shared" si="2810"/>
        <v>0</v>
      </c>
      <c r="BS770" s="26">
        <f t="shared" si="2810"/>
        <v>0</v>
      </c>
      <c r="BT770" s="26">
        <f t="shared" ref="BP770:CE772" si="2811">BT771</f>
        <v>1613</v>
      </c>
      <c r="BU770" s="26">
        <f t="shared" si="2811"/>
        <v>0</v>
      </c>
      <c r="BV770" s="26">
        <f t="shared" si="2811"/>
        <v>0</v>
      </c>
      <c r="BW770" s="26">
        <f t="shared" si="2811"/>
        <v>0</v>
      </c>
      <c r="BX770" s="26">
        <f t="shared" si="2811"/>
        <v>0</v>
      </c>
      <c r="BY770" s="26">
        <f t="shared" si="2811"/>
        <v>0</v>
      </c>
      <c r="BZ770" s="26">
        <f t="shared" si="2811"/>
        <v>1613</v>
      </c>
      <c r="CA770" s="26">
        <f t="shared" si="2811"/>
        <v>0</v>
      </c>
      <c r="CB770" s="26">
        <f t="shared" si="2811"/>
        <v>0</v>
      </c>
      <c r="CC770" s="26">
        <f t="shared" si="2811"/>
        <v>0</v>
      </c>
      <c r="CD770" s="26">
        <f t="shared" si="2811"/>
        <v>0</v>
      </c>
      <c r="CE770" s="26">
        <f t="shared" si="2811"/>
        <v>0</v>
      </c>
      <c r="CF770" s="26">
        <f t="shared" ref="CB770:CQ772" si="2812">CF771</f>
        <v>1613</v>
      </c>
      <c r="CG770" s="26">
        <f t="shared" si="2812"/>
        <v>0</v>
      </c>
      <c r="CH770" s="26">
        <f t="shared" si="2812"/>
        <v>0</v>
      </c>
      <c r="CI770" s="26">
        <f t="shared" si="2812"/>
        <v>-134</v>
      </c>
      <c r="CJ770" s="26">
        <f t="shared" si="2812"/>
        <v>-136</v>
      </c>
      <c r="CK770" s="26">
        <f t="shared" si="2812"/>
        <v>0</v>
      </c>
      <c r="CL770" s="26">
        <f t="shared" si="2812"/>
        <v>1343</v>
      </c>
      <c r="CM770" s="26">
        <f t="shared" si="2812"/>
        <v>0</v>
      </c>
      <c r="CN770" s="26">
        <f t="shared" si="2812"/>
        <v>0</v>
      </c>
      <c r="CO770" s="26">
        <f t="shared" si="2812"/>
        <v>0</v>
      </c>
      <c r="CP770" s="26">
        <f t="shared" si="2812"/>
        <v>0</v>
      </c>
      <c r="CQ770" s="26">
        <f t="shared" si="2812"/>
        <v>0</v>
      </c>
      <c r="CR770" s="26">
        <f t="shared" ref="CN770:CU772" si="2813">CR771</f>
        <v>1343</v>
      </c>
      <c r="CS770" s="26">
        <f t="shared" si="2813"/>
        <v>0</v>
      </c>
      <c r="CT770" s="26">
        <f t="shared" si="2813"/>
        <v>1277</v>
      </c>
      <c r="CU770" s="26">
        <f t="shared" si="2813"/>
        <v>0</v>
      </c>
      <c r="CV770" s="96">
        <f t="shared" si="2656"/>
        <v>95.085629188384218</v>
      </c>
      <c r="CW770" s="96"/>
    </row>
    <row r="771" spans="1:101" s="9" customFormat="1" ht="19.5" customHeight="1">
      <c r="A771" s="27" t="s">
        <v>89</v>
      </c>
      <c r="B771" s="24" t="s">
        <v>56</v>
      </c>
      <c r="C771" s="24" t="s">
        <v>53</v>
      </c>
      <c r="D771" s="35" t="s">
        <v>308</v>
      </c>
      <c r="E771" s="24"/>
      <c r="F771" s="26">
        <f t="shared" si="2806"/>
        <v>474</v>
      </c>
      <c r="G771" s="26">
        <f t="shared" si="2806"/>
        <v>0</v>
      </c>
      <c r="H771" s="26">
        <f t="shared" si="2806"/>
        <v>0</v>
      </c>
      <c r="I771" s="26">
        <f t="shared" si="2806"/>
        <v>0</v>
      </c>
      <c r="J771" s="26">
        <f t="shared" si="2806"/>
        <v>0</v>
      </c>
      <c r="K771" s="26">
        <f t="shared" si="2806"/>
        <v>0</v>
      </c>
      <c r="L771" s="26">
        <f t="shared" si="2806"/>
        <v>474</v>
      </c>
      <c r="M771" s="26">
        <f t="shared" si="2806"/>
        <v>0</v>
      </c>
      <c r="N771" s="26">
        <f t="shared" si="2806"/>
        <v>0</v>
      </c>
      <c r="O771" s="26">
        <f t="shared" si="2806"/>
        <v>0</v>
      </c>
      <c r="P771" s="26">
        <f t="shared" si="2806"/>
        <v>0</v>
      </c>
      <c r="Q771" s="26">
        <f t="shared" si="2806"/>
        <v>0</v>
      </c>
      <c r="R771" s="26">
        <f t="shared" si="2806"/>
        <v>474</v>
      </c>
      <c r="S771" s="26">
        <f t="shared" si="2806"/>
        <v>0</v>
      </c>
      <c r="T771" s="26">
        <f t="shared" si="2807"/>
        <v>0</v>
      </c>
      <c r="U771" s="26">
        <f t="shared" si="2807"/>
        <v>0</v>
      </c>
      <c r="V771" s="26">
        <f t="shared" si="2807"/>
        <v>0</v>
      </c>
      <c r="W771" s="26">
        <f t="shared" si="2807"/>
        <v>0</v>
      </c>
      <c r="X771" s="26">
        <f t="shared" si="2807"/>
        <v>474</v>
      </c>
      <c r="Y771" s="26">
        <f t="shared" si="2807"/>
        <v>0</v>
      </c>
      <c r="Z771" s="26">
        <f t="shared" si="2807"/>
        <v>0</v>
      </c>
      <c r="AA771" s="26">
        <f t="shared" si="2807"/>
        <v>0</v>
      </c>
      <c r="AB771" s="26">
        <f t="shared" si="2807"/>
        <v>0</v>
      </c>
      <c r="AC771" s="26">
        <f t="shared" si="2807"/>
        <v>0</v>
      </c>
      <c r="AD771" s="26">
        <f t="shared" si="2807"/>
        <v>474</v>
      </c>
      <c r="AE771" s="26">
        <f t="shared" si="2807"/>
        <v>0</v>
      </c>
      <c r="AF771" s="26">
        <f t="shared" si="2808"/>
        <v>0</v>
      </c>
      <c r="AG771" s="26">
        <f t="shared" si="2808"/>
        <v>97</v>
      </c>
      <c r="AH771" s="26">
        <f t="shared" si="2808"/>
        <v>0</v>
      </c>
      <c r="AI771" s="26">
        <f t="shared" si="2808"/>
        <v>0</v>
      </c>
      <c r="AJ771" s="26">
        <f t="shared" si="2808"/>
        <v>571</v>
      </c>
      <c r="AK771" s="26">
        <f t="shared" si="2808"/>
        <v>0</v>
      </c>
      <c r="AL771" s="26">
        <f t="shared" si="2808"/>
        <v>0</v>
      </c>
      <c r="AM771" s="26">
        <f t="shared" si="2808"/>
        <v>0</v>
      </c>
      <c r="AN771" s="26">
        <f t="shared" si="2808"/>
        <v>0</v>
      </c>
      <c r="AO771" s="26">
        <f t="shared" si="2808"/>
        <v>0</v>
      </c>
      <c r="AP771" s="26">
        <f t="shared" si="2808"/>
        <v>571</v>
      </c>
      <c r="AQ771" s="26">
        <f t="shared" si="2808"/>
        <v>0</v>
      </c>
      <c r="AR771" s="26">
        <f t="shared" si="2809"/>
        <v>0</v>
      </c>
      <c r="AS771" s="26">
        <f t="shared" si="2809"/>
        <v>0</v>
      </c>
      <c r="AT771" s="26">
        <f t="shared" si="2809"/>
        <v>0</v>
      </c>
      <c r="AU771" s="26">
        <f t="shared" si="2809"/>
        <v>0</v>
      </c>
      <c r="AV771" s="26">
        <f t="shared" si="2809"/>
        <v>571</v>
      </c>
      <c r="AW771" s="26">
        <f t="shared" si="2809"/>
        <v>0</v>
      </c>
      <c r="AX771" s="26">
        <f t="shared" si="2809"/>
        <v>0</v>
      </c>
      <c r="AY771" s="26">
        <f t="shared" si="2809"/>
        <v>0</v>
      </c>
      <c r="AZ771" s="26">
        <f t="shared" si="2809"/>
        <v>0</v>
      </c>
      <c r="BA771" s="26">
        <f t="shared" si="2809"/>
        <v>0</v>
      </c>
      <c r="BB771" s="26">
        <f t="shared" si="2809"/>
        <v>571</v>
      </c>
      <c r="BC771" s="26">
        <f t="shared" si="2809"/>
        <v>0</v>
      </c>
      <c r="BD771" s="26">
        <f t="shared" si="2810"/>
        <v>1125</v>
      </c>
      <c r="BE771" s="26">
        <f t="shared" si="2810"/>
        <v>-159</v>
      </c>
      <c r="BF771" s="26">
        <f t="shared" si="2810"/>
        <v>0</v>
      </c>
      <c r="BG771" s="26">
        <f t="shared" si="2810"/>
        <v>0</v>
      </c>
      <c r="BH771" s="26">
        <f t="shared" si="2810"/>
        <v>1537</v>
      </c>
      <c r="BI771" s="26">
        <f t="shared" si="2810"/>
        <v>0</v>
      </c>
      <c r="BJ771" s="26">
        <f t="shared" si="2810"/>
        <v>0</v>
      </c>
      <c r="BK771" s="26">
        <f t="shared" si="2810"/>
        <v>76</v>
      </c>
      <c r="BL771" s="26">
        <f t="shared" si="2810"/>
        <v>0</v>
      </c>
      <c r="BM771" s="26">
        <f t="shared" si="2810"/>
        <v>0</v>
      </c>
      <c r="BN771" s="26">
        <f t="shared" si="2810"/>
        <v>1613</v>
      </c>
      <c r="BO771" s="26">
        <f t="shared" si="2810"/>
        <v>0</v>
      </c>
      <c r="BP771" s="26">
        <f t="shared" si="2811"/>
        <v>0</v>
      </c>
      <c r="BQ771" s="26">
        <f t="shared" si="2811"/>
        <v>0</v>
      </c>
      <c r="BR771" s="26">
        <f t="shared" si="2811"/>
        <v>0</v>
      </c>
      <c r="BS771" s="26">
        <f t="shared" si="2811"/>
        <v>0</v>
      </c>
      <c r="BT771" s="26">
        <f t="shared" si="2811"/>
        <v>1613</v>
      </c>
      <c r="BU771" s="26">
        <f t="shared" si="2811"/>
        <v>0</v>
      </c>
      <c r="BV771" s="26">
        <f t="shared" si="2811"/>
        <v>0</v>
      </c>
      <c r="BW771" s="26">
        <f t="shared" si="2811"/>
        <v>0</v>
      </c>
      <c r="BX771" s="26">
        <f t="shared" si="2811"/>
        <v>0</v>
      </c>
      <c r="BY771" s="26">
        <f t="shared" si="2811"/>
        <v>0</v>
      </c>
      <c r="BZ771" s="26">
        <f t="shared" si="2811"/>
        <v>1613</v>
      </c>
      <c r="CA771" s="26">
        <f t="shared" si="2811"/>
        <v>0</v>
      </c>
      <c r="CB771" s="26">
        <f t="shared" si="2812"/>
        <v>0</v>
      </c>
      <c r="CC771" s="26">
        <f t="shared" si="2812"/>
        <v>0</v>
      </c>
      <c r="CD771" s="26">
        <f t="shared" si="2812"/>
        <v>0</v>
      </c>
      <c r="CE771" s="26">
        <f t="shared" si="2812"/>
        <v>0</v>
      </c>
      <c r="CF771" s="26">
        <f t="shared" si="2812"/>
        <v>1613</v>
      </c>
      <c r="CG771" s="26">
        <f t="shared" si="2812"/>
        <v>0</v>
      </c>
      <c r="CH771" s="26">
        <f t="shared" si="2812"/>
        <v>0</v>
      </c>
      <c r="CI771" s="26">
        <f t="shared" si="2812"/>
        <v>-134</v>
      </c>
      <c r="CJ771" s="26">
        <f t="shared" si="2812"/>
        <v>-136</v>
      </c>
      <c r="CK771" s="26">
        <f t="shared" si="2812"/>
        <v>0</v>
      </c>
      <c r="CL771" s="26">
        <f t="shared" si="2812"/>
        <v>1343</v>
      </c>
      <c r="CM771" s="26">
        <f t="shared" si="2812"/>
        <v>0</v>
      </c>
      <c r="CN771" s="26">
        <f t="shared" si="2813"/>
        <v>0</v>
      </c>
      <c r="CO771" s="26">
        <f t="shared" si="2813"/>
        <v>0</v>
      </c>
      <c r="CP771" s="26">
        <f t="shared" si="2813"/>
        <v>0</v>
      </c>
      <c r="CQ771" s="26">
        <f t="shared" si="2813"/>
        <v>0</v>
      </c>
      <c r="CR771" s="26">
        <f t="shared" si="2813"/>
        <v>1343</v>
      </c>
      <c r="CS771" s="26">
        <f t="shared" si="2813"/>
        <v>0</v>
      </c>
      <c r="CT771" s="26">
        <f t="shared" si="2813"/>
        <v>1277</v>
      </c>
      <c r="CU771" s="26">
        <f t="shared" si="2813"/>
        <v>0</v>
      </c>
      <c r="CV771" s="96">
        <f t="shared" si="2656"/>
        <v>95.085629188384218</v>
      </c>
      <c r="CW771" s="96"/>
    </row>
    <row r="772" spans="1:101" s="9" customFormat="1" ht="49.5">
      <c r="A772" s="27" t="s">
        <v>84</v>
      </c>
      <c r="B772" s="24" t="s">
        <v>56</v>
      </c>
      <c r="C772" s="24" t="s">
        <v>53</v>
      </c>
      <c r="D772" s="35" t="s">
        <v>308</v>
      </c>
      <c r="E772" s="24" t="s">
        <v>85</v>
      </c>
      <c r="F772" s="26">
        <f t="shared" si="2806"/>
        <v>474</v>
      </c>
      <c r="G772" s="26">
        <f t="shared" si="2806"/>
        <v>0</v>
      </c>
      <c r="H772" s="26">
        <f t="shared" si="2806"/>
        <v>0</v>
      </c>
      <c r="I772" s="26">
        <f t="shared" si="2806"/>
        <v>0</v>
      </c>
      <c r="J772" s="26">
        <f t="shared" si="2806"/>
        <v>0</v>
      </c>
      <c r="K772" s="26">
        <f t="shared" si="2806"/>
        <v>0</v>
      </c>
      <c r="L772" s="26">
        <f t="shared" si="2806"/>
        <v>474</v>
      </c>
      <c r="M772" s="26">
        <f t="shared" si="2806"/>
        <v>0</v>
      </c>
      <c r="N772" s="26">
        <f t="shared" si="2806"/>
        <v>0</v>
      </c>
      <c r="O772" s="26">
        <f t="shared" si="2806"/>
        <v>0</v>
      </c>
      <c r="P772" s="26">
        <f t="shared" si="2806"/>
        <v>0</v>
      </c>
      <c r="Q772" s="26">
        <f t="shared" si="2806"/>
        <v>0</v>
      </c>
      <c r="R772" s="26">
        <f t="shared" si="2806"/>
        <v>474</v>
      </c>
      <c r="S772" s="26">
        <f t="shared" si="2806"/>
        <v>0</v>
      </c>
      <c r="T772" s="26">
        <f t="shared" si="2807"/>
        <v>0</v>
      </c>
      <c r="U772" s="26">
        <f t="shared" si="2807"/>
        <v>0</v>
      </c>
      <c r="V772" s="26">
        <f t="shared" si="2807"/>
        <v>0</v>
      </c>
      <c r="W772" s="26">
        <f t="shared" si="2807"/>
        <v>0</v>
      </c>
      <c r="X772" s="26">
        <f t="shared" si="2807"/>
        <v>474</v>
      </c>
      <c r="Y772" s="26">
        <f t="shared" si="2807"/>
        <v>0</v>
      </c>
      <c r="Z772" s="26">
        <f t="shared" si="2807"/>
        <v>0</v>
      </c>
      <c r="AA772" s="26">
        <f t="shared" si="2807"/>
        <v>0</v>
      </c>
      <c r="AB772" s="26">
        <f t="shared" si="2807"/>
        <v>0</v>
      </c>
      <c r="AC772" s="26">
        <f t="shared" si="2807"/>
        <v>0</v>
      </c>
      <c r="AD772" s="26">
        <f t="shared" si="2807"/>
        <v>474</v>
      </c>
      <c r="AE772" s="26">
        <f t="shared" si="2807"/>
        <v>0</v>
      </c>
      <c r="AF772" s="26">
        <f t="shared" si="2808"/>
        <v>0</v>
      </c>
      <c r="AG772" s="26">
        <f t="shared" si="2808"/>
        <v>97</v>
      </c>
      <c r="AH772" s="26">
        <f t="shared" si="2808"/>
        <v>0</v>
      </c>
      <c r="AI772" s="26">
        <f t="shared" si="2808"/>
        <v>0</v>
      </c>
      <c r="AJ772" s="26">
        <f t="shared" si="2808"/>
        <v>571</v>
      </c>
      <c r="AK772" s="26">
        <f t="shared" si="2808"/>
        <v>0</v>
      </c>
      <c r="AL772" s="26">
        <f t="shared" si="2808"/>
        <v>0</v>
      </c>
      <c r="AM772" s="26">
        <f t="shared" si="2808"/>
        <v>0</v>
      </c>
      <c r="AN772" s="26">
        <f t="shared" si="2808"/>
        <v>0</v>
      </c>
      <c r="AO772" s="26">
        <f t="shared" si="2808"/>
        <v>0</v>
      </c>
      <c r="AP772" s="26">
        <f t="shared" si="2808"/>
        <v>571</v>
      </c>
      <c r="AQ772" s="26">
        <f t="shared" si="2808"/>
        <v>0</v>
      </c>
      <c r="AR772" s="26">
        <f t="shared" si="2809"/>
        <v>0</v>
      </c>
      <c r="AS772" s="26">
        <f t="shared" si="2809"/>
        <v>0</v>
      </c>
      <c r="AT772" s="26">
        <f t="shared" si="2809"/>
        <v>0</v>
      </c>
      <c r="AU772" s="26">
        <f t="shared" si="2809"/>
        <v>0</v>
      </c>
      <c r="AV772" s="26">
        <f t="shared" si="2809"/>
        <v>571</v>
      </c>
      <c r="AW772" s="26">
        <f t="shared" si="2809"/>
        <v>0</v>
      </c>
      <c r="AX772" s="26">
        <f t="shared" si="2809"/>
        <v>0</v>
      </c>
      <c r="AY772" s="26">
        <f t="shared" si="2809"/>
        <v>0</v>
      </c>
      <c r="AZ772" s="26">
        <f t="shared" si="2809"/>
        <v>0</v>
      </c>
      <c r="BA772" s="26">
        <f t="shared" si="2809"/>
        <v>0</v>
      </c>
      <c r="BB772" s="26">
        <f t="shared" si="2809"/>
        <v>571</v>
      </c>
      <c r="BC772" s="26">
        <f t="shared" si="2809"/>
        <v>0</v>
      </c>
      <c r="BD772" s="26">
        <f t="shared" si="2810"/>
        <v>1125</v>
      </c>
      <c r="BE772" s="26">
        <f t="shared" si="2810"/>
        <v>-159</v>
      </c>
      <c r="BF772" s="26">
        <f t="shared" si="2810"/>
        <v>0</v>
      </c>
      <c r="BG772" s="26">
        <f t="shared" si="2810"/>
        <v>0</v>
      </c>
      <c r="BH772" s="26">
        <f t="shared" si="2810"/>
        <v>1537</v>
      </c>
      <c r="BI772" s="26">
        <f t="shared" si="2810"/>
        <v>0</v>
      </c>
      <c r="BJ772" s="26">
        <f t="shared" si="2810"/>
        <v>0</v>
      </c>
      <c r="BK772" s="26">
        <f t="shared" si="2810"/>
        <v>76</v>
      </c>
      <c r="BL772" s="26">
        <f t="shared" si="2810"/>
        <v>0</v>
      </c>
      <c r="BM772" s="26">
        <f t="shared" si="2810"/>
        <v>0</v>
      </c>
      <c r="BN772" s="26">
        <f t="shared" si="2810"/>
        <v>1613</v>
      </c>
      <c r="BO772" s="26">
        <f t="shared" si="2810"/>
        <v>0</v>
      </c>
      <c r="BP772" s="26">
        <f t="shared" si="2811"/>
        <v>0</v>
      </c>
      <c r="BQ772" s="26">
        <f t="shared" si="2811"/>
        <v>0</v>
      </c>
      <c r="BR772" s="26">
        <f t="shared" si="2811"/>
        <v>0</v>
      </c>
      <c r="BS772" s="26">
        <f t="shared" si="2811"/>
        <v>0</v>
      </c>
      <c r="BT772" s="26">
        <f t="shared" si="2811"/>
        <v>1613</v>
      </c>
      <c r="BU772" s="26">
        <f t="shared" si="2811"/>
        <v>0</v>
      </c>
      <c r="BV772" s="26">
        <f t="shared" si="2811"/>
        <v>0</v>
      </c>
      <c r="BW772" s="26">
        <f t="shared" si="2811"/>
        <v>0</v>
      </c>
      <c r="BX772" s="26">
        <f t="shared" si="2811"/>
        <v>0</v>
      </c>
      <c r="BY772" s="26">
        <f t="shared" si="2811"/>
        <v>0</v>
      </c>
      <c r="BZ772" s="26">
        <f t="shared" si="2811"/>
        <v>1613</v>
      </c>
      <c r="CA772" s="26">
        <f t="shared" si="2811"/>
        <v>0</v>
      </c>
      <c r="CB772" s="26">
        <f t="shared" si="2812"/>
        <v>0</v>
      </c>
      <c r="CC772" s="26">
        <f t="shared" si="2812"/>
        <v>0</v>
      </c>
      <c r="CD772" s="26">
        <f t="shared" si="2812"/>
        <v>0</v>
      </c>
      <c r="CE772" s="26">
        <f t="shared" si="2812"/>
        <v>0</v>
      </c>
      <c r="CF772" s="26">
        <f t="shared" si="2812"/>
        <v>1613</v>
      </c>
      <c r="CG772" s="26">
        <f t="shared" si="2812"/>
        <v>0</v>
      </c>
      <c r="CH772" s="26">
        <f t="shared" si="2812"/>
        <v>0</v>
      </c>
      <c r="CI772" s="26">
        <f t="shared" si="2812"/>
        <v>-134</v>
      </c>
      <c r="CJ772" s="26">
        <f t="shared" si="2812"/>
        <v>-136</v>
      </c>
      <c r="CK772" s="26">
        <f t="shared" si="2812"/>
        <v>0</v>
      </c>
      <c r="CL772" s="26">
        <f t="shared" si="2812"/>
        <v>1343</v>
      </c>
      <c r="CM772" s="26">
        <f t="shared" si="2812"/>
        <v>0</v>
      </c>
      <c r="CN772" s="26">
        <f t="shared" si="2813"/>
        <v>0</v>
      </c>
      <c r="CO772" s="26">
        <f t="shared" si="2813"/>
        <v>0</v>
      </c>
      <c r="CP772" s="26">
        <f t="shared" si="2813"/>
        <v>0</v>
      </c>
      <c r="CQ772" s="26">
        <f t="shared" si="2813"/>
        <v>0</v>
      </c>
      <c r="CR772" s="26">
        <f t="shared" si="2813"/>
        <v>1343</v>
      </c>
      <c r="CS772" s="26">
        <f t="shared" si="2813"/>
        <v>0</v>
      </c>
      <c r="CT772" s="26">
        <f t="shared" si="2813"/>
        <v>1277</v>
      </c>
      <c r="CU772" s="26">
        <f t="shared" si="2813"/>
        <v>0</v>
      </c>
      <c r="CV772" s="96">
        <f t="shared" si="2656"/>
        <v>95.085629188384218</v>
      </c>
      <c r="CW772" s="96"/>
    </row>
    <row r="773" spans="1:101" s="9" customFormat="1" ht="16.5">
      <c r="A773" s="27" t="s">
        <v>186</v>
      </c>
      <c r="B773" s="24" t="s">
        <v>56</v>
      </c>
      <c r="C773" s="24" t="s">
        <v>53</v>
      </c>
      <c r="D773" s="35" t="s">
        <v>308</v>
      </c>
      <c r="E773" s="24" t="s">
        <v>185</v>
      </c>
      <c r="F773" s="26">
        <v>474</v>
      </c>
      <c r="G773" s="26"/>
      <c r="H773" s="72"/>
      <c r="I773" s="72"/>
      <c r="J773" s="72"/>
      <c r="K773" s="72"/>
      <c r="L773" s="26">
        <f>F773+H773+I773+J773+K773</f>
        <v>474</v>
      </c>
      <c r="M773" s="26">
        <f>G773+K773</f>
        <v>0</v>
      </c>
      <c r="N773" s="72"/>
      <c r="O773" s="72"/>
      <c r="P773" s="72"/>
      <c r="Q773" s="72"/>
      <c r="R773" s="26">
        <f>L773+N773+O773+P773+Q773</f>
        <v>474</v>
      </c>
      <c r="S773" s="26">
        <f>M773+Q773</f>
        <v>0</v>
      </c>
      <c r="T773" s="72"/>
      <c r="U773" s="72"/>
      <c r="V773" s="72"/>
      <c r="W773" s="72"/>
      <c r="X773" s="26">
        <f>R773+T773+U773+V773+W773</f>
        <v>474</v>
      </c>
      <c r="Y773" s="26">
        <f>S773+W773</f>
        <v>0</v>
      </c>
      <c r="Z773" s="72"/>
      <c r="AA773" s="72"/>
      <c r="AB773" s="72"/>
      <c r="AC773" s="72"/>
      <c r="AD773" s="26">
        <f>X773+Z773+AA773+AB773+AC773</f>
        <v>474</v>
      </c>
      <c r="AE773" s="26">
        <f>Y773+AC773</f>
        <v>0</v>
      </c>
      <c r="AF773" s="72"/>
      <c r="AG773" s="66">
        <f>97</f>
        <v>97</v>
      </c>
      <c r="AH773" s="72"/>
      <c r="AI773" s="72"/>
      <c r="AJ773" s="26">
        <f>AD773+AF773+AG773+AH773+AI773</f>
        <v>571</v>
      </c>
      <c r="AK773" s="26">
        <f>AE773+AI773</f>
        <v>0</v>
      </c>
      <c r="AL773" s="72"/>
      <c r="AM773" s="72"/>
      <c r="AN773" s="72"/>
      <c r="AO773" s="72"/>
      <c r="AP773" s="26">
        <f>AJ773+AL773+AM773+AN773+AO773</f>
        <v>571</v>
      </c>
      <c r="AQ773" s="26">
        <f>AK773+AO773</f>
        <v>0</v>
      </c>
      <c r="AR773" s="72"/>
      <c r="AS773" s="72"/>
      <c r="AT773" s="72"/>
      <c r="AU773" s="72"/>
      <c r="AV773" s="26">
        <f>AP773+AR773+AS773+AT773+AU773</f>
        <v>571</v>
      </c>
      <c r="AW773" s="26">
        <f>AQ773+AU773</f>
        <v>0</v>
      </c>
      <c r="AX773" s="66"/>
      <c r="AY773" s="72"/>
      <c r="AZ773" s="72"/>
      <c r="BA773" s="72"/>
      <c r="BB773" s="26">
        <f>AV773+AX773+AY773+AZ773+BA773</f>
        <v>571</v>
      </c>
      <c r="BC773" s="26">
        <f>AW773+BA773</f>
        <v>0</v>
      </c>
      <c r="BD773" s="66">
        <v>1125</v>
      </c>
      <c r="BE773" s="72">
        <v>-159</v>
      </c>
      <c r="BF773" s="72"/>
      <c r="BG773" s="72"/>
      <c r="BH773" s="26">
        <f>BB773+BD773+BE773+BF773+BG773</f>
        <v>1537</v>
      </c>
      <c r="BI773" s="26">
        <f>BC773+BG773</f>
        <v>0</v>
      </c>
      <c r="BJ773" s="72"/>
      <c r="BK773" s="72">
        <v>76</v>
      </c>
      <c r="BL773" s="72"/>
      <c r="BM773" s="72"/>
      <c r="BN773" s="26">
        <f>BH773+BJ773+BK773+BL773+BM773</f>
        <v>1613</v>
      </c>
      <c r="BO773" s="26">
        <f>BI773+BM773</f>
        <v>0</v>
      </c>
      <c r="BP773" s="72"/>
      <c r="BQ773" s="72"/>
      <c r="BR773" s="72"/>
      <c r="BS773" s="72"/>
      <c r="BT773" s="26">
        <f>BN773+BP773+BQ773+BR773+BS773</f>
        <v>1613</v>
      </c>
      <c r="BU773" s="26">
        <f>BO773+BS773</f>
        <v>0</v>
      </c>
      <c r="BV773" s="72"/>
      <c r="BW773" s="72"/>
      <c r="BX773" s="72"/>
      <c r="BY773" s="72"/>
      <c r="BZ773" s="26">
        <f>BT773+BV773+BW773+BX773+BY773</f>
        <v>1613</v>
      </c>
      <c r="CA773" s="26">
        <f>BU773+BY773</f>
        <v>0</v>
      </c>
      <c r="CB773" s="72"/>
      <c r="CC773" s="72"/>
      <c r="CD773" s="72"/>
      <c r="CE773" s="72"/>
      <c r="CF773" s="26">
        <f>BZ773+CB773+CC773+CD773+CE773</f>
        <v>1613</v>
      </c>
      <c r="CG773" s="26">
        <f>CA773+CE773</f>
        <v>0</v>
      </c>
      <c r="CH773" s="72"/>
      <c r="CI773" s="72">
        <v>-134</v>
      </c>
      <c r="CJ773" s="72">
        <v>-136</v>
      </c>
      <c r="CK773" s="72"/>
      <c r="CL773" s="26">
        <f>CF773+CH773+CI773+CJ773+CK773</f>
        <v>1343</v>
      </c>
      <c r="CM773" s="26">
        <f>CG773+CK773</f>
        <v>0</v>
      </c>
      <c r="CN773" s="72"/>
      <c r="CO773" s="72"/>
      <c r="CP773" s="72"/>
      <c r="CQ773" s="72"/>
      <c r="CR773" s="26">
        <f>CL773+CN773+CO773+CP773+CQ773</f>
        <v>1343</v>
      </c>
      <c r="CS773" s="26">
        <f>CM773+CQ773</f>
        <v>0</v>
      </c>
      <c r="CT773" s="26">
        <v>1277</v>
      </c>
      <c r="CU773" s="26"/>
      <c r="CV773" s="96">
        <f t="shared" si="2656"/>
        <v>95.085629188384218</v>
      </c>
      <c r="CW773" s="96"/>
    </row>
    <row r="774" spans="1:101" s="9" customFormat="1" ht="33">
      <c r="A774" s="36" t="s">
        <v>160</v>
      </c>
      <c r="B774" s="50" t="s">
        <v>56</v>
      </c>
      <c r="C774" s="24" t="s">
        <v>53</v>
      </c>
      <c r="D774" s="25" t="s">
        <v>479</v>
      </c>
      <c r="E774" s="24"/>
      <c r="F774" s="26">
        <f t="shared" ref="F774:U776" si="2814">F775</f>
        <v>67040</v>
      </c>
      <c r="G774" s="26">
        <f t="shared" si="2814"/>
        <v>67040</v>
      </c>
      <c r="H774" s="26">
        <f t="shared" si="2814"/>
        <v>0</v>
      </c>
      <c r="I774" s="26">
        <f t="shared" si="2814"/>
        <v>0</v>
      </c>
      <c r="J774" s="26">
        <f t="shared" si="2814"/>
        <v>0</v>
      </c>
      <c r="K774" s="26">
        <f t="shared" si="2814"/>
        <v>0</v>
      </c>
      <c r="L774" s="26">
        <f t="shared" si="2814"/>
        <v>67040</v>
      </c>
      <c r="M774" s="26">
        <f t="shared" si="2814"/>
        <v>67040</v>
      </c>
      <c r="N774" s="26">
        <f t="shared" si="2814"/>
        <v>0</v>
      </c>
      <c r="O774" s="26">
        <f t="shared" si="2814"/>
        <v>0</v>
      </c>
      <c r="P774" s="26">
        <f t="shared" si="2814"/>
        <v>0</v>
      </c>
      <c r="Q774" s="26">
        <f t="shared" si="2814"/>
        <v>0</v>
      </c>
      <c r="R774" s="26">
        <f t="shared" si="2814"/>
        <v>67040</v>
      </c>
      <c r="S774" s="26">
        <f t="shared" si="2814"/>
        <v>67040</v>
      </c>
      <c r="T774" s="26">
        <f t="shared" si="2814"/>
        <v>0</v>
      </c>
      <c r="U774" s="26">
        <f t="shared" si="2814"/>
        <v>0</v>
      </c>
      <c r="V774" s="26">
        <f t="shared" ref="T774:AI776" si="2815">V775</f>
        <v>0</v>
      </c>
      <c r="W774" s="26">
        <f t="shared" si="2815"/>
        <v>0</v>
      </c>
      <c r="X774" s="26">
        <f t="shared" si="2815"/>
        <v>67040</v>
      </c>
      <c r="Y774" s="26">
        <f t="shared" si="2815"/>
        <v>67040</v>
      </c>
      <c r="Z774" s="26">
        <f t="shared" si="2815"/>
        <v>0</v>
      </c>
      <c r="AA774" s="26">
        <f t="shared" si="2815"/>
        <v>0</v>
      </c>
      <c r="AB774" s="26">
        <f t="shared" si="2815"/>
        <v>0</v>
      </c>
      <c r="AC774" s="26">
        <f t="shared" si="2815"/>
        <v>0</v>
      </c>
      <c r="AD774" s="26">
        <f t="shared" si="2815"/>
        <v>67040</v>
      </c>
      <c r="AE774" s="26">
        <f t="shared" si="2815"/>
        <v>67040</v>
      </c>
      <c r="AF774" s="26">
        <f t="shared" si="2815"/>
        <v>0</v>
      </c>
      <c r="AG774" s="26">
        <f t="shared" si="2815"/>
        <v>0</v>
      </c>
      <c r="AH774" s="26">
        <f t="shared" si="2815"/>
        <v>0</v>
      </c>
      <c r="AI774" s="26">
        <f t="shared" si="2815"/>
        <v>0</v>
      </c>
      <c r="AJ774" s="26">
        <f t="shared" ref="AF774:AU776" si="2816">AJ775</f>
        <v>67040</v>
      </c>
      <c r="AK774" s="26">
        <f t="shared" si="2816"/>
        <v>67040</v>
      </c>
      <c r="AL774" s="26">
        <f t="shared" si="2816"/>
        <v>0</v>
      </c>
      <c r="AM774" s="26">
        <f t="shared" si="2816"/>
        <v>0</v>
      </c>
      <c r="AN774" s="26">
        <f t="shared" si="2816"/>
        <v>0</v>
      </c>
      <c r="AO774" s="26">
        <f t="shared" si="2816"/>
        <v>0</v>
      </c>
      <c r="AP774" s="26">
        <f t="shared" si="2816"/>
        <v>67040</v>
      </c>
      <c r="AQ774" s="26">
        <f t="shared" si="2816"/>
        <v>67040</v>
      </c>
      <c r="AR774" s="26">
        <f t="shared" si="2816"/>
        <v>0</v>
      </c>
      <c r="AS774" s="26">
        <f t="shared" si="2816"/>
        <v>0</v>
      </c>
      <c r="AT774" s="26">
        <f t="shared" si="2816"/>
        <v>0</v>
      </c>
      <c r="AU774" s="26">
        <f t="shared" si="2816"/>
        <v>0</v>
      </c>
      <c r="AV774" s="26">
        <f t="shared" ref="AR774:BG776" si="2817">AV775</f>
        <v>67040</v>
      </c>
      <c r="AW774" s="26">
        <f t="shared" si="2817"/>
        <v>67040</v>
      </c>
      <c r="AX774" s="26">
        <f t="shared" si="2817"/>
        <v>0</v>
      </c>
      <c r="AY774" s="26">
        <f t="shared" si="2817"/>
        <v>0</v>
      </c>
      <c r="AZ774" s="26">
        <f t="shared" si="2817"/>
        <v>0</v>
      </c>
      <c r="BA774" s="26">
        <f t="shared" si="2817"/>
        <v>0</v>
      </c>
      <c r="BB774" s="26">
        <f t="shared" si="2817"/>
        <v>67040</v>
      </c>
      <c r="BC774" s="26">
        <f t="shared" si="2817"/>
        <v>67040</v>
      </c>
      <c r="BD774" s="26">
        <f t="shared" si="2817"/>
        <v>0</v>
      </c>
      <c r="BE774" s="26">
        <f t="shared" si="2817"/>
        <v>0</v>
      </c>
      <c r="BF774" s="26">
        <f t="shared" si="2817"/>
        <v>0</v>
      </c>
      <c r="BG774" s="26">
        <f t="shared" si="2817"/>
        <v>0</v>
      </c>
      <c r="BH774" s="26">
        <f t="shared" ref="BD774:BS776" si="2818">BH775</f>
        <v>67040</v>
      </c>
      <c r="BI774" s="26">
        <f t="shared" si="2818"/>
        <v>67040</v>
      </c>
      <c r="BJ774" s="26">
        <f t="shared" si="2818"/>
        <v>0</v>
      </c>
      <c r="BK774" s="26">
        <f t="shared" si="2818"/>
        <v>0</v>
      </c>
      <c r="BL774" s="26">
        <f t="shared" si="2818"/>
        <v>0</v>
      </c>
      <c r="BM774" s="26">
        <f t="shared" si="2818"/>
        <v>0</v>
      </c>
      <c r="BN774" s="26">
        <f t="shared" si="2818"/>
        <v>67040</v>
      </c>
      <c r="BO774" s="26">
        <f t="shared" si="2818"/>
        <v>67040</v>
      </c>
      <c r="BP774" s="26">
        <f t="shared" si="2818"/>
        <v>0</v>
      </c>
      <c r="BQ774" s="26">
        <f t="shared" si="2818"/>
        <v>0</v>
      </c>
      <c r="BR774" s="26">
        <f t="shared" si="2818"/>
        <v>0</v>
      </c>
      <c r="BS774" s="26">
        <f t="shared" si="2818"/>
        <v>0</v>
      </c>
      <c r="BT774" s="26">
        <f t="shared" ref="BP774:CE776" si="2819">BT775</f>
        <v>67040</v>
      </c>
      <c r="BU774" s="26">
        <f t="shared" si="2819"/>
        <v>67040</v>
      </c>
      <c r="BV774" s="26">
        <f t="shared" si="2819"/>
        <v>0</v>
      </c>
      <c r="BW774" s="26">
        <f t="shared" si="2819"/>
        <v>0</v>
      </c>
      <c r="BX774" s="26">
        <f t="shared" si="2819"/>
        <v>0</v>
      </c>
      <c r="BY774" s="26">
        <f t="shared" si="2819"/>
        <v>0</v>
      </c>
      <c r="BZ774" s="26">
        <f t="shared" si="2819"/>
        <v>67040</v>
      </c>
      <c r="CA774" s="26">
        <f t="shared" si="2819"/>
        <v>67040</v>
      </c>
      <c r="CB774" s="26">
        <f t="shared" si="2819"/>
        <v>0</v>
      </c>
      <c r="CC774" s="26">
        <f t="shared" si="2819"/>
        <v>0</v>
      </c>
      <c r="CD774" s="26">
        <f t="shared" si="2819"/>
        <v>0</v>
      </c>
      <c r="CE774" s="26">
        <f t="shared" si="2819"/>
        <v>0</v>
      </c>
      <c r="CF774" s="26">
        <f t="shared" ref="CB774:CQ776" si="2820">CF775</f>
        <v>67040</v>
      </c>
      <c r="CG774" s="26">
        <f t="shared" si="2820"/>
        <v>67040</v>
      </c>
      <c r="CH774" s="26">
        <f t="shared" si="2820"/>
        <v>0</v>
      </c>
      <c r="CI774" s="26">
        <f t="shared" si="2820"/>
        <v>0</v>
      </c>
      <c r="CJ774" s="26">
        <f t="shared" si="2820"/>
        <v>0</v>
      </c>
      <c r="CK774" s="26">
        <f t="shared" si="2820"/>
        <v>0</v>
      </c>
      <c r="CL774" s="26">
        <f t="shared" si="2820"/>
        <v>67040</v>
      </c>
      <c r="CM774" s="26">
        <f t="shared" si="2820"/>
        <v>67040</v>
      </c>
      <c r="CN774" s="26">
        <f t="shared" si="2820"/>
        <v>0</v>
      </c>
      <c r="CO774" s="26">
        <f t="shared" si="2820"/>
        <v>0</v>
      </c>
      <c r="CP774" s="26">
        <f t="shared" si="2820"/>
        <v>0</v>
      </c>
      <c r="CQ774" s="26">
        <f t="shared" si="2820"/>
        <v>0</v>
      </c>
      <c r="CR774" s="26">
        <f t="shared" ref="CN774:CU776" si="2821">CR775</f>
        <v>67040</v>
      </c>
      <c r="CS774" s="26">
        <f t="shared" si="2821"/>
        <v>67040</v>
      </c>
      <c r="CT774" s="26">
        <f t="shared" si="2821"/>
        <v>67040</v>
      </c>
      <c r="CU774" s="26">
        <f t="shared" si="2821"/>
        <v>67040</v>
      </c>
      <c r="CV774" s="96">
        <f t="shared" si="2656"/>
        <v>100</v>
      </c>
      <c r="CW774" s="96">
        <f t="shared" si="2682"/>
        <v>100</v>
      </c>
    </row>
    <row r="775" spans="1:101" s="9" customFormat="1" ht="49.5">
      <c r="A775" s="68" t="s">
        <v>480</v>
      </c>
      <c r="B775" s="50" t="s">
        <v>56</v>
      </c>
      <c r="C775" s="24" t="s">
        <v>53</v>
      </c>
      <c r="D775" s="25" t="s">
        <v>497</v>
      </c>
      <c r="E775" s="24"/>
      <c r="F775" s="26">
        <f t="shared" si="2814"/>
        <v>67040</v>
      </c>
      <c r="G775" s="26">
        <f t="shared" si="2814"/>
        <v>67040</v>
      </c>
      <c r="H775" s="26">
        <f t="shared" si="2814"/>
        <v>0</v>
      </c>
      <c r="I775" s="26">
        <f t="shared" si="2814"/>
        <v>0</v>
      </c>
      <c r="J775" s="26">
        <f t="shared" si="2814"/>
        <v>0</v>
      </c>
      <c r="K775" s="26">
        <f t="shared" si="2814"/>
        <v>0</v>
      </c>
      <c r="L775" s="26">
        <f t="shared" si="2814"/>
        <v>67040</v>
      </c>
      <c r="M775" s="26">
        <f t="shared" si="2814"/>
        <v>67040</v>
      </c>
      <c r="N775" s="26">
        <f t="shared" si="2814"/>
        <v>0</v>
      </c>
      <c r="O775" s="26">
        <f t="shared" si="2814"/>
        <v>0</v>
      </c>
      <c r="P775" s="26">
        <f t="shared" si="2814"/>
        <v>0</v>
      </c>
      <c r="Q775" s="26">
        <f t="shared" si="2814"/>
        <v>0</v>
      </c>
      <c r="R775" s="26">
        <f t="shared" si="2814"/>
        <v>67040</v>
      </c>
      <c r="S775" s="26">
        <f t="shared" si="2814"/>
        <v>67040</v>
      </c>
      <c r="T775" s="26">
        <f t="shared" si="2815"/>
        <v>0</v>
      </c>
      <c r="U775" s="26">
        <f t="shared" si="2815"/>
        <v>0</v>
      </c>
      <c r="V775" s="26">
        <f t="shared" si="2815"/>
        <v>0</v>
      </c>
      <c r="W775" s="26">
        <f t="shared" si="2815"/>
        <v>0</v>
      </c>
      <c r="X775" s="26">
        <f t="shared" si="2815"/>
        <v>67040</v>
      </c>
      <c r="Y775" s="26">
        <f t="shared" si="2815"/>
        <v>67040</v>
      </c>
      <c r="Z775" s="26">
        <f t="shared" si="2815"/>
        <v>0</v>
      </c>
      <c r="AA775" s="26">
        <f t="shared" si="2815"/>
        <v>0</v>
      </c>
      <c r="AB775" s="26">
        <f t="shared" si="2815"/>
        <v>0</v>
      </c>
      <c r="AC775" s="26">
        <f t="shared" si="2815"/>
        <v>0</v>
      </c>
      <c r="AD775" s="26">
        <f t="shared" si="2815"/>
        <v>67040</v>
      </c>
      <c r="AE775" s="26">
        <f t="shared" si="2815"/>
        <v>67040</v>
      </c>
      <c r="AF775" s="26">
        <f t="shared" si="2816"/>
        <v>0</v>
      </c>
      <c r="AG775" s="26">
        <f t="shared" si="2816"/>
        <v>0</v>
      </c>
      <c r="AH775" s="26">
        <f t="shared" si="2816"/>
        <v>0</v>
      </c>
      <c r="AI775" s="26">
        <f t="shared" si="2816"/>
        <v>0</v>
      </c>
      <c r="AJ775" s="26">
        <f t="shared" si="2816"/>
        <v>67040</v>
      </c>
      <c r="AK775" s="26">
        <f t="shared" si="2816"/>
        <v>67040</v>
      </c>
      <c r="AL775" s="26">
        <f t="shared" si="2816"/>
        <v>0</v>
      </c>
      <c r="AM775" s="26">
        <f t="shared" si="2816"/>
        <v>0</v>
      </c>
      <c r="AN775" s="26">
        <f t="shared" si="2816"/>
        <v>0</v>
      </c>
      <c r="AO775" s="26">
        <f t="shared" si="2816"/>
        <v>0</v>
      </c>
      <c r="AP775" s="26">
        <f t="shared" si="2816"/>
        <v>67040</v>
      </c>
      <c r="AQ775" s="26">
        <f t="shared" si="2816"/>
        <v>67040</v>
      </c>
      <c r="AR775" s="26">
        <f t="shared" si="2817"/>
        <v>0</v>
      </c>
      <c r="AS775" s="26">
        <f t="shared" si="2817"/>
        <v>0</v>
      </c>
      <c r="AT775" s="26">
        <f t="shared" si="2817"/>
        <v>0</v>
      </c>
      <c r="AU775" s="26">
        <f t="shared" si="2817"/>
        <v>0</v>
      </c>
      <c r="AV775" s="26">
        <f t="shared" si="2817"/>
        <v>67040</v>
      </c>
      <c r="AW775" s="26">
        <f t="shared" si="2817"/>
        <v>67040</v>
      </c>
      <c r="AX775" s="26">
        <f t="shared" si="2817"/>
        <v>0</v>
      </c>
      <c r="AY775" s="26">
        <f t="shared" si="2817"/>
        <v>0</v>
      </c>
      <c r="AZ775" s="26">
        <f t="shared" si="2817"/>
        <v>0</v>
      </c>
      <c r="BA775" s="26">
        <f t="shared" si="2817"/>
        <v>0</v>
      </c>
      <c r="BB775" s="26">
        <f t="shared" si="2817"/>
        <v>67040</v>
      </c>
      <c r="BC775" s="26">
        <f t="shared" si="2817"/>
        <v>67040</v>
      </c>
      <c r="BD775" s="26">
        <f t="shared" si="2818"/>
        <v>0</v>
      </c>
      <c r="BE775" s="26">
        <f t="shared" si="2818"/>
        <v>0</v>
      </c>
      <c r="BF775" s="26">
        <f t="shared" si="2818"/>
        <v>0</v>
      </c>
      <c r="BG775" s="26">
        <f t="shared" si="2818"/>
        <v>0</v>
      </c>
      <c r="BH775" s="26">
        <f t="shared" si="2818"/>
        <v>67040</v>
      </c>
      <c r="BI775" s="26">
        <f t="shared" si="2818"/>
        <v>67040</v>
      </c>
      <c r="BJ775" s="26">
        <f t="shared" si="2818"/>
        <v>0</v>
      </c>
      <c r="BK775" s="26">
        <f t="shared" si="2818"/>
        <v>0</v>
      </c>
      <c r="BL775" s="26">
        <f t="shared" si="2818"/>
        <v>0</v>
      </c>
      <c r="BM775" s="26">
        <f t="shared" si="2818"/>
        <v>0</v>
      </c>
      <c r="BN775" s="26">
        <f t="shared" si="2818"/>
        <v>67040</v>
      </c>
      <c r="BO775" s="26">
        <f t="shared" si="2818"/>
        <v>67040</v>
      </c>
      <c r="BP775" s="26">
        <f t="shared" si="2819"/>
        <v>0</v>
      </c>
      <c r="BQ775" s="26">
        <f t="shared" si="2819"/>
        <v>0</v>
      </c>
      <c r="BR775" s="26">
        <f t="shared" si="2819"/>
        <v>0</v>
      </c>
      <c r="BS775" s="26">
        <f t="shared" si="2819"/>
        <v>0</v>
      </c>
      <c r="BT775" s="26">
        <f t="shared" si="2819"/>
        <v>67040</v>
      </c>
      <c r="BU775" s="26">
        <f t="shared" si="2819"/>
        <v>67040</v>
      </c>
      <c r="BV775" s="26">
        <f t="shared" si="2819"/>
        <v>0</v>
      </c>
      <c r="BW775" s="26">
        <f t="shared" si="2819"/>
        <v>0</v>
      </c>
      <c r="BX775" s="26">
        <f t="shared" si="2819"/>
        <v>0</v>
      </c>
      <c r="BY775" s="26">
        <f t="shared" si="2819"/>
        <v>0</v>
      </c>
      <c r="BZ775" s="26">
        <f t="shared" si="2819"/>
        <v>67040</v>
      </c>
      <c r="CA775" s="26">
        <f t="shared" si="2819"/>
        <v>67040</v>
      </c>
      <c r="CB775" s="26">
        <f t="shared" si="2820"/>
        <v>0</v>
      </c>
      <c r="CC775" s="26">
        <f t="shared" si="2820"/>
        <v>0</v>
      </c>
      <c r="CD775" s="26">
        <f t="shared" si="2820"/>
        <v>0</v>
      </c>
      <c r="CE775" s="26">
        <f t="shared" si="2820"/>
        <v>0</v>
      </c>
      <c r="CF775" s="26">
        <f t="shared" si="2820"/>
        <v>67040</v>
      </c>
      <c r="CG775" s="26">
        <f t="shared" si="2820"/>
        <v>67040</v>
      </c>
      <c r="CH775" s="26">
        <f t="shared" si="2820"/>
        <v>0</v>
      </c>
      <c r="CI775" s="26">
        <f t="shared" si="2820"/>
        <v>0</v>
      </c>
      <c r="CJ775" s="26">
        <f t="shared" si="2820"/>
        <v>0</v>
      </c>
      <c r="CK775" s="26">
        <f t="shared" si="2820"/>
        <v>0</v>
      </c>
      <c r="CL775" s="26">
        <f t="shared" si="2820"/>
        <v>67040</v>
      </c>
      <c r="CM775" s="26">
        <f t="shared" si="2820"/>
        <v>67040</v>
      </c>
      <c r="CN775" s="26">
        <f t="shared" si="2821"/>
        <v>0</v>
      </c>
      <c r="CO775" s="26">
        <f t="shared" si="2821"/>
        <v>0</v>
      </c>
      <c r="CP775" s="26">
        <f t="shared" si="2821"/>
        <v>0</v>
      </c>
      <c r="CQ775" s="26">
        <f t="shared" si="2821"/>
        <v>0</v>
      </c>
      <c r="CR775" s="26">
        <f t="shared" si="2821"/>
        <v>67040</v>
      </c>
      <c r="CS775" s="26">
        <f t="shared" si="2821"/>
        <v>67040</v>
      </c>
      <c r="CT775" s="26">
        <f t="shared" si="2821"/>
        <v>67040</v>
      </c>
      <c r="CU775" s="26">
        <f t="shared" si="2821"/>
        <v>67040</v>
      </c>
      <c r="CV775" s="96">
        <f t="shared" si="2656"/>
        <v>100</v>
      </c>
      <c r="CW775" s="96">
        <f t="shared" si="2682"/>
        <v>100</v>
      </c>
    </row>
    <row r="776" spans="1:101" s="9" customFormat="1" ht="49.5">
      <c r="A776" s="36" t="s">
        <v>84</v>
      </c>
      <c r="B776" s="50" t="s">
        <v>56</v>
      </c>
      <c r="C776" s="24" t="s">
        <v>53</v>
      </c>
      <c r="D776" s="25" t="s">
        <v>497</v>
      </c>
      <c r="E776" s="24" t="s">
        <v>85</v>
      </c>
      <c r="F776" s="26">
        <f t="shared" si="2814"/>
        <v>67040</v>
      </c>
      <c r="G776" s="26">
        <f t="shared" si="2814"/>
        <v>67040</v>
      </c>
      <c r="H776" s="26">
        <f t="shared" si="2814"/>
        <v>0</v>
      </c>
      <c r="I776" s="26">
        <f t="shared" si="2814"/>
        <v>0</v>
      </c>
      <c r="J776" s="26">
        <f t="shared" si="2814"/>
        <v>0</v>
      </c>
      <c r="K776" s="26">
        <f t="shared" si="2814"/>
        <v>0</v>
      </c>
      <c r="L776" s="26">
        <f t="shared" si="2814"/>
        <v>67040</v>
      </c>
      <c r="M776" s="26">
        <f t="shared" si="2814"/>
        <v>67040</v>
      </c>
      <c r="N776" s="26">
        <f t="shared" si="2814"/>
        <v>0</v>
      </c>
      <c r="O776" s="26">
        <f t="shared" si="2814"/>
        <v>0</v>
      </c>
      <c r="P776" s="26">
        <f t="shared" si="2814"/>
        <v>0</v>
      </c>
      <c r="Q776" s="26">
        <f t="shared" si="2814"/>
        <v>0</v>
      </c>
      <c r="R776" s="26">
        <f t="shared" si="2814"/>
        <v>67040</v>
      </c>
      <c r="S776" s="26">
        <f t="shared" si="2814"/>
        <v>67040</v>
      </c>
      <c r="T776" s="26">
        <f t="shared" si="2815"/>
        <v>0</v>
      </c>
      <c r="U776" s="26">
        <f t="shared" si="2815"/>
        <v>0</v>
      </c>
      <c r="V776" s="26">
        <f t="shared" si="2815"/>
        <v>0</v>
      </c>
      <c r="W776" s="26">
        <f t="shared" si="2815"/>
        <v>0</v>
      </c>
      <c r="X776" s="26">
        <f t="shared" si="2815"/>
        <v>67040</v>
      </c>
      <c r="Y776" s="26">
        <f t="shared" si="2815"/>
        <v>67040</v>
      </c>
      <c r="Z776" s="26">
        <f t="shared" si="2815"/>
        <v>0</v>
      </c>
      <c r="AA776" s="26">
        <f t="shared" si="2815"/>
        <v>0</v>
      </c>
      <c r="AB776" s="26">
        <f t="shared" si="2815"/>
        <v>0</v>
      </c>
      <c r="AC776" s="26">
        <f t="shared" si="2815"/>
        <v>0</v>
      </c>
      <c r="AD776" s="26">
        <f t="shared" si="2815"/>
        <v>67040</v>
      </c>
      <c r="AE776" s="26">
        <f t="shared" si="2815"/>
        <v>67040</v>
      </c>
      <c r="AF776" s="26">
        <f t="shared" si="2816"/>
        <v>0</v>
      </c>
      <c r="AG776" s="26">
        <f t="shared" si="2816"/>
        <v>0</v>
      </c>
      <c r="AH776" s="26">
        <f t="shared" si="2816"/>
        <v>0</v>
      </c>
      <c r="AI776" s="26">
        <f t="shared" si="2816"/>
        <v>0</v>
      </c>
      <c r="AJ776" s="26">
        <f t="shared" si="2816"/>
        <v>67040</v>
      </c>
      <c r="AK776" s="26">
        <f t="shared" si="2816"/>
        <v>67040</v>
      </c>
      <c r="AL776" s="26">
        <f t="shared" si="2816"/>
        <v>0</v>
      </c>
      <c r="AM776" s="26">
        <f t="shared" si="2816"/>
        <v>0</v>
      </c>
      <c r="AN776" s="26">
        <f t="shared" si="2816"/>
        <v>0</v>
      </c>
      <c r="AO776" s="26">
        <f t="shared" si="2816"/>
        <v>0</v>
      </c>
      <c r="AP776" s="26">
        <f t="shared" si="2816"/>
        <v>67040</v>
      </c>
      <c r="AQ776" s="26">
        <f t="shared" si="2816"/>
        <v>67040</v>
      </c>
      <c r="AR776" s="26">
        <f t="shared" si="2817"/>
        <v>0</v>
      </c>
      <c r="AS776" s="26">
        <f t="shared" si="2817"/>
        <v>0</v>
      </c>
      <c r="AT776" s="26">
        <f t="shared" si="2817"/>
        <v>0</v>
      </c>
      <c r="AU776" s="26">
        <f t="shared" si="2817"/>
        <v>0</v>
      </c>
      <c r="AV776" s="26">
        <f t="shared" si="2817"/>
        <v>67040</v>
      </c>
      <c r="AW776" s="26">
        <f t="shared" si="2817"/>
        <v>67040</v>
      </c>
      <c r="AX776" s="26">
        <f t="shared" si="2817"/>
        <v>0</v>
      </c>
      <c r="AY776" s="26">
        <f t="shared" si="2817"/>
        <v>0</v>
      </c>
      <c r="AZ776" s="26">
        <f t="shared" si="2817"/>
        <v>0</v>
      </c>
      <c r="BA776" s="26">
        <f t="shared" si="2817"/>
        <v>0</v>
      </c>
      <c r="BB776" s="26">
        <f t="shared" si="2817"/>
        <v>67040</v>
      </c>
      <c r="BC776" s="26">
        <f t="shared" si="2817"/>
        <v>67040</v>
      </c>
      <c r="BD776" s="26">
        <f t="shared" si="2818"/>
        <v>0</v>
      </c>
      <c r="BE776" s="26">
        <f t="shared" si="2818"/>
        <v>0</v>
      </c>
      <c r="BF776" s="26">
        <f t="shared" si="2818"/>
        <v>0</v>
      </c>
      <c r="BG776" s="26">
        <f t="shared" si="2818"/>
        <v>0</v>
      </c>
      <c r="BH776" s="26">
        <f t="shared" si="2818"/>
        <v>67040</v>
      </c>
      <c r="BI776" s="26">
        <f t="shared" si="2818"/>
        <v>67040</v>
      </c>
      <c r="BJ776" s="26">
        <f t="shared" si="2818"/>
        <v>0</v>
      </c>
      <c r="BK776" s="26">
        <f t="shared" si="2818"/>
        <v>0</v>
      </c>
      <c r="BL776" s="26">
        <f t="shared" si="2818"/>
        <v>0</v>
      </c>
      <c r="BM776" s="26">
        <f t="shared" si="2818"/>
        <v>0</v>
      </c>
      <c r="BN776" s="26">
        <f t="shared" si="2818"/>
        <v>67040</v>
      </c>
      <c r="BO776" s="26">
        <f t="shared" si="2818"/>
        <v>67040</v>
      </c>
      <c r="BP776" s="26">
        <f t="shared" si="2819"/>
        <v>0</v>
      </c>
      <c r="BQ776" s="26">
        <f t="shared" si="2819"/>
        <v>0</v>
      </c>
      <c r="BR776" s="26">
        <f t="shared" si="2819"/>
        <v>0</v>
      </c>
      <c r="BS776" s="26">
        <f t="shared" si="2819"/>
        <v>0</v>
      </c>
      <c r="BT776" s="26">
        <f t="shared" si="2819"/>
        <v>67040</v>
      </c>
      <c r="BU776" s="26">
        <f t="shared" si="2819"/>
        <v>67040</v>
      </c>
      <c r="BV776" s="26">
        <f t="shared" si="2819"/>
        <v>0</v>
      </c>
      <c r="BW776" s="26">
        <f t="shared" si="2819"/>
        <v>0</v>
      </c>
      <c r="BX776" s="26">
        <f t="shared" si="2819"/>
        <v>0</v>
      </c>
      <c r="BY776" s="26">
        <f t="shared" si="2819"/>
        <v>0</v>
      </c>
      <c r="BZ776" s="26">
        <f t="shared" si="2819"/>
        <v>67040</v>
      </c>
      <c r="CA776" s="26">
        <f t="shared" si="2819"/>
        <v>67040</v>
      </c>
      <c r="CB776" s="26">
        <f t="shared" si="2820"/>
        <v>0</v>
      </c>
      <c r="CC776" s="26">
        <f t="shared" si="2820"/>
        <v>0</v>
      </c>
      <c r="CD776" s="26">
        <f t="shared" si="2820"/>
        <v>0</v>
      </c>
      <c r="CE776" s="26">
        <f t="shared" si="2820"/>
        <v>0</v>
      </c>
      <c r="CF776" s="26">
        <f t="shared" si="2820"/>
        <v>67040</v>
      </c>
      <c r="CG776" s="26">
        <f t="shared" si="2820"/>
        <v>67040</v>
      </c>
      <c r="CH776" s="26">
        <f t="shared" si="2820"/>
        <v>0</v>
      </c>
      <c r="CI776" s="26">
        <f t="shared" si="2820"/>
        <v>0</v>
      </c>
      <c r="CJ776" s="26">
        <f t="shared" si="2820"/>
        <v>0</v>
      </c>
      <c r="CK776" s="26">
        <f t="shared" si="2820"/>
        <v>0</v>
      </c>
      <c r="CL776" s="26">
        <f t="shared" si="2820"/>
        <v>67040</v>
      </c>
      <c r="CM776" s="26">
        <f t="shared" si="2820"/>
        <v>67040</v>
      </c>
      <c r="CN776" s="26">
        <f t="shared" si="2821"/>
        <v>0</v>
      </c>
      <c r="CO776" s="26">
        <f t="shared" si="2821"/>
        <v>0</v>
      </c>
      <c r="CP776" s="26">
        <f t="shared" si="2821"/>
        <v>0</v>
      </c>
      <c r="CQ776" s="26">
        <f t="shared" si="2821"/>
        <v>0</v>
      </c>
      <c r="CR776" s="26">
        <f t="shared" si="2821"/>
        <v>67040</v>
      </c>
      <c r="CS776" s="26">
        <f t="shared" si="2821"/>
        <v>67040</v>
      </c>
      <c r="CT776" s="26">
        <f t="shared" si="2821"/>
        <v>67040</v>
      </c>
      <c r="CU776" s="26">
        <f t="shared" si="2821"/>
        <v>67040</v>
      </c>
      <c r="CV776" s="96">
        <f t="shared" si="2656"/>
        <v>100</v>
      </c>
      <c r="CW776" s="96">
        <f t="shared" si="2682"/>
        <v>100</v>
      </c>
    </row>
    <row r="777" spans="1:101" s="9" customFormat="1" ht="16.5">
      <c r="A777" s="68" t="s">
        <v>186</v>
      </c>
      <c r="B777" s="50" t="s">
        <v>56</v>
      </c>
      <c r="C777" s="24" t="s">
        <v>53</v>
      </c>
      <c r="D777" s="25" t="s">
        <v>497</v>
      </c>
      <c r="E777" s="24" t="s">
        <v>185</v>
      </c>
      <c r="F777" s="26">
        <v>67040</v>
      </c>
      <c r="G777" s="26">
        <v>67040</v>
      </c>
      <c r="H777" s="72"/>
      <c r="I777" s="72"/>
      <c r="J777" s="72"/>
      <c r="K777" s="72"/>
      <c r="L777" s="26">
        <f>F777+H777+I777+J777+K777</f>
        <v>67040</v>
      </c>
      <c r="M777" s="26">
        <f>G777+K777</f>
        <v>67040</v>
      </c>
      <c r="N777" s="72"/>
      <c r="O777" s="72"/>
      <c r="P777" s="72"/>
      <c r="Q777" s="72"/>
      <c r="R777" s="26">
        <f>L777+N777+O777+P777+Q777</f>
        <v>67040</v>
      </c>
      <c r="S777" s="26">
        <f>M777+Q777</f>
        <v>67040</v>
      </c>
      <c r="T777" s="72"/>
      <c r="U777" s="72"/>
      <c r="V777" s="72"/>
      <c r="W777" s="72"/>
      <c r="X777" s="26">
        <f>R777+T777+U777+V777+W777</f>
        <v>67040</v>
      </c>
      <c r="Y777" s="26">
        <f>S777+W777</f>
        <v>67040</v>
      </c>
      <c r="Z777" s="72"/>
      <c r="AA777" s="72"/>
      <c r="AB777" s="72"/>
      <c r="AC777" s="72"/>
      <c r="AD777" s="26">
        <f>X777+Z777+AA777+AB777+AC777</f>
        <v>67040</v>
      </c>
      <c r="AE777" s="26">
        <f>Y777+AC777</f>
        <v>67040</v>
      </c>
      <c r="AF777" s="72"/>
      <c r="AG777" s="72"/>
      <c r="AH777" s="72"/>
      <c r="AI777" s="72"/>
      <c r="AJ777" s="26">
        <f>AD777+AF777+AG777+AH777+AI777</f>
        <v>67040</v>
      </c>
      <c r="AK777" s="26">
        <f>AE777+AI777</f>
        <v>67040</v>
      </c>
      <c r="AL777" s="72"/>
      <c r="AM777" s="72"/>
      <c r="AN777" s="72"/>
      <c r="AO777" s="72"/>
      <c r="AP777" s="26">
        <f>AJ777+AL777+AM777+AN777+AO777</f>
        <v>67040</v>
      </c>
      <c r="AQ777" s="26">
        <f>AK777+AO777</f>
        <v>67040</v>
      </c>
      <c r="AR777" s="72"/>
      <c r="AS777" s="72"/>
      <c r="AT777" s="72"/>
      <c r="AU777" s="72"/>
      <c r="AV777" s="26">
        <f>AP777+AR777+AS777+AT777+AU777</f>
        <v>67040</v>
      </c>
      <c r="AW777" s="26">
        <f>AQ777+AU777</f>
        <v>67040</v>
      </c>
      <c r="AX777" s="72"/>
      <c r="AY777" s="72"/>
      <c r="AZ777" s="72"/>
      <c r="BA777" s="72"/>
      <c r="BB777" s="26">
        <f>AV777+AX777+AY777+AZ777+BA777</f>
        <v>67040</v>
      </c>
      <c r="BC777" s="26">
        <f>AW777+BA777</f>
        <v>67040</v>
      </c>
      <c r="BD777" s="72"/>
      <c r="BE777" s="72"/>
      <c r="BF777" s="72"/>
      <c r="BG777" s="72"/>
      <c r="BH777" s="26">
        <f>BB777+BD777+BE777+BF777+BG777</f>
        <v>67040</v>
      </c>
      <c r="BI777" s="26">
        <f>BC777+BG777</f>
        <v>67040</v>
      </c>
      <c r="BJ777" s="72"/>
      <c r="BK777" s="72"/>
      <c r="BL777" s="72"/>
      <c r="BM777" s="72"/>
      <c r="BN777" s="26">
        <f>BH777+BJ777+BK777+BL777+BM777</f>
        <v>67040</v>
      </c>
      <c r="BO777" s="26">
        <f>BI777+BM777</f>
        <v>67040</v>
      </c>
      <c r="BP777" s="72"/>
      <c r="BQ777" s="72"/>
      <c r="BR777" s="72"/>
      <c r="BS777" s="72"/>
      <c r="BT777" s="26">
        <f>BN777+BP777+BQ777+BR777+BS777</f>
        <v>67040</v>
      </c>
      <c r="BU777" s="26">
        <f>BO777+BS777</f>
        <v>67040</v>
      </c>
      <c r="BV777" s="72"/>
      <c r="BW777" s="72"/>
      <c r="BX777" s="72"/>
      <c r="BY777" s="72"/>
      <c r="BZ777" s="26">
        <f>BT777+BV777+BW777+BX777+BY777</f>
        <v>67040</v>
      </c>
      <c r="CA777" s="26">
        <f>BU777+BY777</f>
        <v>67040</v>
      </c>
      <c r="CB777" s="72"/>
      <c r="CC777" s="72"/>
      <c r="CD777" s="72"/>
      <c r="CE777" s="72"/>
      <c r="CF777" s="26">
        <f>BZ777+CB777+CC777+CD777+CE777</f>
        <v>67040</v>
      </c>
      <c r="CG777" s="26">
        <f>CA777+CE777</f>
        <v>67040</v>
      </c>
      <c r="CH777" s="72"/>
      <c r="CI777" s="72"/>
      <c r="CJ777" s="72"/>
      <c r="CK777" s="72"/>
      <c r="CL777" s="26">
        <f>CF777+CH777+CI777+CJ777+CK777</f>
        <v>67040</v>
      </c>
      <c r="CM777" s="26">
        <f>CG777+CK777</f>
        <v>67040</v>
      </c>
      <c r="CN777" s="72"/>
      <c r="CO777" s="72"/>
      <c r="CP777" s="72"/>
      <c r="CQ777" s="72"/>
      <c r="CR777" s="26">
        <f>CL777+CN777+CO777+CP777+CQ777</f>
        <v>67040</v>
      </c>
      <c r="CS777" s="26">
        <f>CM777+CQ777</f>
        <v>67040</v>
      </c>
      <c r="CT777" s="26">
        <v>67040</v>
      </c>
      <c r="CU777" s="26">
        <v>67040</v>
      </c>
      <c r="CV777" s="96">
        <f t="shared" si="2656"/>
        <v>100</v>
      </c>
      <c r="CW777" s="96">
        <f t="shared" si="2682"/>
        <v>100</v>
      </c>
    </row>
    <row r="778" spans="1:101" s="9" customFormat="1" ht="49.5">
      <c r="A778" s="27" t="s">
        <v>538</v>
      </c>
      <c r="B778" s="24" t="s">
        <v>56</v>
      </c>
      <c r="C778" s="24" t="s">
        <v>53</v>
      </c>
      <c r="D778" s="35" t="s">
        <v>289</v>
      </c>
      <c r="E778" s="24"/>
      <c r="F778" s="58">
        <f>F779+F783+F790</f>
        <v>449201</v>
      </c>
      <c r="G778" s="58">
        <f>G779+G783+G790</f>
        <v>34266</v>
      </c>
      <c r="H778" s="58">
        <f t="shared" ref="H778:M778" si="2822">H779+H783+H790</f>
        <v>0</v>
      </c>
      <c r="I778" s="58">
        <f t="shared" si="2822"/>
        <v>0</v>
      </c>
      <c r="J778" s="58">
        <f t="shared" si="2822"/>
        <v>0</v>
      </c>
      <c r="K778" s="58">
        <f t="shared" si="2822"/>
        <v>0</v>
      </c>
      <c r="L778" s="58">
        <f t="shared" si="2822"/>
        <v>449201</v>
      </c>
      <c r="M778" s="58">
        <f t="shared" si="2822"/>
        <v>34266</v>
      </c>
      <c r="N778" s="58">
        <f t="shared" ref="N778:S778" si="2823">N779+N783+N790</f>
        <v>0</v>
      </c>
      <c r="O778" s="58">
        <f t="shared" si="2823"/>
        <v>0</v>
      </c>
      <c r="P778" s="58">
        <f t="shared" si="2823"/>
        <v>0</v>
      </c>
      <c r="Q778" s="58">
        <f t="shared" si="2823"/>
        <v>0</v>
      </c>
      <c r="R778" s="58">
        <f t="shared" si="2823"/>
        <v>449201</v>
      </c>
      <c r="S778" s="58">
        <f t="shared" si="2823"/>
        <v>34266</v>
      </c>
      <c r="T778" s="58">
        <f t="shared" ref="T778:AE778" si="2824">T779+T783+T790+T804</f>
        <v>275</v>
      </c>
      <c r="U778" s="58">
        <f t="shared" si="2824"/>
        <v>0</v>
      </c>
      <c r="V778" s="58">
        <f t="shared" si="2824"/>
        <v>0</v>
      </c>
      <c r="W778" s="58">
        <f t="shared" si="2824"/>
        <v>0</v>
      </c>
      <c r="X778" s="58">
        <f t="shared" si="2824"/>
        <v>449476</v>
      </c>
      <c r="Y778" s="58">
        <f t="shared" si="2824"/>
        <v>34266</v>
      </c>
      <c r="Z778" s="58">
        <f t="shared" si="2824"/>
        <v>120</v>
      </c>
      <c r="AA778" s="58">
        <f t="shared" si="2824"/>
        <v>-200</v>
      </c>
      <c r="AB778" s="58">
        <f t="shared" si="2824"/>
        <v>0</v>
      </c>
      <c r="AC778" s="58">
        <f t="shared" si="2824"/>
        <v>0</v>
      </c>
      <c r="AD778" s="58">
        <f t="shared" si="2824"/>
        <v>449396</v>
      </c>
      <c r="AE778" s="58">
        <f t="shared" si="2824"/>
        <v>34266</v>
      </c>
      <c r="AF778" s="58">
        <f>AF779+AF783+AF790+AF804+AF798+AF794</f>
        <v>5802</v>
      </c>
      <c r="AG778" s="58">
        <f t="shared" ref="AG778:AL778" si="2825">AG779+AG783+AG790+AG804+AG798+AG794</f>
        <v>0</v>
      </c>
      <c r="AH778" s="58">
        <f t="shared" si="2825"/>
        <v>0</v>
      </c>
      <c r="AI778" s="58">
        <f t="shared" si="2825"/>
        <v>67812</v>
      </c>
      <c r="AJ778" s="58">
        <f t="shared" si="2825"/>
        <v>523010</v>
      </c>
      <c r="AK778" s="58">
        <f t="shared" si="2825"/>
        <v>102078</v>
      </c>
      <c r="AL778" s="58">
        <f t="shared" si="2825"/>
        <v>0</v>
      </c>
      <c r="AM778" s="58">
        <f t="shared" ref="AM778:AO778" si="2826">AM779+AM783+AM790+AM804+AM798+AM794</f>
        <v>0</v>
      </c>
      <c r="AN778" s="58">
        <f t="shared" ref="AN778" si="2827">AN779+AN783+AN790+AN804+AN798+AN794</f>
        <v>0</v>
      </c>
      <c r="AO778" s="58">
        <f t="shared" si="2826"/>
        <v>0</v>
      </c>
      <c r="AP778" s="58">
        <f t="shared" ref="AP778:AQ778" si="2828">AP779+AP783+AP790+AP804+AP798+AP794+AP801</f>
        <v>523010</v>
      </c>
      <c r="AQ778" s="58">
        <f t="shared" si="2828"/>
        <v>102078</v>
      </c>
      <c r="AR778" s="58">
        <f>AR779+AR783+AR790+AR794+AR798+AR801+AR804+AR807</f>
        <v>0</v>
      </c>
      <c r="AS778" s="58">
        <f t="shared" ref="AS778:AX778" si="2829">AS779+AS783+AS790+AS794+AS798+AS801+AS804+AS807</f>
        <v>0</v>
      </c>
      <c r="AT778" s="58">
        <f t="shared" si="2829"/>
        <v>-200</v>
      </c>
      <c r="AU778" s="58">
        <f t="shared" si="2829"/>
        <v>2800</v>
      </c>
      <c r="AV778" s="58">
        <f t="shared" si="2829"/>
        <v>525610</v>
      </c>
      <c r="AW778" s="58">
        <f t="shared" si="2829"/>
        <v>104878</v>
      </c>
      <c r="AX778" s="58">
        <f t="shared" si="2829"/>
        <v>13816</v>
      </c>
      <c r="AY778" s="58">
        <f t="shared" ref="AY778" si="2830">AY779+AY783+AY790+AY794+AY798+AY801+AY804+AY807</f>
        <v>0</v>
      </c>
      <c r="AZ778" s="58">
        <f t="shared" ref="AZ778" si="2831">AZ779+AZ783+AZ790+AZ794+AZ798+AZ801+AZ804+AZ807</f>
        <v>0</v>
      </c>
      <c r="BA778" s="58">
        <f t="shared" ref="BA778" si="2832">BA779+BA783+BA790+BA794+BA798+BA801+BA804+BA807</f>
        <v>0</v>
      </c>
      <c r="BB778" s="58">
        <f t="shared" ref="BB778" si="2833">BB779+BB783+BB790+BB794+BB798+BB801+BB804+BB807</f>
        <v>539426</v>
      </c>
      <c r="BC778" s="58">
        <f t="shared" ref="BC778:BD778" si="2834">BC779+BC783+BC790+BC794+BC798+BC801+BC804+BC807</f>
        <v>104878</v>
      </c>
      <c r="BD778" s="58">
        <f t="shared" si="2834"/>
        <v>8037</v>
      </c>
      <c r="BE778" s="58">
        <f t="shared" ref="BE778" si="2835">BE779+BE783+BE790+BE794+BE798+BE801+BE804+BE807</f>
        <v>0</v>
      </c>
      <c r="BF778" s="58">
        <f t="shared" ref="BF778" si="2836">BF779+BF783+BF790+BF794+BF798+BF801+BF804+BF807</f>
        <v>0</v>
      </c>
      <c r="BG778" s="58">
        <f t="shared" ref="BG778" si="2837">BG779+BG783+BG790+BG794+BG798+BG801+BG804+BG807</f>
        <v>0</v>
      </c>
      <c r="BH778" s="58">
        <f t="shared" ref="BH778" si="2838">BH779+BH783+BH790+BH794+BH798+BH801+BH804+BH807</f>
        <v>547463</v>
      </c>
      <c r="BI778" s="58">
        <f t="shared" ref="BI778:BN778" si="2839">BI779+BI783+BI790+BI794+BI798+BI801+BI804+BI807</f>
        <v>104878</v>
      </c>
      <c r="BJ778" s="58">
        <f t="shared" si="2839"/>
        <v>13640</v>
      </c>
      <c r="BK778" s="58">
        <f t="shared" ref="BK778:BM778" si="2840">BK779+BK783+BK790+BK794+BK798+BK801+BK804+BK807</f>
        <v>0</v>
      </c>
      <c r="BL778" s="58">
        <f t="shared" si="2839"/>
        <v>0</v>
      </c>
      <c r="BM778" s="58">
        <f t="shared" si="2840"/>
        <v>0</v>
      </c>
      <c r="BN778" s="58">
        <f t="shared" si="2839"/>
        <v>561103</v>
      </c>
      <c r="BO778" s="58">
        <f t="shared" ref="BO778:BT778" si="2841">BO779+BO783+BO790+BO794+BO798+BO801+BO804+BO807</f>
        <v>104878</v>
      </c>
      <c r="BP778" s="58">
        <f t="shared" si="2841"/>
        <v>0</v>
      </c>
      <c r="BQ778" s="58">
        <f t="shared" si="2841"/>
        <v>0</v>
      </c>
      <c r="BR778" s="58">
        <f t="shared" si="2841"/>
        <v>0</v>
      </c>
      <c r="BS778" s="58">
        <f t="shared" si="2841"/>
        <v>0</v>
      </c>
      <c r="BT778" s="58">
        <f t="shared" si="2841"/>
        <v>561103</v>
      </c>
      <c r="BU778" s="58">
        <f t="shared" ref="BU778:BZ778" si="2842">BU779+BU783+BU790+BU794+BU798+BU801+BU804+BU807</f>
        <v>104878</v>
      </c>
      <c r="BV778" s="58">
        <f t="shared" si="2842"/>
        <v>0</v>
      </c>
      <c r="BW778" s="58">
        <f t="shared" si="2842"/>
        <v>0</v>
      </c>
      <c r="BX778" s="58">
        <f t="shared" si="2842"/>
        <v>0</v>
      </c>
      <c r="BY778" s="58">
        <f t="shared" si="2842"/>
        <v>0</v>
      </c>
      <c r="BZ778" s="58">
        <f t="shared" si="2842"/>
        <v>561103</v>
      </c>
      <c r="CA778" s="58">
        <f t="shared" ref="CA778:CF778" si="2843">CA779+CA783+CA790+CA794+CA798+CA801+CA804+CA807</f>
        <v>104878</v>
      </c>
      <c r="CB778" s="58">
        <f t="shared" si="2843"/>
        <v>0</v>
      </c>
      <c r="CC778" s="58">
        <f t="shared" si="2843"/>
        <v>0</v>
      </c>
      <c r="CD778" s="58">
        <f t="shared" si="2843"/>
        <v>0</v>
      </c>
      <c r="CE778" s="58">
        <f t="shared" si="2843"/>
        <v>0</v>
      </c>
      <c r="CF778" s="58">
        <f t="shared" si="2843"/>
        <v>561103</v>
      </c>
      <c r="CG778" s="58">
        <f t="shared" ref="CG778:CL778" si="2844">CG779+CG783+CG790+CG794+CG798+CG801+CG804+CG807</f>
        <v>104878</v>
      </c>
      <c r="CH778" s="58">
        <f t="shared" si="2844"/>
        <v>3647</v>
      </c>
      <c r="CI778" s="58">
        <f t="shared" si="2844"/>
        <v>-18</v>
      </c>
      <c r="CJ778" s="58">
        <f t="shared" si="2844"/>
        <v>-1072</v>
      </c>
      <c r="CK778" s="58">
        <f t="shared" si="2844"/>
        <v>-1405</v>
      </c>
      <c r="CL778" s="58">
        <f t="shared" si="2844"/>
        <v>562255</v>
      </c>
      <c r="CM778" s="58">
        <f t="shared" ref="CM778:CR778" si="2845">CM779+CM783+CM790+CM794+CM798+CM801+CM804+CM807</f>
        <v>103473</v>
      </c>
      <c r="CN778" s="58">
        <f t="shared" si="2845"/>
        <v>0</v>
      </c>
      <c r="CO778" s="58">
        <f t="shared" si="2845"/>
        <v>0</v>
      </c>
      <c r="CP778" s="58">
        <f t="shared" si="2845"/>
        <v>0</v>
      </c>
      <c r="CQ778" s="58">
        <f t="shared" si="2845"/>
        <v>0</v>
      </c>
      <c r="CR778" s="58">
        <f t="shared" si="2845"/>
        <v>562255</v>
      </c>
      <c r="CS778" s="58">
        <f t="shared" ref="CS778:CU778" si="2846">CS779+CS783+CS790+CS794+CS798+CS801+CS804+CS807</f>
        <v>103473</v>
      </c>
      <c r="CT778" s="58">
        <f t="shared" si="2846"/>
        <v>543674</v>
      </c>
      <c r="CU778" s="58">
        <f t="shared" si="2846"/>
        <v>103472</v>
      </c>
      <c r="CV778" s="96">
        <f t="shared" si="2656"/>
        <v>96.695271718348437</v>
      </c>
      <c r="CW778" s="96">
        <f t="shared" si="2682"/>
        <v>99.999033564311475</v>
      </c>
    </row>
    <row r="779" spans="1:101" s="9" customFormat="1" ht="33">
      <c r="A779" s="59" t="s">
        <v>229</v>
      </c>
      <c r="B779" s="24" t="s">
        <v>56</v>
      </c>
      <c r="C779" s="24" t="s">
        <v>53</v>
      </c>
      <c r="D779" s="35" t="s">
        <v>290</v>
      </c>
      <c r="E779" s="24"/>
      <c r="F779" s="58">
        <f t="shared" ref="F779:U781" si="2847">F780</f>
        <v>405396</v>
      </c>
      <c r="G779" s="58">
        <f t="shared" si="2847"/>
        <v>0</v>
      </c>
      <c r="H779" s="58">
        <f t="shared" si="2847"/>
        <v>0</v>
      </c>
      <c r="I779" s="58">
        <f t="shared" si="2847"/>
        <v>0</v>
      </c>
      <c r="J779" s="58">
        <f t="shared" si="2847"/>
        <v>0</v>
      </c>
      <c r="K779" s="58">
        <f t="shared" si="2847"/>
        <v>0</v>
      </c>
      <c r="L779" s="58">
        <f t="shared" si="2847"/>
        <v>405396</v>
      </c>
      <c r="M779" s="58">
        <f t="shared" si="2847"/>
        <v>0</v>
      </c>
      <c r="N779" s="58">
        <f t="shared" si="2847"/>
        <v>0</v>
      </c>
      <c r="O779" s="58">
        <f t="shared" si="2847"/>
        <v>0</v>
      </c>
      <c r="P779" s="58">
        <f t="shared" si="2847"/>
        <v>0</v>
      </c>
      <c r="Q779" s="58">
        <f t="shared" si="2847"/>
        <v>0</v>
      </c>
      <c r="R779" s="58">
        <f t="shared" si="2847"/>
        <v>405396</v>
      </c>
      <c r="S779" s="58">
        <f t="shared" si="2847"/>
        <v>0</v>
      </c>
      <c r="T779" s="58">
        <f t="shared" si="2847"/>
        <v>0</v>
      </c>
      <c r="U779" s="58">
        <f t="shared" si="2847"/>
        <v>0</v>
      </c>
      <c r="V779" s="58">
        <f t="shared" ref="T779:AI781" si="2848">V780</f>
        <v>0</v>
      </c>
      <c r="W779" s="58">
        <f t="shared" si="2848"/>
        <v>0</v>
      </c>
      <c r="X779" s="58">
        <f t="shared" si="2848"/>
        <v>405396</v>
      </c>
      <c r="Y779" s="58">
        <f t="shared" si="2848"/>
        <v>0</v>
      </c>
      <c r="Z779" s="58">
        <f t="shared" si="2848"/>
        <v>0</v>
      </c>
      <c r="AA779" s="58">
        <f t="shared" si="2848"/>
        <v>0</v>
      </c>
      <c r="AB779" s="58">
        <f t="shared" si="2848"/>
        <v>0</v>
      </c>
      <c r="AC779" s="58">
        <f t="shared" si="2848"/>
        <v>0</v>
      </c>
      <c r="AD779" s="58">
        <f t="shared" si="2848"/>
        <v>405396</v>
      </c>
      <c r="AE779" s="58">
        <f t="shared" si="2848"/>
        <v>0</v>
      </c>
      <c r="AF779" s="58">
        <f t="shared" si="2848"/>
        <v>1903</v>
      </c>
      <c r="AG779" s="58">
        <f t="shared" si="2848"/>
        <v>0</v>
      </c>
      <c r="AH779" s="58">
        <f t="shared" si="2848"/>
        <v>0</v>
      </c>
      <c r="AI779" s="58">
        <f t="shared" si="2848"/>
        <v>0</v>
      </c>
      <c r="AJ779" s="58">
        <f t="shared" ref="AF779:AU781" si="2849">AJ780</f>
        <v>407299</v>
      </c>
      <c r="AK779" s="58">
        <f t="shared" si="2849"/>
        <v>0</v>
      </c>
      <c r="AL779" s="58">
        <f t="shared" si="2849"/>
        <v>0</v>
      </c>
      <c r="AM779" s="58">
        <f t="shared" si="2849"/>
        <v>0</v>
      </c>
      <c r="AN779" s="58">
        <f t="shared" si="2849"/>
        <v>0</v>
      </c>
      <c r="AO779" s="58">
        <f t="shared" si="2849"/>
        <v>0</v>
      </c>
      <c r="AP779" s="58">
        <f t="shared" si="2849"/>
        <v>407299</v>
      </c>
      <c r="AQ779" s="58">
        <f t="shared" si="2849"/>
        <v>0</v>
      </c>
      <c r="AR779" s="58">
        <f t="shared" si="2849"/>
        <v>0</v>
      </c>
      <c r="AS779" s="58">
        <f t="shared" si="2849"/>
        <v>0</v>
      </c>
      <c r="AT779" s="58">
        <f t="shared" si="2849"/>
        <v>0</v>
      </c>
      <c r="AU779" s="58">
        <f t="shared" si="2849"/>
        <v>0</v>
      </c>
      <c r="AV779" s="58">
        <f t="shared" ref="AS779:BH781" si="2850">AV780</f>
        <v>407299</v>
      </c>
      <c r="AW779" s="58">
        <f t="shared" si="2850"/>
        <v>0</v>
      </c>
      <c r="AX779" s="58">
        <f t="shared" si="2850"/>
        <v>3816</v>
      </c>
      <c r="AY779" s="58">
        <f t="shared" si="2850"/>
        <v>0</v>
      </c>
      <c r="AZ779" s="58">
        <f t="shared" si="2850"/>
        <v>0</v>
      </c>
      <c r="BA779" s="58">
        <f t="shared" si="2850"/>
        <v>0</v>
      </c>
      <c r="BB779" s="58">
        <f t="shared" si="2850"/>
        <v>411115</v>
      </c>
      <c r="BC779" s="58">
        <f t="shared" si="2850"/>
        <v>0</v>
      </c>
      <c r="BD779" s="58">
        <f t="shared" si="2850"/>
        <v>3898</v>
      </c>
      <c r="BE779" s="58">
        <f t="shared" si="2850"/>
        <v>0</v>
      </c>
      <c r="BF779" s="58">
        <f t="shared" si="2850"/>
        <v>0</v>
      </c>
      <c r="BG779" s="58">
        <f t="shared" si="2850"/>
        <v>0</v>
      </c>
      <c r="BH779" s="58">
        <f t="shared" si="2850"/>
        <v>415013</v>
      </c>
      <c r="BI779" s="58">
        <f t="shared" ref="BD779:BI781" si="2851">BI780</f>
        <v>0</v>
      </c>
      <c r="BJ779" s="58">
        <f t="shared" ref="BJ779:BY781" si="2852">BJ780</f>
        <v>12914</v>
      </c>
      <c r="BK779" s="58">
        <f t="shared" si="2852"/>
        <v>0</v>
      </c>
      <c r="BL779" s="58">
        <f t="shared" si="2852"/>
        <v>0</v>
      </c>
      <c r="BM779" s="58">
        <f t="shared" si="2852"/>
        <v>0</v>
      </c>
      <c r="BN779" s="58">
        <f t="shared" si="2852"/>
        <v>427927</v>
      </c>
      <c r="BO779" s="58">
        <f t="shared" si="2852"/>
        <v>0</v>
      </c>
      <c r="BP779" s="58">
        <f t="shared" si="2852"/>
        <v>0</v>
      </c>
      <c r="BQ779" s="58">
        <f t="shared" si="2852"/>
        <v>0</v>
      </c>
      <c r="BR779" s="58">
        <f t="shared" si="2852"/>
        <v>0</v>
      </c>
      <c r="BS779" s="58">
        <f t="shared" si="2852"/>
        <v>0</v>
      </c>
      <c r="BT779" s="58">
        <f t="shared" si="2852"/>
        <v>427927</v>
      </c>
      <c r="BU779" s="58">
        <f t="shared" si="2852"/>
        <v>0</v>
      </c>
      <c r="BV779" s="58">
        <f t="shared" si="2852"/>
        <v>0</v>
      </c>
      <c r="BW779" s="58">
        <f t="shared" si="2852"/>
        <v>0</v>
      </c>
      <c r="BX779" s="58">
        <f t="shared" si="2852"/>
        <v>0</v>
      </c>
      <c r="BY779" s="58">
        <f t="shared" si="2852"/>
        <v>0</v>
      </c>
      <c r="BZ779" s="58">
        <f t="shared" ref="BV779:CK781" si="2853">BZ780</f>
        <v>427927</v>
      </c>
      <c r="CA779" s="58">
        <f t="shared" si="2853"/>
        <v>0</v>
      </c>
      <c r="CB779" s="58">
        <f t="shared" si="2853"/>
        <v>0</v>
      </c>
      <c r="CC779" s="58">
        <f t="shared" si="2853"/>
        <v>0</v>
      </c>
      <c r="CD779" s="58">
        <f t="shared" si="2853"/>
        <v>0</v>
      </c>
      <c r="CE779" s="58">
        <f t="shared" si="2853"/>
        <v>0</v>
      </c>
      <c r="CF779" s="58">
        <f t="shared" si="2853"/>
        <v>427927</v>
      </c>
      <c r="CG779" s="58">
        <f t="shared" si="2853"/>
        <v>0</v>
      </c>
      <c r="CH779" s="58">
        <f t="shared" si="2853"/>
        <v>3010</v>
      </c>
      <c r="CI779" s="58">
        <f t="shared" si="2853"/>
        <v>118</v>
      </c>
      <c r="CJ779" s="58">
        <f t="shared" si="2853"/>
        <v>0</v>
      </c>
      <c r="CK779" s="58">
        <f t="shared" si="2853"/>
        <v>0</v>
      </c>
      <c r="CL779" s="58">
        <f t="shared" ref="CH779:CU781" si="2854">CL780</f>
        <v>431055</v>
      </c>
      <c r="CM779" s="58">
        <f t="shared" si="2854"/>
        <v>0</v>
      </c>
      <c r="CN779" s="58">
        <f t="shared" si="2854"/>
        <v>0</v>
      </c>
      <c r="CO779" s="58">
        <f t="shared" si="2854"/>
        <v>0</v>
      </c>
      <c r="CP779" s="58">
        <f t="shared" si="2854"/>
        <v>0</v>
      </c>
      <c r="CQ779" s="58">
        <f t="shared" si="2854"/>
        <v>0</v>
      </c>
      <c r="CR779" s="58">
        <f t="shared" si="2854"/>
        <v>431055</v>
      </c>
      <c r="CS779" s="58">
        <f t="shared" si="2854"/>
        <v>0</v>
      </c>
      <c r="CT779" s="58">
        <f t="shared" si="2854"/>
        <v>431055</v>
      </c>
      <c r="CU779" s="58">
        <f t="shared" si="2854"/>
        <v>0</v>
      </c>
      <c r="CV779" s="96">
        <f t="shared" si="2656"/>
        <v>100</v>
      </c>
      <c r="CW779" s="96"/>
    </row>
    <row r="780" spans="1:101" s="9" customFormat="1" ht="16.5">
      <c r="A780" s="27" t="s">
        <v>88</v>
      </c>
      <c r="B780" s="24" t="s">
        <v>56</v>
      </c>
      <c r="C780" s="24" t="s">
        <v>53</v>
      </c>
      <c r="D780" s="35" t="s">
        <v>291</v>
      </c>
      <c r="E780" s="24"/>
      <c r="F780" s="58">
        <f t="shared" si="2847"/>
        <v>405396</v>
      </c>
      <c r="G780" s="58">
        <f t="shared" si="2847"/>
        <v>0</v>
      </c>
      <c r="H780" s="58">
        <f t="shared" si="2847"/>
        <v>0</v>
      </c>
      <c r="I780" s="58">
        <f t="shared" si="2847"/>
        <v>0</v>
      </c>
      <c r="J780" s="58">
        <f t="shared" si="2847"/>
        <v>0</v>
      </c>
      <c r="K780" s="58">
        <f t="shared" si="2847"/>
        <v>0</v>
      </c>
      <c r="L780" s="58">
        <f t="shared" si="2847"/>
        <v>405396</v>
      </c>
      <c r="M780" s="58">
        <f t="shared" si="2847"/>
        <v>0</v>
      </c>
      <c r="N780" s="58">
        <f t="shared" si="2847"/>
        <v>0</v>
      </c>
      <c r="O780" s="58">
        <f t="shared" si="2847"/>
        <v>0</v>
      </c>
      <c r="P780" s="58">
        <f t="shared" si="2847"/>
        <v>0</v>
      </c>
      <c r="Q780" s="58">
        <f t="shared" si="2847"/>
        <v>0</v>
      </c>
      <c r="R780" s="58">
        <f t="shared" si="2847"/>
        <v>405396</v>
      </c>
      <c r="S780" s="58">
        <f t="shared" si="2847"/>
        <v>0</v>
      </c>
      <c r="T780" s="58">
        <f t="shared" si="2848"/>
        <v>0</v>
      </c>
      <c r="U780" s="58">
        <f t="shared" si="2848"/>
        <v>0</v>
      </c>
      <c r="V780" s="58">
        <f t="shared" si="2848"/>
        <v>0</v>
      </c>
      <c r="W780" s="58">
        <f t="shared" si="2848"/>
        <v>0</v>
      </c>
      <c r="X780" s="58">
        <f t="shared" si="2848"/>
        <v>405396</v>
      </c>
      <c r="Y780" s="58">
        <f t="shared" si="2848"/>
        <v>0</v>
      </c>
      <c r="Z780" s="58">
        <f t="shared" si="2848"/>
        <v>0</v>
      </c>
      <c r="AA780" s="58">
        <f t="shared" si="2848"/>
        <v>0</v>
      </c>
      <c r="AB780" s="58">
        <f t="shared" si="2848"/>
        <v>0</v>
      </c>
      <c r="AC780" s="58">
        <f t="shared" si="2848"/>
        <v>0</v>
      </c>
      <c r="AD780" s="58">
        <f t="shared" si="2848"/>
        <v>405396</v>
      </c>
      <c r="AE780" s="58">
        <f t="shared" si="2848"/>
        <v>0</v>
      </c>
      <c r="AF780" s="58">
        <f t="shared" si="2849"/>
        <v>1903</v>
      </c>
      <c r="AG780" s="58">
        <f t="shared" si="2849"/>
        <v>0</v>
      </c>
      <c r="AH780" s="58">
        <f t="shared" si="2849"/>
        <v>0</v>
      </c>
      <c r="AI780" s="58">
        <f t="shared" si="2849"/>
        <v>0</v>
      </c>
      <c r="AJ780" s="58">
        <f t="shared" si="2849"/>
        <v>407299</v>
      </c>
      <c r="AK780" s="58">
        <f t="shared" si="2849"/>
        <v>0</v>
      </c>
      <c r="AL780" s="58">
        <f t="shared" si="2849"/>
        <v>0</v>
      </c>
      <c r="AM780" s="58">
        <f t="shared" si="2849"/>
        <v>0</v>
      </c>
      <c r="AN780" s="58">
        <f t="shared" si="2849"/>
        <v>0</v>
      </c>
      <c r="AO780" s="58">
        <f t="shared" si="2849"/>
        <v>0</v>
      </c>
      <c r="AP780" s="58">
        <f t="shared" si="2849"/>
        <v>407299</v>
      </c>
      <c r="AQ780" s="58">
        <f t="shared" si="2849"/>
        <v>0</v>
      </c>
      <c r="AR780" s="58">
        <f>AR781</f>
        <v>0</v>
      </c>
      <c r="AS780" s="58">
        <f t="shared" si="2850"/>
        <v>0</v>
      </c>
      <c r="AT780" s="58">
        <f t="shared" si="2850"/>
        <v>0</v>
      </c>
      <c r="AU780" s="58">
        <f t="shared" si="2850"/>
        <v>0</v>
      </c>
      <c r="AV780" s="58">
        <f t="shared" si="2850"/>
        <v>407299</v>
      </c>
      <c r="AW780" s="58">
        <f t="shared" si="2850"/>
        <v>0</v>
      </c>
      <c r="AX780" s="58">
        <f t="shared" si="2850"/>
        <v>3816</v>
      </c>
      <c r="AY780" s="58">
        <f t="shared" si="2850"/>
        <v>0</v>
      </c>
      <c r="AZ780" s="58">
        <f t="shared" si="2850"/>
        <v>0</v>
      </c>
      <c r="BA780" s="58">
        <f t="shared" si="2850"/>
        <v>0</v>
      </c>
      <c r="BB780" s="58">
        <f t="shared" si="2850"/>
        <v>411115</v>
      </c>
      <c r="BC780" s="58">
        <f t="shared" si="2850"/>
        <v>0</v>
      </c>
      <c r="BD780" s="58">
        <f t="shared" si="2851"/>
        <v>3898</v>
      </c>
      <c r="BE780" s="58">
        <f t="shared" si="2851"/>
        <v>0</v>
      </c>
      <c r="BF780" s="58">
        <f t="shared" si="2851"/>
        <v>0</v>
      </c>
      <c r="BG780" s="58">
        <f t="shared" si="2851"/>
        <v>0</v>
      </c>
      <c r="BH780" s="58">
        <f t="shared" si="2851"/>
        <v>415013</v>
      </c>
      <c r="BI780" s="58">
        <f t="shared" si="2851"/>
        <v>0</v>
      </c>
      <c r="BJ780" s="58">
        <f t="shared" si="2852"/>
        <v>12914</v>
      </c>
      <c r="BK780" s="58">
        <f t="shared" si="2852"/>
        <v>0</v>
      </c>
      <c r="BL780" s="58">
        <f t="shared" si="2852"/>
        <v>0</v>
      </c>
      <c r="BM780" s="58">
        <f t="shared" si="2852"/>
        <v>0</v>
      </c>
      <c r="BN780" s="58">
        <f t="shared" si="2852"/>
        <v>427927</v>
      </c>
      <c r="BO780" s="58">
        <f t="shared" si="2852"/>
        <v>0</v>
      </c>
      <c r="BP780" s="58">
        <f t="shared" si="2852"/>
        <v>0</v>
      </c>
      <c r="BQ780" s="58">
        <f t="shared" si="2852"/>
        <v>0</v>
      </c>
      <c r="BR780" s="58">
        <f t="shared" si="2852"/>
        <v>0</v>
      </c>
      <c r="BS780" s="58">
        <f t="shared" si="2852"/>
        <v>0</v>
      </c>
      <c r="BT780" s="58">
        <f t="shared" si="2852"/>
        <v>427927</v>
      </c>
      <c r="BU780" s="58">
        <f t="shared" si="2852"/>
        <v>0</v>
      </c>
      <c r="BV780" s="58">
        <f t="shared" si="2853"/>
        <v>0</v>
      </c>
      <c r="BW780" s="58">
        <f t="shared" si="2853"/>
        <v>0</v>
      </c>
      <c r="BX780" s="58">
        <f t="shared" si="2853"/>
        <v>0</v>
      </c>
      <c r="BY780" s="58">
        <f t="shared" si="2853"/>
        <v>0</v>
      </c>
      <c r="BZ780" s="58">
        <f t="shared" si="2853"/>
        <v>427927</v>
      </c>
      <c r="CA780" s="58">
        <f t="shared" si="2853"/>
        <v>0</v>
      </c>
      <c r="CB780" s="58">
        <f t="shared" si="2853"/>
        <v>0</v>
      </c>
      <c r="CC780" s="58">
        <f t="shared" si="2853"/>
        <v>0</v>
      </c>
      <c r="CD780" s="58">
        <f t="shared" si="2853"/>
        <v>0</v>
      </c>
      <c r="CE780" s="58">
        <f t="shared" si="2853"/>
        <v>0</v>
      </c>
      <c r="CF780" s="58">
        <f t="shared" si="2853"/>
        <v>427927</v>
      </c>
      <c r="CG780" s="58">
        <f t="shared" si="2853"/>
        <v>0</v>
      </c>
      <c r="CH780" s="58">
        <f t="shared" si="2854"/>
        <v>3010</v>
      </c>
      <c r="CI780" s="58">
        <f t="shared" si="2854"/>
        <v>118</v>
      </c>
      <c r="CJ780" s="58">
        <f t="shared" si="2854"/>
        <v>0</v>
      </c>
      <c r="CK780" s="58">
        <f t="shared" si="2854"/>
        <v>0</v>
      </c>
      <c r="CL780" s="58">
        <f t="shared" si="2854"/>
        <v>431055</v>
      </c>
      <c r="CM780" s="58">
        <f t="shared" si="2854"/>
        <v>0</v>
      </c>
      <c r="CN780" s="58">
        <f t="shared" si="2854"/>
        <v>0</v>
      </c>
      <c r="CO780" s="58">
        <f t="shared" si="2854"/>
        <v>0</v>
      </c>
      <c r="CP780" s="58">
        <f t="shared" si="2854"/>
        <v>0</v>
      </c>
      <c r="CQ780" s="58">
        <f t="shared" si="2854"/>
        <v>0</v>
      </c>
      <c r="CR780" s="58">
        <f t="shared" si="2854"/>
        <v>431055</v>
      </c>
      <c r="CS780" s="58">
        <f t="shared" si="2854"/>
        <v>0</v>
      </c>
      <c r="CT780" s="58">
        <f t="shared" si="2854"/>
        <v>431055</v>
      </c>
      <c r="CU780" s="58">
        <f t="shared" si="2854"/>
        <v>0</v>
      </c>
      <c r="CV780" s="96">
        <f t="shared" si="2656"/>
        <v>100</v>
      </c>
      <c r="CW780" s="96"/>
    </row>
    <row r="781" spans="1:101" s="9" customFormat="1" ht="49.5">
      <c r="A781" s="27" t="s">
        <v>84</v>
      </c>
      <c r="B781" s="24" t="s">
        <v>56</v>
      </c>
      <c r="C781" s="24" t="s">
        <v>53</v>
      </c>
      <c r="D781" s="35" t="s">
        <v>291</v>
      </c>
      <c r="E781" s="24" t="s">
        <v>85</v>
      </c>
      <c r="F781" s="26">
        <f t="shared" si="2847"/>
        <v>405396</v>
      </c>
      <c r="G781" s="26">
        <f t="shared" si="2847"/>
        <v>0</v>
      </c>
      <c r="H781" s="26">
        <f t="shared" si="2847"/>
        <v>0</v>
      </c>
      <c r="I781" s="26">
        <f t="shared" si="2847"/>
        <v>0</v>
      </c>
      <c r="J781" s="26">
        <f t="shared" si="2847"/>
        <v>0</v>
      </c>
      <c r="K781" s="26">
        <f t="shared" si="2847"/>
        <v>0</v>
      </c>
      <c r="L781" s="26">
        <f t="shared" si="2847"/>
        <v>405396</v>
      </c>
      <c r="M781" s="26">
        <f t="shared" si="2847"/>
        <v>0</v>
      </c>
      <c r="N781" s="26">
        <f t="shared" si="2847"/>
        <v>0</v>
      </c>
      <c r="O781" s="26">
        <f t="shared" si="2847"/>
        <v>0</v>
      </c>
      <c r="P781" s="26">
        <f t="shared" si="2847"/>
        <v>0</v>
      </c>
      <c r="Q781" s="26">
        <f t="shared" si="2847"/>
        <v>0</v>
      </c>
      <c r="R781" s="26">
        <f t="shared" si="2847"/>
        <v>405396</v>
      </c>
      <c r="S781" s="26">
        <f t="shared" si="2847"/>
        <v>0</v>
      </c>
      <c r="T781" s="26">
        <f t="shared" si="2848"/>
        <v>0</v>
      </c>
      <c r="U781" s="26">
        <f t="shared" si="2848"/>
        <v>0</v>
      </c>
      <c r="V781" s="26">
        <f t="shared" si="2848"/>
        <v>0</v>
      </c>
      <c r="W781" s="26">
        <f t="shared" si="2848"/>
        <v>0</v>
      </c>
      <c r="X781" s="26">
        <f t="shared" si="2848"/>
        <v>405396</v>
      </c>
      <c r="Y781" s="26">
        <f t="shared" si="2848"/>
        <v>0</v>
      </c>
      <c r="Z781" s="26">
        <f t="shared" si="2848"/>
        <v>0</v>
      </c>
      <c r="AA781" s="26">
        <f t="shared" si="2848"/>
        <v>0</v>
      </c>
      <c r="AB781" s="26">
        <f t="shared" si="2848"/>
        <v>0</v>
      </c>
      <c r="AC781" s="26">
        <f t="shared" si="2848"/>
        <v>0</v>
      </c>
      <c r="AD781" s="26">
        <f t="shared" si="2848"/>
        <v>405396</v>
      </c>
      <c r="AE781" s="26">
        <f t="shared" si="2848"/>
        <v>0</v>
      </c>
      <c r="AF781" s="26">
        <f t="shared" si="2849"/>
        <v>1903</v>
      </c>
      <c r="AG781" s="26">
        <f t="shared" si="2849"/>
        <v>0</v>
      </c>
      <c r="AH781" s="26">
        <f t="shared" si="2849"/>
        <v>0</v>
      </c>
      <c r="AI781" s="26">
        <f t="shared" si="2849"/>
        <v>0</v>
      </c>
      <c r="AJ781" s="26">
        <f t="shared" si="2849"/>
        <v>407299</v>
      </c>
      <c r="AK781" s="26">
        <f t="shared" si="2849"/>
        <v>0</v>
      </c>
      <c r="AL781" s="26">
        <f t="shared" si="2849"/>
        <v>0</v>
      </c>
      <c r="AM781" s="26">
        <f t="shared" si="2849"/>
        <v>0</v>
      </c>
      <c r="AN781" s="26">
        <f t="shared" si="2849"/>
        <v>0</v>
      </c>
      <c r="AO781" s="26">
        <f t="shared" si="2849"/>
        <v>0</v>
      </c>
      <c r="AP781" s="26">
        <f t="shared" si="2849"/>
        <v>407299</v>
      </c>
      <c r="AQ781" s="26">
        <f t="shared" si="2849"/>
        <v>0</v>
      </c>
      <c r="AR781" s="26">
        <f>AR782</f>
        <v>0</v>
      </c>
      <c r="AS781" s="26">
        <f t="shared" si="2850"/>
        <v>0</v>
      </c>
      <c r="AT781" s="26">
        <f t="shared" si="2850"/>
        <v>0</v>
      </c>
      <c r="AU781" s="26">
        <f t="shared" si="2850"/>
        <v>0</v>
      </c>
      <c r="AV781" s="26">
        <f t="shared" si="2850"/>
        <v>407299</v>
      </c>
      <c r="AW781" s="26">
        <f t="shared" si="2850"/>
        <v>0</v>
      </c>
      <c r="AX781" s="26">
        <f t="shared" si="2850"/>
        <v>3816</v>
      </c>
      <c r="AY781" s="26">
        <f t="shared" si="2850"/>
        <v>0</v>
      </c>
      <c r="AZ781" s="26">
        <f t="shared" si="2850"/>
        <v>0</v>
      </c>
      <c r="BA781" s="26">
        <f t="shared" si="2850"/>
        <v>0</v>
      </c>
      <c r="BB781" s="26">
        <f t="shared" si="2850"/>
        <v>411115</v>
      </c>
      <c r="BC781" s="26">
        <f t="shared" si="2850"/>
        <v>0</v>
      </c>
      <c r="BD781" s="26">
        <f t="shared" si="2851"/>
        <v>3898</v>
      </c>
      <c r="BE781" s="26">
        <f t="shared" si="2851"/>
        <v>0</v>
      </c>
      <c r="BF781" s="26">
        <f t="shared" si="2851"/>
        <v>0</v>
      </c>
      <c r="BG781" s="26">
        <f t="shared" si="2851"/>
        <v>0</v>
      </c>
      <c r="BH781" s="26">
        <f t="shared" si="2851"/>
        <v>415013</v>
      </c>
      <c r="BI781" s="26">
        <f t="shared" si="2851"/>
        <v>0</v>
      </c>
      <c r="BJ781" s="26">
        <f t="shared" si="2852"/>
        <v>12914</v>
      </c>
      <c r="BK781" s="26">
        <f t="shared" si="2852"/>
        <v>0</v>
      </c>
      <c r="BL781" s="26">
        <f t="shared" si="2852"/>
        <v>0</v>
      </c>
      <c r="BM781" s="26">
        <f t="shared" si="2852"/>
        <v>0</v>
      </c>
      <c r="BN781" s="26">
        <f t="shared" si="2852"/>
        <v>427927</v>
      </c>
      <c r="BO781" s="26">
        <f t="shared" si="2852"/>
        <v>0</v>
      </c>
      <c r="BP781" s="26">
        <f t="shared" si="2852"/>
        <v>0</v>
      </c>
      <c r="BQ781" s="26">
        <f t="shared" si="2852"/>
        <v>0</v>
      </c>
      <c r="BR781" s="26">
        <f t="shared" si="2852"/>
        <v>0</v>
      </c>
      <c r="BS781" s="26">
        <f t="shared" si="2852"/>
        <v>0</v>
      </c>
      <c r="BT781" s="26">
        <f t="shared" si="2852"/>
        <v>427927</v>
      </c>
      <c r="BU781" s="26">
        <f t="shared" si="2852"/>
        <v>0</v>
      </c>
      <c r="BV781" s="26">
        <f t="shared" si="2853"/>
        <v>0</v>
      </c>
      <c r="BW781" s="26">
        <f t="shared" si="2853"/>
        <v>0</v>
      </c>
      <c r="BX781" s="26">
        <f t="shared" si="2853"/>
        <v>0</v>
      </c>
      <c r="BY781" s="26">
        <f t="shared" si="2853"/>
        <v>0</v>
      </c>
      <c r="BZ781" s="26">
        <f t="shared" si="2853"/>
        <v>427927</v>
      </c>
      <c r="CA781" s="26">
        <f t="shared" si="2853"/>
        <v>0</v>
      </c>
      <c r="CB781" s="26">
        <f t="shared" si="2853"/>
        <v>0</v>
      </c>
      <c r="CC781" s="26">
        <f t="shared" si="2853"/>
        <v>0</v>
      </c>
      <c r="CD781" s="26">
        <f t="shared" si="2853"/>
        <v>0</v>
      </c>
      <c r="CE781" s="26">
        <f t="shared" si="2853"/>
        <v>0</v>
      </c>
      <c r="CF781" s="26">
        <f t="shared" si="2853"/>
        <v>427927</v>
      </c>
      <c r="CG781" s="26">
        <f t="shared" si="2853"/>
        <v>0</v>
      </c>
      <c r="CH781" s="26">
        <f t="shared" si="2854"/>
        <v>3010</v>
      </c>
      <c r="CI781" s="26">
        <f t="shared" si="2854"/>
        <v>118</v>
      </c>
      <c r="CJ781" s="26">
        <f t="shared" si="2854"/>
        <v>0</v>
      </c>
      <c r="CK781" s="26">
        <f t="shared" si="2854"/>
        <v>0</v>
      </c>
      <c r="CL781" s="26">
        <f t="shared" si="2854"/>
        <v>431055</v>
      </c>
      <c r="CM781" s="26">
        <f t="shared" si="2854"/>
        <v>0</v>
      </c>
      <c r="CN781" s="26">
        <f t="shared" si="2854"/>
        <v>0</v>
      </c>
      <c r="CO781" s="26">
        <f t="shared" si="2854"/>
        <v>0</v>
      </c>
      <c r="CP781" s="26">
        <f t="shared" si="2854"/>
        <v>0</v>
      </c>
      <c r="CQ781" s="26">
        <f t="shared" si="2854"/>
        <v>0</v>
      </c>
      <c r="CR781" s="26">
        <f t="shared" si="2854"/>
        <v>431055</v>
      </c>
      <c r="CS781" s="26">
        <f t="shared" si="2854"/>
        <v>0</v>
      </c>
      <c r="CT781" s="26">
        <f t="shared" si="2854"/>
        <v>431055</v>
      </c>
      <c r="CU781" s="26">
        <f t="shared" si="2854"/>
        <v>0</v>
      </c>
      <c r="CV781" s="96">
        <f t="shared" si="2656"/>
        <v>100</v>
      </c>
      <c r="CW781" s="96"/>
    </row>
    <row r="782" spans="1:101" s="9" customFormat="1" ht="20.25" customHeight="1">
      <c r="A782" s="27" t="s">
        <v>186</v>
      </c>
      <c r="B782" s="24" t="s">
        <v>56</v>
      </c>
      <c r="C782" s="24" t="s">
        <v>53</v>
      </c>
      <c r="D782" s="35" t="s">
        <v>291</v>
      </c>
      <c r="E782" s="24" t="s">
        <v>185</v>
      </c>
      <c r="F782" s="26">
        <f>439662-34266</f>
        <v>405396</v>
      </c>
      <c r="G782" s="26"/>
      <c r="H782" s="72"/>
      <c r="I782" s="72"/>
      <c r="J782" s="72"/>
      <c r="K782" s="72"/>
      <c r="L782" s="26">
        <f>F782+H782+I782+J782+K782</f>
        <v>405396</v>
      </c>
      <c r="M782" s="26">
        <f>G782+K782</f>
        <v>0</v>
      </c>
      <c r="N782" s="72"/>
      <c r="O782" s="72"/>
      <c r="P782" s="72"/>
      <c r="Q782" s="72"/>
      <c r="R782" s="26">
        <f>L782+N782+O782+P782+Q782</f>
        <v>405396</v>
      </c>
      <c r="S782" s="26">
        <f>M782+Q782</f>
        <v>0</v>
      </c>
      <c r="T782" s="72"/>
      <c r="U782" s="72"/>
      <c r="V782" s="72"/>
      <c r="W782" s="72"/>
      <c r="X782" s="26">
        <f>R782+T782+U782+V782+W782</f>
        <v>405396</v>
      </c>
      <c r="Y782" s="26">
        <f>S782+W782</f>
        <v>0</v>
      </c>
      <c r="Z782" s="72"/>
      <c r="AA782" s="72"/>
      <c r="AB782" s="72"/>
      <c r="AC782" s="72"/>
      <c r="AD782" s="26">
        <f>X782+Z782+AA782+AB782+AC782</f>
        <v>405396</v>
      </c>
      <c r="AE782" s="26">
        <f>Y782+AC782</f>
        <v>0</v>
      </c>
      <c r="AF782" s="26">
        <v>1903</v>
      </c>
      <c r="AG782" s="72"/>
      <c r="AH782" s="72"/>
      <c r="AI782" s="72"/>
      <c r="AJ782" s="26">
        <f>AD782+AF782+AG782+AH782+AI782</f>
        <v>407299</v>
      </c>
      <c r="AK782" s="26">
        <f>AE782+AI782</f>
        <v>0</v>
      </c>
      <c r="AL782" s="72"/>
      <c r="AM782" s="72"/>
      <c r="AN782" s="72"/>
      <c r="AO782" s="72"/>
      <c r="AP782" s="26">
        <f>AJ782+AL782+AM782+AN782+AO782</f>
        <v>407299</v>
      </c>
      <c r="AQ782" s="26">
        <f>AK782+AO782</f>
        <v>0</v>
      </c>
      <c r="AR782" s="72"/>
      <c r="AS782" s="72"/>
      <c r="AT782" s="72"/>
      <c r="AU782" s="72"/>
      <c r="AV782" s="26">
        <f>AP782+AR782+AS782+AT782+AU782</f>
        <v>407299</v>
      </c>
      <c r="AW782" s="26">
        <f>AQ782+AU782</f>
        <v>0</v>
      </c>
      <c r="AX782" s="66">
        <v>3816</v>
      </c>
      <c r="AY782" s="72"/>
      <c r="AZ782" s="72"/>
      <c r="BA782" s="72"/>
      <c r="BB782" s="26">
        <f>AV782+AX782+AY782+AZ782+BA782</f>
        <v>411115</v>
      </c>
      <c r="BC782" s="26">
        <f>AW782+BA782</f>
        <v>0</v>
      </c>
      <c r="BD782" s="66">
        <v>3898</v>
      </c>
      <c r="BE782" s="72"/>
      <c r="BF782" s="72"/>
      <c r="BG782" s="72"/>
      <c r="BH782" s="26">
        <f>BB782+BD782+BE782+BF782+BG782</f>
        <v>415013</v>
      </c>
      <c r="BI782" s="26">
        <f>BC782+BG782</f>
        <v>0</v>
      </c>
      <c r="BJ782" s="72">
        <v>12914</v>
      </c>
      <c r="BK782" s="72"/>
      <c r="BL782" s="72"/>
      <c r="BM782" s="72"/>
      <c r="BN782" s="26">
        <f>BH782+BJ782+BK782+BL782+BM782</f>
        <v>427927</v>
      </c>
      <c r="BO782" s="26">
        <f>BI782+BM782</f>
        <v>0</v>
      </c>
      <c r="BP782" s="72"/>
      <c r="BQ782" s="72"/>
      <c r="BR782" s="72"/>
      <c r="BS782" s="72"/>
      <c r="BT782" s="26">
        <f>BN782+BP782+BQ782+BR782+BS782</f>
        <v>427927</v>
      </c>
      <c r="BU782" s="26">
        <f>BO782+BS782</f>
        <v>0</v>
      </c>
      <c r="BV782" s="72"/>
      <c r="BW782" s="72"/>
      <c r="BX782" s="72"/>
      <c r="BY782" s="72"/>
      <c r="BZ782" s="26">
        <f>BT782+BV782+BW782+BX782+BY782</f>
        <v>427927</v>
      </c>
      <c r="CA782" s="26">
        <f>BU782+BY782</f>
        <v>0</v>
      </c>
      <c r="CB782" s="72"/>
      <c r="CC782" s="72"/>
      <c r="CD782" s="72"/>
      <c r="CE782" s="72"/>
      <c r="CF782" s="26">
        <f>BZ782+CB782+CC782+CD782+CE782</f>
        <v>427927</v>
      </c>
      <c r="CG782" s="26">
        <f>CA782+CE782</f>
        <v>0</v>
      </c>
      <c r="CH782" s="72">
        <v>3010</v>
      </c>
      <c r="CI782" s="72">
        <v>118</v>
      </c>
      <c r="CJ782" s="72"/>
      <c r="CK782" s="72"/>
      <c r="CL782" s="26">
        <f>CF782+CH782+CI782+CJ782+CK782</f>
        <v>431055</v>
      </c>
      <c r="CM782" s="26">
        <f>CG782+CK782</f>
        <v>0</v>
      </c>
      <c r="CN782" s="72"/>
      <c r="CO782" s="72"/>
      <c r="CP782" s="72"/>
      <c r="CQ782" s="72"/>
      <c r="CR782" s="26">
        <f>CL782+CN782+CO782+CP782+CQ782</f>
        <v>431055</v>
      </c>
      <c r="CS782" s="26">
        <f>CM782+CQ782</f>
        <v>0</v>
      </c>
      <c r="CT782" s="26">
        <v>431055</v>
      </c>
      <c r="CU782" s="26"/>
      <c r="CV782" s="96">
        <f t="shared" si="2656"/>
        <v>100</v>
      </c>
      <c r="CW782" s="96"/>
    </row>
    <row r="783" spans="1:101" s="9" customFormat="1" ht="18.75" customHeight="1">
      <c r="A783" s="27" t="s">
        <v>79</v>
      </c>
      <c r="B783" s="24" t="s">
        <v>56</v>
      </c>
      <c r="C783" s="24" t="s">
        <v>53</v>
      </c>
      <c r="D783" s="35" t="s">
        <v>292</v>
      </c>
      <c r="E783" s="24"/>
      <c r="F783" s="58">
        <f>F784+F787</f>
        <v>9539</v>
      </c>
      <c r="G783" s="58">
        <f t="shared" ref="G783:M783" si="2855">G784+G787</f>
        <v>0</v>
      </c>
      <c r="H783" s="58">
        <f t="shared" si="2855"/>
        <v>0</v>
      </c>
      <c r="I783" s="58">
        <f t="shared" si="2855"/>
        <v>0</v>
      </c>
      <c r="J783" s="58">
        <f t="shared" si="2855"/>
        <v>0</v>
      </c>
      <c r="K783" s="58">
        <f t="shared" si="2855"/>
        <v>0</v>
      </c>
      <c r="L783" s="58">
        <f t="shared" si="2855"/>
        <v>9539</v>
      </c>
      <c r="M783" s="58">
        <f t="shared" si="2855"/>
        <v>0</v>
      </c>
      <c r="N783" s="58">
        <f t="shared" ref="N783:S783" si="2856">N784+N787</f>
        <v>0</v>
      </c>
      <c r="O783" s="58">
        <f t="shared" si="2856"/>
        <v>0</v>
      </c>
      <c r="P783" s="58">
        <f t="shared" si="2856"/>
        <v>0</v>
      </c>
      <c r="Q783" s="58">
        <f t="shared" si="2856"/>
        <v>0</v>
      </c>
      <c r="R783" s="58">
        <f t="shared" si="2856"/>
        <v>9539</v>
      </c>
      <c r="S783" s="58">
        <f t="shared" si="2856"/>
        <v>0</v>
      </c>
      <c r="T783" s="58">
        <f t="shared" ref="T783:Y783" si="2857">T784+T787</f>
        <v>0</v>
      </c>
      <c r="U783" s="58">
        <f t="shared" si="2857"/>
        <v>0</v>
      </c>
      <c r="V783" s="58">
        <f t="shared" si="2857"/>
        <v>0</v>
      </c>
      <c r="W783" s="58">
        <f t="shared" si="2857"/>
        <v>0</v>
      </c>
      <c r="X783" s="58">
        <f t="shared" si="2857"/>
        <v>9539</v>
      </c>
      <c r="Y783" s="58">
        <f t="shared" si="2857"/>
        <v>0</v>
      </c>
      <c r="Z783" s="58">
        <f t="shared" ref="Z783:AE783" si="2858">Z784+Z787</f>
        <v>120</v>
      </c>
      <c r="AA783" s="58">
        <f t="shared" si="2858"/>
        <v>-200</v>
      </c>
      <c r="AB783" s="58">
        <f t="shared" si="2858"/>
        <v>0</v>
      </c>
      <c r="AC783" s="58">
        <f t="shared" si="2858"/>
        <v>0</v>
      </c>
      <c r="AD783" s="58">
        <f t="shared" si="2858"/>
        <v>9459</v>
      </c>
      <c r="AE783" s="58">
        <f t="shared" si="2858"/>
        <v>0</v>
      </c>
      <c r="AF783" s="58">
        <f t="shared" ref="AF783:AL783" si="2859">AF784+AF787</f>
        <v>0</v>
      </c>
      <c r="AG783" s="58">
        <f t="shared" si="2859"/>
        <v>0</v>
      </c>
      <c r="AH783" s="58">
        <f t="shared" si="2859"/>
        <v>0</v>
      </c>
      <c r="AI783" s="58">
        <f t="shared" si="2859"/>
        <v>0</v>
      </c>
      <c r="AJ783" s="58">
        <f t="shared" si="2859"/>
        <v>9459</v>
      </c>
      <c r="AK783" s="58">
        <f t="shared" si="2859"/>
        <v>0</v>
      </c>
      <c r="AL783" s="58">
        <f t="shared" si="2859"/>
        <v>0</v>
      </c>
      <c r="AM783" s="58">
        <f t="shared" ref="AM783:AO783" si="2860">AM784+AM787</f>
        <v>0</v>
      </c>
      <c r="AN783" s="58">
        <f t="shared" ref="AN783:AS783" si="2861">AN784+AN787</f>
        <v>0</v>
      </c>
      <c r="AO783" s="58">
        <f t="shared" si="2860"/>
        <v>0</v>
      </c>
      <c r="AP783" s="58">
        <f t="shared" si="2861"/>
        <v>9459</v>
      </c>
      <c r="AQ783" s="58">
        <f t="shared" si="2861"/>
        <v>0</v>
      </c>
      <c r="AR783" s="58">
        <f t="shared" si="2861"/>
        <v>0</v>
      </c>
      <c r="AS783" s="58">
        <f t="shared" si="2861"/>
        <v>0</v>
      </c>
      <c r="AT783" s="58">
        <f t="shared" ref="AT783:AY783" si="2862">AT784+AT787</f>
        <v>-200</v>
      </c>
      <c r="AU783" s="58">
        <f t="shared" si="2862"/>
        <v>0</v>
      </c>
      <c r="AV783" s="58">
        <f t="shared" si="2862"/>
        <v>9259</v>
      </c>
      <c r="AW783" s="58">
        <f t="shared" si="2862"/>
        <v>0</v>
      </c>
      <c r="AX783" s="58">
        <f t="shared" si="2862"/>
        <v>10000</v>
      </c>
      <c r="AY783" s="58">
        <f t="shared" si="2862"/>
        <v>0</v>
      </c>
      <c r="AZ783" s="58">
        <f t="shared" ref="AZ783:BE783" si="2863">AZ784+AZ787</f>
        <v>0</v>
      </c>
      <c r="BA783" s="58">
        <f t="shared" si="2863"/>
        <v>0</v>
      </c>
      <c r="BB783" s="58">
        <f t="shared" si="2863"/>
        <v>19259</v>
      </c>
      <c r="BC783" s="58">
        <f t="shared" si="2863"/>
        <v>0</v>
      </c>
      <c r="BD783" s="58">
        <f t="shared" si="2863"/>
        <v>4139</v>
      </c>
      <c r="BE783" s="58">
        <f t="shared" si="2863"/>
        <v>0</v>
      </c>
      <c r="BF783" s="58">
        <f t="shared" ref="BF783:BJ783" si="2864">BF784+BF787</f>
        <v>0</v>
      </c>
      <c r="BG783" s="58">
        <f t="shared" si="2864"/>
        <v>0</v>
      </c>
      <c r="BH783" s="58">
        <f t="shared" si="2864"/>
        <v>23398</v>
      </c>
      <c r="BI783" s="58">
        <f t="shared" si="2864"/>
        <v>0</v>
      </c>
      <c r="BJ783" s="58">
        <f t="shared" si="2864"/>
        <v>726</v>
      </c>
      <c r="BK783" s="58">
        <f t="shared" ref="BK783:BM783" si="2865">BK784+BK787</f>
        <v>0</v>
      </c>
      <c r="BL783" s="58">
        <f t="shared" ref="BL783:BQ783" si="2866">BL784+BL787</f>
        <v>0</v>
      </c>
      <c r="BM783" s="58">
        <f t="shared" si="2865"/>
        <v>0</v>
      </c>
      <c r="BN783" s="58">
        <f t="shared" si="2866"/>
        <v>24124</v>
      </c>
      <c r="BO783" s="58">
        <f t="shared" si="2866"/>
        <v>0</v>
      </c>
      <c r="BP783" s="58">
        <f t="shared" si="2866"/>
        <v>0</v>
      </c>
      <c r="BQ783" s="58">
        <f t="shared" si="2866"/>
        <v>0</v>
      </c>
      <c r="BR783" s="58">
        <f t="shared" ref="BR783:BW783" si="2867">BR784+BR787</f>
        <v>0</v>
      </c>
      <c r="BS783" s="58">
        <f t="shared" si="2867"/>
        <v>0</v>
      </c>
      <c r="BT783" s="58">
        <f t="shared" si="2867"/>
        <v>24124</v>
      </c>
      <c r="BU783" s="58">
        <f t="shared" si="2867"/>
        <v>0</v>
      </c>
      <c r="BV783" s="58">
        <f t="shared" si="2867"/>
        <v>0</v>
      </c>
      <c r="BW783" s="58">
        <f t="shared" si="2867"/>
        <v>0</v>
      </c>
      <c r="BX783" s="58">
        <f t="shared" ref="BX783:CC783" si="2868">BX784+BX787</f>
        <v>0</v>
      </c>
      <c r="BY783" s="58">
        <f t="shared" si="2868"/>
        <v>0</v>
      </c>
      <c r="BZ783" s="58">
        <f t="shared" si="2868"/>
        <v>24124</v>
      </c>
      <c r="CA783" s="58">
        <f t="shared" si="2868"/>
        <v>0</v>
      </c>
      <c r="CB783" s="58">
        <f t="shared" si="2868"/>
        <v>0</v>
      </c>
      <c r="CC783" s="58">
        <f t="shared" si="2868"/>
        <v>0</v>
      </c>
      <c r="CD783" s="58">
        <f t="shared" ref="CD783:CI783" si="2869">CD784+CD787</f>
        <v>0</v>
      </c>
      <c r="CE783" s="58">
        <f t="shared" si="2869"/>
        <v>0</v>
      </c>
      <c r="CF783" s="58">
        <f t="shared" si="2869"/>
        <v>24124</v>
      </c>
      <c r="CG783" s="58">
        <f t="shared" si="2869"/>
        <v>0</v>
      </c>
      <c r="CH783" s="58">
        <f t="shared" si="2869"/>
        <v>637</v>
      </c>
      <c r="CI783" s="58">
        <f t="shared" si="2869"/>
        <v>0</v>
      </c>
      <c r="CJ783" s="58">
        <f t="shared" ref="CJ783:CO783" si="2870">CJ784+CJ787</f>
        <v>-1072</v>
      </c>
      <c r="CK783" s="58">
        <f t="shared" si="2870"/>
        <v>0</v>
      </c>
      <c r="CL783" s="58">
        <f t="shared" si="2870"/>
        <v>23689</v>
      </c>
      <c r="CM783" s="58">
        <f t="shared" si="2870"/>
        <v>0</v>
      </c>
      <c r="CN783" s="58">
        <f t="shared" si="2870"/>
        <v>0</v>
      </c>
      <c r="CO783" s="58">
        <f t="shared" si="2870"/>
        <v>0</v>
      </c>
      <c r="CP783" s="58">
        <f t="shared" ref="CP783:CR783" si="2871">CP784+CP787</f>
        <v>0</v>
      </c>
      <c r="CQ783" s="58">
        <f t="shared" si="2871"/>
        <v>0</v>
      </c>
      <c r="CR783" s="58">
        <f t="shared" si="2871"/>
        <v>23689</v>
      </c>
      <c r="CS783" s="58">
        <f t="shared" ref="CS783:CU783" si="2872">CS784+CS787</f>
        <v>0</v>
      </c>
      <c r="CT783" s="58">
        <f t="shared" si="2872"/>
        <v>5109</v>
      </c>
      <c r="CU783" s="58">
        <f t="shared" si="2872"/>
        <v>0</v>
      </c>
      <c r="CV783" s="96">
        <f t="shared" si="2656"/>
        <v>21.566972012326396</v>
      </c>
      <c r="CW783" s="96"/>
    </row>
    <row r="784" spans="1:101" s="9" customFormat="1" ht="20.25" customHeight="1">
      <c r="A784" s="36" t="s">
        <v>86</v>
      </c>
      <c r="B784" s="24" t="s">
        <v>56</v>
      </c>
      <c r="C784" s="24" t="s">
        <v>53</v>
      </c>
      <c r="D784" s="35" t="s">
        <v>535</v>
      </c>
      <c r="E784" s="24"/>
      <c r="F784" s="58">
        <f>F785</f>
        <v>9404</v>
      </c>
      <c r="G784" s="58">
        <f t="shared" ref="G784:V785" si="2873">G785</f>
        <v>0</v>
      </c>
      <c r="H784" s="58">
        <f t="shared" si="2873"/>
        <v>0</v>
      </c>
      <c r="I784" s="58">
        <f t="shared" si="2873"/>
        <v>0</v>
      </c>
      <c r="J784" s="58">
        <f t="shared" si="2873"/>
        <v>0</v>
      </c>
      <c r="K784" s="58">
        <f t="shared" si="2873"/>
        <v>0</v>
      </c>
      <c r="L784" s="58">
        <f t="shared" si="2873"/>
        <v>9404</v>
      </c>
      <c r="M784" s="58">
        <f t="shared" si="2873"/>
        <v>0</v>
      </c>
      <c r="N784" s="58">
        <f t="shared" si="2873"/>
        <v>0</v>
      </c>
      <c r="O784" s="58">
        <f t="shared" si="2873"/>
        <v>0</v>
      </c>
      <c r="P784" s="58">
        <f t="shared" si="2873"/>
        <v>0</v>
      </c>
      <c r="Q784" s="58">
        <f t="shared" si="2873"/>
        <v>0</v>
      </c>
      <c r="R784" s="58">
        <f t="shared" si="2873"/>
        <v>9404</v>
      </c>
      <c r="S784" s="58">
        <f t="shared" si="2873"/>
        <v>0</v>
      </c>
      <c r="T784" s="58">
        <f t="shared" si="2873"/>
        <v>0</v>
      </c>
      <c r="U784" s="58">
        <f t="shared" si="2873"/>
        <v>0</v>
      </c>
      <c r="V784" s="58">
        <f t="shared" si="2873"/>
        <v>0</v>
      </c>
      <c r="W784" s="58">
        <f t="shared" ref="T784:AI785" si="2874">W785</f>
        <v>0</v>
      </c>
      <c r="X784" s="58">
        <f t="shared" si="2874"/>
        <v>9404</v>
      </c>
      <c r="Y784" s="58">
        <f t="shared" si="2874"/>
        <v>0</v>
      </c>
      <c r="Z784" s="58">
        <f t="shared" si="2874"/>
        <v>0</v>
      </c>
      <c r="AA784" s="58">
        <f t="shared" si="2874"/>
        <v>-200</v>
      </c>
      <c r="AB784" s="58">
        <f t="shared" si="2874"/>
        <v>0</v>
      </c>
      <c r="AC784" s="58">
        <f t="shared" si="2874"/>
        <v>0</v>
      </c>
      <c r="AD784" s="58">
        <f t="shared" si="2874"/>
        <v>9204</v>
      </c>
      <c r="AE784" s="58">
        <f t="shared" si="2874"/>
        <v>0</v>
      </c>
      <c r="AF784" s="58">
        <f t="shared" si="2874"/>
        <v>0</v>
      </c>
      <c r="AG784" s="58">
        <f t="shared" si="2874"/>
        <v>0</v>
      </c>
      <c r="AH784" s="58">
        <f t="shared" si="2874"/>
        <v>0</v>
      </c>
      <c r="AI784" s="58">
        <f t="shared" si="2874"/>
        <v>0</v>
      </c>
      <c r="AJ784" s="58">
        <f t="shared" ref="AF784:AU785" si="2875">AJ785</f>
        <v>9204</v>
      </c>
      <c r="AK784" s="58">
        <f t="shared" si="2875"/>
        <v>0</v>
      </c>
      <c r="AL784" s="58">
        <f t="shared" si="2875"/>
        <v>0</v>
      </c>
      <c r="AM784" s="58">
        <f t="shared" si="2875"/>
        <v>0</v>
      </c>
      <c r="AN784" s="58">
        <f t="shared" si="2875"/>
        <v>0</v>
      </c>
      <c r="AO784" s="58">
        <f t="shared" si="2875"/>
        <v>0</v>
      </c>
      <c r="AP784" s="58">
        <f t="shared" si="2875"/>
        <v>9204</v>
      </c>
      <c r="AQ784" s="58">
        <f t="shared" si="2875"/>
        <v>0</v>
      </c>
      <c r="AR784" s="58">
        <f t="shared" si="2875"/>
        <v>0</v>
      </c>
      <c r="AS784" s="58">
        <f t="shared" si="2875"/>
        <v>0</v>
      </c>
      <c r="AT784" s="58">
        <f t="shared" si="2875"/>
        <v>-200</v>
      </c>
      <c r="AU784" s="58">
        <f t="shared" si="2875"/>
        <v>0</v>
      </c>
      <c r="AV784" s="58">
        <f t="shared" ref="AR784:BG785" si="2876">AV785</f>
        <v>9004</v>
      </c>
      <c r="AW784" s="58">
        <f t="shared" si="2876"/>
        <v>0</v>
      </c>
      <c r="AX784" s="58">
        <f t="shared" si="2876"/>
        <v>0</v>
      </c>
      <c r="AY784" s="58">
        <f t="shared" si="2876"/>
        <v>0</v>
      </c>
      <c r="AZ784" s="58">
        <f t="shared" si="2876"/>
        <v>0</v>
      </c>
      <c r="BA784" s="58">
        <f t="shared" si="2876"/>
        <v>0</v>
      </c>
      <c r="BB784" s="58">
        <f t="shared" si="2876"/>
        <v>9004</v>
      </c>
      <c r="BC784" s="58">
        <f t="shared" si="2876"/>
        <v>0</v>
      </c>
      <c r="BD784" s="58">
        <f t="shared" si="2876"/>
        <v>0</v>
      </c>
      <c r="BE784" s="58">
        <f t="shared" si="2876"/>
        <v>0</v>
      </c>
      <c r="BF784" s="58">
        <f t="shared" si="2876"/>
        <v>0</v>
      </c>
      <c r="BG784" s="58">
        <f t="shared" si="2876"/>
        <v>0</v>
      </c>
      <c r="BH784" s="58">
        <f t="shared" ref="BD784:BS785" si="2877">BH785</f>
        <v>9004</v>
      </c>
      <c r="BI784" s="58">
        <f t="shared" si="2877"/>
        <v>0</v>
      </c>
      <c r="BJ784" s="58">
        <f t="shared" si="2877"/>
        <v>0</v>
      </c>
      <c r="BK784" s="58">
        <f t="shared" si="2877"/>
        <v>0</v>
      </c>
      <c r="BL784" s="58">
        <f t="shared" si="2877"/>
        <v>0</v>
      </c>
      <c r="BM784" s="58">
        <f t="shared" si="2877"/>
        <v>0</v>
      </c>
      <c r="BN784" s="58">
        <f t="shared" si="2877"/>
        <v>9004</v>
      </c>
      <c r="BO784" s="58">
        <f t="shared" si="2877"/>
        <v>0</v>
      </c>
      <c r="BP784" s="58">
        <f t="shared" si="2877"/>
        <v>0</v>
      </c>
      <c r="BQ784" s="58">
        <f t="shared" si="2877"/>
        <v>0</v>
      </c>
      <c r="BR784" s="58">
        <f t="shared" si="2877"/>
        <v>0</v>
      </c>
      <c r="BS784" s="58">
        <f t="shared" si="2877"/>
        <v>0</v>
      </c>
      <c r="BT784" s="58">
        <f t="shared" ref="BP784:CE785" si="2878">BT785</f>
        <v>9004</v>
      </c>
      <c r="BU784" s="58">
        <f t="shared" si="2878"/>
        <v>0</v>
      </c>
      <c r="BV784" s="58">
        <f t="shared" si="2878"/>
        <v>0</v>
      </c>
      <c r="BW784" s="58">
        <f t="shared" si="2878"/>
        <v>0</v>
      </c>
      <c r="BX784" s="58">
        <f t="shared" si="2878"/>
        <v>0</v>
      </c>
      <c r="BY784" s="58">
        <f t="shared" si="2878"/>
        <v>0</v>
      </c>
      <c r="BZ784" s="58">
        <f t="shared" si="2878"/>
        <v>9004</v>
      </c>
      <c r="CA784" s="58">
        <f t="shared" si="2878"/>
        <v>0</v>
      </c>
      <c r="CB784" s="58">
        <f t="shared" si="2878"/>
        <v>0</v>
      </c>
      <c r="CC784" s="58">
        <f t="shared" si="2878"/>
        <v>0</v>
      </c>
      <c r="CD784" s="58">
        <f t="shared" si="2878"/>
        <v>0</v>
      </c>
      <c r="CE784" s="58">
        <f t="shared" si="2878"/>
        <v>0</v>
      </c>
      <c r="CF784" s="58">
        <f t="shared" ref="CB784:CQ785" si="2879">CF785</f>
        <v>9004</v>
      </c>
      <c r="CG784" s="58">
        <f t="shared" si="2879"/>
        <v>0</v>
      </c>
      <c r="CH784" s="58">
        <f t="shared" si="2879"/>
        <v>0</v>
      </c>
      <c r="CI784" s="58">
        <f t="shared" si="2879"/>
        <v>0</v>
      </c>
      <c r="CJ784" s="58">
        <f t="shared" si="2879"/>
        <v>-829</v>
      </c>
      <c r="CK784" s="58">
        <f t="shared" si="2879"/>
        <v>0</v>
      </c>
      <c r="CL784" s="58">
        <f t="shared" si="2879"/>
        <v>8175</v>
      </c>
      <c r="CM784" s="58">
        <f t="shared" si="2879"/>
        <v>0</v>
      </c>
      <c r="CN784" s="58">
        <f t="shared" si="2879"/>
        <v>0</v>
      </c>
      <c r="CO784" s="58">
        <f t="shared" si="2879"/>
        <v>0</v>
      </c>
      <c r="CP784" s="58">
        <f t="shared" si="2879"/>
        <v>0</v>
      </c>
      <c r="CQ784" s="58">
        <f t="shared" si="2879"/>
        <v>0</v>
      </c>
      <c r="CR784" s="58">
        <f t="shared" ref="CN784:CU785" si="2880">CR785</f>
        <v>8175</v>
      </c>
      <c r="CS784" s="58">
        <f t="shared" si="2880"/>
        <v>0</v>
      </c>
      <c r="CT784" s="58">
        <f t="shared" si="2880"/>
        <v>0</v>
      </c>
      <c r="CU784" s="58">
        <f t="shared" si="2880"/>
        <v>0</v>
      </c>
      <c r="CV784" s="96">
        <f t="shared" si="2656"/>
        <v>0</v>
      </c>
      <c r="CW784" s="96"/>
    </row>
    <row r="785" spans="1:101" s="9" customFormat="1" ht="37.5" customHeight="1">
      <c r="A785" s="36" t="s">
        <v>230</v>
      </c>
      <c r="B785" s="24" t="s">
        <v>56</v>
      </c>
      <c r="C785" s="24" t="s">
        <v>53</v>
      </c>
      <c r="D785" s="35" t="s">
        <v>535</v>
      </c>
      <c r="E785" s="24" t="s">
        <v>87</v>
      </c>
      <c r="F785" s="58">
        <f>F786</f>
        <v>9404</v>
      </c>
      <c r="G785" s="58">
        <f t="shared" si="2873"/>
        <v>0</v>
      </c>
      <c r="H785" s="58">
        <f t="shared" si="2873"/>
        <v>0</v>
      </c>
      <c r="I785" s="58">
        <f t="shared" si="2873"/>
        <v>0</v>
      </c>
      <c r="J785" s="58">
        <f t="shared" si="2873"/>
        <v>0</v>
      </c>
      <c r="K785" s="58">
        <f t="shared" si="2873"/>
        <v>0</v>
      </c>
      <c r="L785" s="58">
        <f t="shared" si="2873"/>
        <v>9404</v>
      </c>
      <c r="M785" s="58">
        <f t="shared" si="2873"/>
        <v>0</v>
      </c>
      <c r="N785" s="58">
        <f t="shared" si="2873"/>
        <v>0</v>
      </c>
      <c r="O785" s="58">
        <f t="shared" si="2873"/>
        <v>0</v>
      </c>
      <c r="P785" s="58">
        <f t="shared" si="2873"/>
        <v>0</v>
      </c>
      <c r="Q785" s="58">
        <f t="shared" si="2873"/>
        <v>0</v>
      </c>
      <c r="R785" s="58">
        <f t="shared" si="2873"/>
        <v>9404</v>
      </c>
      <c r="S785" s="58">
        <f t="shared" si="2873"/>
        <v>0</v>
      </c>
      <c r="T785" s="58">
        <f t="shared" si="2874"/>
        <v>0</v>
      </c>
      <c r="U785" s="58">
        <f t="shared" si="2874"/>
        <v>0</v>
      </c>
      <c r="V785" s="58">
        <f t="shared" si="2874"/>
        <v>0</v>
      </c>
      <c r="W785" s="58">
        <f t="shared" si="2874"/>
        <v>0</v>
      </c>
      <c r="X785" s="58">
        <f t="shared" si="2874"/>
        <v>9404</v>
      </c>
      <c r="Y785" s="58">
        <f t="shared" si="2874"/>
        <v>0</v>
      </c>
      <c r="Z785" s="58">
        <f t="shared" si="2874"/>
        <v>0</v>
      </c>
      <c r="AA785" s="58">
        <f t="shared" si="2874"/>
        <v>-200</v>
      </c>
      <c r="AB785" s="58">
        <f t="shared" si="2874"/>
        <v>0</v>
      </c>
      <c r="AC785" s="58">
        <f t="shared" si="2874"/>
        <v>0</v>
      </c>
      <c r="AD785" s="58">
        <f t="shared" si="2874"/>
        <v>9204</v>
      </c>
      <c r="AE785" s="58">
        <f t="shared" si="2874"/>
        <v>0</v>
      </c>
      <c r="AF785" s="58">
        <f t="shared" si="2875"/>
        <v>0</v>
      </c>
      <c r="AG785" s="58">
        <f t="shared" si="2875"/>
        <v>0</v>
      </c>
      <c r="AH785" s="58">
        <f t="shared" si="2875"/>
        <v>0</v>
      </c>
      <c r="AI785" s="58">
        <f t="shared" si="2875"/>
        <v>0</v>
      </c>
      <c r="AJ785" s="58">
        <f t="shared" si="2875"/>
        <v>9204</v>
      </c>
      <c r="AK785" s="58">
        <f t="shared" si="2875"/>
        <v>0</v>
      </c>
      <c r="AL785" s="58">
        <f t="shared" si="2875"/>
        <v>0</v>
      </c>
      <c r="AM785" s="58">
        <f t="shared" si="2875"/>
        <v>0</v>
      </c>
      <c r="AN785" s="58">
        <f t="shared" si="2875"/>
        <v>0</v>
      </c>
      <c r="AO785" s="58">
        <f t="shared" si="2875"/>
        <v>0</v>
      </c>
      <c r="AP785" s="58">
        <f t="shared" si="2875"/>
        <v>9204</v>
      </c>
      <c r="AQ785" s="58">
        <f t="shared" si="2875"/>
        <v>0</v>
      </c>
      <c r="AR785" s="58">
        <f t="shared" si="2876"/>
        <v>0</v>
      </c>
      <c r="AS785" s="58">
        <f t="shared" si="2876"/>
        <v>0</v>
      </c>
      <c r="AT785" s="58">
        <f t="shared" si="2876"/>
        <v>-200</v>
      </c>
      <c r="AU785" s="58">
        <f t="shared" si="2876"/>
        <v>0</v>
      </c>
      <c r="AV785" s="58">
        <f t="shared" si="2876"/>
        <v>9004</v>
      </c>
      <c r="AW785" s="58">
        <f t="shared" si="2876"/>
        <v>0</v>
      </c>
      <c r="AX785" s="58">
        <f t="shared" si="2876"/>
        <v>0</v>
      </c>
      <c r="AY785" s="58">
        <f t="shared" si="2876"/>
        <v>0</v>
      </c>
      <c r="AZ785" s="58">
        <f t="shared" si="2876"/>
        <v>0</v>
      </c>
      <c r="BA785" s="58">
        <f t="shared" si="2876"/>
        <v>0</v>
      </c>
      <c r="BB785" s="58">
        <f t="shared" si="2876"/>
        <v>9004</v>
      </c>
      <c r="BC785" s="58">
        <f t="shared" si="2876"/>
        <v>0</v>
      </c>
      <c r="BD785" s="58">
        <f t="shared" si="2877"/>
        <v>0</v>
      </c>
      <c r="BE785" s="58">
        <f t="shared" si="2877"/>
        <v>0</v>
      </c>
      <c r="BF785" s="58">
        <f t="shared" si="2877"/>
        <v>0</v>
      </c>
      <c r="BG785" s="58">
        <f t="shared" si="2877"/>
        <v>0</v>
      </c>
      <c r="BH785" s="58">
        <f t="shared" si="2877"/>
        <v>9004</v>
      </c>
      <c r="BI785" s="58">
        <f t="shared" si="2877"/>
        <v>0</v>
      </c>
      <c r="BJ785" s="58">
        <f t="shared" si="2877"/>
        <v>0</v>
      </c>
      <c r="BK785" s="58">
        <f t="shared" si="2877"/>
        <v>0</v>
      </c>
      <c r="BL785" s="58">
        <f t="shared" si="2877"/>
        <v>0</v>
      </c>
      <c r="BM785" s="58">
        <f t="shared" si="2877"/>
        <v>0</v>
      </c>
      <c r="BN785" s="58">
        <f t="shared" si="2877"/>
        <v>9004</v>
      </c>
      <c r="BO785" s="58">
        <f t="shared" si="2877"/>
        <v>0</v>
      </c>
      <c r="BP785" s="58">
        <f t="shared" si="2878"/>
        <v>0</v>
      </c>
      <c r="BQ785" s="58">
        <f t="shared" si="2878"/>
        <v>0</v>
      </c>
      <c r="BR785" s="58">
        <f t="shared" si="2878"/>
        <v>0</v>
      </c>
      <c r="BS785" s="58">
        <f t="shared" si="2878"/>
        <v>0</v>
      </c>
      <c r="BT785" s="58">
        <f t="shared" si="2878"/>
        <v>9004</v>
      </c>
      <c r="BU785" s="58">
        <f t="shared" si="2878"/>
        <v>0</v>
      </c>
      <c r="BV785" s="58">
        <f t="shared" si="2878"/>
        <v>0</v>
      </c>
      <c r="BW785" s="58">
        <f t="shared" si="2878"/>
        <v>0</v>
      </c>
      <c r="BX785" s="58">
        <f t="shared" si="2878"/>
        <v>0</v>
      </c>
      <c r="BY785" s="58">
        <f t="shared" si="2878"/>
        <v>0</v>
      </c>
      <c r="BZ785" s="58">
        <f t="shared" si="2878"/>
        <v>9004</v>
      </c>
      <c r="CA785" s="58">
        <f t="shared" si="2878"/>
        <v>0</v>
      </c>
      <c r="CB785" s="58">
        <f t="shared" si="2879"/>
        <v>0</v>
      </c>
      <c r="CC785" s="58">
        <f t="shared" si="2879"/>
        <v>0</v>
      </c>
      <c r="CD785" s="58">
        <f t="shared" si="2879"/>
        <v>0</v>
      </c>
      <c r="CE785" s="58">
        <f t="shared" si="2879"/>
        <v>0</v>
      </c>
      <c r="CF785" s="58">
        <f t="shared" si="2879"/>
        <v>9004</v>
      </c>
      <c r="CG785" s="58">
        <f t="shared" si="2879"/>
        <v>0</v>
      </c>
      <c r="CH785" s="58">
        <f t="shared" si="2879"/>
        <v>0</v>
      </c>
      <c r="CI785" s="58">
        <f t="shared" si="2879"/>
        <v>0</v>
      </c>
      <c r="CJ785" s="58">
        <f t="shared" si="2879"/>
        <v>-829</v>
      </c>
      <c r="CK785" s="58">
        <f t="shared" si="2879"/>
        <v>0</v>
      </c>
      <c r="CL785" s="58">
        <f t="shared" si="2879"/>
        <v>8175</v>
      </c>
      <c r="CM785" s="58">
        <f t="shared" si="2879"/>
        <v>0</v>
      </c>
      <c r="CN785" s="58">
        <f t="shared" si="2880"/>
        <v>0</v>
      </c>
      <c r="CO785" s="58">
        <f t="shared" si="2880"/>
        <v>0</v>
      </c>
      <c r="CP785" s="58">
        <f t="shared" si="2880"/>
        <v>0</v>
      </c>
      <c r="CQ785" s="58">
        <f t="shared" si="2880"/>
        <v>0</v>
      </c>
      <c r="CR785" s="58">
        <f t="shared" si="2880"/>
        <v>8175</v>
      </c>
      <c r="CS785" s="58">
        <f t="shared" si="2880"/>
        <v>0</v>
      </c>
      <c r="CT785" s="58">
        <f t="shared" si="2880"/>
        <v>0</v>
      </c>
      <c r="CU785" s="58">
        <f t="shared" si="2880"/>
        <v>0</v>
      </c>
      <c r="CV785" s="96">
        <f t="shared" si="2656"/>
        <v>0</v>
      </c>
      <c r="CW785" s="96"/>
    </row>
    <row r="786" spans="1:101" s="9" customFormat="1" ht="20.25" customHeight="1">
      <c r="A786" s="36" t="s">
        <v>86</v>
      </c>
      <c r="B786" s="24" t="s">
        <v>56</v>
      </c>
      <c r="C786" s="24" t="s">
        <v>53</v>
      </c>
      <c r="D786" s="35" t="s">
        <v>535</v>
      </c>
      <c r="E786" s="24" t="s">
        <v>204</v>
      </c>
      <c r="F786" s="58">
        <v>9404</v>
      </c>
      <c r="G786" s="58"/>
      <c r="H786" s="72"/>
      <c r="I786" s="72"/>
      <c r="J786" s="72"/>
      <c r="K786" s="72"/>
      <c r="L786" s="26">
        <f>F786+H786+I786+J786+K786</f>
        <v>9404</v>
      </c>
      <c r="M786" s="26">
        <f>G786+K786</f>
        <v>0</v>
      </c>
      <c r="N786" s="72"/>
      <c r="O786" s="72"/>
      <c r="P786" s="72"/>
      <c r="Q786" s="72"/>
      <c r="R786" s="26">
        <f>L786+N786+O786+P786+Q786</f>
        <v>9404</v>
      </c>
      <c r="S786" s="26">
        <f>M786+Q786</f>
        <v>0</v>
      </c>
      <c r="T786" s="72"/>
      <c r="U786" s="72"/>
      <c r="V786" s="72"/>
      <c r="W786" s="72"/>
      <c r="X786" s="26">
        <f>R786+T786+U786+V786+W786</f>
        <v>9404</v>
      </c>
      <c r="Y786" s="26">
        <f>S786+W786</f>
        <v>0</v>
      </c>
      <c r="Z786" s="72"/>
      <c r="AA786" s="66">
        <v>-200</v>
      </c>
      <c r="AB786" s="72"/>
      <c r="AC786" s="72"/>
      <c r="AD786" s="26">
        <f>X786+Z786+AA786+AB786+AC786</f>
        <v>9204</v>
      </c>
      <c r="AE786" s="26">
        <f>Y786+AC786</f>
        <v>0</v>
      </c>
      <c r="AF786" s="72"/>
      <c r="AG786" s="66"/>
      <c r="AH786" s="72"/>
      <c r="AI786" s="72"/>
      <c r="AJ786" s="26">
        <f>AD786+AF786+AG786+AH786+AI786</f>
        <v>9204</v>
      </c>
      <c r="AK786" s="26">
        <f>AE786+AI786</f>
        <v>0</v>
      </c>
      <c r="AL786" s="72"/>
      <c r="AM786" s="72"/>
      <c r="AN786" s="72"/>
      <c r="AO786" s="72"/>
      <c r="AP786" s="26">
        <f>AJ786+AL786+AM786+AN786+AO786</f>
        <v>9204</v>
      </c>
      <c r="AQ786" s="26">
        <f>AK786+AO786</f>
        <v>0</v>
      </c>
      <c r="AR786" s="72"/>
      <c r="AS786" s="72"/>
      <c r="AT786" s="58">
        <v>-200</v>
      </c>
      <c r="AU786" s="72"/>
      <c r="AV786" s="26">
        <f>AP786+AR786+AS786+AT786+AU786</f>
        <v>9004</v>
      </c>
      <c r="AW786" s="26">
        <f>AQ786+AU786</f>
        <v>0</v>
      </c>
      <c r="AX786" s="72"/>
      <c r="AY786" s="72"/>
      <c r="AZ786" s="58"/>
      <c r="BA786" s="72"/>
      <c r="BB786" s="26">
        <f>AV786+AX786+AY786+AZ786+BA786</f>
        <v>9004</v>
      </c>
      <c r="BC786" s="26">
        <f>AW786+BA786</f>
        <v>0</v>
      </c>
      <c r="BD786" s="72"/>
      <c r="BE786" s="72"/>
      <c r="BF786" s="58"/>
      <c r="BG786" s="72"/>
      <c r="BH786" s="26">
        <f>BB786+BD786+BE786+BF786+BG786</f>
        <v>9004</v>
      </c>
      <c r="BI786" s="26">
        <f>BC786+BG786</f>
        <v>0</v>
      </c>
      <c r="BJ786" s="58"/>
      <c r="BK786" s="58"/>
      <c r="BL786" s="58"/>
      <c r="BM786" s="58"/>
      <c r="BN786" s="26">
        <f>BH786+BJ786+BK786+BL786+BM786</f>
        <v>9004</v>
      </c>
      <c r="BO786" s="26">
        <f>BI786+BM786</f>
        <v>0</v>
      </c>
      <c r="BP786" s="58"/>
      <c r="BQ786" s="58"/>
      <c r="BR786" s="58"/>
      <c r="BS786" s="58"/>
      <c r="BT786" s="26">
        <f>BN786+BP786+BQ786+BR786+BS786</f>
        <v>9004</v>
      </c>
      <c r="BU786" s="26">
        <f>BO786+BS786</f>
        <v>0</v>
      </c>
      <c r="BV786" s="58"/>
      <c r="BW786" s="58"/>
      <c r="BX786" s="58"/>
      <c r="BY786" s="58"/>
      <c r="BZ786" s="26">
        <f>BT786+BV786+BW786+BX786+BY786</f>
        <v>9004</v>
      </c>
      <c r="CA786" s="26">
        <f>BU786+BY786</f>
        <v>0</v>
      </c>
      <c r="CB786" s="58"/>
      <c r="CC786" s="58"/>
      <c r="CD786" s="58"/>
      <c r="CE786" s="58"/>
      <c r="CF786" s="26">
        <f>BZ786+CB786+CC786+CD786+CE786</f>
        <v>9004</v>
      </c>
      <c r="CG786" s="26">
        <f>CA786+CE786</f>
        <v>0</v>
      </c>
      <c r="CH786" s="58"/>
      <c r="CI786" s="58"/>
      <c r="CJ786" s="58">
        <v>-829</v>
      </c>
      <c r="CK786" s="58"/>
      <c r="CL786" s="26">
        <f>CF786+CH786+CI786+CJ786+CK786</f>
        <v>8175</v>
      </c>
      <c r="CM786" s="26">
        <f>CG786+CK786</f>
        <v>0</v>
      </c>
      <c r="CN786" s="58"/>
      <c r="CO786" s="58"/>
      <c r="CP786" s="58"/>
      <c r="CQ786" s="58"/>
      <c r="CR786" s="26">
        <f>CL786+CN786+CO786+CP786+CQ786</f>
        <v>8175</v>
      </c>
      <c r="CS786" s="26">
        <f>CM786+CQ786</f>
        <v>0</v>
      </c>
      <c r="CT786" s="26"/>
      <c r="CU786" s="26"/>
      <c r="CV786" s="96">
        <f t="shared" si="2656"/>
        <v>0</v>
      </c>
      <c r="CW786" s="96"/>
    </row>
    <row r="787" spans="1:101" s="9" customFormat="1" ht="33">
      <c r="A787" s="27" t="s">
        <v>137</v>
      </c>
      <c r="B787" s="24" t="s">
        <v>56</v>
      </c>
      <c r="C787" s="24" t="s">
        <v>53</v>
      </c>
      <c r="D787" s="35" t="s">
        <v>293</v>
      </c>
      <c r="E787" s="24"/>
      <c r="F787" s="58">
        <f t="shared" ref="F787:U788" si="2881">F788</f>
        <v>135</v>
      </c>
      <c r="G787" s="58">
        <f t="shared" si="2881"/>
        <v>0</v>
      </c>
      <c r="H787" s="58">
        <f t="shared" si="2881"/>
        <v>0</v>
      </c>
      <c r="I787" s="58">
        <f t="shared" si="2881"/>
        <v>0</v>
      </c>
      <c r="J787" s="58">
        <f t="shared" si="2881"/>
        <v>0</v>
      </c>
      <c r="K787" s="58">
        <f t="shared" si="2881"/>
        <v>0</v>
      </c>
      <c r="L787" s="58">
        <f t="shared" si="2881"/>
        <v>135</v>
      </c>
      <c r="M787" s="58">
        <f t="shared" si="2881"/>
        <v>0</v>
      </c>
      <c r="N787" s="58">
        <f t="shared" si="2881"/>
        <v>0</v>
      </c>
      <c r="O787" s="58">
        <f t="shared" si="2881"/>
        <v>0</v>
      </c>
      <c r="P787" s="58">
        <f t="shared" si="2881"/>
        <v>0</v>
      </c>
      <c r="Q787" s="58">
        <f t="shared" si="2881"/>
        <v>0</v>
      </c>
      <c r="R787" s="58">
        <f t="shared" si="2881"/>
        <v>135</v>
      </c>
      <c r="S787" s="58">
        <f t="shared" si="2881"/>
        <v>0</v>
      </c>
      <c r="T787" s="58">
        <f t="shared" si="2881"/>
        <v>0</v>
      </c>
      <c r="U787" s="58">
        <f t="shared" si="2881"/>
        <v>0</v>
      </c>
      <c r="V787" s="58">
        <f t="shared" ref="T787:AI788" si="2882">V788</f>
        <v>0</v>
      </c>
      <c r="W787" s="58">
        <f t="shared" si="2882"/>
        <v>0</v>
      </c>
      <c r="X787" s="58">
        <f t="shared" si="2882"/>
        <v>135</v>
      </c>
      <c r="Y787" s="58">
        <f t="shared" si="2882"/>
        <v>0</v>
      </c>
      <c r="Z787" s="58">
        <f t="shared" si="2882"/>
        <v>120</v>
      </c>
      <c r="AA787" s="58">
        <f t="shared" si="2882"/>
        <v>0</v>
      </c>
      <c r="AB787" s="58">
        <f t="shared" si="2882"/>
        <v>0</v>
      </c>
      <c r="AC787" s="58">
        <f t="shared" si="2882"/>
        <v>0</v>
      </c>
      <c r="AD787" s="58">
        <f t="shared" si="2882"/>
        <v>255</v>
      </c>
      <c r="AE787" s="58">
        <f t="shared" si="2882"/>
        <v>0</v>
      </c>
      <c r="AF787" s="58">
        <f t="shared" si="2882"/>
        <v>0</v>
      </c>
      <c r="AG787" s="58">
        <f t="shared" si="2882"/>
        <v>0</v>
      </c>
      <c r="AH787" s="58">
        <f t="shared" si="2882"/>
        <v>0</v>
      </c>
      <c r="AI787" s="58">
        <f t="shared" si="2882"/>
        <v>0</v>
      </c>
      <c r="AJ787" s="58">
        <f t="shared" ref="AF787:AU788" si="2883">AJ788</f>
        <v>255</v>
      </c>
      <c r="AK787" s="58">
        <f t="shared" si="2883"/>
        <v>0</v>
      </c>
      <c r="AL787" s="58">
        <f t="shared" si="2883"/>
        <v>0</v>
      </c>
      <c r="AM787" s="58">
        <f t="shared" si="2883"/>
        <v>0</v>
      </c>
      <c r="AN787" s="58">
        <f t="shared" si="2883"/>
        <v>0</v>
      </c>
      <c r="AO787" s="58">
        <f t="shared" si="2883"/>
        <v>0</v>
      </c>
      <c r="AP787" s="58">
        <f t="shared" si="2883"/>
        <v>255</v>
      </c>
      <c r="AQ787" s="58">
        <f t="shared" si="2883"/>
        <v>0</v>
      </c>
      <c r="AR787" s="58">
        <f t="shared" si="2883"/>
        <v>0</v>
      </c>
      <c r="AS787" s="58">
        <f t="shared" si="2883"/>
        <v>0</v>
      </c>
      <c r="AT787" s="58">
        <f t="shared" si="2883"/>
        <v>0</v>
      </c>
      <c r="AU787" s="58">
        <f t="shared" si="2883"/>
        <v>0</v>
      </c>
      <c r="AV787" s="58">
        <f t="shared" ref="AR787:BG788" si="2884">AV788</f>
        <v>255</v>
      </c>
      <c r="AW787" s="58">
        <f t="shared" si="2884"/>
        <v>0</v>
      </c>
      <c r="AX787" s="58">
        <f t="shared" si="2884"/>
        <v>10000</v>
      </c>
      <c r="AY787" s="58">
        <f t="shared" si="2884"/>
        <v>0</v>
      </c>
      <c r="AZ787" s="58">
        <f t="shared" si="2884"/>
        <v>0</v>
      </c>
      <c r="BA787" s="58">
        <f t="shared" si="2884"/>
        <v>0</v>
      </c>
      <c r="BB787" s="58">
        <f t="shared" si="2884"/>
        <v>10255</v>
      </c>
      <c r="BC787" s="58">
        <f t="shared" si="2884"/>
        <v>0</v>
      </c>
      <c r="BD787" s="58">
        <f t="shared" si="2884"/>
        <v>4139</v>
      </c>
      <c r="BE787" s="58">
        <f t="shared" si="2884"/>
        <v>0</v>
      </c>
      <c r="BF787" s="58">
        <f t="shared" si="2884"/>
        <v>0</v>
      </c>
      <c r="BG787" s="58">
        <f t="shared" si="2884"/>
        <v>0</v>
      </c>
      <c r="BH787" s="58">
        <f t="shared" ref="BD787:BS788" si="2885">BH788</f>
        <v>14394</v>
      </c>
      <c r="BI787" s="58">
        <f t="shared" si="2885"/>
        <v>0</v>
      </c>
      <c r="BJ787" s="58">
        <f t="shared" si="2885"/>
        <v>726</v>
      </c>
      <c r="BK787" s="58">
        <f t="shared" si="2885"/>
        <v>0</v>
      </c>
      <c r="BL787" s="58">
        <f t="shared" si="2885"/>
        <v>0</v>
      </c>
      <c r="BM787" s="58">
        <f t="shared" si="2885"/>
        <v>0</v>
      </c>
      <c r="BN787" s="58">
        <f t="shared" si="2885"/>
        <v>15120</v>
      </c>
      <c r="BO787" s="58">
        <f t="shared" si="2885"/>
        <v>0</v>
      </c>
      <c r="BP787" s="58">
        <f t="shared" si="2885"/>
        <v>0</v>
      </c>
      <c r="BQ787" s="58">
        <f t="shared" si="2885"/>
        <v>0</v>
      </c>
      <c r="BR787" s="58">
        <f t="shared" si="2885"/>
        <v>0</v>
      </c>
      <c r="BS787" s="58">
        <f t="shared" si="2885"/>
        <v>0</v>
      </c>
      <c r="BT787" s="58">
        <f t="shared" ref="BP787:CE788" si="2886">BT788</f>
        <v>15120</v>
      </c>
      <c r="BU787" s="58">
        <f t="shared" si="2886"/>
        <v>0</v>
      </c>
      <c r="BV787" s="58">
        <f t="shared" si="2886"/>
        <v>0</v>
      </c>
      <c r="BW787" s="58">
        <f t="shared" si="2886"/>
        <v>0</v>
      </c>
      <c r="BX787" s="58">
        <f t="shared" si="2886"/>
        <v>0</v>
      </c>
      <c r="BY787" s="58">
        <f t="shared" si="2886"/>
        <v>0</v>
      </c>
      <c r="BZ787" s="58">
        <f t="shared" si="2886"/>
        <v>15120</v>
      </c>
      <c r="CA787" s="58">
        <f t="shared" si="2886"/>
        <v>0</v>
      </c>
      <c r="CB787" s="58">
        <f t="shared" si="2886"/>
        <v>0</v>
      </c>
      <c r="CC787" s="58">
        <f t="shared" si="2886"/>
        <v>0</v>
      </c>
      <c r="CD787" s="58">
        <f t="shared" si="2886"/>
        <v>0</v>
      </c>
      <c r="CE787" s="58">
        <f t="shared" si="2886"/>
        <v>0</v>
      </c>
      <c r="CF787" s="58">
        <f t="shared" ref="CB787:CQ788" si="2887">CF788</f>
        <v>15120</v>
      </c>
      <c r="CG787" s="58">
        <f t="shared" si="2887"/>
        <v>0</v>
      </c>
      <c r="CH787" s="58">
        <f t="shared" si="2887"/>
        <v>637</v>
      </c>
      <c r="CI787" s="58">
        <f t="shared" si="2887"/>
        <v>0</v>
      </c>
      <c r="CJ787" s="58">
        <f t="shared" si="2887"/>
        <v>-243</v>
      </c>
      <c r="CK787" s="58">
        <f t="shared" si="2887"/>
        <v>0</v>
      </c>
      <c r="CL787" s="58">
        <f t="shared" si="2887"/>
        <v>15514</v>
      </c>
      <c r="CM787" s="58">
        <f t="shared" si="2887"/>
        <v>0</v>
      </c>
      <c r="CN787" s="58">
        <f t="shared" si="2887"/>
        <v>0</v>
      </c>
      <c r="CO787" s="58">
        <f t="shared" si="2887"/>
        <v>0</v>
      </c>
      <c r="CP787" s="58">
        <f t="shared" si="2887"/>
        <v>0</v>
      </c>
      <c r="CQ787" s="58">
        <f t="shared" si="2887"/>
        <v>0</v>
      </c>
      <c r="CR787" s="58">
        <f t="shared" ref="CN787:CU788" si="2888">CR788</f>
        <v>15514</v>
      </c>
      <c r="CS787" s="58">
        <f t="shared" si="2888"/>
        <v>0</v>
      </c>
      <c r="CT787" s="58">
        <f t="shared" si="2888"/>
        <v>5109</v>
      </c>
      <c r="CU787" s="58">
        <f t="shared" si="2888"/>
        <v>0</v>
      </c>
      <c r="CV787" s="96">
        <f t="shared" si="2656"/>
        <v>32.931545700657473</v>
      </c>
      <c r="CW787" s="96"/>
    </row>
    <row r="788" spans="1:101" s="9" customFormat="1" ht="49.5">
      <c r="A788" s="27" t="s">
        <v>84</v>
      </c>
      <c r="B788" s="24" t="s">
        <v>56</v>
      </c>
      <c r="C788" s="24" t="s">
        <v>53</v>
      </c>
      <c r="D788" s="35" t="s">
        <v>293</v>
      </c>
      <c r="E788" s="24" t="s">
        <v>85</v>
      </c>
      <c r="F788" s="26">
        <f t="shared" si="2881"/>
        <v>135</v>
      </c>
      <c r="G788" s="26">
        <f t="shared" si="2881"/>
        <v>0</v>
      </c>
      <c r="H788" s="26">
        <f t="shared" si="2881"/>
        <v>0</v>
      </c>
      <c r="I788" s="26">
        <f t="shared" si="2881"/>
        <v>0</v>
      </c>
      <c r="J788" s="26">
        <f t="shared" si="2881"/>
        <v>0</v>
      </c>
      <c r="K788" s="26">
        <f t="shared" si="2881"/>
        <v>0</v>
      </c>
      <c r="L788" s="26">
        <f t="shared" si="2881"/>
        <v>135</v>
      </c>
      <c r="M788" s="26">
        <f t="shared" si="2881"/>
        <v>0</v>
      </c>
      <c r="N788" s="26">
        <f t="shared" si="2881"/>
        <v>0</v>
      </c>
      <c r="O788" s="26">
        <f t="shared" si="2881"/>
        <v>0</v>
      </c>
      <c r="P788" s="26">
        <f t="shared" si="2881"/>
        <v>0</v>
      </c>
      <c r="Q788" s="26">
        <f t="shared" si="2881"/>
        <v>0</v>
      </c>
      <c r="R788" s="26">
        <f t="shared" si="2881"/>
        <v>135</v>
      </c>
      <c r="S788" s="26">
        <f t="shared" si="2881"/>
        <v>0</v>
      </c>
      <c r="T788" s="26">
        <f t="shared" si="2882"/>
        <v>0</v>
      </c>
      <c r="U788" s="26">
        <f t="shared" si="2882"/>
        <v>0</v>
      </c>
      <c r="V788" s="26">
        <f t="shared" si="2882"/>
        <v>0</v>
      </c>
      <c r="W788" s="26">
        <f t="shared" si="2882"/>
        <v>0</v>
      </c>
      <c r="X788" s="26">
        <f t="shared" si="2882"/>
        <v>135</v>
      </c>
      <c r="Y788" s="26">
        <f t="shared" si="2882"/>
        <v>0</v>
      </c>
      <c r="Z788" s="26">
        <f t="shared" si="2882"/>
        <v>120</v>
      </c>
      <c r="AA788" s="26">
        <f t="shared" si="2882"/>
        <v>0</v>
      </c>
      <c r="AB788" s="26">
        <f t="shared" si="2882"/>
        <v>0</v>
      </c>
      <c r="AC788" s="26">
        <f t="shared" si="2882"/>
        <v>0</v>
      </c>
      <c r="AD788" s="26">
        <f t="shared" si="2882"/>
        <v>255</v>
      </c>
      <c r="AE788" s="26">
        <f t="shared" si="2882"/>
        <v>0</v>
      </c>
      <c r="AF788" s="26">
        <f t="shared" si="2883"/>
        <v>0</v>
      </c>
      <c r="AG788" s="26">
        <f t="shared" si="2883"/>
        <v>0</v>
      </c>
      <c r="AH788" s="26">
        <f t="shared" si="2883"/>
        <v>0</v>
      </c>
      <c r="AI788" s="26">
        <f t="shared" si="2883"/>
        <v>0</v>
      </c>
      <c r="AJ788" s="26">
        <f t="shared" si="2883"/>
        <v>255</v>
      </c>
      <c r="AK788" s="26">
        <f t="shared" si="2883"/>
        <v>0</v>
      </c>
      <c r="AL788" s="26">
        <f t="shared" si="2883"/>
        <v>0</v>
      </c>
      <c r="AM788" s="26">
        <f t="shared" si="2883"/>
        <v>0</v>
      </c>
      <c r="AN788" s="26">
        <f t="shared" si="2883"/>
        <v>0</v>
      </c>
      <c r="AO788" s="26">
        <f t="shared" si="2883"/>
        <v>0</v>
      </c>
      <c r="AP788" s="26">
        <f t="shared" si="2883"/>
        <v>255</v>
      </c>
      <c r="AQ788" s="26">
        <f t="shared" si="2883"/>
        <v>0</v>
      </c>
      <c r="AR788" s="26">
        <f t="shared" si="2884"/>
        <v>0</v>
      </c>
      <c r="AS788" s="26">
        <f t="shared" si="2884"/>
        <v>0</v>
      </c>
      <c r="AT788" s="26">
        <f t="shared" si="2884"/>
        <v>0</v>
      </c>
      <c r="AU788" s="26">
        <f t="shared" si="2884"/>
        <v>0</v>
      </c>
      <c r="AV788" s="26">
        <f t="shared" si="2884"/>
        <v>255</v>
      </c>
      <c r="AW788" s="26">
        <f t="shared" si="2884"/>
        <v>0</v>
      </c>
      <c r="AX788" s="26">
        <f t="shared" si="2884"/>
        <v>10000</v>
      </c>
      <c r="AY788" s="26">
        <f t="shared" si="2884"/>
        <v>0</v>
      </c>
      <c r="AZ788" s="26">
        <f t="shared" si="2884"/>
        <v>0</v>
      </c>
      <c r="BA788" s="26">
        <f t="shared" si="2884"/>
        <v>0</v>
      </c>
      <c r="BB788" s="26">
        <f t="shared" si="2884"/>
        <v>10255</v>
      </c>
      <c r="BC788" s="26">
        <f t="shared" si="2884"/>
        <v>0</v>
      </c>
      <c r="BD788" s="26">
        <f t="shared" si="2885"/>
        <v>4139</v>
      </c>
      <c r="BE788" s="26">
        <f t="shared" si="2885"/>
        <v>0</v>
      </c>
      <c r="BF788" s="26">
        <f t="shared" si="2885"/>
        <v>0</v>
      </c>
      <c r="BG788" s="26">
        <f t="shared" si="2885"/>
        <v>0</v>
      </c>
      <c r="BH788" s="26">
        <f t="shared" si="2885"/>
        <v>14394</v>
      </c>
      <c r="BI788" s="26">
        <f t="shared" si="2885"/>
        <v>0</v>
      </c>
      <c r="BJ788" s="26">
        <f t="shared" si="2885"/>
        <v>726</v>
      </c>
      <c r="BK788" s="26">
        <f t="shared" si="2885"/>
        <v>0</v>
      </c>
      <c r="BL788" s="26">
        <f t="shared" si="2885"/>
        <v>0</v>
      </c>
      <c r="BM788" s="26">
        <f t="shared" si="2885"/>
        <v>0</v>
      </c>
      <c r="BN788" s="26">
        <f t="shared" si="2885"/>
        <v>15120</v>
      </c>
      <c r="BO788" s="26">
        <f t="shared" si="2885"/>
        <v>0</v>
      </c>
      <c r="BP788" s="26">
        <f t="shared" si="2886"/>
        <v>0</v>
      </c>
      <c r="BQ788" s="26">
        <f t="shared" si="2886"/>
        <v>0</v>
      </c>
      <c r="BR788" s="26">
        <f t="shared" si="2886"/>
        <v>0</v>
      </c>
      <c r="BS788" s="26">
        <f t="shared" si="2886"/>
        <v>0</v>
      </c>
      <c r="BT788" s="26">
        <f t="shared" si="2886"/>
        <v>15120</v>
      </c>
      <c r="BU788" s="26">
        <f t="shared" si="2886"/>
        <v>0</v>
      </c>
      <c r="BV788" s="26">
        <f t="shared" si="2886"/>
        <v>0</v>
      </c>
      <c r="BW788" s="26">
        <f t="shared" si="2886"/>
        <v>0</v>
      </c>
      <c r="BX788" s="26">
        <f t="shared" si="2886"/>
        <v>0</v>
      </c>
      <c r="BY788" s="26">
        <f t="shared" si="2886"/>
        <v>0</v>
      </c>
      <c r="BZ788" s="26">
        <f t="shared" si="2886"/>
        <v>15120</v>
      </c>
      <c r="CA788" s="26">
        <f t="shared" si="2886"/>
        <v>0</v>
      </c>
      <c r="CB788" s="26">
        <f t="shared" si="2887"/>
        <v>0</v>
      </c>
      <c r="CC788" s="26">
        <f t="shared" si="2887"/>
        <v>0</v>
      </c>
      <c r="CD788" s="26">
        <f t="shared" si="2887"/>
        <v>0</v>
      </c>
      <c r="CE788" s="26">
        <f t="shared" si="2887"/>
        <v>0</v>
      </c>
      <c r="CF788" s="26">
        <f t="shared" si="2887"/>
        <v>15120</v>
      </c>
      <c r="CG788" s="26">
        <f t="shared" si="2887"/>
        <v>0</v>
      </c>
      <c r="CH788" s="26">
        <f t="shared" si="2887"/>
        <v>637</v>
      </c>
      <c r="CI788" s="26">
        <f t="shared" si="2887"/>
        <v>0</v>
      </c>
      <c r="CJ788" s="26">
        <f t="shared" si="2887"/>
        <v>-243</v>
      </c>
      <c r="CK788" s="26">
        <f t="shared" si="2887"/>
        <v>0</v>
      </c>
      <c r="CL788" s="26">
        <f t="shared" si="2887"/>
        <v>15514</v>
      </c>
      <c r="CM788" s="26">
        <f t="shared" si="2887"/>
        <v>0</v>
      </c>
      <c r="CN788" s="26">
        <f t="shared" si="2888"/>
        <v>0</v>
      </c>
      <c r="CO788" s="26">
        <f t="shared" si="2888"/>
        <v>0</v>
      </c>
      <c r="CP788" s="26">
        <f t="shared" si="2888"/>
        <v>0</v>
      </c>
      <c r="CQ788" s="26">
        <f t="shared" si="2888"/>
        <v>0</v>
      </c>
      <c r="CR788" s="26">
        <f t="shared" si="2888"/>
        <v>15514</v>
      </c>
      <c r="CS788" s="26">
        <f t="shared" si="2888"/>
        <v>0</v>
      </c>
      <c r="CT788" s="26">
        <f t="shared" si="2888"/>
        <v>5109</v>
      </c>
      <c r="CU788" s="26">
        <f t="shared" si="2888"/>
        <v>0</v>
      </c>
      <c r="CV788" s="96">
        <f t="shared" si="2656"/>
        <v>32.931545700657473</v>
      </c>
      <c r="CW788" s="96"/>
    </row>
    <row r="789" spans="1:101" s="9" customFormat="1" ht="16.5">
      <c r="A789" s="27" t="s">
        <v>186</v>
      </c>
      <c r="B789" s="24" t="s">
        <v>56</v>
      </c>
      <c r="C789" s="24" t="s">
        <v>53</v>
      </c>
      <c r="D789" s="35" t="s">
        <v>293</v>
      </c>
      <c r="E789" s="24" t="s">
        <v>185</v>
      </c>
      <c r="F789" s="26">
        <v>135</v>
      </c>
      <c r="G789" s="26"/>
      <c r="H789" s="72"/>
      <c r="I789" s="72"/>
      <c r="J789" s="72"/>
      <c r="K789" s="72"/>
      <c r="L789" s="26">
        <f>F789+H789+I789+J789+K789</f>
        <v>135</v>
      </c>
      <c r="M789" s="26">
        <f>G789+K789</f>
        <v>0</v>
      </c>
      <c r="N789" s="72"/>
      <c r="O789" s="72"/>
      <c r="P789" s="72"/>
      <c r="Q789" s="72"/>
      <c r="R789" s="26">
        <f>L789+N789+O789+P789+Q789</f>
        <v>135</v>
      </c>
      <c r="S789" s="26">
        <f>M789+Q789</f>
        <v>0</v>
      </c>
      <c r="T789" s="72"/>
      <c r="U789" s="72"/>
      <c r="V789" s="72"/>
      <c r="W789" s="72"/>
      <c r="X789" s="26">
        <f>R789+T789+U789+V789+W789</f>
        <v>135</v>
      </c>
      <c r="Y789" s="26">
        <f>S789+W789</f>
        <v>0</v>
      </c>
      <c r="Z789" s="66">
        <v>120</v>
      </c>
      <c r="AA789" s="72"/>
      <c r="AB789" s="72"/>
      <c r="AC789" s="72"/>
      <c r="AD789" s="26">
        <f>X789+Z789+AA789+AB789+AC789</f>
        <v>255</v>
      </c>
      <c r="AE789" s="26">
        <f>Y789+AC789</f>
        <v>0</v>
      </c>
      <c r="AF789" s="66"/>
      <c r="AG789" s="72"/>
      <c r="AH789" s="72"/>
      <c r="AI789" s="72"/>
      <c r="AJ789" s="26">
        <f>AD789+AF789+AG789+AH789+AI789</f>
        <v>255</v>
      </c>
      <c r="AK789" s="26">
        <f>AE789+AI789</f>
        <v>0</v>
      </c>
      <c r="AL789" s="72"/>
      <c r="AM789" s="72"/>
      <c r="AN789" s="72"/>
      <c r="AO789" s="72"/>
      <c r="AP789" s="26">
        <f>AJ789+AL789+AM789+AN789+AO789</f>
        <v>255</v>
      </c>
      <c r="AQ789" s="26">
        <f>AK789+AO789</f>
        <v>0</v>
      </c>
      <c r="AR789" s="72"/>
      <c r="AS789" s="72"/>
      <c r="AT789" s="72"/>
      <c r="AU789" s="72"/>
      <c r="AV789" s="26">
        <f>AP789+AR789+AS789+AT789+AU789</f>
        <v>255</v>
      </c>
      <c r="AW789" s="26">
        <f>AQ789+AU789</f>
        <v>0</v>
      </c>
      <c r="AX789" s="66">
        <v>10000</v>
      </c>
      <c r="AY789" s="72"/>
      <c r="AZ789" s="72"/>
      <c r="BA789" s="72"/>
      <c r="BB789" s="26">
        <f>AV789+AX789+AY789+AZ789+BA789</f>
        <v>10255</v>
      </c>
      <c r="BC789" s="26">
        <f>AW789+BA789</f>
        <v>0</v>
      </c>
      <c r="BD789" s="66">
        <f>1884+2255</f>
        <v>4139</v>
      </c>
      <c r="BE789" s="72"/>
      <c r="BF789" s="72"/>
      <c r="BG789" s="72"/>
      <c r="BH789" s="26">
        <f>BB789+BD789+BE789+BF789+BG789</f>
        <v>14394</v>
      </c>
      <c r="BI789" s="26">
        <f>BC789+BG789</f>
        <v>0</v>
      </c>
      <c r="BJ789" s="72">
        <f>123+603</f>
        <v>726</v>
      </c>
      <c r="BK789" s="72"/>
      <c r="BL789" s="72"/>
      <c r="BM789" s="72"/>
      <c r="BN789" s="26">
        <f>BH789+BJ789+BK789+BL789+BM789</f>
        <v>15120</v>
      </c>
      <c r="BO789" s="26">
        <f>BI789+BM789</f>
        <v>0</v>
      </c>
      <c r="BP789" s="72"/>
      <c r="BQ789" s="72"/>
      <c r="BR789" s="72"/>
      <c r="BS789" s="72"/>
      <c r="BT789" s="26">
        <f>BN789+BP789+BQ789+BR789+BS789</f>
        <v>15120</v>
      </c>
      <c r="BU789" s="26">
        <f>BO789+BS789</f>
        <v>0</v>
      </c>
      <c r="BV789" s="72"/>
      <c r="BW789" s="72"/>
      <c r="BX789" s="72"/>
      <c r="BY789" s="72"/>
      <c r="BZ789" s="26">
        <f>BT789+BV789+BW789+BX789+BY789</f>
        <v>15120</v>
      </c>
      <c r="CA789" s="26">
        <f>BU789+BY789</f>
        <v>0</v>
      </c>
      <c r="CB789" s="72"/>
      <c r="CC789" s="72"/>
      <c r="CD789" s="72"/>
      <c r="CE789" s="72"/>
      <c r="CF789" s="26">
        <f>BZ789+CB789+CC789+CD789+CE789</f>
        <v>15120</v>
      </c>
      <c r="CG789" s="26">
        <f>CA789+CE789</f>
        <v>0</v>
      </c>
      <c r="CH789" s="72">
        <v>637</v>
      </c>
      <c r="CI789" s="72"/>
      <c r="CJ789" s="72">
        <v>-243</v>
      </c>
      <c r="CK789" s="72"/>
      <c r="CL789" s="26">
        <f>CF789+CH789+CI789+CJ789+CK789</f>
        <v>15514</v>
      </c>
      <c r="CM789" s="26">
        <f>CG789+CK789</f>
        <v>0</v>
      </c>
      <c r="CN789" s="72"/>
      <c r="CO789" s="72"/>
      <c r="CP789" s="72"/>
      <c r="CQ789" s="72"/>
      <c r="CR789" s="26">
        <f>CL789+CN789+CO789+CP789+CQ789</f>
        <v>15514</v>
      </c>
      <c r="CS789" s="26">
        <f>CM789+CQ789</f>
        <v>0</v>
      </c>
      <c r="CT789" s="26">
        <v>5109</v>
      </c>
      <c r="CU789" s="26"/>
      <c r="CV789" s="96">
        <f t="shared" si="2656"/>
        <v>32.931545700657473</v>
      </c>
      <c r="CW789" s="96"/>
    </row>
    <row r="790" spans="1:101" s="9" customFormat="1" ht="33">
      <c r="A790" s="36" t="s">
        <v>160</v>
      </c>
      <c r="B790" s="50" t="s">
        <v>56</v>
      </c>
      <c r="C790" s="24" t="s">
        <v>53</v>
      </c>
      <c r="D790" s="25" t="s">
        <v>543</v>
      </c>
      <c r="E790" s="24"/>
      <c r="F790" s="26">
        <f t="shared" ref="F790:U791" si="2889">F791</f>
        <v>34266</v>
      </c>
      <c r="G790" s="26">
        <f t="shared" si="2889"/>
        <v>34266</v>
      </c>
      <c r="H790" s="26">
        <f t="shared" si="2889"/>
        <v>0</v>
      </c>
      <c r="I790" s="26">
        <f t="shared" si="2889"/>
        <v>0</v>
      </c>
      <c r="J790" s="26">
        <f t="shared" si="2889"/>
        <v>0</v>
      </c>
      <c r="K790" s="26">
        <f t="shared" si="2889"/>
        <v>0</v>
      </c>
      <c r="L790" s="26">
        <f t="shared" si="2889"/>
        <v>34266</v>
      </c>
      <c r="M790" s="26">
        <f t="shared" si="2889"/>
        <v>34266</v>
      </c>
      <c r="N790" s="26">
        <f t="shared" si="2889"/>
        <v>0</v>
      </c>
      <c r="O790" s="26">
        <f t="shared" si="2889"/>
        <v>0</v>
      </c>
      <c r="P790" s="26">
        <f t="shared" si="2889"/>
        <v>0</v>
      </c>
      <c r="Q790" s="26">
        <f t="shared" si="2889"/>
        <v>0</v>
      </c>
      <c r="R790" s="26">
        <f t="shared" si="2889"/>
        <v>34266</v>
      </c>
      <c r="S790" s="26">
        <f t="shared" si="2889"/>
        <v>34266</v>
      </c>
      <c r="T790" s="26">
        <f t="shared" si="2889"/>
        <v>0</v>
      </c>
      <c r="U790" s="26">
        <f t="shared" si="2889"/>
        <v>0</v>
      </c>
      <c r="V790" s="26">
        <f t="shared" ref="T790:AI791" si="2890">V791</f>
        <v>0</v>
      </c>
      <c r="W790" s="26">
        <f t="shared" si="2890"/>
        <v>0</v>
      </c>
      <c r="X790" s="26">
        <f t="shared" si="2890"/>
        <v>34266</v>
      </c>
      <c r="Y790" s="26">
        <f t="shared" si="2890"/>
        <v>34266</v>
      </c>
      <c r="Z790" s="26">
        <f t="shared" si="2890"/>
        <v>0</v>
      </c>
      <c r="AA790" s="26">
        <f t="shared" si="2890"/>
        <v>0</v>
      </c>
      <c r="AB790" s="26">
        <f t="shared" si="2890"/>
        <v>0</v>
      </c>
      <c r="AC790" s="26">
        <f t="shared" si="2890"/>
        <v>0</v>
      </c>
      <c r="AD790" s="26">
        <f t="shared" si="2890"/>
        <v>34266</v>
      </c>
      <c r="AE790" s="26">
        <f t="shared" si="2890"/>
        <v>34266</v>
      </c>
      <c r="AF790" s="26">
        <f t="shared" si="2890"/>
        <v>0</v>
      </c>
      <c r="AG790" s="26">
        <f t="shared" si="2890"/>
        <v>0</v>
      </c>
      <c r="AH790" s="26">
        <f t="shared" si="2890"/>
        <v>0</v>
      </c>
      <c r="AI790" s="26">
        <f t="shared" si="2890"/>
        <v>0</v>
      </c>
      <c r="AJ790" s="26">
        <f t="shared" ref="AF790:AU791" si="2891">AJ791</f>
        <v>34266</v>
      </c>
      <c r="AK790" s="26">
        <f t="shared" si="2891"/>
        <v>34266</v>
      </c>
      <c r="AL790" s="26">
        <f t="shared" si="2891"/>
        <v>0</v>
      </c>
      <c r="AM790" s="26">
        <f t="shared" si="2891"/>
        <v>0</v>
      </c>
      <c r="AN790" s="26">
        <f t="shared" si="2891"/>
        <v>0</v>
      </c>
      <c r="AO790" s="26">
        <f t="shared" si="2891"/>
        <v>0</v>
      </c>
      <c r="AP790" s="26">
        <f t="shared" si="2891"/>
        <v>34266</v>
      </c>
      <c r="AQ790" s="26">
        <f t="shared" si="2891"/>
        <v>34266</v>
      </c>
      <c r="AR790" s="26">
        <f t="shared" si="2891"/>
        <v>0</v>
      </c>
      <c r="AS790" s="26">
        <f t="shared" si="2891"/>
        <v>0</v>
      </c>
      <c r="AT790" s="26">
        <f t="shared" si="2891"/>
        <v>0</v>
      </c>
      <c r="AU790" s="26">
        <f t="shared" si="2891"/>
        <v>0</v>
      </c>
      <c r="AV790" s="26">
        <f t="shared" ref="AR790:BG792" si="2892">AV791</f>
        <v>34266</v>
      </c>
      <c r="AW790" s="26">
        <f t="shared" si="2892"/>
        <v>34266</v>
      </c>
      <c r="AX790" s="26">
        <f t="shared" si="2892"/>
        <v>0</v>
      </c>
      <c r="AY790" s="26">
        <f t="shared" si="2892"/>
        <v>0</v>
      </c>
      <c r="AZ790" s="26">
        <f t="shared" si="2892"/>
        <v>0</v>
      </c>
      <c r="BA790" s="26">
        <f t="shared" si="2892"/>
        <v>0</v>
      </c>
      <c r="BB790" s="26">
        <f t="shared" si="2892"/>
        <v>34266</v>
      </c>
      <c r="BC790" s="26">
        <f t="shared" si="2892"/>
        <v>34266</v>
      </c>
      <c r="BD790" s="26">
        <f t="shared" si="2892"/>
        <v>0</v>
      </c>
      <c r="BE790" s="26">
        <f t="shared" si="2892"/>
        <v>0</v>
      </c>
      <c r="BF790" s="26">
        <f t="shared" si="2892"/>
        <v>0</v>
      </c>
      <c r="BG790" s="26">
        <f t="shared" si="2892"/>
        <v>0</v>
      </c>
      <c r="BH790" s="26">
        <f t="shared" ref="BD790:BS792" si="2893">BH791</f>
        <v>34266</v>
      </c>
      <c r="BI790" s="26">
        <f t="shared" si="2893"/>
        <v>34266</v>
      </c>
      <c r="BJ790" s="26">
        <f t="shared" si="2893"/>
        <v>0</v>
      </c>
      <c r="BK790" s="26">
        <f t="shared" si="2893"/>
        <v>0</v>
      </c>
      <c r="BL790" s="26">
        <f t="shared" si="2893"/>
        <v>0</v>
      </c>
      <c r="BM790" s="26">
        <f t="shared" si="2893"/>
        <v>0</v>
      </c>
      <c r="BN790" s="26">
        <f t="shared" si="2893"/>
        <v>34266</v>
      </c>
      <c r="BO790" s="26">
        <f t="shared" si="2893"/>
        <v>34266</v>
      </c>
      <c r="BP790" s="26">
        <f t="shared" si="2893"/>
        <v>0</v>
      </c>
      <c r="BQ790" s="26">
        <f t="shared" si="2893"/>
        <v>0</v>
      </c>
      <c r="BR790" s="26">
        <f t="shared" si="2893"/>
        <v>0</v>
      </c>
      <c r="BS790" s="26">
        <f t="shared" si="2893"/>
        <v>0</v>
      </c>
      <c r="BT790" s="26">
        <f t="shared" ref="BP790:CE792" si="2894">BT791</f>
        <v>34266</v>
      </c>
      <c r="BU790" s="26">
        <f t="shared" si="2894"/>
        <v>34266</v>
      </c>
      <c r="BV790" s="26">
        <f t="shared" si="2894"/>
        <v>0</v>
      </c>
      <c r="BW790" s="26">
        <f t="shared" si="2894"/>
        <v>0</v>
      </c>
      <c r="BX790" s="26">
        <f t="shared" si="2894"/>
        <v>0</v>
      </c>
      <c r="BY790" s="26">
        <f t="shared" si="2894"/>
        <v>0</v>
      </c>
      <c r="BZ790" s="26">
        <f t="shared" si="2894"/>
        <v>34266</v>
      </c>
      <c r="CA790" s="26">
        <f t="shared" si="2894"/>
        <v>34266</v>
      </c>
      <c r="CB790" s="26">
        <f t="shared" si="2894"/>
        <v>0</v>
      </c>
      <c r="CC790" s="26">
        <f t="shared" si="2894"/>
        <v>0</v>
      </c>
      <c r="CD790" s="26">
        <f t="shared" si="2894"/>
        <v>0</v>
      </c>
      <c r="CE790" s="26">
        <f t="shared" si="2894"/>
        <v>0</v>
      </c>
      <c r="CF790" s="26">
        <f t="shared" ref="CB790:CQ792" si="2895">CF791</f>
        <v>34266</v>
      </c>
      <c r="CG790" s="26">
        <f t="shared" si="2895"/>
        <v>34266</v>
      </c>
      <c r="CH790" s="26">
        <f t="shared" si="2895"/>
        <v>0</v>
      </c>
      <c r="CI790" s="26">
        <f t="shared" si="2895"/>
        <v>0</v>
      </c>
      <c r="CJ790" s="26">
        <f t="shared" si="2895"/>
        <v>0</v>
      </c>
      <c r="CK790" s="26">
        <f t="shared" si="2895"/>
        <v>0</v>
      </c>
      <c r="CL790" s="26">
        <f t="shared" si="2895"/>
        <v>34266</v>
      </c>
      <c r="CM790" s="26">
        <f t="shared" si="2895"/>
        <v>34266</v>
      </c>
      <c r="CN790" s="26">
        <f t="shared" si="2895"/>
        <v>0</v>
      </c>
      <c r="CO790" s="26">
        <f t="shared" si="2895"/>
        <v>0</v>
      </c>
      <c r="CP790" s="26">
        <f t="shared" si="2895"/>
        <v>0</v>
      </c>
      <c r="CQ790" s="26">
        <f t="shared" si="2895"/>
        <v>0</v>
      </c>
      <c r="CR790" s="26">
        <f t="shared" ref="CN790:CU792" si="2896">CR791</f>
        <v>34266</v>
      </c>
      <c r="CS790" s="26">
        <f t="shared" si="2896"/>
        <v>34266</v>
      </c>
      <c r="CT790" s="26">
        <f t="shared" si="2896"/>
        <v>34266</v>
      </c>
      <c r="CU790" s="26">
        <f t="shared" si="2896"/>
        <v>34266</v>
      </c>
      <c r="CV790" s="96">
        <f t="shared" si="2656"/>
        <v>100</v>
      </c>
      <c r="CW790" s="96">
        <f t="shared" si="2682"/>
        <v>100</v>
      </c>
    </row>
    <row r="791" spans="1:101" s="9" customFormat="1" ht="49.5">
      <c r="A791" s="68" t="s">
        <v>480</v>
      </c>
      <c r="B791" s="50" t="s">
        <v>56</v>
      </c>
      <c r="C791" s="24" t="s">
        <v>53</v>
      </c>
      <c r="D791" s="25" t="s">
        <v>544</v>
      </c>
      <c r="E791" s="24"/>
      <c r="F791" s="26">
        <f t="shared" si="2889"/>
        <v>34266</v>
      </c>
      <c r="G791" s="26">
        <f t="shared" si="2889"/>
        <v>34266</v>
      </c>
      <c r="H791" s="26">
        <f t="shared" si="2889"/>
        <v>0</v>
      </c>
      <c r="I791" s="26">
        <f t="shared" si="2889"/>
        <v>0</v>
      </c>
      <c r="J791" s="26">
        <f t="shared" si="2889"/>
        <v>0</v>
      </c>
      <c r="K791" s="26">
        <f t="shared" si="2889"/>
        <v>0</v>
      </c>
      <c r="L791" s="26">
        <f t="shared" si="2889"/>
        <v>34266</v>
      </c>
      <c r="M791" s="26">
        <f t="shared" si="2889"/>
        <v>34266</v>
      </c>
      <c r="N791" s="26">
        <f t="shared" si="2889"/>
        <v>0</v>
      </c>
      <c r="O791" s="26">
        <f t="shared" si="2889"/>
        <v>0</v>
      </c>
      <c r="P791" s="26">
        <f t="shared" si="2889"/>
        <v>0</v>
      </c>
      <c r="Q791" s="26">
        <f t="shared" si="2889"/>
        <v>0</v>
      </c>
      <c r="R791" s="26">
        <f t="shared" si="2889"/>
        <v>34266</v>
      </c>
      <c r="S791" s="26">
        <f t="shared" si="2889"/>
        <v>34266</v>
      </c>
      <c r="T791" s="26">
        <f t="shared" si="2890"/>
        <v>0</v>
      </c>
      <c r="U791" s="26">
        <f t="shared" si="2890"/>
        <v>0</v>
      </c>
      <c r="V791" s="26">
        <f t="shared" si="2890"/>
        <v>0</v>
      </c>
      <c r="W791" s="26">
        <f t="shared" si="2890"/>
        <v>0</v>
      </c>
      <c r="X791" s="26">
        <f t="shared" si="2890"/>
        <v>34266</v>
      </c>
      <c r="Y791" s="26">
        <f t="shared" si="2890"/>
        <v>34266</v>
      </c>
      <c r="Z791" s="26">
        <f t="shared" si="2890"/>
        <v>0</v>
      </c>
      <c r="AA791" s="26">
        <f t="shared" si="2890"/>
        <v>0</v>
      </c>
      <c r="AB791" s="26">
        <f t="shared" si="2890"/>
        <v>0</v>
      </c>
      <c r="AC791" s="26">
        <f t="shared" si="2890"/>
        <v>0</v>
      </c>
      <c r="AD791" s="26">
        <f t="shared" si="2890"/>
        <v>34266</v>
      </c>
      <c r="AE791" s="26">
        <f t="shared" si="2890"/>
        <v>34266</v>
      </c>
      <c r="AF791" s="26">
        <f t="shared" si="2891"/>
        <v>0</v>
      </c>
      <c r="AG791" s="26">
        <f t="shared" si="2891"/>
        <v>0</v>
      </c>
      <c r="AH791" s="26">
        <f t="shared" si="2891"/>
        <v>0</v>
      </c>
      <c r="AI791" s="26">
        <f t="shared" si="2891"/>
        <v>0</v>
      </c>
      <c r="AJ791" s="26">
        <f t="shared" si="2891"/>
        <v>34266</v>
      </c>
      <c r="AK791" s="26">
        <f t="shared" si="2891"/>
        <v>34266</v>
      </c>
      <c r="AL791" s="26">
        <f t="shared" si="2891"/>
        <v>0</v>
      </c>
      <c r="AM791" s="26">
        <f t="shared" si="2891"/>
        <v>0</v>
      </c>
      <c r="AN791" s="26">
        <f t="shared" si="2891"/>
        <v>0</v>
      </c>
      <c r="AO791" s="26">
        <f t="shared" si="2891"/>
        <v>0</v>
      </c>
      <c r="AP791" s="26">
        <f t="shared" si="2891"/>
        <v>34266</v>
      </c>
      <c r="AQ791" s="26">
        <f t="shared" si="2891"/>
        <v>34266</v>
      </c>
      <c r="AR791" s="26">
        <f t="shared" si="2892"/>
        <v>0</v>
      </c>
      <c r="AS791" s="26">
        <f t="shared" si="2892"/>
        <v>0</v>
      </c>
      <c r="AT791" s="26">
        <f t="shared" si="2892"/>
        <v>0</v>
      </c>
      <c r="AU791" s="26">
        <f t="shared" si="2892"/>
        <v>0</v>
      </c>
      <c r="AV791" s="26">
        <f t="shared" si="2892"/>
        <v>34266</v>
      </c>
      <c r="AW791" s="26">
        <f t="shared" si="2892"/>
        <v>34266</v>
      </c>
      <c r="AX791" s="26">
        <f t="shared" si="2892"/>
        <v>0</v>
      </c>
      <c r="AY791" s="26">
        <f t="shared" si="2892"/>
        <v>0</v>
      </c>
      <c r="AZ791" s="26">
        <f t="shared" si="2892"/>
        <v>0</v>
      </c>
      <c r="BA791" s="26">
        <f t="shared" si="2892"/>
        <v>0</v>
      </c>
      <c r="BB791" s="26">
        <f t="shared" si="2892"/>
        <v>34266</v>
      </c>
      <c r="BC791" s="26">
        <f t="shared" si="2892"/>
        <v>34266</v>
      </c>
      <c r="BD791" s="26">
        <f t="shared" si="2893"/>
        <v>0</v>
      </c>
      <c r="BE791" s="26">
        <f t="shared" si="2893"/>
        <v>0</v>
      </c>
      <c r="BF791" s="26">
        <f t="shared" si="2893"/>
        <v>0</v>
      </c>
      <c r="BG791" s="26">
        <f t="shared" si="2893"/>
        <v>0</v>
      </c>
      <c r="BH791" s="26">
        <f t="shared" si="2893"/>
        <v>34266</v>
      </c>
      <c r="BI791" s="26">
        <f t="shared" si="2893"/>
        <v>34266</v>
      </c>
      <c r="BJ791" s="26">
        <f t="shared" si="2893"/>
        <v>0</v>
      </c>
      <c r="BK791" s="26">
        <f t="shared" si="2893"/>
        <v>0</v>
      </c>
      <c r="BL791" s="26">
        <f t="shared" si="2893"/>
        <v>0</v>
      </c>
      <c r="BM791" s="26">
        <f t="shared" si="2893"/>
        <v>0</v>
      </c>
      <c r="BN791" s="26">
        <f t="shared" si="2893"/>
        <v>34266</v>
      </c>
      <c r="BO791" s="26">
        <f t="shared" si="2893"/>
        <v>34266</v>
      </c>
      <c r="BP791" s="26">
        <f t="shared" si="2894"/>
        <v>0</v>
      </c>
      <c r="BQ791" s="26">
        <f t="shared" si="2894"/>
        <v>0</v>
      </c>
      <c r="BR791" s="26">
        <f t="shared" si="2894"/>
        <v>0</v>
      </c>
      <c r="BS791" s="26">
        <f t="shared" si="2894"/>
        <v>0</v>
      </c>
      <c r="BT791" s="26">
        <f t="shared" si="2894"/>
        <v>34266</v>
      </c>
      <c r="BU791" s="26">
        <f t="shared" si="2894"/>
        <v>34266</v>
      </c>
      <c r="BV791" s="26">
        <f t="shared" si="2894"/>
        <v>0</v>
      </c>
      <c r="BW791" s="26">
        <f t="shared" si="2894"/>
        <v>0</v>
      </c>
      <c r="BX791" s="26">
        <f t="shared" si="2894"/>
        <v>0</v>
      </c>
      <c r="BY791" s="26">
        <f t="shared" si="2894"/>
        <v>0</v>
      </c>
      <c r="BZ791" s="26">
        <f t="shared" si="2894"/>
        <v>34266</v>
      </c>
      <c r="CA791" s="26">
        <f t="shared" si="2894"/>
        <v>34266</v>
      </c>
      <c r="CB791" s="26">
        <f t="shared" si="2895"/>
        <v>0</v>
      </c>
      <c r="CC791" s="26">
        <f t="shared" si="2895"/>
        <v>0</v>
      </c>
      <c r="CD791" s="26">
        <f t="shared" si="2895"/>
        <v>0</v>
      </c>
      <c r="CE791" s="26">
        <f t="shared" si="2895"/>
        <v>0</v>
      </c>
      <c r="CF791" s="26">
        <f t="shared" si="2895"/>
        <v>34266</v>
      </c>
      <c r="CG791" s="26">
        <f t="shared" si="2895"/>
        <v>34266</v>
      </c>
      <c r="CH791" s="26">
        <f t="shared" si="2895"/>
        <v>0</v>
      </c>
      <c r="CI791" s="26">
        <f t="shared" si="2895"/>
        <v>0</v>
      </c>
      <c r="CJ791" s="26">
        <f t="shared" si="2895"/>
        <v>0</v>
      </c>
      <c r="CK791" s="26">
        <f t="shared" si="2895"/>
        <v>0</v>
      </c>
      <c r="CL791" s="26">
        <f t="shared" si="2895"/>
        <v>34266</v>
      </c>
      <c r="CM791" s="26">
        <f t="shared" si="2895"/>
        <v>34266</v>
      </c>
      <c r="CN791" s="26">
        <f t="shared" si="2896"/>
        <v>0</v>
      </c>
      <c r="CO791" s="26">
        <f t="shared" si="2896"/>
        <v>0</v>
      </c>
      <c r="CP791" s="26">
        <f t="shared" si="2896"/>
        <v>0</v>
      </c>
      <c r="CQ791" s="26">
        <f t="shared" si="2896"/>
        <v>0</v>
      </c>
      <c r="CR791" s="26">
        <f t="shared" si="2896"/>
        <v>34266</v>
      </c>
      <c r="CS791" s="26">
        <f t="shared" si="2896"/>
        <v>34266</v>
      </c>
      <c r="CT791" s="26">
        <f t="shared" si="2896"/>
        <v>34266</v>
      </c>
      <c r="CU791" s="26">
        <f t="shared" si="2896"/>
        <v>34266</v>
      </c>
      <c r="CV791" s="96">
        <f t="shared" si="2656"/>
        <v>100</v>
      </c>
      <c r="CW791" s="96">
        <f t="shared" si="2682"/>
        <v>100</v>
      </c>
    </row>
    <row r="792" spans="1:101" s="9" customFormat="1" ht="49.5">
      <c r="A792" s="36" t="s">
        <v>84</v>
      </c>
      <c r="B792" s="50" t="s">
        <v>56</v>
      </c>
      <c r="C792" s="24" t="s">
        <v>53</v>
      </c>
      <c r="D792" s="25" t="s">
        <v>544</v>
      </c>
      <c r="E792" s="24" t="s">
        <v>85</v>
      </c>
      <c r="F792" s="26">
        <f t="shared" ref="F792:AR792" si="2897">F793</f>
        <v>34266</v>
      </c>
      <c r="G792" s="26">
        <f t="shared" si="2897"/>
        <v>34266</v>
      </c>
      <c r="H792" s="26">
        <f t="shared" si="2897"/>
        <v>0</v>
      </c>
      <c r="I792" s="26">
        <f t="shared" si="2897"/>
        <v>0</v>
      </c>
      <c r="J792" s="26">
        <f t="shared" si="2897"/>
        <v>0</v>
      </c>
      <c r="K792" s="26">
        <f t="shared" si="2897"/>
        <v>0</v>
      </c>
      <c r="L792" s="26">
        <f t="shared" si="2897"/>
        <v>34266</v>
      </c>
      <c r="M792" s="26">
        <f t="shared" si="2897"/>
        <v>34266</v>
      </c>
      <c r="N792" s="26">
        <f t="shared" si="2897"/>
        <v>0</v>
      </c>
      <c r="O792" s="26">
        <f t="shared" si="2897"/>
        <v>0</v>
      </c>
      <c r="P792" s="26">
        <f t="shared" si="2897"/>
        <v>0</v>
      </c>
      <c r="Q792" s="26">
        <f t="shared" si="2897"/>
        <v>0</v>
      </c>
      <c r="R792" s="26">
        <f t="shared" si="2897"/>
        <v>34266</v>
      </c>
      <c r="S792" s="26">
        <f t="shared" si="2897"/>
        <v>34266</v>
      </c>
      <c r="T792" s="26">
        <f t="shared" si="2897"/>
        <v>0</v>
      </c>
      <c r="U792" s="26">
        <f t="shared" si="2897"/>
        <v>0</v>
      </c>
      <c r="V792" s="26">
        <f t="shared" si="2897"/>
        <v>0</v>
      </c>
      <c r="W792" s="26">
        <f t="shared" si="2897"/>
        <v>0</v>
      </c>
      <c r="X792" s="26">
        <f t="shared" si="2897"/>
        <v>34266</v>
      </c>
      <c r="Y792" s="26">
        <f t="shared" si="2897"/>
        <v>34266</v>
      </c>
      <c r="Z792" s="26">
        <f t="shared" si="2897"/>
        <v>0</v>
      </c>
      <c r="AA792" s="26">
        <f t="shared" si="2897"/>
        <v>0</v>
      </c>
      <c r="AB792" s="26">
        <f t="shared" si="2897"/>
        <v>0</v>
      </c>
      <c r="AC792" s="26">
        <f t="shared" si="2897"/>
        <v>0</v>
      </c>
      <c r="AD792" s="26">
        <f t="shared" si="2897"/>
        <v>34266</v>
      </c>
      <c r="AE792" s="26">
        <f t="shared" si="2897"/>
        <v>34266</v>
      </c>
      <c r="AF792" s="26">
        <f t="shared" si="2897"/>
        <v>0</v>
      </c>
      <c r="AG792" s="26">
        <f t="shared" si="2897"/>
        <v>0</v>
      </c>
      <c r="AH792" s="26">
        <f t="shared" si="2897"/>
        <v>0</v>
      </c>
      <c r="AI792" s="26">
        <f t="shared" si="2897"/>
        <v>0</v>
      </c>
      <c r="AJ792" s="26">
        <f t="shared" si="2897"/>
        <v>34266</v>
      </c>
      <c r="AK792" s="26">
        <f t="shared" si="2897"/>
        <v>34266</v>
      </c>
      <c r="AL792" s="26">
        <f t="shared" si="2897"/>
        <v>0</v>
      </c>
      <c r="AM792" s="26">
        <f t="shared" si="2897"/>
        <v>0</v>
      </c>
      <c r="AN792" s="26">
        <f t="shared" si="2897"/>
        <v>0</v>
      </c>
      <c r="AO792" s="26">
        <f t="shared" si="2897"/>
        <v>0</v>
      </c>
      <c r="AP792" s="26">
        <f t="shared" si="2897"/>
        <v>34266</v>
      </c>
      <c r="AQ792" s="26">
        <f t="shared" si="2897"/>
        <v>34266</v>
      </c>
      <c r="AR792" s="26">
        <f t="shared" si="2897"/>
        <v>0</v>
      </c>
      <c r="AS792" s="26">
        <f t="shared" si="2892"/>
        <v>0</v>
      </c>
      <c r="AT792" s="26">
        <f t="shared" si="2892"/>
        <v>0</v>
      </c>
      <c r="AU792" s="26">
        <f t="shared" si="2892"/>
        <v>0</v>
      </c>
      <c r="AV792" s="26">
        <f t="shared" si="2892"/>
        <v>34266</v>
      </c>
      <c r="AW792" s="26">
        <f t="shared" si="2892"/>
        <v>34266</v>
      </c>
      <c r="AX792" s="26">
        <f t="shared" si="2892"/>
        <v>0</v>
      </c>
      <c r="AY792" s="26">
        <f t="shared" si="2892"/>
        <v>0</v>
      </c>
      <c r="AZ792" s="26">
        <f t="shared" si="2892"/>
        <v>0</v>
      </c>
      <c r="BA792" s="26">
        <f t="shared" si="2892"/>
        <v>0</v>
      </c>
      <c r="BB792" s="26">
        <f t="shared" si="2892"/>
        <v>34266</v>
      </c>
      <c r="BC792" s="26">
        <f t="shared" si="2892"/>
        <v>34266</v>
      </c>
      <c r="BD792" s="26">
        <f t="shared" si="2893"/>
        <v>0</v>
      </c>
      <c r="BE792" s="26">
        <f t="shared" si="2893"/>
        <v>0</v>
      </c>
      <c r="BF792" s="26">
        <f t="shared" si="2893"/>
        <v>0</v>
      </c>
      <c r="BG792" s="26">
        <f t="shared" si="2893"/>
        <v>0</v>
      </c>
      <c r="BH792" s="26">
        <f t="shared" si="2893"/>
        <v>34266</v>
      </c>
      <c r="BI792" s="26">
        <f t="shared" si="2893"/>
        <v>34266</v>
      </c>
      <c r="BJ792" s="26">
        <f t="shared" si="2893"/>
        <v>0</v>
      </c>
      <c r="BK792" s="26">
        <f t="shared" si="2893"/>
        <v>0</v>
      </c>
      <c r="BL792" s="26">
        <f t="shared" si="2893"/>
        <v>0</v>
      </c>
      <c r="BM792" s="26">
        <f t="shared" si="2893"/>
        <v>0</v>
      </c>
      <c r="BN792" s="26">
        <f t="shared" si="2893"/>
        <v>34266</v>
      </c>
      <c r="BO792" s="26">
        <f t="shared" si="2893"/>
        <v>34266</v>
      </c>
      <c r="BP792" s="26">
        <f t="shared" si="2894"/>
        <v>0</v>
      </c>
      <c r="BQ792" s="26">
        <f t="shared" si="2894"/>
        <v>0</v>
      </c>
      <c r="BR792" s="26">
        <f t="shared" si="2894"/>
        <v>0</v>
      </c>
      <c r="BS792" s="26">
        <f t="shared" si="2894"/>
        <v>0</v>
      </c>
      <c r="BT792" s="26">
        <f t="shared" si="2894"/>
        <v>34266</v>
      </c>
      <c r="BU792" s="26">
        <f t="shared" si="2894"/>
        <v>34266</v>
      </c>
      <c r="BV792" s="26">
        <f t="shared" si="2894"/>
        <v>0</v>
      </c>
      <c r="BW792" s="26">
        <f t="shared" si="2894"/>
        <v>0</v>
      </c>
      <c r="BX792" s="26">
        <f t="shared" si="2894"/>
        <v>0</v>
      </c>
      <c r="BY792" s="26">
        <f t="shared" si="2894"/>
        <v>0</v>
      </c>
      <c r="BZ792" s="26">
        <f t="shared" si="2894"/>
        <v>34266</v>
      </c>
      <c r="CA792" s="26">
        <f t="shared" si="2894"/>
        <v>34266</v>
      </c>
      <c r="CB792" s="26">
        <f t="shared" si="2895"/>
        <v>0</v>
      </c>
      <c r="CC792" s="26">
        <f t="shared" si="2895"/>
        <v>0</v>
      </c>
      <c r="CD792" s="26">
        <f t="shared" si="2895"/>
        <v>0</v>
      </c>
      <c r="CE792" s="26">
        <f t="shared" si="2895"/>
        <v>0</v>
      </c>
      <c r="CF792" s="26">
        <f t="shared" si="2895"/>
        <v>34266</v>
      </c>
      <c r="CG792" s="26">
        <f t="shared" si="2895"/>
        <v>34266</v>
      </c>
      <c r="CH792" s="26">
        <f t="shared" si="2895"/>
        <v>0</v>
      </c>
      <c r="CI792" s="26">
        <f t="shared" si="2895"/>
        <v>0</v>
      </c>
      <c r="CJ792" s="26">
        <f t="shared" si="2895"/>
        <v>0</v>
      </c>
      <c r="CK792" s="26">
        <f t="shared" si="2895"/>
        <v>0</v>
      </c>
      <c r="CL792" s="26">
        <f t="shared" si="2895"/>
        <v>34266</v>
      </c>
      <c r="CM792" s="26">
        <f t="shared" si="2895"/>
        <v>34266</v>
      </c>
      <c r="CN792" s="26">
        <f t="shared" si="2896"/>
        <v>0</v>
      </c>
      <c r="CO792" s="26">
        <f t="shared" si="2896"/>
        <v>0</v>
      </c>
      <c r="CP792" s="26">
        <f t="shared" si="2896"/>
        <v>0</v>
      </c>
      <c r="CQ792" s="26">
        <f t="shared" si="2896"/>
        <v>0</v>
      </c>
      <c r="CR792" s="26">
        <f t="shared" si="2896"/>
        <v>34266</v>
      </c>
      <c r="CS792" s="26">
        <f t="shared" si="2896"/>
        <v>34266</v>
      </c>
      <c r="CT792" s="26">
        <f t="shared" si="2896"/>
        <v>34266</v>
      </c>
      <c r="CU792" s="26">
        <f t="shared" si="2896"/>
        <v>34266</v>
      </c>
      <c r="CV792" s="96">
        <f t="shared" si="2656"/>
        <v>100</v>
      </c>
      <c r="CW792" s="96">
        <f t="shared" si="2682"/>
        <v>100</v>
      </c>
    </row>
    <row r="793" spans="1:101" s="9" customFormat="1" ht="16.5">
      <c r="A793" s="68" t="s">
        <v>186</v>
      </c>
      <c r="B793" s="50" t="s">
        <v>56</v>
      </c>
      <c r="C793" s="24" t="s">
        <v>53</v>
      </c>
      <c r="D793" s="25" t="s">
        <v>544</v>
      </c>
      <c r="E793" s="24" t="s">
        <v>185</v>
      </c>
      <c r="F793" s="26">
        <v>34266</v>
      </c>
      <c r="G793" s="26">
        <v>34266</v>
      </c>
      <c r="H793" s="72"/>
      <c r="I793" s="72"/>
      <c r="J793" s="72"/>
      <c r="K793" s="72"/>
      <c r="L793" s="26">
        <f>F793+H793+I793+J793+K793</f>
        <v>34266</v>
      </c>
      <c r="M793" s="26">
        <f>G793+K793</f>
        <v>34266</v>
      </c>
      <c r="N793" s="72"/>
      <c r="O793" s="72"/>
      <c r="P793" s="72"/>
      <c r="Q793" s="72"/>
      <c r="R793" s="26">
        <f>L793+N793+O793+P793+Q793</f>
        <v>34266</v>
      </c>
      <c r="S793" s="26">
        <f>M793+Q793</f>
        <v>34266</v>
      </c>
      <c r="T793" s="72"/>
      <c r="U793" s="72"/>
      <c r="V793" s="72"/>
      <c r="W793" s="72"/>
      <c r="X793" s="26">
        <f>R793+T793+U793+V793+W793</f>
        <v>34266</v>
      </c>
      <c r="Y793" s="26">
        <f>S793+W793</f>
        <v>34266</v>
      </c>
      <c r="Z793" s="72"/>
      <c r="AA793" s="72"/>
      <c r="AB793" s="72"/>
      <c r="AC793" s="72"/>
      <c r="AD793" s="26">
        <f>X793+Z793+AA793+AB793+AC793</f>
        <v>34266</v>
      </c>
      <c r="AE793" s="26">
        <f>Y793+AC793</f>
        <v>34266</v>
      </c>
      <c r="AF793" s="72"/>
      <c r="AG793" s="72"/>
      <c r="AH793" s="72"/>
      <c r="AI793" s="72"/>
      <c r="AJ793" s="26">
        <f>AD793+AF793+AG793+AH793+AI793</f>
        <v>34266</v>
      </c>
      <c r="AK793" s="26">
        <f>AE793+AI793</f>
        <v>34266</v>
      </c>
      <c r="AL793" s="72"/>
      <c r="AM793" s="72"/>
      <c r="AN793" s="72"/>
      <c r="AO793" s="72"/>
      <c r="AP793" s="26">
        <f>AJ793+AL793+AM793+AN793+AO793</f>
        <v>34266</v>
      </c>
      <c r="AQ793" s="26">
        <f>AK793+AO793</f>
        <v>34266</v>
      </c>
      <c r="AR793" s="72"/>
      <c r="AS793" s="72"/>
      <c r="AT793" s="72"/>
      <c r="AU793" s="72"/>
      <c r="AV793" s="26">
        <f>AP793+AR793+AS793+AT793+AU793</f>
        <v>34266</v>
      </c>
      <c r="AW793" s="26">
        <f>AQ793+AU793</f>
        <v>34266</v>
      </c>
      <c r="AX793" s="72"/>
      <c r="AY793" s="72"/>
      <c r="AZ793" s="72"/>
      <c r="BA793" s="72"/>
      <c r="BB793" s="26">
        <f>AV793+AX793+AY793+AZ793+BA793</f>
        <v>34266</v>
      </c>
      <c r="BC793" s="26">
        <f>AW793+BA793</f>
        <v>34266</v>
      </c>
      <c r="BD793" s="72"/>
      <c r="BE793" s="72"/>
      <c r="BF793" s="72"/>
      <c r="BG793" s="72"/>
      <c r="BH793" s="26">
        <f>BB793+BD793+BE793+BF793+BG793</f>
        <v>34266</v>
      </c>
      <c r="BI793" s="26">
        <f>BC793+BG793</f>
        <v>34266</v>
      </c>
      <c r="BJ793" s="72"/>
      <c r="BK793" s="72"/>
      <c r="BL793" s="72"/>
      <c r="BM793" s="72"/>
      <c r="BN793" s="26">
        <f>BH793+BJ793+BK793+BL793+BM793</f>
        <v>34266</v>
      </c>
      <c r="BO793" s="26">
        <f>BI793+BM793</f>
        <v>34266</v>
      </c>
      <c r="BP793" s="72"/>
      <c r="BQ793" s="72"/>
      <c r="BR793" s="72"/>
      <c r="BS793" s="72"/>
      <c r="BT793" s="26">
        <f>BN793+BP793+BQ793+BR793+BS793</f>
        <v>34266</v>
      </c>
      <c r="BU793" s="26">
        <f>BO793+BS793</f>
        <v>34266</v>
      </c>
      <c r="BV793" s="72"/>
      <c r="BW793" s="72"/>
      <c r="BX793" s="72"/>
      <c r="BY793" s="72"/>
      <c r="BZ793" s="26">
        <f>BT793+BV793+BW793+BX793+BY793</f>
        <v>34266</v>
      </c>
      <c r="CA793" s="26">
        <f>BU793+BY793</f>
        <v>34266</v>
      </c>
      <c r="CB793" s="72"/>
      <c r="CC793" s="72"/>
      <c r="CD793" s="72"/>
      <c r="CE793" s="72"/>
      <c r="CF793" s="26">
        <f>BZ793+CB793+CC793+CD793+CE793</f>
        <v>34266</v>
      </c>
      <c r="CG793" s="26">
        <f>CA793+CE793</f>
        <v>34266</v>
      </c>
      <c r="CH793" s="72"/>
      <c r="CI793" s="72"/>
      <c r="CJ793" s="72"/>
      <c r="CK793" s="72"/>
      <c r="CL793" s="26">
        <f>CF793+CH793+CI793+CJ793+CK793</f>
        <v>34266</v>
      </c>
      <c r="CM793" s="26">
        <f>CG793+CK793</f>
        <v>34266</v>
      </c>
      <c r="CN793" s="72"/>
      <c r="CO793" s="72"/>
      <c r="CP793" s="72"/>
      <c r="CQ793" s="72"/>
      <c r="CR793" s="26">
        <f>CL793+CN793+CO793+CP793+CQ793</f>
        <v>34266</v>
      </c>
      <c r="CS793" s="26">
        <f>CM793+CQ793</f>
        <v>34266</v>
      </c>
      <c r="CT793" s="26">
        <v>34266</v>
      </c>
      <c r="CU793" s="26">
        <v>34266</v>
      </c>
      <c r="CV793" s="96">
        <f t="shared" ref="CV793:CV860" si="2898">CT793/CR793*100</f>
        <v>100</v>
      </c>
      <c r="CW793" s="96">
        <f t="shared" ref="CW793:CW860" si="2899">CU793/CS793*100</f>
        <v>100</v>
      </c>
    </row>
    <row r="794" spans="1:101" s="9" customFormat="1" ht="24" customHeight="1">
      <c r="A794" s="68" t="s">
        <v>574</v>
      </c>
      <c r="B794" s="50" t="s">
        <v>56</v>
      </c>
      <c r="C794" s="24" t="s">
        <v>53</v>
      </c>
      <c r="D794" s="25" t="s">
        <v>667</v>
      </c>
      <c r="E794" s="24"/>
      <c r="F794" s="26"/>
      <c r="G794" s="26"/>
      <c r="H794" s="72"/>
      <c r="I794" s="72"/>
      <c r="J794" s="72"/>
      <c r="K794" s="72"/>
      <c r="L794" s="26"/>
      <c r="M794" s="26"/>
      <c r="N794" s="72"/>
      <c r="O794" s="72"/>
      <c r="P794" s="72"/>
      <c r="Q794" s="72"/>
      <c r="R794" s="26"/>
      <c r="S794" s="26"/>
      <c r="T794" s="72"/>
      <c r="U794" s="72"/>
      <c r="V794" s="72"/>
      <c r="W794" s="72"/>
      <c r="X794" s="26"/>
      <c r="Y794" s="26"/>
      <c r="Z794" s="72"/>
      <c r="AA794" s="72"/>
      <c r="AB794" s="72"/>
      <c r="AC794" s="72"/>
      <c r="AD794" s="26"/>
      <c r="AE794" s="26"/>
      <c r="AF794" s="26">
        <f>AF795</f>
        <v>0</v>
      </c>
      <c r="AG794" s="26">
        <f t="shared" ref="AG794:AX796" si="2900">AG795</f>
        <v>0</v>
      </c>
      <c r="AH794" s="26">
        <f t="shared" si="2900"/>
        <v>0</v>
      </c>
      <c r="AI794" s="26">
        <f t="shared" si="2900"/>
        <v>67812</v>
      </c>
      <c r="AJ794" s="26">
        <f t="shared" si="2900"/>
        <v>67812</v>
      </c>
      <c r="AK794" s="26">
        <f t="shared" si="2900"/>
        <v>67812</v>
      </c>
      <c r="AL794" s="26">
        <f t="shared" si="2900"/>
        <v>0</v>
      </c>
      <c r="AM794" s="26">
        <f t="shared" si="2900"/>
        <v>0</v>
      </c>
      <c r="AN794" s="26">
        <f t="shared" si="2900"/>
        <v>0</v>
      </c>
      <c r="AO794" s="26">
        <f t="shared" si="2900"/>
        <v>0</v>
      </c>
      <c r="AP794" s="26">
        <f t="shared" si="2900"/>
        <v>67812</v>
      </c>
      <c r="AQ794" s="26">
        <f t="shared" si="2900"/>
        <v>67812</v>
      </c>
      <c r="AR794" s="26">
        <f t="shared" si="2900"/>
        <v>0</v>
      </c>
      <c r="AS794" s="26">
        <f t="shared" si="2900"/>
        <v>0</v>
      </c>
      <c r="AT794" s="26">
        <f t="shared" si="2900"/>
        <v>0</v>
      </c>
      <c r="AU794" s="26">
        <f t="shared" si="2900"/>
        <v>0</v>
      </c>
      <c r="AV794" s="26">
        <f t="shared" si="2900"/>
        <v>67812</v>
      </c>
      <c r="AW794" s="26">
        <f t="shared" ref="AR794:BI796" si="2901">AW795</f>
        <v>67812</v>
      </c>
      <c r="AX794" s="26">
        <f t="shared" si="2900"/>
        <v>0</v>
      </c>
      <c r="AY794" s="26">
        <f t="shared" ref="AY794:BB794" si="2902">AY795</f>
        <v>0</v>
      </c>
      <c r="AZ794" s="26">
        <f t="shared" si="2902"/>
        <v>0</v>
      </c>
      <c r="BA794" s="26">
        <f t="shared" si="2902"/>
        <v>0</v>
      </c>
      <c r="BB794" s="26">
        <f t="shared" si="2902"/>
        <v>67812</v>
      </c>
      <c r="BC794" s="26">
        <f t="shared" si="2901"/>
        <v>67812</v>
      </c>
      <c r="BD794" s="26">
        <f t="shared" si="2901"/>
        <v>0</v>
      </c>
      <c r="BE794" s="26">
        <f t="shared" si="2901"/>
        <v>0</v>
      </c>
      <c r="BF794" s="26">
        <f t="shared" si="2901"/>
        <v>0</v>
      </c>
      <c r="BG794" s="26">
        <f t="shared" si="2901"/>
        <v>0</v>
      </c>
      <c r="BH794" s="26">
        <f t="shared" ref="BH794" si="2903">BH795</f>
        <v>67812</v>
      </c>
      <c r="BI794" s="26">
        <f t="shared" si="2901"/>
        <v>67812</v>
      </c>
      <c r="BJ794" s="26">
        <f t="shared" ref="BJ794:BY796" si="2904">BJ795</f>
        <v>0</v>
      </c>
      <c r="BK794" s="26">
        <f t="shared" si="2904"/>
        <v>0</v>
      </c>
      <c r="BL794" s="26">
        <f t="shared" si="2904"/>
        <v>0</v>
      </c>
      <c r="BM794" s="26">
        <f t="shared" si="2904"/>
        <v>0</v>
      </c>
      <c r="BN794" s="26">
        <f t="shared" si="2904"/>
        <v>67812</v>
      </c>
      <c r="BO794" s="26">
        <f t="shared" si="2904"/>
        <v>67812</v>
      </c>
      <c r="BP794" s="26">
        <f t="shared" si="2904"/>
        <v>0</v>
      </c>
      <c r="BQ794" s="26">
        <f t="shared" si="2904"/>
        <v>0</v>
      </c>
      <c r="BR794" s="26">
        <f t="shared" si="2904"/>
        <v>0</v>
      </c>
      <c r="BS794" s="26">
        <f t="shared" si="2904"/>
        <v>0</v>
      </c>
      <c r="BT794" s="26">
        <f t="shared" si="2904"/>
        <v>67812</v>
      </c>
      <c r="BU794" s="26">
        <f t="shared" si="2904"/>
        <v>67812</v>
      </c>
      <c r="BV794" s="26">
        <f t="shared" si="2904"/>
        <v>0</v>
      </c>
      <c r="BW794" s="26">
        <f t="shared" si="2904"/>
        <v>0</v>
      </c>
      <c r="BX794" s="26">
        <f t="shared" si="2904"/>
        <v>0</v>
      </c>
      <c r="BY794" s="26">
        <f t="shared" si="2904"/>
        <v>0</v>
      </c>
      <c r="BZ794" s="26">
        <f t="shared" ref="BV794:CK796" si="2905">BZ795</f>
        <v>67812</v>
      </c>
      <c r="CA794" s="26">
        <f t="shared" si="2905"/>
        <v>67812</v>
      </c>
      <c r="CB794" s="26">
        <f t="shared" si="2905"/>
        <v>0</v>
      </c>
      <c r="CC794" s="26">
        <f t="shared" si="2905"/>
        <v>0</v>
      </c>
      <c r="CD794" s="26">
        <f t="shared" si="2905"/>
        <v>0</v>
      </c>
      <c r="CE794" s="26">
        <f t="shared" si="2905"/>
        <v>0</v>
      </c>
      <c r="CF794" s="26">
        <f t="shared" si="2905"/>
        <v>67812</v>
      </c>
      <c r="CG794" s="26">
        <f t="shared" si="2905"/>
        <v>67812</v>
      </c>
      <c r="CH794" s="26">
        <f t="shared" si="2905"/>
        <v>0</v>
      </c>
      <c r="CI794" s="26">
        <f t="shared" si="2905"/>
        <v>0</v>
      </c>
      <c r="CJ794" s="26">
        <f t="shared" si="2905"/>
        <v>0</v>
      </c>
      <c r="CK794" s="26">
        <f t="shared" si="2905"/>
        <v>-1388</v>
      </c>
      <c r="CL794" s="26">
        <f t="shared" ref="CH794:CU796" si="2906">CL795</f>
        <v>66424</v>
      </c>
      <c r="CM794" s="26">
        <f t="shared" si="2906"/>
        <v>66424</v>
      </c>
      <c r="CN794" s="26">
        <f t="shared" si="2906"/>
        <v>0</v>
      </c>
      <c r="CO794" s="26">
        <f t="shared" si="2906"/>
        <v>0</v>
      </c>
      <c r="CP794" s="26">
        <f t="shared" si="2906"/>
        <v>0</v>
      </c>
      <c r="CQ794" s="26">
        <f t="shared" si="2906"/>
        <v>0</v>
      </c>
      <c r="CR794" s="26">
        <f t="shared" si="2906"/>
        <v>66424</v>
      </c>
      <c r="CS794" s="26">
        <f t="shared" si="2906"/>
        <v>66424</v>
      </c>
      <c r="CT794" s="26">
        <f t="shared" si="2906"/>
        <v>66423</v>
      </c>
      <c r="CU794" s="26">
        <f t="shared" si="2906"/>
        <v>66423</v>
      </c>
      <c r="CV794" s="96">
        <f t="shared" si="2898"/>
        <v>99.998494520053001</v>
      </c>
      <c r="CW794" s="96">
        <f t="shared" si="2899"/>
        <v>99.998494520053001</v>
      </c>
    </row>
    <row r="795" spans="1:101" s="9" customFormat="1" ht="88.5" customHeight="1">
      <c r="A795" s="77" t="s">
        <v>673</v>
      </c>
      <c r="B795" s="50" t="s">
        <v>56</v>
      </c>
      <c r="C795" s="24" t="s">
        <v>53</v>
      </c>
      <c r="D795" s="25" t="s">
        <v>668</v>
      </c>
      <c r="E795" s="24"/>
      <c r="F795" s="26"/>
      <c r="G795" s="26"/>
      <c r="H795" s="72"/>
      <c r="I795" s="72"/>
      <c r="J795" s="72"/>
      <c r="K795" s="72"/>
      <c r="L795" s="26"/>
      <c r="M795" s="26"/>
      <c r="N795" s="72"/>
      <c r="O795" s="72"/>
      <c r="P795" s="72"/>
      <c r="Q795" s="72"/>
      <c r="R795" s="26"/>
      <c r="S795" s="26"/>
      <c r="T795" s="72"/>
      <c r="U795" s="72"/>
      <c r="V795" s="72"/>
      <c r="W795" s="72"/>
      <c r="X795" s="26"/>
      <c r="Y795" s="26"/>
      <c r="Z795" s="72"/>
      <c r="AA795" s="72"/>
      <c r="AB795" s="72"/>
      <c r="AC795" s="72"/>
      <c r="AD795" s="26"/>
      <c r="AE795" s="26"/>
      <c r="AF795" s="26">
        <f>AF796</f>
        <v>0</v>
      </c>
      <c r="AG795" s="26">
        <f t="shared" si="2900"/>
        <v>0</v>
      </c>
      <c r="AH795" s="26">
        <f t="shared" si="2900"/>
        <v>0</v>
      </c>
      <c r="AI795" s="26">
        <f t="shared" si="2900"/>
        <v>67812</v>
      </c>
      <c r="AJ795" s="26">
        <f t="shared" si="2900"/>
        <v>67812</v>
      </c>
      <c r="AK795" s="26">
        <f t="shared" si="2900"/>
        <v>67812</v>
      </c>
      <c r="AL795" s="26">
        <f t="shared" si="2900"/>
        <v>0</v>
      </c>
      <c r="AM795" s="26">
        <f t="shared" si="2900"/>
        <v>0</v>
      </c>
      <c r="AN795" s="26">
        <f t="shared" si="2900"/>
        <v>0</v>
      </c>
      <c r="AO795" s="26">
        <f t="shared" si="2900"/>
        <v>0</v>
      </c>
      <c r="AP795" s="26">
        <f t="shared" si="2900"/>
        <v>67812</v>
      </c>
      <c r="AQ795" s="26">
        <f t="shared" si="2900"/>
        <v>67812</v>
      </c>
      <c r="AR795" s="26">
        <f t="shared" si="2901"/>
        <v>0</v>
      </c>
      <c r="AS795" s="26">
        <f t="shared" si="2901"/>
        <v>0</v>
      </c>
      <c r="AT795" s="26">
        <f t="shared" si="2901"/>
        <v>0</v>
      </c>
      <c r="AU795" s="26">
        <f t="shared" si="2901"/>
        <v>0</v>
      </c>
      <c r="AV795" s="26">
        <f t="shared" si="2901"/>
        <v>67812</v>
      </c>
      <c r="AW795" s="26">
        <f t="shared" si="2901"/>
        <v>67812</v>
      </c>
      <c r="AX795" s="26">
        <f t="shared" si="2901"/>
        <v>0</v>
      </c>
      <c r="AY795" s="26">
        <f t="shared" si="2901"/>
        <v>0</v>
      </c>
      <c r="AZ795" s="26">
        <f t="shared" si="2901"/>
        <v>0</v>
      </c>
      <c r="BA795" s="26">
        <f t="shared" si="2901"/>
        <v>0</v>
      </c>
      <c r="BB795" s="26">
        <f t="shared" si="2901"/>
        <v>67812</v>
      </c>
      <c r="BC795" s="26">
        <f t="shared" si="2901"/>
        <v>67812</v>
      </c>
      <c r="BD795" s="26">
        <f t="shared" si="2901"/>
        <v>0</v>
      </c>
      <c r="BE795" s="26">
        <f t="shared" si="2901"/>
        <v>0</v>
      </c>
      <c r="BF795" s="26">
        <f t="shared" si="2901"/>
        <v>0</v>
      </c>
      <c r="BG795" s="26">
        <f t="shared" si="2901"/>
        <v>0</v>
      </c>
      <c r="BH795" s="26">
        <f t="shared" si="2901"/>
        <v>67812</v>
      </c>
      <c r="BI795" s="26">
        <f t="shared" si="2901"/>
        <v>67812</v>
      </c>
      <c r="BJ795" s="26">
        <f t="shared" si="2904"/>
        <v>0</v>
      </c>
      <c r="BK795" s="26">
        <f t="shared" si="2904"/>
        <v>0</v>
      </c>
      <c r="BL795" s="26">
        <f t="shared" si="2904"/>
        <v>0</v>
      </c>
      <c r="BM795" s="26">
        <f t="shared" si="2904"/>
        <v>0</v>
      </c>
      <c r="BN795" s="26">
        <f t="shared" si="2904"/>
        <v>67812</v>
      </c>
      <c r="BO795" s="26">
        <f t="shared" si="2904"/>
        <v>67812</v>
      </c>
      <c r="BP795" s="26">
        <f t="shared" si="2904"/>
        <v>0</v>
      </c>
      <c r="BQ795" s="26">
        <f t="shared" si="2904"/>
        <v>0</v>
      </c>
      <c r="BR795" s="26">
        <f t="shared" si="2904"/>
        <v>0</v>
      </c>
      <c r="BS795" s="26">
        <f t="shared" si="2904"/>
        <v>0</v>
      </c>
      <c r="BT795" s="26">
        <f t="shared" si="2904"/>
        <v>67812</v>
      </c>
      <c r="BU795" s="26">
        <f t="shared" si="2904"/>
        <v>67812</v>
      </c>
      <c r="BV795" s="26">
        <f t="shared" si="2905"/>
        <v>0</v>
      </c>
      <c r="BW795" s="26">
        <f t="shared" si="2905"/>
        <v>0</v>
      </c>
      <c r="BX795" s="26">
        <f t="shared" si="2905"/>
        <v>0</v>
      </c>
      <c r="BY795" s="26">
        <f t="shared" si="2905"/>
        <v>0</v>
      </c>
      <c r="BZ795" s="26">
        <f t="shared" si="2905"/>
        <v>67812</v>
      </c>
      <c r="CA795" s="26">
        <f t="shared" si="2905"/>
        <v>67812</v>
      </c>
      <c r="CB795" s="26">
        <f t="shared" si="2905"/>
        <v>0</v>
      </c>
      <c r="CC795" s="26">
        <f t="shared" si="2905"/>
        <v>0</v>
      </c>
      <c r="CD795" s="26">
        <f t="shared" si="2905"/>
        <v>0</v>
      </c>
      <c r="CE795" s="26">
        <f t="shared" si="2905"/>
        <v>0</v>
      </c>
      <c r="CF795" s="26">
        <f t="shared" si="2905"/>
        <v>67812</v>
      </c>
      <c r="CG795" s="26">
        <f t="shared" si="2905"/>
        <v>67812</v>
      </c>
      <c r="CH795" s="26">
        <f t="shared" si="2906"/>
        <v>0</v>
      </c>
      <c r="CI795" s="26">
        <f t="shared" si="2906"/>
        <v>0</v>
      </c>
      <c r="CJ795" s="26">
        <f t="shared" si="2906"/>
        <v>0</v>
      </c>
      <c r="CK795" s="26">
        <f t="shared" si="2906"/>
        <v>-1388</v>
      </c>
      <c r="CL795" s="26">
        <f t="shared" si="2906"/>
        <v>66424</v>
      </c>
      <c r="CM795" s="26">
        <f t="shared" si="2906"/>
        <v>66424</v>
      </c>
      <c r="CN795" s="26">
        <f t="shared" si="2906"/>
        <v>0</v>
      </c>
      <c r="CO795" s="26">
        <f t="shared" si="2906"/>
        <v>0</v>
      </c>
      <c r="CP795" s="26">
        <f t="shared" si="2906"/>
        <v>0</v>
      </c>
      <c r="CQ795" s="26">
        <f t="shared" si="2906"/>
        <v>0</v>
      </c>
      <c r="CR795" s="26">
        <f t="shared" si="2906"/>
        <v>66424</v>
      </c>
      <c r="CS795" s="26">
        <f t="shared" si="2906"/>
        <v>66424</v>
      </c>
      <c r="CT795" s="26">
        <f t="shared" si="2906"/>
        <v>66423</v>
      </c>
      <c r="CU795" s="26">
        <f t="shared" si="2906"/>
        <v>66423</v>
      </c>
      <c r="CV795" s="96">
        <f t="shared" si="2898"/>
        <v>99.998494520053001</v>
      </c>
      <c r="CW795" s="96">
        <f t="shared" si="2899"/>
        <v>99.998494520053001</v>
      </c>
    </row>
    <row r="796" spans="1:101" s="9" customFormat="1" ht="33">
      <c r="A796" s="77" t="s">
        <v>230</v>
      </c>
      <c r="B796" s="50" t="s">
        <v>56</v>
      </c>
      <c r="C796" s="24" t="s">
        <v>53</v>
      </c>
      <c r="D796" s="25" t="s">
        <v>668</v>
      </c>
      <c r="E796" s="24" t="s">
        <v>87</v>
      </c>
      <c r="F796" s="26"/>
      <c r="G796" s="26"/>
      <c r="H796" s="72"/>
      <c r="I796" s="72"/>
      <c r="J796" s="72"/>
      <c r="K796" s="72"/>
      <c r="L796" s="26"/>
      <c r="M796" s="26"/>
      <c r="N796" s="72"/>
      <c r="O796" s="72"/>
      <c r="P796" s="72"/>
      <c r="Q796" s="72"/>
      <c r="R796" s="26"/>
      <c r="S796" s="26"/>
      <c r="T796" s="72"/>
      <c r="U796" s="72"/>
      <c r="V796" s="72"/>
      <c r="W796" s="72"/>
      <c r="X796" s="26"/>
      <c r="Y796" s="26"/>
      <c r="Z796" s="72"/>
      <c r="AA796" s="72"/>
      <c r="AB796" s="72"/>
      <c r="AC796" s="72"/>
      <c r="AD796" s="26"/>
      <c r="AE796" s="26"/>
      <c r="AF796" s="26">
        <f>AF797</f>
        <v>0</v>
      </c>
      <c r="AG796" s="26">
        <f t="shared" si="2900"/>
        <v>0</v>
      </c>
      <c r="AH796" s="26">
        <f t="shared" si="2900"/>
        <v>0</v>
      </c>
      <c r="AI796" s="26">
        <f t="shared" si="2900"/>
        <v>67812</v>
      </c>
      <c r="AJ796" s="26">
        <f t="shared" si="2900"/>
        <v>67812</v>
      </c>
      <c r="AK796" s="26">
        <f t="shared" si="2900"/>
        <v>67812</v>
      </c>
      <c r="AL796" s="26">
        <f t="shared" si="2900"/>
        <v>0</v>
      </c>
      <c r="AM796" s="26">
        <f t="shared" si="2900"/>
        <v>0</v>
      </c>
      <c r="AN796" s="26">
        <f t="shared" si="2900"/>
        <v>0</v>
      </c>
      <c r="AO796" s="26">
        <f t="shared" si="2900"/>
        <v>0</v>
      </c>
      <c r="AP796" s="26">
        <f t="shared" si="2900"/>
        <v>67812</v>
      </c>
      <c r="AQ796" s="26">
        <f t="shared" si="2900"/>
        <v>67812</v>
      </c>
      <c r="AR796" s="26">
        <f t="shared" si="2901"/>
        <v>0</v>
      </c>
      <c r="AS796" s="26">
        <f t="shared" si="2901"/>
        <v>0</v>
      </c>
      <c r="AT796" s="26">
        <f t="shared" si="2901"/>
        <v>0</v>
      </c>
      <c r="AU796" s="26">
        <f t="shared" si="2901"/>
        <v>0</v>
      </c>
      <c r="AV796" s="26">
        <f t="shared" si="2901"/>
        <v>67812</v>
      </c>
      <c r="AW796" s="26">
        <f t="shared" si="2901"/>
        <v>67812</v>
      </c>
      <c r="AX796" s="26">
        <f t="shared" si="2901"/>
        <v>0</v>
      </c>
      <c r="AY796" s="26">
        <f t="shared" si="2901"/>
        <v>0</v>
      </c>
      <c r="AZ796" s="26">
        <f t="shared" si="2901"/>
        <v>0</v>
      </c>
      <c r="BA796" s="26">
        <f t="shared" si="2901"/>
        <v>0</v>
      </c>
      <c r="BB796" s="26">
        <f t="shared" si="2901"/>
        <v>67812</v>
      </c>
      <c r="BC796" s="26">
        <f t="shared" si="2901"/>
        <v>67812</v>
      </c>
      <c r="BD796" s="26">
        <f t="shared" si="2901"/>
        <v>0</v>
      </c>
      <c r="BE796" s="26">
        <f t="shared" si="2901"/>
        <v>0</v>
      </c>
      <c r="BF796" s="26">
        <f t="shared" si="2901"/>
        <v>0</v>
      </c>
      <c r="BG796" s="26">
        <f t="shared" si="2901"/>
        <v>0</v>
      </c>
      <c r="BH796" s="26">
        <f t="shared" si="2901"/>
        <v>67812</v>
      </c>
      <c r="BI796" s="26">
        <f t="shared" si="2901"/>
        <v>67812</v>
      </c>
      <c r="BJ796" s="26">
        <f t="shared" si="2904"/>
        <v>0</v>
      </c>
      <c r="BK796" s="26">
        <f t="shared" si="2904"/>
        <v>0</v>
      </c>
      <c r="BL796" s="26">
        <f t="shared" si="2904"/>
        <v>0</v>
      </c>
      <c r="BM796" s="26">
        <f t="shared" si="2904"/>
        <v>0</v>
      </c>
      <c r="BN796" s="26">
        <f t="shared" si="2904"/>
        <v>67812</v>
      </c>
      <c r="BO796" s="26">
        <f t="shared" si="2904"/>
        <v>67812</v>
      </c>
      <c r="BP796" s="26">
        <f t="shared" si="2904"/>
        <v>0</v>
      </c>
      <c r="BQ796" s="26">
        <f t="shared" si="2904"/>
        <v>0</v>
      </c>
      <c r="BR796" s="26">
        <f t="shared" si="2904"/>
        <v>0</v>
      </c>
      <c r="BS796" s="26">
        <f t="shared" si="2904"/>
        <v>0</v>
      </c>
      <c r="BT796" s="26">
        <f t="shared" si="2904"/>
        <v>67812</v>
      </c>
      <c r="BU796" s="26">
        <f t="shared" si="2904"/>
        <v>67812</v>
      </c>
      <c r="BV796" s="26">
        <f t="shared" si="2905"/>
        <v>0</v>
      </c>
      <c r="BW796" s="26">
        <f t="shared" si="2905"/>
        <v>0</v>
      </c>
      <c r="BX796" s="26">
        <f t="shared" si="2905"/>
        <v>0</v>
      </c>
      <c r="BY796" s="26">
        <f t="shared" si="2905"/>
        <v>0</v>
      </c>
      <c r="BZ796" s="26">
        <f t="shared" si="2905"/>
        <v>67812</v>
      </c>
      <c r="CA796" s="26">
        <f t="shared" si="2905"/>
        <v>67812</v>
      </c>
      <c r="CB796" s="26">
        <f t="shared" si="2905"/>
        <v>0</v>
      </c>
      <c r="CC796" s="26">
        <f t="shared" si="2905"/>
        <v>0</v>
      </c>
      <c r="CD796" s="26">
        <f t="shared" si="2905"/>
        <v>0</v>
      </c>
      <c r="CE796" s="26">
        <f t="shared" si="2905"/>
        <v>0</v>
      </c>
      <c r="CF796" s="26">
        <f t="shared" si="2905"/>
        <v>67812</v>
      </c>
      <c r="CG796" s="26">
        <f t="shared" si="2905"/>
        <v>67812</v>
      </c>
      <c r="CH796" s="26">
        <f t="shared" si="2906"/>
        <v>0</v>
      </c>
      <c r="CI796" s="26">
        <f t="shared" si="2906"/>
        <v>0</v>
      </c>
      <c r="CJ796" s="26">
        <f t="shared" si="2906"/>
        <v>0</v>
      </c>
      <c r="CK796" s="26">
        <f t="shared" si="2906"/>
        <v>-1388</v>
      </c>
      <c r="CL796" s="26">
        <f t="shared" si="2906"/>
        <v>66424</v>
      </c>
      <c r="CM796" s="26">
        <f t="shared" si="2906"/>
        <v>66424</v>
      </c>
      <c r="CN796" s="26">
        <f t="shared" si="2906"/>
        <v>0</v>
      </c>
      <c r="CO796" s="26">
        <f t="shared" si="2906"/>
        <v>0</v>
      </c>
      <c r="CP796" s="26">
        <f t="shared" si="2906"/>
        <v>0</v>
      </c>
      <c r="CQ796" s="26">
        <f t="shared" si="2906"/>
        <v>0</v>
      </c>
      <c r="CR796" s="26">
        <f t="shared" si="2906"/>
        <v>66424</v>
      </c>
      <c r="CS796" s="26">
        <f t="shared" si="2906"/>
        <v>66424</v>
      </c>
      <c r="CT796" s="26">
        <f t="shared" si="2906"/>
        <v>66423</v>
      </c>
      <c r="CU796" s="26">
        <f t="shared" si="2906"/>
        <v>66423</v>
      </c>
      <c r="CV796" s="96">
        <f t="shared" si="2898"/>
        <v>99.998494520053001</v>
      </c>
      <c r="CW796" s="96">
        <f t="shared" si="2899"/>
        <v>99.998494520053001</v>
      </c>
    </row>
    <row r="797" spans="1:101" s="9" customFormat="1" ht="132">
      <c r="A797" s="77" t="s">
        <v>644</v>
      </c>
      <c r="B797" s="50" t="s">
        <v>56</v>
      </c>
      <c r="C797" s="24" t="s">
        <v>53</v>
      </c>
      <c r="D797" s="25" t="s">
        <v>668</v>
      </c>
      <c r="E797" s="24" t="s">
        <v>669</v>
      </c>
      <c r="F797" s="26"/>
      <c r="G797" s="26"/>
      <c r="H797" s="72"/>
      <c r="I797" s="72"/>
      <c r="J797" s="72"/>
      <c r="K797" s="72"/>
      <c r="L797" s="26"/>
      <c r="M797" s="26"/>
      <c r="N797" s="72"/>
      <c r="O797" s="72"/>
      <c r="P797" s="72"/>
      <c r="Q797" s="72"/>
      <c r="R797" s="26"/>
      <c r="S797" s="26"/>
      <c r="T797" s="72"/>
      <c r="U797" s="72"/>
      <c r="V797" s="72"/>
      <c r="W797" s="72"/>
      <c r="X797" s="26"/>
      <c r="Y797" s="26"/>
      <c r="Z797" s="72"/>
      <c r="AA797" s="72"/>
      <c r="AB797" s="72"/>
      <c r="AC797" s="72"/>
      <c r="AD797" s="26"/>
      <c r="AE797" s="26"/>
      <c r="AF797" s="72"/>
      <c r="AG797" s="72"/>
      <c r="AH797" s="72"/>
      <c r="AI797" s="26">
        <v>67812</v>
      </c>
      <c r="AJ797" s="26">
        <f>AD797+AF797+AG797+AH797+AI797</f>
        <v>67812</v>
      </c>
      <c r="AK797" s="26">
        <f>AE797+AI797</f>
        <v>67812</v>
      </c>
      <c r="AL797" s="72"/>
      <c r="AM797" s="72"/>
      <c r="AN797" s="72"/>
      <c r="AO797" s="72"/>
      <c r="AP797" s="26">
        <f>AJ797+AL797+AM797+AN797+AO797</f>
        <v>67812</v>
      </c>
      <c r="AQ797" s="26">
        <f>AK797+AO797</f>
        <v>67812</v>
      </c>
      <c r="AR797" s="72"/>
      <c r="AS797" s="72"/>
      <c r="AT797" s="72"/>
      <c r="AU797" s="72"/>
      <c r="AV797" s="26">
        <f>AP797+AR797+AS797+AT797+AU797</f>
        <v>67812</v>
      </c>
      <c r="AW797" s="26">
        <f>AQ797+AU797</f>
        <v>67812</v>
      </c>
      <c r="AX797" s="72"/>
      <c r="AY797" s="72"/>
      <c r="AZ797" s="72"/>
      <c r="BA797" s="72"/>
      <c r="BB797" s="26">
        <f>AV797+AX797+AY797+AZ797+BA797</f>
        <v>67812</v>
      </c>
      <c r="BC797" s="26">
        <f>AW797+BA797</f>
        <v>67812</v>
      </c>
      <c r="BD797" s="72"/>
      <c r="BE797" s="72"/>
      <c r="BF797" s="72"/>
      <c r="BG797" s="72"/>
      <c r="BH797" s="26">
        <f>BB797+BD797+BE797+BF797+BG797</f>
        <v>67812</v>
      </c>
      <c r="BI797" s="26">
        <f>BC797+BG797</f>
        <v>67812</v>
      </c>
      <c r="BJ797" s="72"/>
      <c r="BK797" s="72"/>
      <c r="BL797" s="72"/>
      <c r="BM797" s="72"/>
      <c r="BN797" s="26">
        <f>BH797+BJ797+BK797+BL797+BM797</f>
        <v>67812</v>
      </c>
      <c r="BO797" s="26">
        <f>BI797+BM797</f>
        <v>67812</v>
      </c>
      <c r="BP797" s="72"/>
      <c r="BQ797" s="72"/>
      <c r="BR797" s="72"/>
      <c r="BS797" s="72"/>
      <c r="BT797" s="26">
        <f>BN797+BP797+BQ797+BR797+BS797</f>
        <v>67812</v>
      </c>
      <c r="BU797" s="26">
        <f>BO797+BS797</f>
        <v>67812</v>
      </c>
      <c r="BV797" s="72"/>
      <c r="BW797" s="72"/>
      <c r="BX797" s="72"/>
      <c r="BY797" s="72"/>
      <c r="BZ797" s="26">
        <f>BT797+BV797+BW797+BX797+BY797</f>
        <v>67812</v>
      </c>
      <c r="CA797" s="26">
        <f>BU797+BY797</f>
        <v>67812</v>
      </c>
      <c r="CB797" s="72"/>
      <c r="CC797" s="72"/>
      <c r="CD797" s="72"/>
      <c r="CE797" s="72"/>
      <c r="CF797" s="26">
        <f>BZ797+CB797+CC797+CD797+CE797</f>
        <v>67812</v>
      </c>
      <c r="CG797" s="26">
        <f>CA797+CE797</f>
        <v>67812</v>
      </c>
      <c r="CH797" s="72"/>
      <c r="CI797" s="72"/>
      <c r="CJ797" s="72"/>
      <c r="CK797" s="72">
        <v>-1388</v>
      </c>
      <c r="CL797" s="26">
        <f>CF797+CH797+CI797+CJ797+CK797</f>
        <v>66424</v>
      </c>
      <c r="CM797" s="26">
        <f>CG797+CK797</f>
        <v>66424</v>
      </c>
      <c r="CN797" s="72"/>
      <c r="CO797" s="72"/>
      <c r="CP797" s="72"/>
      <c r="CQ797" s="72"/>
      <c r="CR797" s="26">
        <f>CL797+CN797+CO797+CP797+CQ797</f>
        <v>66424</v>
      </c>
      <c r="CS797" s="26">
        <f>CM797+CQ797</f>
        <v>66424</v>
      </c>
      <c r="CT797" s="26">
        <v>66423</v>
      </c>
      <c r="CU797" s="26">
        <v>66423</v>
      </c>
      <c r="CV797" s="96">
        <f t="shared" si="2898"/>
        <v>99.998494520053001</v>
      </c>
      <c r="CW797" s="96">
        <f t="shared" si="2899"/>
        <v>99.998494520053001</v>
      </c>
    </row>
    <row r="798" spans="1:101" s="9" customFormat="1" ht="87.75" customHeight="1">
      <c r="A798" s="77" t="s">
        <v>673</v>
      </c>
      <c r="B798" s="50" t="s">
        <v>56</v>
      </c>
      <c r="C798" s="24" t="s">
        <v>53</v>
      </c>
      <c r="D798" s="25" t="s">
        <v>670</v>
      </c>
      <c r="E798" s="24"/>
      <c r="F798" s="26"/>
      <c r="G798" s="26"/>
      <c r="H798" s="72"/>
      <c r="I798" s="72"/>
      <c r="J798" s="72"/>
      <c r="K798" s="72"/>
      <c r="L798" s="26"/>
      <c r="M798" s="26"/>
      <c r="N798" s="72"/>
      <c r="O798" s="72"/>
      <c r="P798" s="72"/>
      <c r="Q798" s="72"/>
      <c r="R798" s="26"/>
      <c r="S798" s="26"/>
      <c r="T798" s="72"/>
      <c r="U798" s="72"/>
      <c r="V798" s="72"/>
      <c r="W798" s="72"/>
      <c r="X798" s="26"/>
      <c r="Y798" s="26"/>
      <c r="Z798" s="72"/>
      <c r="AA798" s="72"/>
      <c r="AB798" s="72"/>
      <c r="AC798" s="72"/>
      <c r="AD798" s="26"/>
      <c r="AE798" s="26"/>
      <c r="AF798" s="26">
        <f>AF799</f>
        <v>3899</v>
      </c>
      <c r="AG798" s="26">
        <f t="shared" ref="AG798:BD799" si="2907">AG799</f>
        <v>0</v>
      </c>
      <c r="AH798" s="26">
        <f t="shared" si="2907"/>
        <v>0</v>
      </c>
      <c r="AI798" s="26">
        <f t="shared" si="2907"/>
        <v>0</v>
      </c>
      <c r="AJ798" s="26">
        <f t="shared" si="2907"/>
        <v>3899</v>
      </c>
      <c r="AK798" s="26">
        <f t="shared" si="2907"/>
        <v>0</v>
      </c>
      <c r="AL798" s="26">
        <f t="shared" si="2907"/>
        <v>0</v>
      </c>
      <c r="AM798" s="26">
        <f t="shared" si="2907"/>
        <v>0</v>
      </c>
      <c r="AN798" s="26">
        <f t="shared" si="2907"/>
        <v>0</v>
      </c>
      <c r="AO798" s="26">
        <f t="shared" si="2907"/>
        <v>0</v>
      </c>
      <c r="AP798" s="26">
        <f t="shared" si="2907"/>
        <v>3899</v>
      </c>
      <c r="AQ798" s="26">
        <f t="shared" si="2907"/>
        <v>0</v>
      </c>
      <c r="AR798" s="26">
        <f t="shared" si="2907"/>
        <v>0</v>
      </c>
      <c r="AS798" s="26">
        <f t="shared" si="2907"/>
        <v>0</v>
      </c>
      <c r="AT798" s="26">
        <f t="shared" si="2907"/>
        <v>0</v>
      </c>
      <c r="AU798" s="26">
        <f t="shared" si="2907"/>
        <v>0</v>
      </c>
      <c r="AV798" s="26">
        <f t="shared" si="2907"/>
        <v>3899</v>
      </c>
      <c r="AW798" s="26">
        <f t="shared" ref="AW798:AW799" si="2908">AW799</f>
        <v>0</v>
      </c>
      <c r="AX798" s="26">
        <f t="shared" si="2907"/>
        <v>0</v>
      </c>
      <c r="AY798" s="26">
        <f t="shared" si="2907"/>
        <v>0</v>
      </c>
      <c r="AZ798" s="26">
        <f t="shared" si="2907"/>
        <v>0</v>
      </c>
      <c r="BA798" s="26">
        <f t="shared" si="2907"/>
        <v>0</v>
      </c>
      <c r="BB798" s="26">
        <f t="shared" si="2907"/>
        <v>3899</v>
      </c>
      <c r="BC798" s="26">
        <f t="shared" si="2907"/>
        <v>0</v>
      </c>
      <c r="BD798" s="26">
        <f t="shared" si="2907"/>
        <v>0</v>
      </c>
      <c r="BE798" s="26">
        <f t="shared" ref="BE798:BV799" si="2909">BE799</f>
        <v>0</v>
      </c>
      <c r="BF798" s="26">
        <f t="shared" si="2909"/>
        <v>0</v>
      </c>
      <c r="BG798" s="26">
        <f t="shared" si="2909"/>
        <v>0</v>
      </c>
      <c r="BH798" s="26">
        <f t="shared" si="2909"/>
        <v>3899</v>
      </c>
      <c r="BI798" s="26">
        <f t="shared" si="2909"/>
        <v>0</v>
      </c>
      <c r="BJ798" s="26">
        <f t="shared" si="2909"/>
        <v>0</v>
      </c>
      <c r="BK798" s="26">
        <f t="shared" si="2909"/>
        <v>0</v>
      </c>
      <c r="BL798" s="26">
        <f t="shared" si="2909"/>
        <v>0</v>
      </c>
      <c r="BM798" s="26">
        <f t="shared" si="2909"/>
        <v>0</v>
      </c>
      <c r="BN798" s="26">
        <f t="shared" si="2909"/>
        <v>3899</v>
      </c>
      <c r="BO798" s="26">
        <f t="shared" si="2909"/>
        <v>0</v>
      </c>
      <c r="BP798" s="26">
        <f t="shared" si="2909"/>
        <v>0</v>
      </c>
      <c r="BQ798" s="26">
        <f t="shared" si="2909"/>
        <v>0</v>
      </c>
      <c r="BR798" s="26">
        <f t="shared" si="2909"/>
        <v>0</v>
      </c>
      <c r="BS798" s="26">
        <f t="shared" si="2909"/>
        <v>0</v>
      </c>
      <c r="BT798" s="26">
        <f t="shared" si="2909"/>
        <v>3899</v>
      </c>
      <c r="BU798" s="26">
        <f t="shared" ref="BU798:BU799" si="2910">BU799</f>
        <v>0</v>
      </c>
      <c r="BV798" s="26">
        <f t="shared" si="2909"/>
        <v>0</v>
      </c>
      <c r="BW798" s="26">
        <f t="shared" ref="BW798:CN799" si="2911">BW799</f>
        <v>0</v>
      </c>
      <c r="BX798" s="26">
        <f t="shared" si="2911"/>
        <v>0</v>
      </c>
      <c r="BY798" s="26">
        <f t="shared" si="2911"/>
        <v>0</v>
      </c>
      <c r="BZ798" s="26">
        <f t="shared" si="2911"/>
        <v>3899</v>
      </c>
      <c r="CA798" s="26">
        <f t="shared" si="2911"/>
        <v>0</v>
      </c>
      <c r="CB798" s="26">
        <f t="shared" si="2911"/>
        <v>0</v>
      </c>
      <c r="CC798" s="26">
        <f t="shared" si="2911"/>
        <v>0</v>
      </c>
      <c r="CD798" s="26">
        <f t="shared" si="2911"/>
        <v>0</v>
      </c>
      <c r="CE798" s="26">
        <f t="shared" si="2911"/>
        <v>0</v>
      </c>
      <c r="CF798" s="26">
        <f t="shared" si="2911"/>
        <v>3899</v>
      </c>
      <c r="CG798" s="26">
        <f t="shared" si="2911"/>
        <v>0</v>
      </c>
      <c r="CH798" s="26">
        <f t="shared" si="2911"/>
        <v>0</v>
      </c>
      <c r="CI798" s="26">
        <f t="shared" si="2911"/>
        <v>-136</v>
      </c>
      <c r="CJ798" s="26">
        <f t="shared" si="2911"/>
        <v>0</v>
      </c>
      <c r="CK798" s="26">
        <f t="shared" si="2911"/>
        <v>0</v>
      </c>
      <c r="CL798" s="26">
        <f t="shared" si="2911"/>
        <v>3763</v>
      </c>
      <c r="CM798" s="26">
        <f t="shared" ref="CM798:CM799" si="2912">CM799</f>
        <v>0</v>
      </c>
      <c r="CN798" s="26">
        <f t="shared" si="2911"/>
        <v>0</v>
      </c>
      <c r="CO798" s="26">
        <f t="shared" ref="CO798:CU799" si="2913">CO799</f>
        <v>0</v>
      </c>
      <c r="CP798" s="26">
        <f t="shared" si="2913"/>
        <v>0</v>
      </c>
      <c r="CQ798" s="26">
        <f t="shared" si="2913"/>
        <v>0</v>
      </c>
      <c r="CR798" s="26">
        <f t="shared" si="2913"/>
        <v>3763</v>
      </c>
      <c r="CS798" s="26">
        <f t="shared" si="2913"/>
        <v>0</v>
      </c>
      <c r="CT798" s="26">
        <f t="shared" si="2913"/>
        <v>3763</v>
      </c>
      <c r="CU798" s="26">
        <f t="shared" si="2913"/>
        <v>0</v>
      </c>
      <c r="CV798" s="96">
        <f t="shared" si="2898"/>
        <v>100</v>
      </c>
      <c r="CW798" s="96"/>
    </row>
    <row r="799" spans="1:101" s="9" customFormat="1" ht="33">
      <c r="A799" s="77" t="s">
        <v>230</v>
      </c>
      <c r="B799" s="50" t="s">
        <v>56</v>
      </c>
      <c r="C799" s="24" t="s">
        <v>53</v>
      </c>
      <c r="D799" s="25" t="s">
        <v>670</v>
      </c>
      <c r="E799" s="24" t="s">
        <v>87</v>
      </c>
      <c r="F799" s="26"/>
      <c r="G799" s="26"/>
      <c r="H799" s="72"/>
      <c r="I799" s="72"/>
      <c r="J799" s="72"/>
      <c r="K799" s="72"/>
      <c r="L799" s="26"/>
      <c r="M799" s="26"/>
      <c r="N799" s="72"/>
      <c r="O799" s="72"/>
      <c r="P799" s="72"/>
      <c r="Q799" s="72"/>
      <c r="R799" s="26"/>
      <c r="S799" s="26"/>
      <c r="T799" s="72"/>
      <c r="U799" s="72"/>
      <c r="V799" s="72"/>
      <c r="W799" s="72"/>
      <c r="X799" s="26"/>
      <c r="Y799" s="26"/>
      <c r="Z799" s="72"/>
      <c r="AA799" s="72"/>
      <c r="AB799" s="72"/>
      <c r="AC799" s="72"/>
      <c r="AD799" s="26"/>
      <c r="AE799" s="26"/>
      <c r="AF799" s="26">
        <f>AF800</f>
        <v>3899</v>
      </c>
      <c r="AG799" s="26">
        <f t="shared" ref="AG799:CS799" si="2914">AG800</f>
        <v>0</v>
      </c>
      <c r="AH799" s="26">
        <f t="shared" si="2914"/>
        <v>0</v>
      </c>
      <c r="AI799" s="26">
        <f t="shared" si="2914"/>
        <v>0</v>
      </c>
      <c r="AJ799" s="26">
        <f t="shared" si="2914"/>
        <v>3899</v>
      </c>
      <c r="AK799" s="26">
        <f t="shared" si="2914"/>
        <v>0</v>
      </c>
      <c r="AL799" s="26">
        <f t="shared" si="2914"/>
        <v>0</v>
      </c>
      <c r="AM799" s="26">
        <f t="shared" si="2914"/>
        <v>0</v>
      </c>
      <c r="AN799" s="26">
        <f t="shared" si="2914"/>
        <v>0</v>
      </c>
      <c r="AO799" s="26">
        <f t="shared" si="2914"/>
        <v>0</v>
      </c>
      <c r="AP799" s="26">
        <f t="shared" si="2914"/>
        <v>3899</v>
      </c>
      <c r="AQ799" s="26">
        <f t="shared" si="2914"/>
        <v>0</v>
      </c>
      <c r="AR799" s="26">
        <f t="shared" si="2914"/>
        <v>0</v>
      </c>
      <c r="AS799" s="26">
        <f t="shared" si="2914"/>
        <v>0</v>
      </c>
      <c r="AT799" s="26">
        <f t="shared" si="2914"/>
        <v>0</v>
      </c>
      <c r="AU799" s="26">
        <f t="shared" si="2914"/>
        <v>0</v>
      </c>
      <c r="AV799" s="26">
        <f t="shared" si="2914"/>
        <v>3899</v>
      </c>
      <c r="AW799" s="26">
        <f t="shared" si="2908"/>
        <v>0</v>
      </c>
      <c r="AX799" s="26">
        <f t="shared" si="2914"/>
        <v>0</v>
      </c>
      <c r="AY799" s="26">
        <f t="shared" si="2914"/>
        <v>0</v>
      </c>
      <c r="AZ799" s="26">
        <f t="shared" si="2914"/>
        <v>0</v>
      </c>
      <c r="BA799" s="26">
        <f t="shared" si="2914"/>
        <v>0</v>
      </c>
      <c r="BB799" s="26">
        <f t="shared" si="2914"/>
        <v>3899</v>
      </c>
      <c r="BC799" s="26">
        <f t="shared" si="2907"/>
        <v>0</v>
      </c>
      <c r="BD799" s="26">
        <f t="shared" si="2914"/>
        <v>0</v>
      </c>
      <c r="BE799" s="26">
        <f t="shared" si="2914"/>
        <v>0</v>
      </c>
      <c r="BF799" s="26">
        <f t="shared" si="2914"/>
        <v>0</v>
      </c>
      <c r="BG799" s="26">
        <f t="shared" si="2914"/>
        <v>0</v>
      </c>
      <c r="BH799" s="26">
        <f t="shared" si="2914"/>
        <v>3899</v>
      </c>
      <c r="BI799" s="26">
        <f t="shared" si="2909"/>
        <v>0</v>
      </c>
      <c r="BJ799" s="26">
        <f t="shared" si="2914"/>
        <v>0</v>
      </c>
      <c r="BK799" s="26">
        <f t="shared" si="2914"/>
        <v>0</v>
      </c>
      <c r="BL799" s="26">
        <f t="shared" si="2914"/>
        <v>0</v>
      </c>
      <c r="BM799" s="26">
        <f t="shared" si="2914"/>
        <v>0</v>
      </c>
      <c r="BN799" s="26">
        <f t="shared" si="2914"/>
        <v>3899</v>
      </c>
      <c r="BO799" s="26">
        <f t="shared" si="2909"/>
        <v>0</v>
      </c>
      <c r="BP799" s="26">
        <f t="shared" si="2914"/>
        <v>0</v>
      </c>
      <c r="BQ799" s="26">
        <f t="shared" si="2914"/>
        <v>0</v>
      </c>
      <c r="BR799" s="26">
        <f t="shared" si="2914"/>
        <v>0</v>
      </c>
      <c r="BS799" s="26">
        <f t="shared" si="2914"/>
        <v>0</v>
      </c>
      <c r="BT799" s="26">
        <f t="shared" si="2914"/>
        <v>3899</v>
      </c>
      <c r="BU799" s="26">
        <f t="shared" si="2910"/>
        <v>0</v>
      </c>
      <c r="BV799" s="26">
        <f t="shared" si="2914"/>
        <v>0</v>
      </c>
      <c r="BW799" s="26">
        <f t="shared" si="2914"/>
        <v>0</v>
      </c>
      <c r="BX799" s="26">
        <f t="shared" si="2914"/>
        <v>0</v>
      </c>
      <c r="BY799" s="26">
        <f t="shared" si="2914"/>
        <v>0</v>
      </c>
      <c r="BZ799" s="26">
        <f t="shared" si="2914"/>
        <v>3899</v>
      </c>
      <c r="CA799" s="26">
        <f t="shared" si="2911"/>
        <v>0</v>
      </c>
      <c r="CB799" s="26">
        <f t="shared" si="2914"/>
        <v>0</v>
      </c>
      <c r="CC799" s="26">
        <f t="shared" si="2914"/>
        <v>0</v>
      </c>
      <c r="CD799" s="26">
        <f t="shared" si="2914"/>
        <v>0</v>
      </c>
      <c r="CE799" s="26">
        <f t="shared" si="2914"/>
        <v>0</v>
      </c>
      <c r="CF799" s="26">
        <f t="shared" si="2914"/>
        <v>3899</v>
      </c>
      <c r="CG799" s="26">
        <f t="shared" si="2911"/>
        <v>0</v>
      </c>
      <c r="CH799" s="26">
        <f t="shared" si="2914"/>
        <v>0</v>
      </c>
      <c r="CI799" s="26">
        <f t="shared" si="2914"/>
        <v>-136</v>
      </c>
      <c r="CJ799" s="26">
        <f t="shared" si="2914"/>
        <v>0</v>
      </c>
      <c r="CK799" s="26">
        <f t="shared" si="2914"/>
        <v>0</v>
      </c>
      <c r="CL799" s="26">
        <f t="shared" si="2914"/>
        <v>3763</v>
      </c>
      <c r="CM799" s="26">
        <f t="shared" si="2912"/>
        <v>0</v>
      </c>
      <c r="CN799" s="26">
        <f t="shared" si="2914"/>
        <v>0</v>
      </c>
      <c r="CO799" s="26">
        <f t="shared" si="2914"/>
        <v>0</v>
      </c>
      <c r="CP799" s="26">
        <f t="shared" si="2914"/>
        <v>0</v>
      </c>
      <c r="CQ799" s="26">
        <f t="shared" si="2914"/>
        <v>0</v>
      </c>
      <c r="CR799" s="26">
        <f t="shared" si="2914"/>
        <v>3763</v>
      </c>
      <c r="CS799" s="26">
        <f t="shared" si="2914"/>
        <v>0</v>
      </c>
      <c r="CT799" s="26">
        <f t="shared" si="2913"/>
        <v>3763</v>
      </c>
      <c r="CU799" s="26">
        <f t="shared" si="2913"/>
        <v>0</v>
      </c>
      <c r="CV799" s="96">
        <f t="shared" si="2898"/>
        <v>100</v>
      </c>
      <c r="CW799" s="96"/>
    </row>
    <row r="800" spans="1:101" s="9" customFormat="1" ht="132">
      <c r="A800" s="77" t="s">
        <v>644</v>
      </c>
      <c r="B800" s="50" t="s">
        <v>56</v>
      </c>
      <c r="C800" s="24" t="s">
        <v>53</v>
      </c>
      <c r="D800" s="25" t="s">
        <v>670</v>
      </c>
      <c r="E800" s="24" t="s">
        <v>669</v>
      </c>
      <c r="F800" s="26"/>
      <c r="G800" s="26"/>
      <c r="H800" s="72"/>
      <c r="I800" s="72"/>
      <c r="J800" s="72"/>
      <c r="K800" s="72"/>
      <c r="L800" s="26"/>
      <c r="M800" s="26"/>
      <c r="N800" s="72"/>
      <c r="O800" s="72"/>
      <c r="P800" s="72"/>
      <c r="Q800" s="72"/>
      <c r="R800" s="26"/>
      <c r="S800" s="26"/>
      <c r="T800" s="72"/>
      <c r="U800" s="72"/>
      <c r="V800" s="72"/>
      <c r="W800" s="72"/>
      <c r="X800" s="26"/>
      <c r="Y800" s="26"/>
      <c r="Z800" s="72"/>
      <c r="AA800" s="72"/>
      <c r="AB800" s="72"/>
      <c r="AC800" s="72"/>
      <c r="AD800" s="26"/>
      <c r="AE800" s="26"/>
      <c r="AF800" s="26">
        <v>3899</v>
      </c>
      <c r="AG800" s="72"/>
      <c r="AH800" s="72"/>
      <c r="AI800" s="26"/>
      <c r="AJ800" s="26">
        <f>AD800+AF800+AG800+AH800+AI800</f>
        <v>3899</v>
      </c>
      <c r="AK800" s="26">
        <f>AE800+AI800</f>
        <v>0</v>
      </c>
      <c r="AL800" s="72"/>
      <c r="AM800" s="72"/>
      <c r="AN800" s="72"/>
      <c r="AO800" s="72"/>
      <c r="AP800" s="26">
        <f>AJ800+AL800+AM800+AN800+AO800</f>
        <v>3899</v>
      </c>
      <c r="AQ800" s="26">
        <f>AK800+AO800</f>
        <v>0</v>
      </c>
      <c r="AR800" s="72"/>
      <c r="AS800" s="72"/>
      <c r="AT800" s="72"/>
      <c r="AU800" s="72"/>
      <c r="AV800" s="26">
        <f>AP800+AR800+AS800+AT800+AU800</f>
        <v>3899</v>
      </c>
      <c r="AW800" s="26">
        <f>AQ800+AU800</f>
        <v>0</v>
      </c>
      <c r="AX800" s="72"/>
      <c r="AY800" s="72"/>
      <c r="AZ800" s="72"/>
      <c r="BA800" s="72"/>
      <c r="BB800" s="26">
        <f>AV800+AX800+AY800+AZ800+BA800</f>
        <v>3899</v>
      </c>
      <c r="BC800" s="26">
        <f>AW800+BA800</f>
        <v>0</v>
      </c>
      <c r="BD800" s="72"/>
      <c r="BE800" s="72"/>
      <c r="BF800" s="72"/>
      <c r="BG800" s="72"/>
      <c r="BH800" s="26">
        <f>BB800+BD800+BE800+BF800+BG800</f>
        <v>3899</v>
      </c>
      <c r="BI800" s="26">
        <f>BC800+BG800</f>
        <v>0</v>
      </c>
      <c r="BJ800" s="72"/>
      <c r="BK800" s="72"/>
      <c r="BL800" s="72"/>
      <c r="BM800" s="72"/>
      <c r="BN800" s="26">
        <f>BH800+BJ800+BK800+BL800+BM800</f>
        <v>3899</v>
      </c>
      <c r="BO800" s="26">
        <f>BI800+BM800</f>
        <v>0</v>
      </c>
      <c r="BP800" s="72"/>
      <c r="BQ800" s="72"/>
      <c r="BR800" s="72"/>
      <c r="BS800" s="72"/>
      <c r="BT800" s="26">
        <f>BN800+BP800+BQ800+BR800+BS800</f>
        <v>3899</v>
      </c>
      <c r="BU800" s="26">
        <f>BO800+BS800</f>
        <v>0</v>
      </c>
      <c r="BV800" s="72"/>
      <c r="BW800" s="72"/>
      <c r="BX800" s="72"/>
      <c r="BY800" s="72"/>
      <c r="BZ800" s="26">
        <f>BT800+BV800+BW800+BX800+BY800</f>
        <v>3899</v>
      </c>
      <c r="CA800" s="26">
        <f>BU800+BY800</f>
        <v>0</v>
      </c>
      <c r="CB800" s="72"/>
      <c r="CC800" s="72"/>
      <c r="CD800" s="72"/>
      <c r="CE800" s="72"/>
      <c r="CF800" s="26">
        <f>BZ800+CB800+CC800+CD800+CE800</f>
        <v>3899</v>
      </c>
      <c r="CG800" s="26">
        <f>CA800+CE800</f>
        <v>0</v>
      </c>
      <c r="CH800" s="72"/>
      <c r="CI800" s="72">
        <v>-136</v>
      </c>
      <c r="CJ800" s="72"/>
      <c r="CK800" s="72"/>
      <c r="CL800" s="26">
        <f>CF800+CH800+CI800+CJ800+CK800</f>
        <v>3763</v>
      </c>
      <c r="CM800" s="26">
        <f>CG800+CK800</f>
        <v>0</v>
      </c>
      <c r="CN800" s="72"/>
      <c r="CO800" s="72"/>
      <c r="CP800" s="72"/>
      <c r="CQ800" s="72"/>
      <c r="CR800" s="26">
        <f>CL800+CN800+CO800+CP800+CQ800</f>
        <v>3763</v>
      </c>
      <c r="CS800" s="26">
        <f>CM800+CQ800</f>
        <v>0</v>
      </c>
      <c r="CT800" s="26">
        <v>3763</v>
      </c>
      <c r="CU800" s="26"/>
      <c r="CV800" s="96">
        <f t="shared" si="2898"/>
        <v>100</v>
      </c>
      <c r="CW800" s="96"/>
    </row>
    <row r="801" spans="1:101" s="84" customFormat="1" ht="66">
      <c r="A801" s="68" t="s">
        <v>618</v>
      </c>
      <c r="B801" s="50" t="s">
        <v>56</v>
      </c>
      <c r="C801" s="24" t="s">
        <v>53</v>
      </c>
      <c r="D801" s="25" t="s">
        <v>704</v>
      </c>
      <c r="E801" s="24"/>
      <c r="F801" s="26"/>
      <c r="G801" s="26"/>
      <c r="H801" s="72"/>
      <c r="I801" s="72"/>
      <c r="J801" s="72"/>
      <c r="K801" s="72"/>
      <c r="L801" s="26"/>
      <c r="M801" s="26"/>
      <c r="N801" s="72"/>
      <c r="O801" s="72"/>
      <c r="P801" s="72"/>
      <c r="Q801" s="72"/>
      <c r="R801" s="26"/>
      <c r="S801" s="26"/>
      <c r="T801" s="66"/>
      <c r="U801" s="66"/>
      <c r="V801" s="66"/>
      <c r="W801" s="66"/>
      <c r="X801" s="26"/>
      <c r="Y801" s="26"/>
      <c r="Z801" s="66"/>
      <c r="AA801" s="66"/>
      <c r="AB801" s="66"/>
      <c r="AC801" s="66"/>
      <c r="AD801" s="26"/>
      <c r="AE801" s="26"/>
      <c r="AF801" s="66"/>
      <c r="AG801" s="66"/>
      <c r="AH801" s="66"/>
      <c r="AI801" s="66"/>
      <c r="AJ801" s="26"/>
      <c r="AK801" s="26"/>
      <c r="AL801" s="66"/>
      <c r="AM801" s="66"/>
      <c r="AN801" s="66"/>
      <c r="AO801" s="66"/>
      <c r="AP801" s="26"/>
      <c r="AQ801" s="26"/>
      <c r="AR801" s="66"/>
      <c r="AS801" s="66">
        <f>AS802</f>
        <v>275</v>
      </c>
      <c r="AT801" s="66"/>
      <c r="AU801" s="66"/>
      <c r="AV801" s="26">
        <f t="shared" ref="AV801:AV802" si="2915">AV802</f>
        <v>275</v>
      </c>
      <c r="AW801" s="26"/>
      <c r="AX801" s="66"/>
      <c r="AY801" s="66">
        <f>AY802</f>
        <v>0</v>
      </c>
      <c r="AZ801" s="66"/>
      <c r="BA801" s="66"/>
      <c r="BB801" s="26">
        <f t="shared" ref="BB801:BC802" si="2916">BB802</f>
        <v>275</v>
      </c>
      <c r="BC801" s="26">
        <f t="shared" si="2916"/>
        <v>0</v>
      </c>
      <c r="BD801" s="66">
        <f>BD802</f>
        <v>0</v>
      </c>
      <c r="BE801" s="66">
        <f t="shared" ref="BE801:BV802" si="2917">BE802</f>
        <v>0</v>
      </c>
      <c r="BF801" s="66">
        <f t="shared" si="2917"/>
        <v>0</v>
      </c>
      <c r="BG801" s="66">
        <f t="shared" si="2917"/>
        <v>0</v>
      </c>
      <c r="BH801" s="66">
        <f t="shared" si="2917"/>
        <v>275</v>
      </c>
      <c r="BI801" s="66">
        <f t="shared" si="2917"/>
        <v>0</v>
      </c>
      <c r="BJ801" s="66">
        <f t="shared" si="2917"/>
        <v>0</v>
      </c>
      <c r="BK801" s="66">
        <f t="shared" si="2917"/>
        <v>0</v>
      </c>
      <c r="BL801" s="66">
        <f t="shared" si="2917"/>
        <v>0</v>
      </c>
      <c r="BM801" s="66">
        <f t="shared" si="2917"/>
        <v>0</v>
      </c>
      <c r="BN801" s="66">
        <f t="shared" si="2917"/>
        <v>275</v>
      </c>
      <c r="BO801" s="66">
        <f t="shared" si="2917"/>
        <v>0</v>
      </c>
      <c r="BP801" s="66">
        <f t="shared" si="2917"/>
        <v>0</v>
      </c>
      <c r="BQ801" s="66">
        <f t="shared" si="2917"/>
        <v>0</v>
      </c>
      <c r="BR801" s="66">
        <f t="shared" si="2917"/>
        <v>0</v>
      </c>
      <c r="BS801" s="66">
        <f t="shared" si="2917"/>
        <v>0</v>
      </c>
      <c r="BT801" s="66">
        <f t="shared" si="2917"/>
        <v>275</v>
      </c>
      <c r="BU801" s="66">
        <f t="shared" ref="BP801:BU802" si="2918">BU802</f>
        <v>0</v>
      </c>
      <c r="BV801" s="66">
        <f t="shared" si="2917"/>
        <v>0</v>
      </c>
      <c r="BW801" s="66">
        <f t="shared" ref="BV801:CK802" si="2919">BW802</f>
        <v>0</v>
      </c>
      <c r="BX801" s="66">
        <f t="shared" si="2919"/>
        <v>0</v>
      </c>
      <c r="BY801" s="66">
        <f t="shared" si="2919"/>
        <v>0</v>
      </c>
      <c r="BZ801" s="66">
        <f t="shared" si="2919"/>
        <v>275</v>
      </c>
      <c r="CA801" s="66">
        <f t="shared" si="2919"/>
        <v>0</v>
      </c>
      <c r="CB801" s="66">
        <f t="shared" si="2919"/>
        <v>0</v>
      </c>
      <c r="CC801" s="66">
        <f t="shared" si="2919"/>
        <v>0</v>
      </c>
      <c r="CD801" s="66">
        <f t="shared" si="2919"/>
        <v>0</v>
      </c>
      <c r="CE801" s="66">
        <f t="shared" si="2919"/>
        <v>0</v>
      </c>
      <c r="CF801" s="66">
        <f t="shared" si="2919"/>
        <v>275</v>
      </c>
      <c r="CG801" s="66">
        <f t="shared" si="2919"/>
        <v>0</v>
      </c>
      <c r="CH801" s="66">
        <f t="shared" si="2919"/>
        <v>0</v>
      </c>
      <c r="CI801" s="66">
        <f t="shared" si="2919"/>
        <v>0</v>
      </c>
      <c r="CJ801" s="66">
        <f t="shared" si="2919"/>
        <v>0</v>
      </c>
      <c r="CK801" s="66">
        <f t="shared" si="2919"/>
        <v>0</v>
      </c>
      <c r="CL801" s="66">
        <f t="shared" ref="CH801:CU802" si="2920">CL802</f>
        <v>275</v>
      </c>
      <c r="CM801" s="66">
        <f t="shared" si="2920"/>
        <v>0</v>
      </c>
      <c r="CN801" s="66">
        <f t="shared" si="2920"/>
        <v>0</v>
      </c>
      <c r="CO801" s="66">
        <f t="shared" si="2920"/>
        <v>0</v>
      </c>
      <c r="CP801" s="66">
        <f t="shared" si="2920"/>
        <v>0</v>
      </c>
      <c r="CQ801" s="66">
        <f t="shared" si="2920"/>
        <v>0</v>
      </c>
      <c r="CR801" s="66">
        <f t="shared" si="2920"/>
        <v>275</v>
      </c>
      <c r="CS801" s="66">
        <f t="shared" si="2920"/>
        <v>0</v>
      </c>
      <c r="CT801" s="26">
        <f t="shared" si="2920"/>
        <v>275</v>
      </c>
      <c r="CU801" s="26">
        <f t="shared" si="2920"/>
        <v>0</v>
      </c>
      <c r="CV801" s="96">
        <f t="shared" si="2898"/>
        <v>100</v>
      </c>
      <c r="CW801" s="96"/>
    </row>
    <row r="802" spans="1:101" s="84" customFormat="1" ht="49.5">
      <c r="A802" s="36" t="s">
        <v>84</v>
      </c>
      <c r="B802" s="50" t="s">
        <v>56</v>
      </c>
      <c r="C802" s="24" t="s">
        <v>53</v>
      </c>
      <c r="D802" s="25" t="s">
        <v>704</v>
      </c>
      <c r="E802" s="24" t="s">
        <v>85</v>
      </c>
      <c r="F802" s="26"/>
      <c r="G802" s="26"/>
      <c r="H802" s="72"/>
      <c r="I802" s="72"/>
      <c r="J802" s="72"/>
      <c r="K802" s="72"/>
      <c r="L802" s="26"/>
      <c r="M802" s="26"/>
      <c r="N802" s="72"/>
      <c r="O802" s="72"/>
      <c r="P802" s="72"/>
      <c r="Q802" s="72"/>
      <c r="R802" s="26"/>
      <c r="S802" s="26"/>
      <c r="T802" s="66"/>
      <c r="U802" s="66"/>
      <c r="V802" s="66"/>
      <c r="W802" s="66"/>
      <c r="X802" s="26"/>
      <c r="Y802" s="26"/>
      <c r="Z802" s="66"/>
      <c r="AA802" s="66"/>
      <c r="AB802" s="66"/>
      <c r="AC802" s="66"/>
      <c r="AD802" s="26"/>
      <c r="AE802" s="26"/>
      <c r="AF802" s="66"/>
      <c r="AG802" s="66"/>
      <c r="AH802" s="66"/>
      <c r="AI802" s="66"/>
      <c r="AJ802" s="26"/>
      <c r="AK802" s="26"/>
      <c r="AL802" s="66"/>
      <c r="AM802" s="66"/>
      <c r="AN802" s="66"/>
      <c r="AO802" s="66"/>
      <c r="AP802" s="26"/>
      <c r="AQ802" s="26"/>
      <c r="AR802" s="66"/>
      <c r="AS802" s="66">
        <f>AS803</f>
        <v>275</v>
      </c>
      <c r="AT802" s="66"/>
      <c r="AU802" s="66"/>
      <c r="AV802" s="26">
        <f t="shared" si="2915"/>
        <v>275</v>
      </c>
      <c r="AW802" s="26"/>
      <c r="AX802" s="66"/>
      <c r="AY802" s="66">
        <f>AY803</f>
        <v>0</v>
      </c>
      <c r="AZ802" s="66"/>
      <c r="BA802" s="66"/>
      <c r="BB802" s="26">
        <f t="shared" si="2916"/>
        <v>275</v>
      </c>
      <c r="BC802" s="26">
        <f t="shared" si="2916"/>
        <v>0</v>
      </c>
      <c r="BD802" s="66">
        <f>BD803</f>
        <v>0</v>
      </c>
      <c r="BE802" s="66">
        <f t="shared" si="2917"/>
        <v>0</v>
      </c>
      <c r="BF802" s="66">
        <f t="shared" si="2917"/>
        <v>0</v>
      </c>
      <c r="BG802" s="66">
        <f t="shared" si="2917"/>
        <v>0</v>
      </c>
      <c r="BH802" s="66">
        <f t="shared" si="2917"/>
        <v>275</v>
      </c>
      <c r="BI802" s="66">
        <f t="shared" si="2917"/>
        <v>0</v>
      </c>
      <c r="BJ802" s="66">
        <f t="shared" si="2917"/>
        <v>0</v>
      </c>
      <c r="BK802" s="66">
        <f t="shared" si="2917"/>
        <v>0</v>
      </c>
      <c r="BL802" s="66">
        <f t="shared" si="2917"/>
        <v>0</v>
      </c>
      <c r="BM802" s="66">
        <f t="shared" si="2917"/>
        <v>0</v>
      </c>
      <c r="BN802" s="66">
        <f t="shared" si="2917"/>
        <v>275</v>
      </c>
      <c r="BO802" s="66">
        <f t="shared" si="2917"/>
        <v>0</v>
      </c>
      <c r="BP802" s="66">
        <f t="shared" si="2918"/>
        <v>0</v>
      </c>
      <c r="BQ802" s="66">
        <f t="shared" si="2918"/>
        <v>0</v>
      </c>
      <c r="BR802" s="66">
        <f t="shared" si="2918"/>
        <v>0</v>
      </c>
      <c r="BS802" s="66">
        <f t="shared" si="2918"/>
        <v>0</v>
      </c>
      <c r="BT802" s="66">
        <f t="shared" si="2918"/>
        <v>275</v>
      </c>
      <c r="BU802" s="66">
        <f t="shared" si="2918"/>
        <v>0</v>
      </c>
      <c r="BV802" s="66">
        <f t="shared" si="2919"/>
        <v>0</v>
      </c>
      <c r="BW802" s="66">
        <f t="shared" si="2919"/>
        <v>0</v>
      </c>
      <c r="BX802" s="66">
        <f t="shared" si="2919"/>
        <v>0</v>
      </c>
      <c r="BY802" s="66">
        <f t="shared" si="2919"/>
        <v>0</v>
      </c>
      <c r="BZ802" s="66">
        <f t="shared" si="2919"/>
        <v>275</v>
      </c>
      <c r="CA802" s="66">
        <f t="shared" si="2919"/>
        <v>0</v>
      </c>
      <c r="CB802" s="66">
        <f t="shared" si="2919"/>
        <v>0</v>
      </c>
      <c r="CC802" s="66">
        <f t="shared" si="2919"/>
        <v>0</v>
      </c>
      <c r="CD802" s="66">
        <f t="shared" si="2919"/>
        <v>0</v>
      </c>
      <c r="CE802" s="66">
        <f t="shared" si="2919"/>
        <v>0</v>
      </c>
      <c r="CF802" s="66">
        <f t="shared" si="2919"/>
        <v>275</v>
      </c>
      <c r="CG802" s="66">
        <f t="shared" si="2919"/>
        <v>0</v>
      </c>
      <c r="CH802" s="66">
        <f t="shared" si="2920"/>
        <v>0</v>
      </c>
      <c r="CI802" s="66">
        <f t="shared" si="2920"/>
        <v>0</v>
      </c>
      <c r="CJ802" s="66">
        <f t="shared" si="2920"/>
        <v>0</v>
      </c>
      <c r="CK802" s="66">
        <f t="shared" si="2920"/>
        <v>0</v>
      </c>
      <c r="CL802" s="66">
        <f t="shared" si="2920"/>
        <v>275</v>
      </c>
      <c r="CM802" s="66">
        <f t="shared" si="2920"/>
        <v>0</v>
      </c>
      <c r="CN802" s="66">
        <f t="shared" si="2920"/>
        <v>0</v>
      </c>
      <c r="CO802" s="66">
        <f t="shared" si="2920"/>
        <v>0</v>
      </c>
      <c r="CP802" s="66">
        <f t="shared" si="2920"/>
        <v>0</v>
      </c>
      <c r="CQ802" s="66">
        <f t="shared" si="2920"/>
        <v>0</v>
      </c>
      <c r="CR802" s="66">
        <f t="shared" si="2920"/>
        <v>275</v>
      </c>
      <c r="CS802" s="66">
        <f t="shared" si="2920"/>
        <v>0</v>
      </c>
      <c r="CT802" s="26">
        <f t="shared" si="2920"/>
        <v>275</v>
      </c>
      <c r="CU802" s="26">
        <f t="shared" si="2920"/>
        <v>0</v>
      </c>
      <c r="CV802" s="96">
        <f t="shared" si="2898"/>
        <v>100</v>
      </c>
      <c r="CW802" s="96"/>
    </row>
    <row r="803" spans="1:101" s="84" customFormat="1" ht="16.5">
      <c r="A803" s="68" t="s">
        <v>186</v>
      </c>
      <c r="B803" s="50" t="s">
        <v>56</v>
      </c>
      <c r="C803" s="24" t="s">
        <v>53</v>
      </c>
      <c r="D803" s="25" t="s">
        <v>704</v>
      </c>
      <c r="E803" s="24" t="s">
        <v>185</v>
      </c>
      <c r="F803" s="26"/>
      <c r="G803" s="26"/>
      <c r="H803" s="72"/>
      <c r="I803" s="72"/>
      <c r="J803" s="72"/>
      <c r="K803" s="72"/>
      <c r="L803" s="26"/>
      <c r="M803" s="26"/>
      <c r="N803" s="72"/>
      <c r="O803" s="72"/>
      <c r="P803" s="72"/>
      <c r="Q803" s="72"/>
      <c r="R803" s="26"/>
      <c r="S803" s="26"/>
      <c r="T803" s="66"/>
      <c r="U803" s="66"/>
      <c r="V803" s="66"/>
      <c r="W803" s="66"/>
      <c r="X803" s="26"/>
      <c r="Y803" s="26"/>
      <c r="Z803" s="66"/>
      <c r="AA803" s="66"/>
      <c r="AB803" s="66"/>
      <c r="AC803" s="66"/>
      <c r="AD803" s="26"/>
      <c r="AE803" s="26"/>
      <c r="AF803" s="66"/>
      <c r="AG803" s="66"/>
      <c r="AH803" s="66"/>
      <c r="AI803" s="66"/>
      <c r="AJ803" s="26"/>
      <c r="AK803" s="26"/>
      <c r="AL803" s="66"/>
      <c r="AM803" s="66"/>
      <c r="AN803" s="66"/>
      <c r="AO803" s="66"/>
      <c r="AP803" s="26"/>
      <c r="AQ803" s="26"/>
      <c r="AR803" s="66"/>
      <c r="AS803" s="66">
        <v>275</v>
      </c>
      <c r="AT803" s="66"/>
      <c r="AU803" s="66"/>
      <c r="AV803" s="26">
        <f>AP803+AR803+AS803+AT803+AU803</f>
        <v>275</v>
      </c>
      <c r="AW803" s="26"/>
      <c r="AX803" s="66"/>
      <c r="AY803" s="66"/>
      <c r="AZ803" s="66"/>
      <c r="BA803" s="66"/>
      <c r="BB803" s="26">
        <f>AV803+AX803+AY803+AZ803+BA803</f>
        <v>275</v>
      </c>
      <c r="BC803" s="26">
        <f>AW803+BA803</f>
        <v>0</v>
      </c>
      <c r="BD803" s="66"/>
      <c r="BE803" s="66"/>
      <c r="BF803" s="66"/>
      <c r="BG803" s="66"/>
      <c r="BH803" s="26">
        <f>BB803+BD803+BE803+BF803+BG803</f>
        <v>275</v>
      </c>
      <c r="BI803" s="26">
        <f>BC803+BG803</f>
        <v>0</v>
      </c>
      <c r="BJ803" s="66"/>
      <c r="BK803" s="66"/>
      <c r="BL803" s="66"/>
      <c r="BM803" s="66"/>
      <c r="BN803" s="26">
        <f>BH803+BJ803+BK803+BL803+BM803</f>
        <v>275</v>
      </c>
      <c r="BO803" s="26">
        <f>BI803+BM803</f>
        <v>0</v>
      </c>
      <c r="BP803" s="66"/>
      <c r="BQ803" s="66"/>
      <c r="BR803" s="66"/>
      <c r="BS803" s="66"/>
      <c r="BT803" s="26">
        <f>BN803+BP803+BQ803+BR803+BS803</f>
        <v>275</v>
      </c>
      <c r="BU803" s="26">
        <f>BO803+BS803</f>
        <v>0</v>
      </c>
      <c r="BV803" s="66"/>
      <c r="BW803" s="66"/>
      <c r="BX803" s="66"/>
      <c r="BY803" s="66"/>
      <c r="BZ803" s="26">
        <f>BT803+BV803+BW803+BX803+BY803</f>
        <v>275</v>
      </c>
      <c r="CA803" s="26">
        <f>BU803+BY803</f>
        <v>0</v>
      </c>
      <c r="CB803" s="66"/>
      <c r="CC803" s="66"/>
      <c r="CD803" s="66"/>
      <c r="CE803" s="66"/>
      <c r="CF803" s="26">
        <f>BZ803+CB803+CC803+CD803+CE803</f>
        <v>275</v>
      </c>
      <c r="CG803" s="26">
        <f>CA803+CE803</f>
        <v>0</v>
      </c>
      <c r="CH803" s="66"/>
      <c r="CI803" s="66"/>
      <c r="CJ803" s="66"/>
      <c r="CK803" s="66"/>
      <c r="CL803" s="26">
        <f>CF803+CH803+CI803+CJ803+CK803</f>
        <v>275</v>
      </c>
      <c r="CM803" s="26">
        <f>CG803+CK803</f>
        <v>0</v>
      </c>
      <c r="CN803" s="66"/>
      <c r="CO803" s="66"/>
      <c r="CP803" s="66"/>
      <c r="CQ803" s="66"/>
      <c r="CR803" s="26">
        <f>CL803+CN803+CO803+CP803+CQ803</f>
        <v>275</v>
      </c>
      <c r="CS803" s="26">
        <f>CM803+CQ803</f>
        <v>0</v>
      </c>
      <c r="CT803" s="26">
        <v>275</v>
      </c>
      <c r="CU803" s="102"/>
      <c r="CV803" s="96">
        <f t="shared" si="2898"/>
        <v>100</v>
      </c>
      <c r="CW803" s="96"/>
    </row>
    <row r="804" spans="1:101" s="9" customFormat="1" ht="66" hidden="1">
      <c r="A804" s="68" t="s">
        <v>618</v>
      </c>
      <c r="B804" s="50" t="s">
        <v>56</v>
      </c>
      <c r="C804" s="24" t="s">
        <v>53</v>
      </c>
      <c r="D804" s="25" t="s">
        <v>619</v>
      </c>
      <c r="E804" s="24"/>
      <c r="F804" s="26"/>
      <c r="G804" s="26"/>
      <c r="H804" s="72"/>
      <c r="I804" s="72"/>
      <c r="J804" s="72"/>
      <c r="K804" s="72"/>
      <c r="L804" s="26"/>
      <c r="M804" s="26"/>
      <c r="N804" s="72"/>
      <c r="O804" s="72"/>
      <c r="P804" s="72"/>
      <c r="Q804" s="72"/>
      <c r="R804" s="26"/>
      <c r="S804" s="26"/>
      <c r="T804" s="66">
        <f>T805</f>
        <v>275</v>
      </c>
      <c r="U804" s="66">
        <f t="shared" ref="U804:AJ805" si="2921">U805</f>
        <v>0</v>
      </c>
      <c r="V804" s="66">
        <f t="shared" si="2921"/>
        <v>0</v>
      </c>
      <c r="W804" s="66">
        <f t="shared" si="2921"/>
        <v>0</v>
      </c>
      <c r="X804" s="66">
        <f t="shared" si="2921"/>
        <v>275</v>
      </c>
      <c r="Y804" s="66">
        <f t="shared" si="2921"/>
        <v>0</v>
      </c>
      <c r="Z804" s="66">
        <f>Z805</f>
        <v>0</v>
      </c>
      <c r="AA804" s="66">
        <f t="shared" si="2921"/>
        <v>0</v>
      </c>
      <c r="AB804" s="66">
        <f t="shared" si="2921"/>
        <v>0</v>
      </c>
      <c r="AC804" s="66">
        <f t="shared" si="2921"/>
        <v>0</v>
      </c>
      <c r="AD804" s="66">
        <f t="shared" si="2921"/>
        <v>275</v>
      </c>
      <c r="AE804" s="66">
        <f t="shared" si="2921"/>
        <v>0</v>
      </c>
      <c r="AF804" s="66">
        <f>AF805</f>
        <v>0</v>
      </c>
      <c r="AG804" s="66">
        <f t="shared" si="2921"/>
        <v>0</v>
      </c>
      <c r="AH804" s="66">
        <f t="shared" si="2921"/>
        <v>0</v>
      </c>
      <c r="AI804" s="66">
        <f t="shared" si="2921"/>
        <v>0</v>
      </c>
      <c r="AJ804" s="66">
        <f t="shared" si="2921"/>
        <v>275</v>
      </c>
      <c r="AK804" s="66">
        <f t="shared" ref="AG804:AK805" si="2922">AK805</f>
        <v>0</v>
      </c>
      <c r="AL804" s="66">
        <f t="shared" ref="AL804:BD805" si="2923">AL805</f>
        <v>0</v>
      </c>
      <c r="AM804" s="66">
        <f t="shared" si="2923"/>
        <v>0</v>
      </c>
      <c r="AN804" s="66">
        <f t="shared" si="2923"/>
        <v>0</v>
      </c>
      <c r="AO804" s="66">
        <f t="shared" si="2923"/>
        <v>0</v>
      </c>
      <c r="AP804" s="66">
        <f t="shared" si="2923"/>
        <v>275</v>
      </c>
      <c r="AQ804" s="66">
        <f t="shared" si="2923"/>
        <v>0</v>
      </c>
      <c r="AR804" s="66">
        <f t="shared" si="2923"/>
        <v>0</v>
      </c>
      <c r="AS804" s="66">
        <f t="shared" si="2923"/>
        <v>-275</v>
      </c>
      <c r="AT804" s="66">
        <f t="shared" si="2923"/>
        <v>0</v>
      </c>
      <c r="AU804" s="66">
        <f t="shared" si="2923"/>
        <v>0</v>
      </c>
      <c r="AV804" s="66">
        <f t="shared" si="2923"/>
        <v>0</v>
      </c>
      <c r="AW804" s="66">
        <f t="shared" si="2923"/>
        <v>0</v>
      </c>
      <c r="AX804" s="66">
        <f t="shared" si="2923"/>
        <v>0</v>
      </c>
      <c r="AY804" s="66">
        <f t="shared" si="2923"/>
        <v>0</v>
      </c>
      <c r="AZ804" s="66">
        <f t="shared" si="2923"/>
        <v>0</v>
      </c>
      <c r="BA804" s="66">
        <f t="shared" si="2923"/>
        <v>0</v>
      </c>
      <c r="BB804" s="66">
        <f t="shared" si="2923"/>
        <v>0</v>
      </c>
      <c r="BC804" s="66">
        <f t="shared" si="2923"/>
        <v>0</v>
      </c>
      <c r="BD804" s="66">
        <f t="shared" si="2923"/>
        <v>0</v>
      </c>
      <c r="BE804" s="66">
        <f t="shared" ref="AW804:BM805" si="2924">BE805</f>
        <v>0</v>
      </c>
      <c r="BF804" s="66">
        <f t="shared" si="2924"/>
        <v>0</v>
      </c>
      <c r="BG804" s="66">
        <f t="shared" si="2924"/>
        <v>0</v>
      </c>
      <c r="BH804" s="66">
        <f t="shared" si="2924"/>
        <v>0</v>
      </c>
      <c r="BI804" s="66">
        <f t="shared" si="2924"/>
        <v>0</v>
      </c>
      <c r="BJ804" s="66">
        <f t="shared" si="2924"/>
        <v>0</v>
      </c>
      <c r="BK804" s="66">
        <f t="shared" si="2924"/>
        <v>0</v>
      </c>
      <c r="BL804" s="66">
        <f t="shared" si="2924"/>
        <v>0</v>
      </c>
      <c r="BM804" s="66">
        <f t="shared" si="2924"/>
        <v>0</v>
      </c>
      <c r="BN804" s="66">
        <f t="shared" ref="BJ804:BY805" si="2925">BN805</f>
        <v>0</v>
      </c>
      <c r="BO804" s="66">
        <f t="shared" si="2925"/>
        <v>0</v>
      </c>
      <c r="BP804" s="66">
        <f t="shared" si="2925"/>
        <v>0</v>
      </c>
      <c r="BQ804" s="66">
        <f t="shared" si="2925"/>
        <v>0</v>
      </c>
      <c r="BR804" s="66">
        <f t="shared" si="2925"/>
        <v>0</v>
      </c>
      <c r="BS804" s="66">
        <f t="shared" si="2925"/>
        <v>0</v>
      </c>
      <c r="BT804" s="66">
        <f t="shared" si="2925"/>
        <v>0</v>
      </c>
      <c r="BU804" s="66">
        <f t="shared" si="2925"/>
        <v>0</v>
      </c>
      <c r="BV804" s="66">
        <f t="shared" si="2925"/>
        <v>0</v>
      </c>
      <c r="BW804" s="66">
        <f t="shared" si="2925"/>
        <v>0</v>
      </c>
      <c r="BX804" s="66">
        <f t="shared" si="2925"/>
        <v>0</v>
      </c>
      <c r="BY804" s="66">
        <f t="shared" si="2925"/>
        <v>0</v>
      </c>
      <c r="BZ804" s="66">
        <f t="shared" ref="BV804:CK805" si="2926">BZ805</f>
        <v>0</v>
      </c>
      <c r="CA804" s="66">
        <f t="shared" si="2926"/>
        <v>0</v>
      </c>
      <c r="CB804" s="66">
        <f t="shared" si="2926"/>
        <v>0</v>
      </c>
      <c r="CC804" s="66">
        <f t="shared" si="2926"/>
        <v>0</v>
      </c>
      <c r="CD804" s="66">
        <f t="shared" si="2926"/>
        <v>0</v>
      </c>
      <c r="CE804" s="66">
        <f t="shared" si="2926"/>
        <v>0</v>
      </c>
      <c r="CF804" s="66">
        <f t="shared" si="2926"/>
        <v>0</v>
      </c>
      <c r="CG804" s="66">
        <f t="shared" si="2926"/>
        <v>0</v>
      </c>
      <c r="CH804" s="66">
        <f t="shared" si="2926"/>
        <v>0</v>
      </c>
      <c r="CI804" s="66">
        <f t="shared" si="2926"/>
        <v>0</v>
      </c>
      <c r="CJ804" s="66">
        <f t="shared" si="2926"/>
        <v>0</v>
      </c>
      <c r="CK804" s="66">
        <f t="shared" si="2926"/>
        <v>0</v>
      </c>
      <c r="CL804" s="66">
        <f t="shared" ref="CH804:CS805" si="2927">CL805</f>
        <v>0</v>
      </c>
      <c r="CM804" s="66">
        <f t="shared" si="2927"/>
        <v>0</v>
      </c>
      <c r="CN804" s="66">
        <f t="shared" si="2927"/>
        <v>0</v>
      </c>
      <c r="CO804" s="66">
        <f t="shared" si="2927"/>
        <v>0</v>
      </c>
      <c r="CP804" s="66">
        <f t="shared" si="2927"/>
        <v>0</v>
      </c>
      <c r="CQ804" s="66">
        <f t="shared" si="2927"/>
        <v>0</v>
      </c>
      <c r="CR804" s="66">
        <f t="shared" si="2927"/>
        <v>0</v>
      </c>
      <c r="CS804" s="66">
        <f t="shared" si="2927"/>
        <v>0</v>
      </c>
      <c r="CT804" s="26"/>
      <c r="CU804" s="26"/>
      <c r="CV804" s="96" t="e">
        <f t="shared" si="2898"/>
        <v>#DIV/0!</v>
      </c>
      <c r="CW804" s="96" t="e">
        <f t="shared" si="2899"/>
        <v>#DIV/0!</v>
      </c>
    </row>
    <row r="805" spans="1:101" s="9" customFormat="1" ht="49.5" hidden="1">
      <c r="A805" s="36" t="s">
        <v>84</v>
      </c>
      <c r="B805" s="50" t="s">
        <v>56</v>
      </c>
      <c r="C805" s="24" t="s">
        <v>53</v>
      </c>
      <c r="D805" s="25" t="s">
        <v>619</v>
      </c>
      <c r="E805" s="24" t="s">
        <v>85</v>
      </c>
      <c r="F805" s="26"/>
      <c r="G805" s="26"/>
      <c r="H805" s="72"/>
      <c r="I805" s="72"/>
      <c r="J805" s="72"/>
      <c r="K805" s="72"/>
      <c r="L805" s="26"/>
      <c r="M805" s="26"/>
      <c r="N805" s="72"/>
      <c r="O805" s="72"/>
      <c r="P805" s="72"/>
      <c r="Q805" s="72"/>
      <c r="R805" s="26"/>
      <c r="S805" s="26"/>
      <c r="T805" s="66">
        <f>T806</f>
        <v>275</v>
      </c>
      <c r="U805" s="66">
        <f t="shared" si="2921"/>
        <v>0</v>
      </c>
      <c r="V805" s="66">
        <f t="shared" si="2921"/>
        <v>0</v>
      </c>
      <c r="W805" s="66">
        <f t="shared" si="2921"/>
        <v>0</v>
      </c>
      <c r="X805" s="66">
        <f t="shared" si="2921"/>
        <v>275</v>
      </c>
      <c r="Y805" s="66">
        <f t="shared" si="2921"/>
        <v>0</v>
      </c>
      <c r="Z805" s="66">
        <f>Z806</f>
        <v>0</v>
      </c>
      <c r="AA805" s="66">
        <f t="shared" si="2921"/>
        <v>0</v>
      </c>
      <c r="AB805" s="66">
        <f t="shared" si="2921"/>
        <v>0</v>
      </c>
      <c r="AC805" s="66">
        <f t="shared" si="2921"/>
        <v>0</v>
      </c>
      <c r="AD805" s="66">
        <f t="shared" si="2921"/>
        <v>275</v>
      </c>
      <c r="AE805" s="66">
        <f t="shared" si="2921"/>
        <v>0</v>
      </c>
      <c r="AF805" s="66">
        <f>AF806</f>
        <v>0</v>
      </c>
      <c r="AG805" s="66">
        <f t="shared" si="2922"/>
        <v>0</v>
      </c>
      <c r="AH805" s="66">
        <f t="shared" si="2922"/>
        <v>0</v>
      </c>
      <c r="AI805" s="66">
        <f t="shared" si="2922"/>
        <v>0</v>
      </c>
      <c r="AJ805" s="66">
        <f t="shared" si="2922"/>
        <v>275</v>
      </c>
      <c r="AK805" s="66">
        <f t="shared" si="2922"/>
        <v>0</v>
      </c>
      <c r="AL805" s="66">
        <f t="shared" si="2923"/>
        <v>0</v>
      </c>
      <c r="AM805" s="66">
        <f t="shared" si="2923"/>
        <v>0</v>
      </c>
      <c r="AN805" s="66">
        <f t="shared" si="2923"/>
        <v>0</v>
      </c>
      <c r="AO805" s="66">
        <f t="shared" si="2923"/>
        <v>0</v>
      </c>
      <c r="AP805" s="66">
        <f t="shared" si="2923"/>
        <v>275</v>
      </c>
      <c r="AQ805" s="66">
        <f t="shared" si="2923"/>
        <v>0</v>
      </c>
      <c r="AR805" s="66">
        <f t="shared" si="2923"/>
        <v>0</v>
      </c>
      <c r="AS805" s="66">
        <f t="shared" si="2923"/>
        <v>-275</v>
      </c>
      <c r="AT805" s="66">
        <f t="shared" si="2923"/>
        <v>0</v>
      </c>
      <c r="AU805" s="66">
        <f t="shared" si="2923"/>
        <v>0</v>
      </c>
      <c r="AV805" s="66">
        <f t="shared" si="2923"/>
        <v>0</v>
      </c>
      <c r="AW805" s="66">
        <f t="shared" si="2924"/>
        <v>0</v>
      </c>
      <c r="AX805" s="66">
        <f t="shared" si="2924"/>
        <v>0</v>
      </c>
      <c r="AY805" s="66">
        <f t="shared" si="2924"/>
        <v>0</v>
      </c>
      <c r="AZ805" s="66">
        <f t="shared" si="2924"/>
        <v>0</v>
      </c>
      <c r="BA805" s="66">
        <f t="shared" si="2924"/>
        <v>0</v>
      </c>
      <c r="BB805" s="66">
        <f t="shared" si="2924"/>
        <v>0</v>
      </c>
      <c r="BC805" s="66">
        <f t="shared" si="2924"/>
        <v>0</v>
      </c>
      <c r="BD805" s="66">
        <f t="shared" si="2924"/>
        <v>0</v>
      </c>
      <c r="BE805" s="66">
        <f t="shared" si="2924"/>
        <v>0</v>
      </c>
      <c r="BF805" s="66">
        <f t="shared" si="2924"/>
        <v>0</v>
      </c>
      <c r="BG805" s="66">
        <f t="shared" si="2924"/>
        <v>0</v>
      </c>
      <c r="BH805" s="66">
        <f t="shared" si="2924"/>
        <v>0</v>
      </c>
      <c r="BI805" s="66">
        <f t="shared" si="2924"/>
        <v>0</v>
      </c>
      <c r="BJ805" s="66">
        <f t="shared" si="2925"/>
        <v>0</v>
      </c>
      <c r="BK805" s="66">
        <f t="shared" si="2925"/>
        <v>0</v>
      </c>
      <c r="BL805" s="66">
        <f t="shared" si="2925"/>
        <v>0</v>
      </c>
      <c r="BM805" s="66">
        <f t="shared" si="2925"/>
        <v>0</v>
      </c>
      <c r="BN805" s="66">
        <f t="shared" si="2925"/>
        <v>0</v>
      </c>
      <c r="BO805" s="66">
        <f t="shared" si="2925"/>
        <v>0</v>
      </c>
      <c r="BP805" s="66">
        <f t="shared" si="2925"/>
        <v>0</v>
      </c>
      <c r="BQ805" s="66">
        <f t="shared" si="2925"/>
        <v>0</v>
      </c>
      <c r="BR805" s="66">
        <f t="shared" si="2925"/>
        <v>0</v>
      </c>
      <c r="BS805" s="66">
        <f t="shared" si="2925"/>
        <v>0</v>
      </c>
      <c r="BT805" s="66">
        <f t="shared" si="2925"/>
        <v>0</v>
      </c>
      <c r="BU805" s="66">
        <f t="shared" si="2925"/>
        <v>0</v>
      </c>
      <c r="BV805" s="66">
        <f t="shared" si="2926"/>
        <v>0</v>
      </c>
      <c r="BW805" s="66">
        <f t="shared" si="2926"/>
        <v>0</v>
      </c>
      <c r="BX805" s="66">
        <f t="shared" si="2926"/>
        <v>0</v>
      </c>
      <c r="BY805" s="66">
        <f t="shared" si="2926"/>
        <v>0</v>
      </c>
      <c r="BZ805" s="66">
        <f t="shared" si="2926"/>
        <v>0</v>
      </c>
      <c r="CA805" s="66">
        <f t="shared" si="2926"/>
        <v>0</v>
      </c>
      <c r="CB805" s="66">
        <f t="shared" si="2926"/>
        <v>0</v>
      </c>
      <c r="CC805" s="66">
        <f t="shared" si="2926"/>
        <v>0</v>
      </c>
      <c r="CD805" s="66">
        <f t="shared" si="2926"/>
        <v>0</v>
      </c>
      <c r="CE805" s="66">
        <f t="shared" si="2926"/>
        <v>0</v>
      </c>
      <c r="CF805" s="66">
        <f t="shared" si="2926"/>
        <v>0</v>
      </c>
      <c r="CG805" s="66">
        <f t="shared" si="2926"/>
        <v>0</v>
      </c>
      <c r="CH805" s="66">
        <f t="shared" si="2927"/>
        <v>0</v>
      </c>
      <c r="CI805" s="66">
        <f t="shared" si="2927"/>
        <v>0</v>
      </c>
      <c r="CJ805" s="66">
        <f t="shared" si="2927"/>
        <v>0</v>
      </c>
      <c r="CK805" s="66">
        <f t="shared" si="2927"/>
        <v>0</v>
      </c>
      <c r="CL805" s="66">
        <f t="shared" si="2927"/>
        <v>0</v>
      </c>
      <c r="CM805" s="66">
        <f t="shared" si="2927"/>
        <v>0</v>
      </c>
      <c r="CN805" s="66">
        <f t="shared" si="2927"/>
        <v>0</v>
      </c>
      <c r="CO805" s="66">
        <f t="shared" si="2927"/>
        <v>0</v>
      </c>
      <c r="CP805" s="66">
        <f t="shared" si="2927"/>
        <v>0</v>
      </c>
      <c r="CQ805" s="66">
        <f t="shared" si="2927"/>
        <v>0</v>
      </c>
      <c r="CR805" s="66">
        <f t="shared" si="2927"/>
        <v>0</v>
      </c>
      <c r="CS805" s="66">
        <f t="shared" si="2927"/>
        <v>0</v>
      </c>
      <c r="CT805" s="26"/>
      <c r="CU805" s="26"/>
      <c r="CV805" s="96" t="e">
        <f t="shared" si="2898"/>
        <v>#DIV/0!</v>
      </c>
      <c r="CW805" s="96" t="e">
        <f t="shared" si="2899"/>
        <v>#DIV/0!</v>
      </c>
    </row>
    <row r="806" spans="1:101" s="9" customFormat="1" ht="33" hidden="1">
      <c r="A806" s="68" t="s">
        <v>186</v>
      </c>
      <c r="B806" s="50" t="s">
        <v>56</v>
      </c>
      <c r="C806" s="24" t="s">
        <v>53</v>
      </c>
      <c r="D806" s="25" t="s">
        <v>619</v>
      </c>
      <c r="E806" s="24" t="s">
        <v>185</v>
      </c>
      <c r="F806" s="26"/>
      <c r="G806" s="26"/>
      <c r="H806" s="72"/>
      <c r="I806" s="72"/>
      <c r="J806" s="72"/>
      <c r="K806" s="72"/>
      <c r="L806" s="26"/>
      <c r="M806" s="26"/>
      <c r="N806" s="72"/>
      <c r="O806" s="72"/>
      <c r="P806" s="72"/>
      <c r="Q806" s="72"/>
      <c r="R806" s="26"/>
      <c r="S806" s="26"/>
      <c r="T806" s="66">
        <v>275</v>
      </c>
      <c r="U806" s="66"/>
      <c r="V806" s="66"/>
      <c r="W806" s="66"/>
      <c r="X806" s="26">
        <f>R806+T806+U806+V806+W806</f>
        <v>275</v>
      </c>
      <c r="Y806" s="26">
        <f>S806+W806</f>
        <v>0</v>
      </c>
      <c r="Z806" s="66"/>
      <c r="AA806" s="66"/>
      <c r="AB806" s="66"/>
      <c r="AC806" s="66"/>
      <c r="AD806" s="26">
        <f>X806+Z806+AA806+AB806+AC806</f>
        <v>275</v>
      </c>
      <c r="AE806" s="26">
        <f>Y806+AC806</f>
        <v>0</v>
      </c>
      <c r="AF806" s="66"/>
      <c r="AG806" s="66"/>
      <c r="AH806" s="66"/>
      <c r="AI806" s="66"/>
      <c r="AJ806" s="26">
        <f>AD806+AF806+AG806+AH806+AI806</f>
        <v>275</v>
      </c>
      <c r="AK806" s="26">
        <f>AE806+AI806</f>
        <v>0</v>
      </c>
      <c r="AL806" s="66"/>
      <c r="AM806" s="66"/>
      <c r="AN806" s="66"/>
      <c r="AO806" s="66"/>
      <c r="AP806" s="26">
        <f>AJ806+AL806+AM806+AN806+AO806</f>
        <v>275</v>
      </c>
      <c r="AQ806" s="26">
        <f>AK806+AO806</f>
        <v>0</v>
      </c>
      <c r="AR806" s="66"/>
      <c r="AS806" s="66">
        <v>-275</v>
      </c>
      <c r="AT806" s="66"/>
      <c r="AU806" s="66"/>
      <c r="AV806" s="26">
        <f>AP806+AR806+AS806+AT806+AU806</f>
        <v>0</v>
      </c>
      <c r="AW806" s="26">
        <f>AQ806+AU806</f>
        <v>0</v>
      </c>
      <c r="AX806" s="66"/>
      <c r="AY806" s="66"/>
      <c r="AZ806" s="66"/>
      <c r="BA806" s="66"/>
      <c r="BB806" s="26">
        <f>AV806+AX806+AY806+AZ806+BA806</f>
        <v>0</v>
      </c>
      <c r="BC806" s="26">
        <f>AW806+BA806</f>
        <v>0</v>
      </c>
      <c r="BD806" s="66"/>
      <c r="BE806" s="66"/>
      <c r="BF806" s="66"/>
      <c r="BG806" s="66"/>
      <c r="BH806" s="26">
        <f>BB806+BD806+BE806+BF806+BG806</f>
        <v>0</v>
      </c>
      <c r="BI806" s="26">
        <f>BC806+BG806</f>
        <v>0</v>
      </c>
      <c r="BJ806" s="66"/>
      <c r="BK806" s="66"/>
      <c r="BL806" s="66"/>
      <c r="BM806" s="66"/>
      <c r="BN806" s="26">
        <f>BH806+BJ806+BK806+BL806+BM806</f>
        <v>0</v>
      </c>
      <c r="BO806" s="26">
        <f>BI806+BM806</f>
        <v>0</v>
      </c>
      <c r="BP806" s="66"/>
      <c r="BQ806" s="66"/>
      <c r="BR806" s="66"/>
      <c r="BS806" s="66"/>
      <c r="BT806" s="26">
        <f>BN806+BP806+BQ806+BR806+BS806</f>
        <v>0</v>
      </c>
      <c r="BU806" s="26">
        <f>BO806+BS806</f>
        <v>0</v>
      </c>
      <c r="BV806" s="66"/>
      <c r="BW806" s="66"/>
      <c r="BX806" s="66"/>
      <c r="BY806" s="66"/>
      <c r="BZ806" s="26">
        <f>BT806+BV806+BW806+BX806+BY806</f>
        <v>0</v>
      </c>
      <c r="CA806" s="26">
        <f>BU806+BY806</f>
        <v>0</v>
      </c>
      <c r="CB806" s="66"/>
      <c r="CC806" s="66"/>
      <c r="CD806" s="66"/>
      <c r="CE806" s="66"/>
      <c r="CF806" s="26">
        <f>BZ806+CB806+CC806+CD806+CE806</f>
        <v>0</v>
      </c>
      <c r="CG806" s="26">
        <f>CA806+CE806</f>
        <v>0</v>
      </c>
      <c r="CH806" s="66"/>
      <c r="CI806" s="66"/>
      <c r="CJ806" s="66"/>
      <c r="CK806" s="66"/>
      <c r="CL806" s="26">
        <f>CF806+CH806+CI806+CJ806+CK806</f>
        <v>0</v>
      </c>
      <c r="CM806" s="26">
        <f>CG806+CK806</f>
        <v>0</v>
      </c>
      <c r="CN806" s="66"/>
      <c r="CO806" s="66"/>
      <c r="CP806" s="66"/>
      <c r="CQ806" s="66"/>
      <c r="CR806" s="26">
        <f>CL806+CN806+CO806+CP806+CQ806</f>
        <v>0</v>
      </c>
      <c r="CS806" s="26">
        <f>CM806+CQ806</f>
        <v>0</v>
      </c>
      <c r="CT806" s="26"/>
      <c r="CU806" s="26"/>
      <c r="CV806" s="96" t="e">
        <f t="shared" si="2898"/>
        <v>#DIV/0!</v>
      </c>
      <c r="CW806" s="96" t="e">
        <f t="shared" si="2899"/>
        <v>#DIV/0!</v>
      </c>
    </row>
    <row r="807" spans="1:101" s="9" customFormat="1" ht="53.25" customHeight="1">
      <c r="A807" s="68" t="s">
        <v>618</v>
      </c>
      <c r="B807" s="50" t="s">
        <v>56</v>
      </c>
      <c r="C807" s="24" t="s">
        <v>53</v>
      </c>
      <c r="D807" s="25" t="s">
        <v>705</v>
      </c>
      <c r="E807" s="24"/>
      <c r="F807" s="26"/>
      <c r="G807" s="26"/>
      <c r="H807" s="72"/>
      <c r="I807" s="72"/>
      <c r="J807" s="72"/>
      <c r="K807" s="72"/>
      <c r="L807" s="26"/>
      <c r="M807" s="26"/>
      <c r="N807" s="72"/>
      <c r="O807" s="72"/>
      <c r="P807" s="72"/>
      <c r="Q807" s="72"/>
      <c r="R807" s="26"/>
      <c r="S807" s="26"/>
      <c r="T807" s="66"/>
      <c r="U807" s="66"/>
      <c r="V807" s="66"/>
      <c r="W807" s="66"/>
      <c r="X807" s="26"/>
      <c r="Y807" s="26"/>
      <c r="Z807" s="66"/>
      <c r="AA807" s="66"/>
      <c r="AB807" s="66"/>
      <c r="AC807" s="66"/>
      <c r="AD807" s="26"/>
      <c r="AE807" s="26"/>
      <c r="AF807" s="66"/>
      <c r="AG807" s="66"/>
      <c r="AH807" s="66"/>
      <c r="AI807" s="66"/>
      <c r="AJ807" s="26"/>
      <c r="AK807" s="26"/>
      <c r="AL807" s="66"/>
      <c r="AM807" s="66"/>
      <c r="AN807" s="66"/>
      <c r="AO807" s="66"/>
      <c r="AP807" s="26"/>
      <c r="AQ807" s="26"/>
      <c r="AR807" s="26">
        <f t="shared" ref="AR807:AT808" si="2928">AR808</f>
        <v>0</v>
      </c>
      <c r="AS807" s="26">
        <f t="shared" si="2928"/>
        <v>0</v>
      </c>
      <c r="AT807" s="26">
        <f t="shared" si="2928"/>
        <v>0</v>
      </c>
      <c r="AU807" s="26">
        <f>AU808</f>
        <v>2800</v>
      </c>
      <c r="AV807" s="26">
        <f t="shared" ref="AV807:AW808" si="2929">AV808</f>
        <v>2800</v>
      </c>
      <c r="AW807" s="26">
        <f t="shared" si="2929"/>
        <v>2800</v>
      </c>
      <c r="AX807" s="26">
        <f>AX808</f>
        <v>0</v>
      </c>
      <c r="AY807" s="26">
        <f t="shared" ref="AY807:BP808" si="2930">AY808</f>
        <v>0</v>
      </c>
      <c r="AZ807" s="26">
        <f t="shared" si="2930"/>
        <v>0</v>
      </c>
      <c r="BA807" s="26">
        <f t="shared" si="2930"/>
        <v>0</v>
      </c>
      <c r="BB807" s="26">
        <f t="shared" si="2930"/>
        <v>2800</v>
      </c>
      <c r="BC807" s="26">
        <f t="shared" si="2930"/>
        <v>2800</v>
      </c>
      <c r="BD807" s="26">
        <f>BD808</f>
        <v>0</v>
      </c>
      <c r="BE807" s="26">
        <f t="shared" si="2930"/>
        <v>0</v>
      </c>
      <c r="BF807" s="26">
        <f t="shared" si="2930"/>
        <v>0</v>
      </c>
      <c r="BG807" s="26">
        <f t="shared" si="2930"/>
        <v>0</v>
      </c>
      <c r="BH807" s="26">
        <f t="shared" si="2930"/>
        <v>2800</v>
      </c>
      <c r="BI807" s="26">
        <f t="shared" si="2930"/>
        <v>2800</v>
      </c>
      <c r="BJ807" s="26">
        <f t="shared" si="2930"/>
        <v>0</v>
      </c>
      <c r="BK807" s="26">
        <f t="shared" si="2930"/>
        <v>0</v>
      </c>
      <c r="BL807" s="26">
        <f t="shared" si="2930"/>
        <v>0</v>
      </c>
      <c r="BM807" s="26">
        <f t="shared" si="2930"/>
        <v>0</v>
      </c>
      <c r="BN807" s="26">
        <f t="shared" si="2930"/>
        <v>2800</v>
      </c>
      <c r="BO807" s="26">
        <f t="shared" ref="BJ807:BO808" si="2931">BO808</f>
        <v>2800</v>
      </c>
      <c r="BP807" s="26">
        <f t="shared" si="2930"/>
        <v>0</v>
      </c>
      <c r="BQ807" s="26">
        <f t="shared" ref="BP807:CE808" si="2932">BQ808</f>
        <v>0</v>
      </c>
      <c r="BR807" s="26">
        <f t="shared" si="2932"/>
        <v>0</v>
      </c>
      <c r="BS807" s="26">
        <f t="shared" si="2932"/>
        <v>0</v>
      </c>
      <c r="BT807" s="26">
        <f t="shared" si="2932"/>
        <v>2800</v>
      </c>
      <c r="BU807" s="26">
        <f t="shared" si="2932"/>
        <v>2800</v>
      </c>
      <c r="BV807" s="26">
        <f t="shared" si="2932"/>
        <v>0</v>
      </c>
      <c r="BW807" s="26">
        <f t="shared" si="2932"/>
        <v>0</v>
      </c>
      <c r="BX807" s="26">
        <f t="shared" si="2932"/>
        <v>0</v>
      </c>
      <c r="BY807" s="26">
        <f t="shared" si="2932"/>
        <v>0</v>
      </c>
      <c r="BZ807" s="26">
        <f t="shared" si="2932"/>
        <v>2800</v>
      </c>
      <c r="CA807" s="26">
        <f t="shared" si="2932"/>
        <v>2800</v>
      </c>
      <c r="CB807" s="26">
        <f t="shared" si="2932"/>
        <v>0</v>
      </c>
      <c r="CC807" s="26">
        <f t="shared" si="2932"/>
        <v>0</v>
      </c>
      <c r="CD807" s="26">
        <f t="shared" si="2932"/>
        <v>0</v>
      </c>
      <c r="CE807" s="26">
        <f t="shared" si="2932"/>
        <v>0</v>
      </c>
      <c r="CF807" s="26">
        <f t="shared" ref="CB807:CQ808" si="2933">CF808</f>
        <v>2800</v>
      </c>
      <c r="CG807" s="26">
        <f t="shared" si="2933"/>
        <v>2800</v>
      </c>
      <c r="CH807" s="26">
        <f t="shared" si="2933"/>
        <v>0</v>
      </c>
      <c r="CI807" s="26">
        <f t="shared" si="2933"/>
        <v>0</v>
      </c>
      <c r="CJ807" s="26">
        <f t="shared" si="2933"/>
        <v>0</v>
      </c>
      <c r="CK807" s="26">
        <f t="shared" si="2933"/>
        <v>-17</v>
      </c>
      <c r="CL807" s="26">
        <f t="shared" si="2933"/>
        <v>2783</v>
      </c>
      <c r="CM807" s="26">
        <f t="shared" si="2933"/>
        <v>2783</v>
      </c>
      <c r="CN807" s="26">
        <f t="shared" si="2933"/>
        <v>0</v>
      </c>
      <c r="CO807" s="26">
        <f t="shared" si="2933"/>
        <v>0</v>
      </c>
      <c r="CP807" s="26">
        <f t="shared" si="2933"/>
        <v>0</v>
      </c>
      <c r="CQ807" s="26">
        <f t="shared" si="2933"/>
        <v>0</v>
      </c>
      <c r="CR807" s="26">
        <f t="shared" ref="CN807:CU808" si="2934">CR808</f>
        <v>2783</v>
      </c>
      <c r="CS807" s="26">
        <f t="shared" si="2934"/>
        <v>2783</v>
      </c>
      <c r="CT807" s="26">
        <f t="shared" si="2934"/>
        <v>2783</v>
      </c>
      <c r="CU807" s="26">
        <f t="shared" si="2934"/>
        <v>2783</v>
      </c>
      <c r="CV807" s="96">
        <f t="shared" si="2898"/>
        <v>100</v>
      </c>
      <c r="CW807" s="96">
        <f t="shared" si="2899"/>
        <v>100</v>
      </c>
    </row>
    <row r="808" spans="1:101" s="9" customFormat="1" ht="49.5">
      <c r="A808" s="36" t="s">
        <v>84</v>
      </c>
      <c r="B808" s="50" t="s">
        <v>56</v>
      </c>
      <c r="C808" s="24" t="s">
        <v>53</v>
      </c>
      <c r="D808" s="25" t="s">
        <v>705</v>
      </c>
      <c r="E808" s="24" t="s">
        <v>85</v>
      </c>
      <c r="F808" s="26"/>
      <c r="G808" s="26"/>
      <c r="H808" s="72"/>
      <c r="I808" s="72"/>
      <c r="J808" s="72"/>
      <c r="K808" s="72"/>
      <c r="L808" s="26"/>
      <c r="M808" s="26"/>
      <c r="N808" s="72"/>
      <c r="O808" s="72"/>
      <c r="P808" s="72"/>
      <c r="Q808" s="72"/>
      <c r="R808" s="26"/>
      <c r="S808" s="26"/>
      <c r="T808" s="66"/>
      <c r="U808" s="66"/>
      <c r="V808" s="66"/>
      <c r="W808" s="66"/>
      <c r="X808" s="26"/>
      <c r="Y808" s="26"/>
      <c r="Z808" s="66"/>
      <c r="AA808" s="66"/>
      <c r="AB808" s="66"/>
      <c r="AC808" s="66"/>
      <c r="AD808" s="26"/>
      <c r="AE808" s="26"/>
      <c r="AF808" s="66"/>
      <c r="AG808" s="66"/>
      <c r="AH808" s="66"/>
      <c r="AI808" s="66"/>
      <c r="AJ808" s="26"/>
      <c r="AK808" s="26"/>
      <c r="AL808" s="66"/>
      <c r="AM808" s="66"/>
      <c r="AN808" s="66"/>
      <c r="AO808" s="66"/>
      <c r="AP808" s="26"/>
      <c r="AQ808" s="26"/>
      <c r="AR808" s="26">
        <f t="shared" si="2928"/>
        <v>0</v>
      </c>
      <c r="AS808" s="26">
        <f t="shared" si="2928"/>
        <v>0</v>
      </c>
      <c r="AT808" s="26">
        <f t="shared" si="2928"/>
        <v>0</v>
      </c>
      <c r="AU808" s="26">
        <f>AU809</f>
        <v>2800</v>
      </c>
      <c r="AV808" s="26">
        <f t="shared" si="2929"/>
        <v>2800</v>
      </c>
      <c r="AW808" s="26">
        <f>AU808</f>
        <v>2800</v>
      </c>
      <c r="AX808" s="26">
        <f>AX809</f>
        <v>0</v>
      </c>
      <c r="AY808" s="26">
        <f t="shared" si="2930"/>
        <v>0</v>
      </c>
      <c r="AZ808" s="26">
        <f t="shared" si="2930"/>
        <v>0</v>
      </c>
      <c r="BA808" s="26">
        <f t="shared" si="2930"/>
        <v>0</v>
      </c>
      <c r="BB808" s="26">
        <f t="shared" si="2930"/>
        <v>2800</v>
      </c>
      <c r="BC808" s="26">
        <f t="shared" si="2930"/>
        <v>2800</v>
      </c>
      <c r="BD808" s="26">
        <f>BD809</f>
        <v>0</v>
      </c>
      <c r="BE808" s="26">
        <f t="shared" si="2930"/>
        <v>0</v>
      </c>
      <c r="BF808" s="26">
        <f t="shared" si="2930"/>
        <v>0</v>
      </c>
      <c r="BG808" s="26">
        <f t="shared" si="2930"/>
        <v>0</v>
      </c>
      <c r="BH808" s="26">
        <f t="shared" si="2930"/>
        <v>2800</v>
      </c>
      <c r="BI808" s="26">
        <f t="shared" si="2930"/>
        <v>2800</v>
      </c>
      <c r="BJ808" s="26">
        <f t="shared" si="2931"/>
        <v>0</v>
      </c>
      <c r="BK808" s="26">
        <f t="shared" si="2931"/>
        <v>0</v>
      </c>
      <c r="BL808" s="26">
        <f t="shared" si="2931"/>
        <v>0</v>
      </c>
      <c r="BM808" s="26">
        <f t="shared" si="2931"/>
        <v>0</v>
      </c>
      <c r="BN808" s="26">
        <f t="shared" si="2931"/>
        <v>2800</v>
      </c>
      <c r="BO808" s="26">
        <f t="shared" si="2931"/>
        <v>2800</v>
      </c>
      <c r="BP808" s="26">
        <f t="shared" si="2932"/>
        <v>0</v>
      </c>
      <c r="BQ808" s="26">
        <f t="shared" si="2932"/>
        <v>0</v>
      </c>
      <c r="BR808" s="26">
        <f t="shared" si="2932"/>
        <v>0</v>
      </c>
      <c r="BS808" s="26">
        <f t="shared" si="2932"/>
        <v>0</v>
      </c>
      <c r="BT808" s="26">
        <f t="shared" si="2932"/>
        <v>2800</v>
      </c>
      <c r="BU808" s="26">
        <f t="shared" si="2932"/>
        <v>2800</v>
      </c>
      <c r="BV808" s="26">
        <f t="shared" si="2932"/>
        <v>0</v>
      </c>
      <c r="BW808" s="26">
        <f t="shared" si="2932"/>
        <v>0</v>
      </c>
      <c r="BX808" s="26">
        <f t="shared" si="2932"/>
        <v>0</v>
      </c>
      <c r="BY808" s="26">
        <f t="shared" si="2932"/>
        <v>0</v>
      </c>
      <c r="BZ808" s="26">
        <f t="shared" si="2932"/>
        <v>2800</v>
      </c>
      <c r="CA808" s="26">
        <f t="shared" si="2932"/>
        <v>2800</v>
      </c>
      <c r="CB808" s="26">
        <f t="shared" si="2933"/>
        <v>0</v>
      </c>
      <c r="CC808" s="26">
        <f t="shared" si="2933"/>
        <v>0</v>
      </c>
      <c r="CD808" s="26">
        <f t="shared" si="2933"/>
        <v>0</v>
      </c>
      <c r="CE808" s="26">
        <f t="shared" si="2933"/>
        <v>0</v>
      </c>
      <c r="CF808" s="26">
        <f t="shared" si="2933"/>
        <v>2800</v>
      </c>
      <c r="CG808" s="26">
        <f t="shared" si="2933"/>
        <v>2800</v>
      </c>
      <c r="CH808" s="26">
        <f t="shared" si="2933"/>
        <v>0</v>
      </c>
      <c r="CI808" s="26">
        <f t="shared" si="2933"/>
        <v>0</v>
      </c>
      <c r="CJ808" s="26">
        <f t="shared" si="2933"/>
        <v>0</v>
      </c>
      <c r="CK808" s="26">
        <f t="shared" si="2933"/>
        <v>-17</v>
      </c>
      <c r="CL808" s="26">
        <f t="shared" si="2933"/>
        <v>2783</v>
      </c>
      <c r="CM808" s="26">
        <f t="shared" si="2933"/>
        <v>2783</v>
      </c>
      <c r="CN808" s="26">
        <f t="shared" si="2934"/>
        <v>0</v>
      </c>
      <c r="CO808" s="26">
        <f t="shared" si="2934"/>
        <v>0</v>
      </c>
      <c r="CP808" s="26">
        <f t="shared" si="2934"/>
        <v>0</v>
      </c>
      <c r="CQ808" s="26">
        <f t="shared" si="2934"/>
        <v>0</v>
      </c>
      <c r="CR808" s="26">
        <f t="shared" si="2934"/>
        <v>2783</v>
      </c>
      <c r="CS808" s="26">
        <f t="shared" si="2934"/>
        <v>2783</v>
      </c>
      <c r="CT808" s="26">
        <f t="shared" si="2934"/>
        <v>2783</v>
      </c>
      <c r="CU808" s="26">
        <f t="shared" si="2934"/>
        <v>2783</v>
      </c>
      <c r="CV808" s="96">
        <f t="shared" si="2898"/>
        <v>100</v>
      </c>
      <c r="CW808" s="96">
        <f t="shared" si="2899"/>
        <v>100</v>
      </c>
    </row>
    <row r="809" spans="1:101" s="9" customFormat="1" ht="24" customHeight="1">
      <c r="A809" s="68" t="s">
        <v>186</v>
      </c>
      <c r="B809" s="50" t="s">
        <v>56</v>
      </c>
      <c r="C809" s="24" t="s">
        <v>53</v>
      </c>
      <c r="D809" s="25" t="s">
        <v>705</v>
      </c>
      <c r="E809" s="24" t="s">
        <v>185</v>
      </c>
      <c r="F809" s="26"/>
      <c r="G809" s="26"/>
      <c r="H809" s="72"/>
      <c r="I809" s="72"/>
      <c r="J809" s="72"/>
      <c r="K809" s="72"/>
      <c r="L809" s="26"/>
      <c r="M809" s="26"/>
      <c r="N809" s="72"/>
      <c r="O809" s="72"/>
      <c r="P809" s="72"/>
      <c r="Q809" s="72"/>
      <c r="R809" s="26"/>
      <c r="S809" s="26"/>
      <c r="T809" s="66"/>
      <c r="U809" s="66"/>
      <c r="V809" s="66"/>
      <c r="W809" s="66"/>
      <c r="X809" s="26"/>
      <c r="Y809" s="26"/>
      <c r="Z809" s="66"/>
      <c r="AA809" s="66"/>
      <c r="AB809" s="66"/>
      <c r="AC809" s="66"/>
      <c r="AD809" s="26"/>
      <c r="AE809" s="26"/>
      <c r="AF809" s="66"/>
      <c r="AG809" s="66"/>
      <c r="AH809" s="66"/>
      <c r="AI809" s="66"/>
      <c r="AJ809" s="26"/>
      <c r="AK809" s="26"/>
      <c r="AL809" s="66"/>
      <c r="AM809" s="66"/>
      <c r="AN809" s="66"/>
      <c r="AO809" s="66"/>
      <c r="AP809" s="26"/>
      <c r="AQ809" s="26"/>
      <c r="AR809" s="26"/>
      <c r="AS809" s="26"/>
      <c r="AT809" s="26"/>
      <c r="AU809" s="26">
        <v>2800</v>
      </c>
      <c r="AV809" s="26">
        <f>AP809+AR809+AS809+AT809+AU809</f>
        <v>2800</v>
      </c>
      <c r="AW809" s="26">
        <f>AQ809+AU809</f>
        <v>2800</v>
      </c>
      <c r="AX809" s="26"/>
      <c r="AY809" s="26"/>
      <c r="AZ809" s="26"/>
      <c r="BA809" s="26"/>
      <c r="BB809" s="26">
        <f>AV809+AX809+AY809+AZ809+BA809</f>
        <v>2800</v>
      </c>
      <c r="BC809" s="26">
        <f>AW809+BA809</f>
        <v>2800</v>
      </c>
      <c r="BD809" s="26"/>
      <c r="BE809" s="26"/>
      <c r="BF809" s="26"/>
      <c r="BG809" s="26"/>
      <c r="BH809" s="26">
        <f>BB809+BD809+BE809+BF809+BG809</f>
        <v>2800</v>
      </c>
      <c r="BI809" s="26">
        <f>BC809+BG809</f>
        <v>2800</v>
      </c>
      <c r="BJ809" s="26"/>
      <c r="BK809" s="26"/>
      <c r="BL809" s="26"/>
      <c r="BM809" s="26"/>
      <c r="BN809" s="26">
        <f>BH809+BJ809+BK809+BL809+BM809</f>
        <v>2800</v>
      </c>
      <c r="BO809" s="26">
        <f>BI809+BM809</f>
        <v>2800</v>
      </c>
      <c r="BP809" s="26"/>
      <c r="BQ809" s="26"/>
      <c r="BR809" s="26"/>
      <c r="BS809" s="26"/>
      <c r="BT809" s="26">
        <f>BN809+BP809+BQ809+BR809+BS809</f>
        <v>2800</v>
      </c>
      <c r="BU809" s="26">
        <f>BO809+BS809</f>
        <v>2800</v>
      </c>
      <c r="BV809" s="26"/>
      <c r="BW809" s="26"/>
      <c r="BX809" s="26"/>
      <c r="BY809" s="26"/>
      <c r="BZ809" s="26">
        <f>BT809+BV809+BW809+BX809+BY809</f>
        <v>2800</v>
      </c>
      <c r="CA809" s="26">
        <f>BU809+BY809</f>
        <v>2800</v>
      </c>
      <c r="CB809" s="26"/>
      <c r="CC809" s="26"/>
      <c r="CD809" s="26"/>
      <c r="CE809" s="26"/>
      <c r="CF809" s="26">
        <f>BZ809+CB809+CC809+CD809+CE809</f>
        <v>2800</v>
      </c>
      <c r="CG809" s="26">
        <f>CA809+CE809</f>
        <v>2800</v>
      </c>
      <c r="CH809" s="26"/>
      <c r="CI809" s="26"/>
      <c r="CJ809" s="26"/>
      <c r="CK809" s="26">
        <v>-17</v>
      </c>
      <c r="CL809" s="26">
        <f>CF809+CH809+CI809+CJ809+CK809</f>
        <v>2783</v>
      </c>
      <c r="CM809" s="26">
        <f>CG809+CK809</f>
        <v>2783</v>
      </c>
      <c r="CN809" s="26"/>
      <c r="CO809" s="26"/>
      <c r="CP809" s="26"/>
      <c r="CQ809" s="26"/>
      <c r="CR809" s="26">
        <f>CL809+CN809+CO809+CP809+CQ809</f>
        <v>2783</v>
      </c>
      <c r="CS809" s="26">
        <f>CM809+CQ809</f>
        <v>2783</v>
      </c>
      <c r="CT809" s="26">
        <v>2783</v>
      </c>
      <c r="CU809" s="26">
        <v>2783</v>
      </c>
      <c r="CV809" s="96">
        <f t="shared" si="2898"/>
        <v>100</v>
      </c>
      <c r="CW809" s="96">
        <f t="shared" si="2899"/>
        <v>100</v>
      </c>
    </row>
    <row r="810" spans="1:101" s="9" customFormat="1" ht="50.25">
      <c r="A810" s="23" t="s">
        <v>536</v>
      </c>
      <c r="B810" s="24" t="s">
        <v>56</v>
      </c>
      <c r="C810" s="24" t="s">
        <v>53</v>
      </c>
      <c r="D810" s="35" t="s">
        <v>349</v>
      </c>
      <c r="E810" s="24"/>
      <c r="F810" s="26">
        <f>F811+F815+F819</f>
        <v>243643</v>
      </c>
      <c r="G810" s="26">
        <f>G811+G815+G819</f>
        <v>102795</v>
      </c>
      <c r="H810" s="26">
        <f t="shared" ref="H810:M810" si="2935">H811+H815+H819</f>
        <v>0</v>
      </c>
      <c r="I810" s="26">
        <f t="shared" si="2935"/>
        <v>0</v>
      </c>
      <c r="J810" s="26">
        <f t="shared" si="2935"/>
        <v>0</v>
      </c>
      <c r="K810" s="26">
        <f t="shared" si="2935"/>
        <v>0</v>
      </c>
      <c r="L810" s="26">
        <f t="shared" si="2935"/>
        <v>243643</v>
      </c>
      <c r="M810" s="26">
        <f t="shared" si="2935"/>
        <v>102795</v>
      </c>
      <c r="N810" s="26">
        <f t="shared" ref="N810:S810" si="2936">N811+N815+N819</f>
        <v>0</v>
      </c>
      <c r="O810" s="26">
        <f t="shared" si="2936"/>
        <v>0</v>
      </c>
      <c r="P810" s="26">
        <f t="shared" si="2936"/>
        <v>0</v>
      </c>
      <c r="Q810" s="26">
        <f t="shared" si="2936"/>
        <v>0</v>
      </c>
      <c r="R810" s="26">
        <f t="shared" si="2936"/>
        <v>243643</v>
      </c>
      <c r="S810" s="26">
        <f t="shared" si="2936"/>
        <v>102795</v>
      </c>
      <c r="T810" s="26">
        <f t="shared" ref="T810:Y810" si="2937">T811+T815+T819</f>
        <v>0</v>
      </c>
      <c r="U810" s="26">
        <f t="shared" si="2937"/>
        <v>0</v>
      </c>
      <c r="V810" s="26">
        <f t="shared" si="2937"/>
        <v>0</v>
      </c>
      <c r="W810" s="26">
        <f t="shared" si="2937"/>
        <v>0</v>
      </c>
      <c r="X810" s="26">
        <f t="shared" si="2937"/>
        <v>243643</v>
      </c>
      <c r="Y810" s="26">
        <f t="shared" si="2937"/>
        <v>102795</v>
      </c>
      <c r="Z810" s="26">
        <f>Z811+Z815+Z819+Z827</f>
        <v>0</v>
      </c>
      <c r="AA810" s="26">
        <f t="shared" ref="AA810:AE810" si="2938">AA811+AA815+AA819+AA827</f>
        <v>571</v>
      </c>
      <c r="AB810" s="26">
        <f t="shared" si="2938"/>
        <v>0</v>
      </c>
      <c r="AC810" s="26">
        <f t="shared" si="2938"/>
        <v>63847</v>
      </c>
      <c r="AD810" s="26">
        <f t="shared" si="2938"/>
        <v>308061</v>
      </c>
      <c r="AE810" s="26">
        <f t="shared" si="2938"/>
        <v>166642</v>
      </c>
      <c r="AF810" s="26">
        <f>AF811+AF815+AF819+AF827+AF831</f>
        <v>457</v>
      </c>
      <c r="AG810" s="26">
        <f t="shared" ref="AG810:AL810" si="2939">AG811+AG815+AG819+AG827+AG831</f>
        <v>22</v>
      </c>
      <c r="AH810" s="26">
        <f t="shared" si="2939"/>
        <v>0</v>
      </c>
      <c r="AI810" s="26">
        <f t="shared" si="2939"/>
        <v>0</v>
      </c>
      <c r="AJ810" s="26">
        <f t="shared" si="2939"/>
        <v>308540</v>
      </c>
      <c r="AK810" s="26">
        <f t="shared" si="2939"/>
        <v>166642</v>
      </c>
      <c r="AL810" s="26">
        <f t="shared" si="2939"/>
        <v>0</v>
      </c>
      <c r="AM810" s="26">
        <f t="shared" ref="AM810:AO810" si="2940">AM811+AM815+AM819+AM827+AM831</f>
        <v>0</v>
      </c>
      <c r="AN810" s="26">
        <f t="shared" ref="AN810:AS810" si="2941">AN811+AN815+AN819+AN827+AN831</f>
        <v>0</v>
      </c>
      <c r="AO810" s="26">
        <f t="shared" si="2940"/>
        <v>0</v>
      </c>
      <c r="AP810" s="26">
        <f t="shared" si="2941"/>
        <v>308540</v>
      </c>
      <c r="AQ810" s="26">
        <f t="shared" si="2941"/>
        <v>166642</v>
      </c>
      <c r="AR810" s="26">
        <f t="shared" si="2941"/>
        <v>0</v>
      </c>
      <c r="AS810" s="26">
        <f t="shared" si="2941"/>
        <v>0</v>
      </c>
      <c r="AT810" s="26">
        <f t="shared" ref="AT810:AY810" si="2942">AT811+AT815+AT819+AT827+AT831</f>
        <v>0</v>
      </c>
      <c r="AU810" s="26">
        <f t="shared" si="2942"/>
        <v>0</v>
      </c>
      <c r="AV810" s="26">
        <f t="shared" si="2942"/>
        <v>308540</v>
      </c>
      <c r="AW810" s="26">
        <f t="shared" si="2942"/>
        <v>166642</v>
      </c>
      <c r="AX810" s="26">
        <f t="shared" si="2942"/>
        <v>636</v>
      </c>
      <c r="AY810" s="26">
        <f t="shared" si="2942"/>
        <v>0</v>
      </c>
      <c r="AZ810" s="26">
        <f t="shared" ref="AZ810:BC810" si="2943">AZ811+AZ815+AZ819+AZ827+AZ831</f>
        <v>0</v>
      </c>
      <c r="BA810" s="26">
        <f t="shared" si="2943"/>
        <v>0</v>
      </c>
      <c r="BB810" s="26">
        <f t="shared" si="2943"/>
        <v>309176</v>
      </c>
      <c r="BC810" s="26">
        <f t="shared" si="2943"/>
        <v>166642</v>
      </c>
      <c r="BD810" s="26">
        <f>BD811+BD815+BD819+BD827+BD831+BD834</f>
        <v>0</v>
      </c>
      <c r="BE810" s="26">
        <f t="shared" ref="BE810:BJ810" si="2944">BE811+BE815+BE819+BE827+BE831+BE834</f>
        <v>0</v>
      </c>
      <c r="BF810" s="26">
        <f t="shared" si="2944"/>
        <v>0</v>
      </c>
      <c r="BG810" s="26">
        <f t="shared" si="2944"/>
        <v>1370</v>
      </c>
      <c r="BH810" s="26">
        <f t="shared" si="2944"/>
        <v>310546</v>
      </c>
      <c r="BI810" s="26">
        <f t="shared" si="2944"/>
        <v>168012</v>
      </c>
      <c r="BJ810" s="26">
        <f t="shared" si="2944"/>
        <v>23874</v>
      </c>
      <c r="BK810" s="26">
        <f t="shared" ref="BK810:BM810" si="2945">BK811+BK815+BK819+BK827+BK831+BK834</f>
        <v>0</v>
      </c>
      <c r="BL810" s="26">
        <f t="shared" ref="BL810:BQ810" si="2946">BL811+BL815+BL819+BL827+BL831+BL834</f>
        <v>0</v>
      </c>
      <c r="BM810" s="26">
        <f t="shared" si="2945"/>
        <v>0</v>
      </c>
      <c r="BN810" s="26">
        <f t="shared" si="2946"/>
        <v>334420</v>
      </c>
      <c r="BO810" s="26">
        <f t="shared" si="2946"/>
        <v>168012</v>
      </c>
      <c r="BP810" s="26">
        <f t="shared" si="2946"/>
        <v>0</v>
      </c>
      <c r="BQ810" s="26">
        <f t="shared" si="2946"/>
        <v>0</v>
      </c>
      <c r="BR810" s="26">
        <f t="shared" ref="BR810:BW810" si="2947">BR811+BR815+BR819+BR827+BR831+BR834</f>
        <v>0</v>
      </c>
      <c r="BS810" s="26">
        <f t="shared" si="2947"/>
        <v>0</v>
      </c>
      <c r="BT810" s="26">
        <f t="shared" si="2947"/>
        <v>334420</v>
      </c>
      <c r="BU810" s="26">
        <f t="shared" si="2947"/>
        <v>168012</v>
      </c>
      <c r="BV810" s="26">
        <f t="shared" si="2947"/>
        <v>0</v>
      </c>
      <c r="BW810" s="26">
        <f t="shared" si="2947"/>
        <v>0</v>
      </c>
      <c r="BX810" s="26">
        <f t="shared" ref="BX810:CC810" si="2948">BX811+BX815+BX819+BX827+BX831+BX834</f>
        <v>0</v>
      </c>
      <c r="BY810" s="26">
        <f t="shared" si="2948"/>
        <v>0</v>
      </c>
      <c r="BZ810" s="26">
        <f t="shared" si="2948"/>
        <v>334420</v>
      </c>
      <c r="CA810" s="26">
        <f t="shared" si="2948"/>
        <v>168012</v>
      </c>
      <c r="CB810" s="26">
        <f t="shared" si="2948"/>
        <v>0</v>
      </c>
      <c r="CC810" s="26">
        <f t="shared" si="2948"/>
        <v>0</v>
      </c>
      <c r="CD810" s="26">
        <f t="shared" ref="CD810:CI810" si="2949">CD811+CD815+CD819+CD827+CD831+CD834</f>
        <v>0</v>
      </c>
      <c r="CE810" s="26">
        <f t="shared" si="2949"/>
        <v>0</v>
      </c>
      <c r="CF810" s="26">
        <f t="shared" si="2949"/>
        <v>334420</v>
      </c>
      <c r="CG810" s="26">
        <f t="shared" si="2949"/>
        <v>168012</v>
      </c>
      <c r="CH810" s="26">
        <f t="shared" si="2949"/>
        <v>0</v>
      </c>
      <c r="CI810" s="26">
        <f t="shared" si="2949"/>
        <v>0</v>
      </c>
      <c r="CJ810" s="26">
        <f t="shared" ref="CJ810:CO810" si="2950">CJ811+CJ815+CJ819+CJ827+CJ831+CJ834</f>
        <v>0</v>
      </c>
      <c r="CK810" s="26">
        <f t="shared" si="2950"/>
        <v>-14</v>
      </c>
      <c r="CL810" s="26">
        <f t="shared" si="2950"/>
        <v>334406</v>
      </c>
      <c r="CM810" s="26">
        <f t="shared" si="2950"/>
        <v>167998</v>
      </c>
      <c r="CN810" s="26">
        <f t="shared" si="2950"/>
        <v>0</v>
      </c>
      <c r="CO810" s="26">
        <f t="shared" si="2950"/>
        <v>0</v>
      </c>
      <c r="CP810" s="26">
        <f t="shared" ref="CP810:CQ810" si="2951">CP811+CP815+CP819+CP827+CP831+CP834</f>
        <v>0</v>
      </c>
      <c r="CQ810" s="26">
        <f t="shared" si="2951"/>
        <v>0</v>
      </c>
      <c r="CR810" s="26">
        <f>CR811+CR815+CR819+CR827+CR831+CR834+CR823</f>
        <v>334406</v>
      </c>
      <c r="CS810" s="26">
        <f t="shared" ref="CS810:CU810" si="2952">CS811+CS815+CS819+CS827+CS831+CS834+CS823</f>
        <v>167998</v>
      </c>
      <c r="CT810" s="26">
        <f t="shared" si="2952"/>
        <v>335720</v>
      </c>
      <c r="CU810" s="26">
        <f t="shared" si="2952"/>
        <v>169346</v>
      </c>
      <c r="CV810" s="96">
        <f t="shared" si="2898"/>
        <v>100.39293553345334</v>
      </c>
      <c r="CW810" s="96">
        <f t="shared" si="2899"/>
        <v>100.80239050464887</v>
      </c>
    </row>
    <row r="811" spans="1:101" s="9" customFormat="1" ht="33">
      <c r="A811" s="59" t="s">
        <v>229</v>
      </c>
      <c r="B811" s="24" t="s">
        <v>56</v>
      </c>
      <c r="C811" s="24" t="s">
        <v>53</v>
      </c>
      <c r="D811" s="35" t="s">
        <v>350</v>
      </c>
      <c r="E811" s="24"/>
      <c r="F811" s="26">
        <f t="shared" ref="F811:U813" si="2953">F812</f>
        <v>138696</v>
      </c>
      <c r="G811" s="26">
        <f t="shared" si="2953"/>
        <v>0</v>
      </c>
      <c r="H811" s="26">
        <f t="shared" si="2953"/>
        <v>0</v>
      </c>
      <c r="I811" s="26">
        <f t="shared" si="2953"/>
        <v>0</v>
      </c>
      <c r="J811" s="26">
        <f t="shared" si="2953"/>
        <v>0</v>
      </c>
      <c r="K811" s="26">
        <f t="shared" si="2953"/>
        <v>0</v>
      </c>
      <c r="L811" s="26">
        <f t="shared" si="2953"/>
        <v>138696</v>
      </c>
      <c r="M811" s="26">
        <f t="shared" si="2953"/>
        <v>0</v>
      </c>
      <c r="N811" s="26">
        <f t="shared" si="2953"/>
        <v>0</v>
      </c>
      <c r="O811" s="26">
        <f t="shared" si="2953"/>
        <v>0</v>
      </c>
      <c r="P811" s="26">
        <f t="shared" si="2953"/>
        <v>0</v>
      </c>
      <c r="Q811" s="26">
        <f t="shared" si="2953"/>
        <v>0</v>
      </c>
      <c r="R811" s="26">
        <f t="shared" si="2953"/>
        <v>138696</v>
      </c>
      <c r="S811" s="26">
        <f t="shared" si="2953"/>
        <v>0</v>
      </c>
      <c r="T811" s="26">
        <f t="shared" si="2953"/>
        <v>0</v>
      </c>
      <c r="U811" s="26">
        <f t="shared" si="2953"/>
        <v>0</v>
      </c>
      <c r="V811" s="26">
        <f t="shared" ref="T811:AI813" si="2954">V812</f>
        <v>0</v>
      </c>
      <c r="W811" s="26">
        <f t="shared" si="2954"/>
        <v>0</v>
      </c>
      <c r="X811" s="26">
        <f t="shared" si="2954"/>
        <v>138696</v>
      </c>
      <c r="Y811" s="26">
        <f t="shared" si="2954"/>
        <v>0</v>
      </c>
      <c r="Z811" s="26">
        <f t="shared" si="2954"/>
        <v>0</v>
      </c>
      <c r="AA811" s="26">
        <f t="shared" si="2954"/>
        <v>571</v>
      </c>
      <c r="AB811" s="26">
        <f t="shared" si="2954"/>
        <v>0</v>
      </c>
      <c r="AC811" s="26">
        <f t="shared" si="2954"/>
        <v>0</v>
      </c>
      <c r="AD811" s="26">
        <f t="shared" si="2954"/>
        <v>139267</v>
      </c>
      <c r="AE811" s="26">
        <f t="shared" si="2954"/>
        <v>0</v>
      </c>
      <c r="AF811" s="26">
        <f t="shared" si="2954"/>
        <v>0</v>
      </c>
      <c r="AG811" s="26">
        <f t="shared" si="2954"/>
        <v>0</v>
      </c>
      <c r="AH811" s="26">
        <f t="shared" si="2954"/>
        <v>0</v>
      </c>
      <c r="AI811" s="26">
        <f t="shared" si="2954"/>
        <v>0</v>
      </c>
      <c r="AJ811" s="26">
        <f t="shared" ref="AF811:AU813" si="2955">AJ812</f>
        <v>139267</v>
      </c>
      <c r="AK811" s="26">
        <f t="shared" si="2955"/>
        <v>0</v>
      </c>
      <c r="AL811" s="26">
        <f t="shared" si="2955"/>
        <v>0</v>
      </c>
      <c r="AM811" s="26">
        <f t="shared" si="2955"/>
        <v>0</v>
      </c>
      <c r="AN811" s="26">
        <f t="shared" si="2955"/>
        <v>0</v>
      </c>
      <c r="AO811" s="26">
        <f t="shared" si="2955"/>
        <v>0</v>
      </c>
      <c r="AP811" s="26">
        <f t="shared" si="2955"/>
        <v>139267</v>
      </c>
      <c r="AQ811" s="26">
        <f t="shared" si="2955"/>
        <v>0</v>
      </c>
      <c r="AR811" s="26">
        <f t="shared" si="2955"/>
        <v>0</v>
      </c>
      <c r="AS811" s="26">
        <f t="shared" si="2955"/>
        <v>0</v>
      </c>
      <c r="AT811" s="26">
        <f t="shared" si="2955"/>
        <v>0</v>
      </c>
      <c r="AU811" s="26">
        <f t="shared" si="2955"/>
        <v>0</v>
      </c>
      <c r="AV811" s="26">
        <f t="shared" ref="AR811:BG813" si="2956">AV812</f>
        <v>139267</v>
      </c>
      <c r="AW811" s="26">
        <f t="shared" si="2956"/>
        <v>0</v>
      </c>
      <c r="AX811" s="26">
        <f t="shared" si="2956"/>
        <v>636</v>
      </c>
      <c r="AY811" s="26">
        <f t="shared" si="2956"/>
        <v>0</v>
      </c>
      <c r="AZ811" s="26">
        <f t="shared" si="2956"/>
        <v>0</v>
      </c>
      <c r="BA811" s="26">
        <f t="shared" si="2956"/>
        <v>0</v>
      </c>
      <c r="BB811" s="26">
        <f t="shared" si="2956"/>
        <v>139903</v>
      </c>
      <c r="BC811" s="26">
        <f t="shared" si="2956"/>
        <v>0</v>
      </c>
      <c r="BD811" s="26">
        <f t="shared" si="2956"/>
        <v>0</v>
      </c>
      <c r="BE811" s="26">
        <f t="shared" si="2956"/>
        <v>0</v>
      </c>
      <c r="BF811" s="26">
        <f t="shared" si="2956"/>
        <v>0</v>
      </c>
      <c r="BG811" s="26">
        <f t="shared" si="2956"/>
        <v>0</v>
      </c>
      <c r="BH811" s="26">
        <f t="shared" ref="BD811:BS813" si="2957">BH812</f>
        <v>139903</v>
      </c>
      <c r="BI811" s="26">
        <f t="shared" si="2957"/>
        <v>0</v>
      </c>
      <c r="BJ811" s="26">
        <f t="shared" si="2957"/>
        <v>23874</v>
      </c>
      <c r="BK811" s="26">
        <f t="shared" si="2957"/>
        <v>0</v>
      </c>
      <c r="BL811" s="26">
        <f t="shared" si="2957"/>
        <v>0</v>
      </c>
      <c r="BM811" s="26">
        <f t="shared" si="2957"/>
        <v>0</v>
      </c>
      <c r="BN811" s="26">
        <f t="shared" si="2957"/>
        <v>163777</v>
      </c>
      <c r="BO811" s="26">
        <f t="shared" si="2957"/>
        <v>0</v>
      </c>
      <c r="BP811" s="26">
        <f t="shared" si="2957"/>
        <v>0</v>
      </c>
      <c r="BQ811" s="26">
        <f t="shared" si="2957"/>
        <v>0</v>
      </c>
      <c r="BR811" s="26">
        <f t="shared" si="2957"/>
        <v>0</v>
      </c>
      <c r="BS811" s="26">
        <f t="shared" si="2957"/>
        <v>0</v>
      </c>
      <c r="BT811" s="26">
        <f t="shared" ref="BP811:CE813" si="2958">BT812</f>
        <v>163777</v>
      </c>
      <c r="BU811" s="26">
        <f t="shared" si="2958"/>
        <v>0</v>
      </c>
      <c r="BV811" s="26">
        <f t="shared" si="2958"/>
        <v>0</v>
      </c>
      <c r="BW811" s="26">
        <f t="shared" si="2958"/>
        <v>0</v>
      </c>
      <c r="BX811" s="26">
        <f t="shared" si="2958"/>
        <v>0</v>
      </c>
      <c r="BY811" s="26">
        <f t="shared" si="2958"/>
        <v>0</v>
      </c>
      <c r="BZ811" s="26">
        <f t="shared" si="2958"/>
        <v>163777</v>
      </c>
      <c r="CA811" s="26">
        <f t="shared" si="2958"/>
        <v>0</v>
      </c>
      <c r="CB811" s="26">
        <f t="shared" si="2958"/>
        <v>0</v>
      </c>
      <c r="CC811" s="26">
        <f t="shared" si="2958"/>
        <v>0</v>
      </c>
      <c r="CD811" s="26">
        <f t="shared" si="2958"/>
        <v>0</v>
      </c>
      <c r="CE811" s="26">
        <f t="shared" si="2958"/>
        <v>0</v>
      </c>
      <c r="CF811" s="26">
        <f t="shared" ref="CB811:CQ813" si="2959">CF812</f>
        <v>163777</v>
      </c>
      <c r="CG811" s="26">
        <f t="shared" si="2959"/>
        <v>0</v>
      </c>
      <c r="CH811" s="26">
        <f t="shared" si="2959"/>
        <v>0</v>
      </c>
      <c r="CI811" s="26">
        <f t="shared" si="2959"/>
        <v>0</v>
      </c>
      <c r="CJ811" s="26">
        <f t="shared" si="2959"/>
        <v>0</v>
      </c>
      <c r="CK811" s="26">
        <f t="shared" si="2959"/>
        <v>0</v>
      </c>
      <c r="CL811" s="26">
        <f t="shared" si="2959"/>
        <v>163777</v>
      </c>
      <c r="CM811" s="26">
        <f t="shared" si="2959"/>
        <v>0</v>
      </c>
      <c r="CN811" s="26">
        <f t="shared" si="2959"/>
        <v>0</v>
      </c>
      <c r="CO811" s="26">
        <f t="shared" si="2959"/>
        <v>0</v>
      </c>
      <c r="CP811" s="26">
        <f t="shared" si="2959"/>
        <v>0</v>
      </c>
      <c r="CQ811" s="26">
        <f t="shared" si="2959"/>
        <v>0</v>
      </c>
      <c r="CR811" s="26">
        <f t="shared" ref="CN811:CU813" si="2960">CR812</f>
        <v>163777</v>
      </c>
      <c r="CS811" s="26">
        <f t="shared" si="2960"/>
        <v>0</v>
      </c>
      <c r="CT811" s="26">
        <f t="shared" si="2960"/>
        <v>163777</v>
      </c>
      <c r="CU811" s="26">
        <f t="shared" si="2960"/>
        <v>0</v>
      </c>
      <c r="CV811" s="96">
        <f t="shared" si="2898"/>
        <v>100</v>
      </c>
      <c r="CW811" s="96"/>
    </row>
    <row r="812" spans="1:101" s="9" customFormat="1" ht="16.5">
      <c r="A812" s="27" t="s">
        <v>88</v>
      </c>
      <c r="B812" s="50" t="s">
        <v>56</v>
      </c>
      <c r="C812" s="24" t="s">
        <v>53</v>
      </c>
      <c r="D812" s="50" t="s">
        <v>358</v>
      </c>
      <c r="E812" s="50"/>
      <c r="F812" s="26">
        <f t="shared" si="2953"/>
        <v>138696</v>
      </c>
      <c r="G812" s="26">
        <f t="shared" si="2953"/>
        <v>0</v>
      </c>
      <c r="H812" s="26">
        <f t="shared" si="2953"/>
        <v>0</v>
      </c>
      <c r="I812" s="26">
        <f t="shared" si="2953"/>
        <v>0</v>
      </c>
      <c r="J812" s="26">
        <f t="shared" si="2953"/>
        <v>0</v>
      </c>
      <c r="K812" s="26">
        <f t="shared" si="2953"/>
        <v>0</v>
      </c>
      <c r="L812" s="26">
        <f t="shared" si="2953"/>
        <v>138696</v>
      </c>
      <c r="M812" s="26">
        <f t="shared" si="2953"/>
        <v>0</v>
      </c>
      <c r="N812" s="26">
        <f t="shared" si="2953"/>
        <v>0</v>
      </c>
      <c r="O812" s="26">
        <f t="shared" si="2953"/>
        <v>0</v>
      </c>
      <c r="P812" s="26">
        <f t="shared" si="2953"/>
        <v>0</v>
      </c>
      <c r="Q812" s="26">
        <f t="shared" si="2953"/>
        <v>0</v>
      </c>
      <c r="R812" s="26">
        <f t="shared" si="2953"/>
        <v>138696</v>
      </c>
      <c r="S812" s="26">
        <f t="shared" si="2953"/>
        <v>0</v>
      </c>
      <c r="T812" s="26">
        <f t="shared" si="2954"/>
        <v>0</v>
      </c>
      <c r="U812" s="26">
        <f t="shared" si="2954"/>
        <v>0</v>
      </c>
      <c r="V812" s="26">
        <f t="shared" si="2954"/>
        <v>0</v>
      </c>
      <c r="W812" s="26">
        <f t="shared" si="2954"/>
        <v>0</v>
      </c>
      <c r="X812" s="26">
        <f t="shared" si="2954"/>
        <v>138696</v>
      </c>
      <c r="Y812" s="26">
        <f t="shared" si="2954"/>
        <v>0</v>
      </c>
      <c r="Z812" s="26">
        <f t="shared" si="2954"/>
        <v>0</v>
      </c>
      <c r="AA812" s="26">
        <f t="shared" si="2954"/>
        <v>571</v>
      </c>
      <c r="AB812" s="26">
        <f t="shared" si="2954"/>
        <v>0</v>
      </c>
      <c r="AC812" s="26">
        <f t="shared" si="2954"/>
        <v>0</v>
      </c>
      <c r="AD812" s="26">
        <f t="shared" si="2954"/>
        <v>139267</v>
      </c>
      <c r="AE812" s="26">
        <f t="shared" si="2954"/>
        <v>0</v>
      </c>
      <c r="AF812" s="26">
        <f t="shared" si="2955"/>
        <v>0</v>
      </c>
      <c r="AG812" s="26">
        <f t="shared" si="2955"/>
        <v>0</v>
      </c>
      <c r="AH812" s="26">
        <f t="shared" si="2955"/>
        <v>0</v>
      </c>
      <c r="AI812" s="26">
        <f t="shared" si="2955"/>
        <v>0</v>
      </c>
      <c r="AJ812" s="26">
        <f t="shared" si="2955"/>
        <v>139267</v>
      </c>
      <c r="AK812" s="26">
        <f t="shared" si="2955"/>
        <v>0</v>
      </c>
      <c r="AL812" s="26">
        <f t="shared" si="2955"/>
        <v>0</v>
      </c>
      <c r="AM812" s="26">
        <f t="shared" si="2955"/>
        <v>0</v>
      </c>
      <c r="AN812" s="26">
        <f t="shared" si="2955"/>
        <v>0</v>
      </c>
      <c r="AO812" s="26">
        <f t="shared" si="2955"/>
        <v>0</v>
      </c>
      <c r="AP812" s="26">
        <f t="shared" si="2955"/>
        <v>139267</v>
      </c>
      <c r="AQ812" s="26">
        <f t="shared" si="2955"/>
        <v>0</v>
      </c>
      <c r="AR812" s="26">
        <f t="shared" si="2956"/>
        <v>0</v>
      </c>
      <c r="AS812" s="26">
        <f t="shared" si="2956"/>
        <v>0</v>
      </c>
      <c r="AT812" s="26">
        <f t="shared" si="2956"/>
        <v>0</v>
      </c>
      <c r="AU812" s="26">
        <f t="shared" si="2956"/>
        <v>0</v>
      </c>
      <c r="AV812" s="26">
        <f t="shared" si="2956"/>
        <v>139267</v>
      </c>
      <c r="AW812" s="26">
        <f t="shared" si="2956"/>
        <v>0</v>
      </c>
      <c r="AX812" s="26">
        <f t="shared" si="2956"/>
        <v>636</v>
      </c>
      <c r="AY812" s="26">
        <f t="shared" si="2956"/>
        <v>0</v>
      </c>
      <c r="AZ812" s="26">
        <f t="shared" si="2956"/>
        <v>0</v>
      </c>
      <c r="BA812" s="26">
        <f t="shared" si="2956"/>
        <v>0</v>
      </c>
      <c r="BB812" s="26">
        <f t="shared" si="2956"/>
        <v>139903</v>
      </c>
      <c r="BC812" s="26">
        <f t="shared" si="2956"/>
        <v>0</v>
      </c>
      <c r="BD812" s="26">
        <f t="shared" si="2957"/>
        <v>0</v>
      </c>
      <c r="BE812" s="26">
        <f t="shared" si="2957"/>
        <v>0</v>
      </c>
      <c r="BF812" s="26">
        <f t="shared" si="2957"/>
        <v>0</v>
      </c>
      <c r="BG812" s="26">
        <f t="shared" si="2957"/>
        <v>0</v>
      </c>
      <c r="BH812" s="26">
        <f t="shared" si="2957"/>
        <v>139903</v>
      </c>
      <c r="BI812" s="26">
        <f t="shared" si="2957"/>
        <v>0</v>
      </c>
      <c r="BJ812" s="26">
        <f t="shared" si="2957"/>
        <v>23874</v>
      </c>
      <c r="BK812" s="26">
        <f t="shared" si="2957"/>
        <v>0</v>
      </c>
      <c r="BL812" s="26">
        <f t="shared" si="2957"/>
        <v>0</v>
      </c>
      <c r="BM812" s="26">
        <f t="shared" si="2957"/>
        <v>0</v>
      </c>
      <c r="BN812" s="26">
        <f t="shared" si="2957"/>
        <v>163777</v>
      </c>
      <c r="BO812" s="26">
        <f t="shared" si="2957"/>
        <v>0</v>
      </c>
      <c r="BP812" s="26">
        <f t="shared" si="2958"/>
        <v>0</v>
      </c>
      <c r="BQ812" s="26">
        <f t="shared" si="2958"/>
        <v>0</v>
      </c>
      <c r="BR812" s="26">
        <f t="shared" si="2958"/>
        <v>0</v>
      </c>
      <c r="BS812" s="26">
        <f t="shared" si="2958"/>
        <v>0</v>
      </c>
      <c r="BT812" s="26">
        <f t="shared" si="2958"/>
        <v>163777</v>
      </c>
      <c r="BU812" s="26">
        <f t="shared" si="2958"/>
        <v>0</v>
      </c>
      <c r="BV812" s="26">
        <f t="shared" si="2958"/>
        <v>0</v>
      </c>
      <c r="BW812" s="26">
        <f t="shared" si="2958"/>
        <v>0</v>
      </c>
      <c r="BX812" s="26">
        <f t="shared" si="2958"/>
        <v>0</v>
      </c>
      <c r="BY812" s="26">
        <f t="shared" si="2958"/>
        <v>0</v>
      </c>
      <c r="BZ812" s="26">
        <f t="shared" si="2958"/>
        <v>163777</v>
      </c>
      <c r="CA812" s="26">
        <f t="shared" si="2958"/>
        <v>0</v>
      </c>
      <c r="CB812" s="26">
        <f t="shared" si="2959"/>
        <v>0</v>
      </c>
      <c r="CC812" s="26">
        <f t="shared" si="2959"/>
        <v>0</v>
      </c>
      <c r="CD812" s="26">
        <f t="shared" si="2959"/>
        <v>0</v>
      </c>
      <c r="CE812" s="26">
        <f t="shared" si="2959"/>
        <v>0</v>
      </c>
      <c r="CF812" s="26">
        <f t="shared" si="2959"/>
        <v>163777</v>
      </c>
      <c r="CG812" s="26">
        <f t="shared" si="2959"/>
        <v>0</v>
      </c>
      <c r="CH812" s="26">
        <f t="shared" si="2959"/>
        <v>0</v>
      </c>
      <c r="CI812" s="26">
        <f t="shared" si="2959"/>
        <v>0</v>
      </c>
      <c r="CJ812" s="26">
        <f t="shared" si="2959"/>
        <v>0</v>
      </c>
      <c r="CK812" s="26">
        <f t="shared" si="2959"/>
        <v>0</v>
      </c>
      <c r="CL812" s="26">
        <f t="shared" si="2959"/>
        <v>163777</v>
      </c>
      <c r="CM812" s="26">
        <f t="shared" si="2959"/>
        <v>0</v>
      </c>
      <c r="CN812" s="26">
        <f t="shared" si="2960"/>
        <v>0</v>
      </c>
      <c r="CO812" s="26">
        <f t="shared" si="2960"/>
        <v>0</v>
      </c>
      <c r="CP812" s="26">
        <f t="shared" si="2960"/>
        <v>0</v>
      </c>
      <c r="CQ812" s="26">
        <f t="shared" si="2960"/>
        <v>0</v>
      </c>
      <c r="CR812" s="26">
        <f t="shared" si="2960"/>
        <v>163777</v>
      </c>
      <c r="CS812" s="26">
        <f t="shared" si="2960"/>
        <v>0</v>
      </c>
      <c r="CT812" s="26">
        <f t="shared" si="2960"/>
        <v>163777</v>
      </c>
      <c r="CU812" s="26">
        <f t="shared" si="2960"/>
        <v>0</v>
      </c>
      <c r="CV812" s="96">
        <f t="shared" si="2898"/>
        <v>100</v>
      </c>
      <c r="CW812" s="96"/>
    </row>
    <row r="813" spans="1:101" s="9" customFormat="1" ht="49.5">
      <c r="A813" s="27" t="s">
        <v>84</v>
      </c>
      <c r="B813" s="50" t="s">
        <v>56</v>
      </c>
      <c r="C813" s="24" t="s">
        <v>53</v>
      </c>
      <c r="D813" s="50" t="s">
        <v>358</v>
      </c>
      <c r="E813" s="50">
        <v>600</v>
      </c>
      <c r="F813" s="26">
        <f t="shared" si="2953"/>
        <v>138696</v>
      </c>
      <c r="G813" s="26">
        <f t="shared" si="2953"/>
        <v>0</v>
      </c>
      <c r="H813" s="26">
        <f t="shared" si="2953"/>
        <v>0</v>
      </c>
      <c r="I813" s="26">
        <f t="shared" si="2953"/>
        <v>0</v>
      </c>
      <c r="J813" s="26">
        <f t="shared" si="2953"/>
        <v>0</v>
      </c>
      <c r="K813" s="26">
        <f t="shared" si="2953"/>
        <v>0</v>
      </c>
      <c r="L813" s="26">
        <f t="shared" si="2953"/>
        <v>138696</v>
      </c>
      <c r="M813" s="26">
        <f t="shared" si="2953"/>
        <v>0</v>
      </c>
      <c r="N813" s="26">
        <f t="shared" si="2953"/>
        <v>0</v>
      </c>
      <c r="O813" s="26">
        <f t="shared" si="2953"/>
        <v>0</v>
      </c>
      <c r="P813" s="26">
        <f t="shared" si="2953"/>
        <v>0</v>
      </c>
      <c r="Q813" s="26">
        <f t="shared" si="2953"/>
        <v>0</v>
      </c>
      <c r="R813" s="26">
        <f t="shared" si="2953"/>
        <v>138696</v>
      </c>
      <c r="S813" s="26">
        <f t="shared" si="2953"/>
        <v>0</v>
      </c>
      <c r="T813" s="26">
        <f t="shared" si="2954"/>
        <v>0</v>
      </c>
      <c r="U813" s="26">
        <f t="shared" si="2954"/>
        <v>0</v>
      </c>
      <c r="V813" s="26">
        <f t="shared" si="2954"/>
        <v>0</v>
      </c>
      <c r="W813" s="26">
        <f t="shared" si="2954"/>
        <v>0</v>
      </c>
      <c r="X813" s="26">
        <f t="shared" si="2954"/>
        <v>138696</v>
      </c>
      <c r="Y813" s="26">
        <f t="shared" si="2954"/>
        <v>0</v>
      </c>
      <c r="Z813" s="26">
        <f t="shared" si="2954"/>
        <v>0</v>
      </c>
      <c r="AA813" s="26">
        <f t="shared" si="2954"/>
        <v>571</v>
      </c>
      <c r="AB813" s="26">
        <f t="shared" si="2954"/>
        <v>0</v>
      </c>
      <c r="AC813" s="26">
        <f t="shared" si="2954"/>
        <v>0</v>
      </c>
      <c r="AD813" s="26">
        <f t="shared" si="2954"/>
        <v>139267</v>
      </c>
      <c r="AE813" s="26">
        <f t="shared" si="2954"/>
        <v>0</v>
      </c>
      <c r="AF813" s="26">
        <f t="shared" si="2955"/>
        <v>0</v>
      </c>
      <c r="AG813" s="26">
        <f t="shared" si="2955"/>
        <v>0</v>
      </c>
      <c r="AH813" s="26">
        <f t="shared" si="2955"/>
        <v>0</v>
      </c>
      <c r="AI813" s="26">
        <f t="shared" si="2955"/>
        <v>0</v>
      </c>
      <c r="AJ813" s="26">
        <f t="shared" si="2955"/>
        <v>139267</v>
      </c>
      <c r="AK813" s="26">
        <f t="shared" si="2955"/>
        <v>0</v>
      </c>
      <c r="AL813" s="26">
        <f t="shared" si="2955"/>
        <v>0</v>
      </c>
      <c r="AM813" s="26">
        <f t="shared" si="2955"/>
        <v>0</v>
      </c>
      <c r="AN813" s="26">
        <f t="shared" si="2955"/>
        <v>0</v>
      </c>
      <c r="AO813" s="26">
        <f t="shared" si="2955"/>
        <v>0</v>
      </c>
      <c r="AP813" s="26">
        <f t="shared" si="2955"/>
        <v>139267</v>
      </c>
      <c r="AQ813" s="26">
        <f t="shared" si="2955"/>
        <v>0</v>
      </c>
      <c r="AR813" s="26">
        <f t="shared" si="2956"/>
        <v>0</v>
      </c>
      <c r="AS813" s="26">
        <f t="shared" si="2956"/>
        <v>0</v>
      </c>
      <c r="AT813" s="26">
        <f t="shared" si="2956"/>
        <v>0</v>
      </c>
      <c r="AU813" s="26">
        <f t="shared" si="2956"/>
        <v>0</v>
      </c>
      <c r="AV813" s="26">
        <f t="shared" si="2956"/>
        <v>139267</v>
      </c>
      <c r="AW813" s="26">
        <f t="shared" si="2956"/>
        <v>0</v>
      </c>
      <c r="AX813" s="26">
        <f t="shared" si="2956"/>
        <v>636</v>
      </c>
      <c r="AY813" s="26">
        <f t="shared" si="2956"/>
        <v>0</v>
      </c>
      <c r="AZ813" s="26">
        <f t="shared" si="2956"/>
        <v>0</v>
      </c>
      <c r="BA813" s="26">
        <f t="shared" si="2956"/>
        <v>0</v>
      </c>
      <c r="BB813" s="26">
        <f t="shared" si="2956"/>
        <v>139903</v>
      </c>
      <c r="BC813" s="26">
        <f t="shared" si="2956"/>
        <v>0</v>
      </c>
      <c r="BD813" s="26">
        <f t="shared" si="2957"/>
        <v>0</v>
      </c>
      <c r="BE813" s="26">
        <f t="shared" si="2957"/>
        <v>0</v>
      </c>
      <c r="BF813" s="26">
        <f t="shared" si="2957"/>
        <v>0</v>
      </c>
      <c r="BG813" s="26">
        <f t="shared" si="2957"/>
        <v>0</v>
      </c>
      <c r="BH813" s="26">
        <f t="shared" si="2957"/>
        <v>139903</v>
      </c>
      <c r="BI813" s="26">
        <f t="shared" si="2957"/>
        <v>0</v>
      </c>
      <c r="BJ813" s="26">
        <f t="shared" si="2957"/>
        <v>23874</v>
      </c>
      <c r="BK813" s="26">
        <f t="shared" si="2957"/>
        <v>0</v>
      </c>
      <c r="BL813" s="26">
        <f t="shared" si="2957"/>
        <v>0</v>
      </c>
      <c r="BM813" s="26">
        <f t="shared" si="2957"/>
        <v>0</v>
      </c>
      <c r="BN813" s="26">
        <f t="shared" si="2957"/>
        <v>163777</v>
      </c>
      <c r="BO813" s="26">
        <f t="shared" si="2957"/>
        <v>0</v>
      </c>
      <c r="BP813" s="26">
        <f t="shared" si="2958"/>
        <v>0</v>
      </c>
      <c r="BQ813" s="26">
        <f t="shared" si="2958"/>
        <v>0</v>
      </c>
      <c r="BR813" s="26">
        <f t="shared" si="2958"/>
        <v>0</v>
      </c>
      <c r="BS813" s="26">
        <f t="shared" si="2958"/>
        <v>0</v>
      </c>
      <c r="BT813" s="26">
        <f t="shared" si="2958"/>
        <v>163777</v>
      </c>
      <c r="BU813" s="26">
        <f t="shared" si="2958"/>
        <v>0</v>
      </c>
      <c r="BV813" s="26">
        <f t="shared" si="2958"/>
        <v>0</v>
      </c>
      <c r="BW813" s="26">
        <f t="shared" si="2958"/>
        <v>0</v>
      </c>
      <c r="BX813" s="26">
        <f t="shared" si="2958"/>
        <v>0</v>
      </c>
      <c r="BY813" s="26">
        <f t="shared" si="2958"/>
        <v>0</v>
      </c>
      <c r="BZ813" s="26">
        <f t="shared" si="2958"/>
        <v>163777</v>
      </c>
      <c r="CA813" s="26">
        <f t="shared" si="2958"/>
        <v>0</v>
      </c>
      <c r="CB813" s="26">
        <f t="shared" si="2959"/>
        <v>0</v>
      </c>
      <c r="CC813" s="26">
        <f t="shared" si="2959"/>
        <v>0</v>
      </c>
      <c r="CD813" s="26">
        <f t="shared" si="2959"/>
        <v>0</v>
      </c>
      <c r="CE813" s="26">
        <f t="shared" si="2959"/>
        <v>0</v>
      </c>
      <c r="CF813" s="26">
        <f t="shared" si="2959"/>
        <v>163777</v>
      </c>
      <c r="CG813" s="26">
        <f t="shared" si="2959"/>
        <v>0</v>
      </c>
      <c r="CH813" s="26">
        <f t="shared" si="2959"/>
        <v>0</v>
      </c>
      <c r="CI813" s="26">
        <f t="shared" si="2959"/>
        <v>0</v>
      </c>
      <c r="CJ813" s="26">
        <f t="shared" si="2959"/>
        <v>0</v>
      </c>
      <c r="CK813" s="26">
        <f t="shared" si="2959"/>
        <v>0</v>
      </c>
      <c r="CL813" s="26">
        <f t="shared" si="2959"/>
        <v>163777</v>
      </c>
      <c r="CM813" s="26">
        <f t="shared" si="2959"/>
        <v>0</v>
      </c>
      <c r="CN813" s="26">
        <f t="shared" si="2960"/>
        <v>0</v>
      </c>
      <c r="CO813" s="26">
        <f t="shared" si="2960"/>
        <v>0</v>
      </c>
      <c r="CP813" s="26">
        <f t="shared" si="2960"/>
        <v>0</v>
      </c>
      <c r="CQ813" s="26">
        <f t="shared" si="2960"/>
        <v>0</v>
      </c>
      <c r="CR813" s="26">
        <f t="shared" si="2960"/>
        <v>163777</v>
      </c>
      <c r="CS813" s="26">
        <f t="shared" si="2960"/>
        <v>0</v>
      </c>
      <c r="CT813" s="26">
        <f t="shared" si="2960"/>
        <v>163777</v>
      </c>
      <c r="CU813" s="26">
        <f t="shared" si="2960"/>
        <v>0</v>
      </c>
      <c r="CV813" s="96">
        <f t="shared" si="2898"/>
        <v>100</v>
      </c>
      <c r="CW813" s="96"/>
    </row>
    <row r="814" spans="1:101" s="9" customFormat="1" ht="16.5">
      <c r="A814" s="27" t="s">
        <v>186</v>
      </c>
      <c r="B814" s="50" t="s">
        <v>56</v>
      </c>
      <c r="C814" s="24" t="s">
        <v>53</v>
      </c>
      <c r="D814" s="50" t="s">
        <v>358</v>
      </c>
      <c r="E814" s="50" t="s">
        <v>185</v>
      </c>
      <c r="F814" s="26">
        <f>241491-102795</f>
        <v>138696</v>
      </c>
      <c r="G814" s="26"/>
      <c r="H814" s="72"/>
      <c r="I814" s="72"/>
      <c r="J814" s="72"/>
      <c r="K814" s="72"/>
      <c r="L814" s="26">
        <f>F814+H814+I814+J814+K814</f>
        <v>138696</v>
      </c>
      <c r="M814" s="26">
        <f>G814+K814</f>
        <v>0</v>
      </c>
      <c r="N814" s="72"/>
      <c r="O814" s="72"/>
      <c r="P814" s="72"/>
      <c r="Q814" s="72"/>
      <c r="R814" s="26">
        <f>L814+N814+O814+P814+Q814</f>
        <v>138696</v>
      </c>
      <c r="S814" s="26">
        <f>M814+Q814</f>
        <v>0</v>
      </c>
      <c r="T814" s="72"/>
      <c r="U814" s="72"/>
      <c r="V814" s="72"/>
      <c r="W814" s="72"/>
      <c r="X814" s="26">
        <f>R814+T814+U814+V814+W814</f>
        <v>138696</v>
      </c>
      <c r="Y814" s="26">
        <f>S814+W814</f>
        <v>0</v>
      </c>
      <c r="Z814" s="72"/>
      <c r="AA814" s="66">
        <v>571</v>
      </c>
      <c r="AB814" s="72"/>
      <c r="AC814" s="72"/>
      <c r="AD814" s="26">
        <f>X814+Z814+AA814+AB814+AC814</f>
        <v>139267</v>
      </c>
      <c r="AE814" s="26">
        <f>Y814+AC814</f>
        <v>0</v>
      </c>
      <c r="AF814" s="72"/>
      <c r="AG814" s="66"/>
      <c r="AH814" s="72"/>
      <c r="AI814" s="72"/>
      <c r="AJ814" s="26">
        <f>AD814+AF814+AG814+AH814+AI814</f>
        <v>139267</v>
      </c>
      <c r="AK814" s="26">
        <f>AE814+AI814</f>
        <v>0</v>
      </c>
      <c r="AL814" s="72"/>
      <c r="AM814" s="72"/>
      <c r="AN814" s="72"/>
      <c r="AO814" s="72"/>
      <c r="AP814" s="26">
        <f>AJ814+AL814+AM814+AN814+AO814</f>
        <v>139267</v>
      </c>
      <c r="AQ814" s="26">
        <f>AK814+AO814</f>
        <v>0</v>
      </c>
      <c r="AR814" s="72"/>
      <c r="AS814" s="72"/>
      <c r="AT814" s="72"/>
      <c r="AU814" s="72"/>
      <c r="AV814" s="26">
        <f>AP814+AR814+AS814+AT814+AU814</f>
        <v>139267</v>
      </c>
      <c r="AW814" s="26">
        <f>AQ814+AU814</f>
        <v>0</v>
      </c>
      <c r="AX814" s="26">
        <v>636</v>
      </c>
      <c r="AY814" s="72"/>
      <c r="AZ814" s="72"/>
      <c r="BA814" s="72"/>
      <c r="BB814" s="26">
        <f>AV814+AX814+AY814+AZ814+BA814</f>
        <v>139903</v>
      </c>
      <c r="BC814" s="26">
        <f>AW814+BA814</f>
        <v>0</v>
      </c>
      <c r="BD814" s="26"/>
      <c r="BE814" s="72"/>
      <c r="BF814" s="72"/>
      <c r="BG814" s="72"/>
      <c r="BH814" s="26">
        <f>BB814+BD814+BE814+BF814+BG814</f>
        <v>139903</v>
      </c>
      <c r="BI814" s="26">
        <f>BC814+BG814</f>
        <v>0</v>
      </c>
      <c r="BJ814" s="72">
        <v>23874</v>
      </c>
      <c r="BK814" s="72"/>
      <c r="BL814" s="72"/>
      <c r="BM814" s="72"/>
      <c r="BN814" s="26">
        <f>BH814+BJ814+BK814+BL814+BM814</f>
        <v>163777</v>
      </c>
      <c r="BO814" s="26">
        <f>BI814+BM814</f>
        <v>0</v>
      </c>
      <c r="BP814" s="72"/>
      <c r="BQ814" s="72"/>
      <c r="BR814" s="72"/>
      <c r="BS814" s="72"/>
      <c r="BT814" s="26">
        <f>BN814+BP814+BQ814+BR814+BS814</f>
        <v>163777</v>
      </c>
      <c r="BU814" s="26">
        <f>BO814+BS814</f>
        <v>0</v>
      </c>
      <c r="BV814" s="72"/>
      <c r="BW814" s="72"/>
      <c r="BX814" s="72"/>
      <c r="BY814" s="72"/>
      <c r="BZ814" s="26">
        <f>BT814+BV814+BW814+BX814+BY814</f>
        <v>163777</v>
      </c>
      <c r="CA814" s="26">
        <f>BU814+BY814</f>
        <v>0</v>
      </c>
      <c r="CB814" s="72"/>
      <c r="CC814" s="72"/>
      <c r="CD814" s="72"/>
      <c r="CE814" s="72"/>
      <c r="CF814" s="26">
        <f>BZ814+CB814+CC814+CD814+CE814</f>
        <v>163777</v>
      </c>
      <c r="CG814" s="26">
        <f>CA814+CE814</f>
        <v>0</v>
      </c>
      <c r="CH814" s="72"/>
      <c r="CI814" s="72"/>
      <c r="CJ814" s="72"/>
      <c r="CK814" s="72"/>
      <c r="CL814" s="26">
        <f>CF814+CH814+CI814+CJ814+CK814</f>
        <v>163777</v>
      </c>
      <c r="CM814" s="26">
        <f>CG814+CK814</f>
        <v>0</v>
      </c>
      <c r="CN814" s="72"/>
      <c r="CO814" s="72"/>
      <c r="CP814" s="72"/>
      <c r="CQ814" s="72"/>
      <c r="CR814" s="26">
        <f>CL814+CN814+CO814+CP814+CQ814</f>
        <v>163777</v>
      </c>
      <c r="CS814" s="26">
        <f>CM814+CQ814</f>
        <v>0</v>
      </c>
      <c r="CT814" s="26">
        <v>163777</v>
      </c>
      <c r="CU814" s="26"/>
      <c r="CV814" s="96">
        <f t="shared" si="2898"/>
        <v>100</v>
      </c>
      <c r="CW814" s="96"/>
    </row>
    <row r="815" spans="1:101" s="9" customFormat="1" ht="19.5" customHeight="1">
      <c r="A815" s="61" t="s">
        <v>79</v>
      </c>
      <c r="B815" s="24" t="s">
        <v>56</v>
      </c>
      <c r="C815" s="24" t="s">
        <v>53</v>
      </c>
      <c r="D815" s="35" t="s">
        <v>352</v>
      </c>
      <c r="E815" s="24"/>
      <c r="F815" s="26">
        <f t="shared" ref="F815:U817" si="2961">F816</f>
        <v>2152</v>
      </c>
      <c r="G815" s="26">
        <f t="shared" si="2961"/>
        <v>0</v>
      </c>
      <c r="H815" s="26">
        <f t="shared" si="2961"/>
        <v>0</v>
      </c>
      <c r="I815" s="26">
        <f t="shared" si="2961"/>
        <v>0</v>
      </c>
      <c r="J815" s="26">
        <f t="shared" si="2961"/>
        <v>0</v>
      </c>
      <c r="K815" s="26">
        <f t="shared" si="2961"/>
        <v>0</v>
      </c>
      <c r="L815" s="26">
        <f t="shared" si="2961"/>
        <v>2152</v>
      </c>
      <c r="M815" s="26">
        <f t="shared" si="2961"/>
        <v>0</v>
      </c>
      <c r="N815" s="26">
        <f t="shared" si="2961"/>
        <v>0</v>
      </c>
      <c r="O815" s="26">
        <f t="shared" si="2961"/>
        <v>0</v>
      </c>
      <c r="P815" s="26">
        <f t="shared" si="2961"/>
        <v>0</v>
      </c>
      <c r="Q815" s="26">
        <f t="shared" si="2961"/>
        <v>0</v>
      </c>
      <c r="R815" s="26">
        <f t="shared" si="2961"/>
        <v>2152</v>
      </c>
      <c r="S815" s="26">
        <f t="shared" si="2961"/>
        <v>0</v>
      </c>
      <c r="T815" s="26">
        <f t="shared" si="2961"/>
        <v>0</v>
      </c>
      <c r="U815" s="26">
        <f t="shared" si="2961"/>
        <v>0</v>
      </c>
      <c r="V815" s="26">
        <f t="shared" ref="T815:AI817" si="2962">V816</f>
        <v>0</v>
      </c>
      <c r="W815" s="26">
        <f t="shared" si="2962"/>
        <v>0</v>
      </c>
      <c r="X815" s="26">
        <f t="shared" si="2962"/>
        <v>2152</v>
      </c>
      <c r="Y815" s="26">
        <f t="shared" si="2962"/>
        <v>0</v>
      </c>
      <c r="Z815" s="26">
        <f t="shared" si="2962"/>
        <v>0</v>
      </c>
      <c r="AA815" s="26">
        <f t="shared" si="2962"/>
        <v>0</v>
      </c>
      <c r="AB815" s="26">
        <f t="shared" si="2962"/>
        <v>0</v>
      </c>
      <c r="AC815" s="26">
        <f t="shared" si="2962"/>
        <v>0</v>
      </c>
      <c r="AD815" s="26">
        <f t="shared" si="2962"/>
        <v>2152</v>
      </c>
      <c r="AE815" s="26">
        <f t="shared" si="2962"/>
        <v>0</v>
      </c>
      <c r="AF815" s="26">
        <f t="shared" si="2962"/>
        <v>0</v>
      </c>
      <c r="AG815" s="26">
        <f t="shared" si="2962"/>
        <v>22</v>
      </c>
      <c r="AH815" s="26">
        <f t="shared" si="2962"/>
        <v>0</v>
      </c>
      <c r="AI815" s="26">
        <f t="shared" si="2962"/>
        <v>0</v>
      </c>
      <c r="AJ815" s="26">
        <f t="shared" ref="AF815:AU817" si="2963">AJ816</f>
        <v>2174</v>
      </c>
      <c r="AK815" s="26">
        <f t="shared" si="2963"/>
        <v>0</v>
      </c>
      <c r="AL815" s="26">
        <f t="shared" si="2963"/>
        <v>0</v>
      </c>
      <c r="AM815" s="26">
        <f t="shared" si="2963"/>
        <v>0</v>
      </c>
      <c r="AN815" s="26">
        <f t="shared" si="2963"/>
        <v>0</v>
      </c>
      <c r="AO815" s="26">
        <f t="shared" si="2963"/>
        <v>0</v>
      </c>
      <c r="AP815" s="26">
        <f t="shared" si="2963"/>
        <v>2174</v>
      </c>
      <c r="AQ815" s="26">
        <f t="shared" si="2963"/>
        <v>0</v>
      </c>
      <c r="AR815" s="26">
        <f t="shared" si="2963"/>
        <v>0</v>
      </c>
      <c r="AS815" s="26">
        <f t="shared" si="2963"/>
        <v>0</v>
      </c>
      <c r="AT815" s="26">
        <f t="shared" si="2963"/>
        <v>0</v>
      </c>
      <c r="AU815" s="26">
        <f t="shared" si="2963"/>
        <v>0</v>
      </c>
      <c r="AV815" s="26">
        <f t="shared" ref="AR815:BG817" si="2964">AV816</f>
        <v>2174</v>
      </c>
      <c r="AW815" s="26">
        <f t="shared" si="2964"/>
        <v>0</v>
      </c>
      <c r="AX815" s="26">
        <f t="shared" si="2964"/>
        <v>0</v>
      </c>
      <c r="AY815" s="26">
        <f t="shared" si="2964"/>
        <v>0</v>
      </c>
      <c r="AZ815" s="26">
        <f t="shared" si="2964"/>
        <v>0</v>
      </c>
      <c r="BA815" s="26">
        <f t="shared" si="2964"/>
        <v>0</v>
      </c>
      <c r="BB815" s="26">
        <f t="shared" si="2964"/>
        <v>2174</v>
      </c>
      <c r="BC815" s="26">
        <f t="shared" si="2964"/>
        <v>0</v>
      </c>
      <c r="BD815" s="26">
        <f t="shared" si="2964"/>
        <v>0</v>
      </c>
      <c r="BE815" s="26">
        <f t="shared" si="2964"/>
        <v>0</v>
      </c>
      <c r="BF815" s="26">
        <f t="shared" si="2964"/>
        <v>0</v>
      </c>
      <c r="BG815" s="26">
        <f t="shared" si="2964"/>
        <v>0</v>
      </c>
      <c r="BH815" s="26">
        <f t="shared" ref="BD815:BS817" si="2965">BH816</f>
        <v>2174</v>
      </c>
      <c r="BI815" s="26">
        <f t="shared" si="2965"/>
        <v>0</v>
      </c>
      <c r="BJ815" s="26">
        <f t="shared" si="2965"/>
        <v>0</v>
      </c>
      <c r="BK815" s="26">
        <f t="shared" si="2965"/>
        <v>0</v>
      </c>
      <c r="BL815" s="26">
        <f t="shared" si="2965"/>
        <v>0</v>
      </c>
      <c r="BM815" s="26">
        <f t="shared" si="2965"/>
        <v>0</v>
      </c>
      <c r="BN815" s="26">
        <f t="shared" si="2965"/>
        <v>2174</v>
      </c>
      <c r="BO815" s="26">
        <f t="shared" si="2965"/>
        <v>0</v>
      </c>
      <c r="BP815" s="26">
        <f t="shared" si="2965"/>
        <v>0</v>
      </c>
      <c r="BQ815" s="26">
        <f t="shared" si="2965"/>
        <v>0</v>
      </c>
      <c r="BR815" s="26">
        <f t="shared" si="2965"/>
        <v>0</v>
      </c>
      <c r="BS815" s="26">
        <f t="shared" si="2965"/>
        <v>0</v>
      </c>
      <c r="BT815" s="26">
        <f t="shared" ref="BP815:CE817" si="2966">BT816</f>
        <v>2174</v>
      </c>
      <c r="BU815" s="26">
        <f t="shared" si="2966"/>
        <v>0</v>
      </c>
      <c r="BV815" s="26">
        <f t="shared" si="2966"/>
        <v>0</v>
      </c>
      <c r="BW815" s="26">
        <f t="shared" si="2966"/>
        <v>0</v>
      </c>
      <c r="BX815" s="26">
        <f t="shared" si="2966"/>
        <v>0</v>
      </c>
      <c r="BY815" s="26">
        <f t="shared" si="2966"/>
        <v>0</v>
      </c>
      <c r="BZ815" s="26">
        <f t="shared" si="2966"/>
        <v>2174</v>
      </c>
      <c r="CA815" s="26">
        <f t="shared" si="2966"/>
        <v>0</v>
      </c>
      <c r="CB815" s="26">
        <f t="shared" si="2966"/>
        <v>0</v>
      </c>
      <c r="CC815" s="26">
        <f t="shared" si="2966"/>
        <v>0</v>
      </c>
      <c r="CD815" s="26">
        <f t="shared" si="2966"/>
        <v>0</v>
      </c>
      <c r="CE815" s="26">
        <f t="shared" si="2966"/>
        <v>0</v>
      </c>
      <c r="CF815" s="26">
        <f t="shared" ref="CB815:CQ817" si="2967">CF816</f>
        <v>2174</v>
      </c>
      <c r="CG815" s="26">
        <f t="shared" si="2967"/>
        <v>0</v>
      </c>
      <c r="CH815" s="26">
        <f t="shared" si="2967"/>
        <v>0</v>
      </c>
      <c r="CI815" s="26">
        <f t="shared" si="2967"/>
        <v>0</v>
      </c>
      <c r="CJ815" s="26">
        <f t="shared" si="2967"/>
        <v>0</v>
      </c>
      <c r="CK815" s="26">
        <f t="shared" si="2967"/>
        <v>0</v>
      </c>
      <c r="CL815" s="26">
        <f t="shared" si="2967"/>
        <v>2174</v>
      </c>
      <c r="CM815" s="26">
        <f t="shared" si="2967"/>
        <v>0</v>
      </c>
      <c r="CN815" s="26">
        <f t="shared" si="2967"/>
        <v>0</v>
      </c>
      <c r="CO815" s="26">
        <f t="shared" si="2967"/>
        <v>0</v>
      </c>
      <c r="CP815" s="26">
        <f t="shared" si="2967"/>
        <v>0</v>
      </c>
      <c r="CQ815" s="26">
        <f t="shared" si="2967"/>
        <v>0</v>
      </c>
      <c r="CR815" s="26">
        <f t="shared" ref="CN815:CU817" si="2968">CR816</f>
        <v>2174</v>
      </c>
      <c r="CS815" s="26">
        <f t="shared" si="2968"/>
        <v>0</v>
      </c>
      <c r="CT815" s="26">
        <f t="shared" si="2968"/>
        <v>2140</v>
      </c>
      <c r="CU815" s="26">
        <f t="shared" si="2968"/>
        <v>0</v>
      </c>
      <c r="CV815" s="96">
        <f t="shared" si="2898"/>
        <v>98.436062557497706</v>
      </c>
      <c r="CW815" s="96"/>
    </row>
    <row r="816" spans="1:101" s="9" customFormat="1" ht="22.5" customHeight="1">
      <c r="A816" s="27" t="s">
        <v>89</v>
      </c>
      <c r="B816" s="50" t="s">
        <v>56</v>
      </c>
      <c r="C816" s="24" t="s">
        <v>53</v>
      </c>
      <c r="D816" s="50" t="s">
        <v>360</v>
      </c>
      <c r="E816" s="50"/>
      <c r="F816" s="26">
        <f t="shared" si="2961"/>
        <v>2152</v>
      </c>
      <c r="G816" s="26">
        <f t="shared" si="2961"/>
        <v>0</v>
      </c>
      <c r="H816" s="26">
        <f t="shared" si="2961"/>
        <v>0</v>
      </c>
      <c r="I816" s="26">
        <f t="shared" si="2961"/>
        <v>0</v>
      </c>
      <c r="J816" s="26">
        <f t="shared" si="2961"/>
        <v>0</v>
      </c>
      <c r="K816" s="26">
        <f t="shared" si="2961"/>
        <v>0</v>
      </c>
      <c r="L816" s="26">
        <f t="shared" si="2961"/>
        <v>2152</v>
      </c>
      <c r="M816" s="26">
        <f t="shared" si="2961"/>
        <v>0</v>
      </c>
      <c r="N816" s="26">
        <f t="shared" si="2961"/>
        <v>0</v>
      </c>
      <c r="O816" s="26">
        <f t="shared" si="2961"/>
        <v>0</v>
      </c>
      <c r="P816" s="26">
        <f t="shared" si="2961"/>
        <v>0</v>
      </c>
      <c r="Q816" s="26">
        <f t="shared" si="2961"/>
        <v>0</v>
      </c>
      <c r="R816" s="26">
        <f t="shared" si="2961"/>
        <v>2152</v>
      </c>
      <c r="S816" s="26">
        <f t="shared" si="2961"/>
        <v>0</v>
      </c>
      <c r="T816" s="26">
        <f t="shared" si="2962"/>
        <v>0</v>
      </c>
      <c r="U816" s="26">
        <f t="shared" si="2962"/>
        <v>0</v>
      </c>
      <c r="V816" s="26">
        <f t="shared" si="2962"/>
        <v>0</v>
      </c>
      <c r="W816" s="26">
        <f t="shared" si="2962"/>
        <v>0</v>
      </c>
      <c r="X816" s="26">
        <f t="shared" si="2962"/>
        <v>2152</v>
      </c>
      <c r="Y816" s="26">
        <f t="shared" si="2962"/>
        <v>0</v>
      </c>
      <c r="Z816" s="26">
        <f t="shared" si="2962"/>
        <v>0</v>
      </c>
      <c r="AA816" s="26">
        <f t="shared" si="2962"/>
        <v>0</v>
      </c>
      <c r="AB816" s="26">
        <f t="shared" si="2962"/>
        <v>0</v>
      </c>
      <c r="AC816" s="26">
        <f t="shared" si="2962"/>
        <v>0</v>
      </c>
      <c r="AD816" s="26">
        <f t="shared" si="2962"/>
        <v>2152</v>
      </c>
      <c r="AE816" s="26">
        <f t="shared" si="2962"/>
        <v>0</v>
      </c>
      <c r="AF816" s="26">
        <f t="shared" si="2963"/>
        <v>0</v>
      </c>
      <c r="AG816" s="26">
        <f t="shared" si="2963"/>
        <v>22</v>
      </c>
      <c r="AH816" s="26">
        <f t="shared" si="2963"/>
        <v>0</v>
      </c>
      <c r="AI816" s="26">
        <f t="shared" si="2963"/>
        <v>0</v>
      </c>
      <c r="AJ816" s="26">
        <f t="shared" si="2963"/>
        <v>2174</v>
      </c>
      <c r="AK816" s="26">
        <f t="shared" si="2963"/>
        <v>0</v>
      </c>
      <c r="AL816" s="26">
        <f t="shared" si="2963"/>
        <v>0</v>
      </c>
      <c r="AM816" s="26">
        <f t="shared" si="2963"/>
        <v>0</v>
      </c>
      <c r="AN816" s="26">
        <f t="shared" si="2963"/>
        <v>0</v>
      </c>
      <c r="AO816" s="26">
        <f t="shared" si="2963"/>
        <v>0</v>
      </c>
      <c r="AP816" s="26">
        <f t="shared" si="2963"/>
        <v>2174</v>
      </c>
      <c r="AQ816" s="26">
        <f t="shared" si="2963"/>
        <v>0</v>
      </c>
      <c r="AR816" s="26">
        <f t="shared" si="2964"/>
        <v>0</v>
      </c>
      <c r="AS816" s="26">
        <f t="shared" si="2964"/>
        <v>0</v>
      </c>
      <c r="AT816" s="26">
        <f t="shared" si="2964"/>
        <v>0</v>
      </c>
      <c r="AU816" s="26">
        <f t="shared" si="2964"/>
        <v>0</v>
      </c>
      <c r="AV816" s="26">
        <f>AV817</f>
        <v>2174</v>
      </c>
      <c r="AW816" s="26">
        <f t="shared" si="2964"/>
        <v>0</v>
      </c>
      <c r="AX816" s="26">
        <f t="shared" si="2964"/>
        <v>0</v>
      </c>
      <c r="AY816" s="26">
        <f t="shared" si="2964"/>
        <v>0</v>
      </c>
      <c r="AZ816" s="26">
        <f t="shared" si="2964"/>
        <v>0</v>
      </c>
      <c r="BA816" s="26">
        <f t="shared" si="2964"/>
        <v>0</v>
      </c>
      <c r="BB816" s="26">
        <f>BB817</f>
        <v>2174</v>
      </c>
      <c r="BC816" s="26">
        <f t="shared" si="2964"/>
        <v>0</v>
      </c>
      <c r="BD816" s="26">
        <f t="shared" si="2965"/>
        <v>0</v>
      </c>
      <c r="BE816" s="26">
        <f t="shared" si="2965"/>
        <v>0</v>
      </c>
      <c r="BF816" s="26">
        <f t="shared" si="2965"/>
        <v>0</v>
      </c>
      <c r="BG816" s="26">
        <f t="shared" si="2965"/>
        <v>0</v>
      </c>
      <c r="BH816" s="26">
        <f>BH817</f>
        <v>2174</v>
      </c>
      <c r="BI816" s="26">
        <f t="shared" si="2965"/>
        <v>0</v>
      </c>
      <c r="BJ816" s="26">
        <f t="shared" si="2965"/>
        <v>0</v>
      </c>
      <c r="BK816" s="26">
        <f t="shared" si="2965"/>
        <v>0</v>
      </c>
      <c r="BL816" s="26">
        <f t="shared" si="2965"/>
        <v>0</v>
      </c>
      <c r="BM816" s="26">
        <f t="shared" si="2965"/>
        <v>0</v>
      </c>
      <c r="BN816" s="26">
        <f>BN817</f>
        <v>2174</v>
      </c>
      <c r="BO816" s="26">
        <f t="shared" si="2965"/>
        <v>0</v>
      </c>
      <c r="BP816" s="26">
        <f t="shared" si="2966"/>
        <v>0</v>
      </c>
      <c r="BQ816" s="26">
        <f t="shared" si="2966"/>
        <v>0</v>
      </c>
      <c r="BR816" s="26">
        <f t="shared" si="2966"/>
        <v>0</v>
      </c>
      <c r="BS816" s="26">
        <f t="shared" si="2966"/>
        <v>0</v>
      </c>
      <c r="BT816" s="26">
        <f>BT817</f>
        <v>2174</v>
      </c>
      <c r="BU816" s="26">
        <f t="shared" si="2966"/>
        <v>0</v>
      </c>
      <c r="BV816" s="26">
        <f t="shared" si="2966"/>
        <v>0</v>
      </c>
      <c r="BW816" s="26">
        <f t="shared" si="2966"/>
        <v>0</v>
      </c>
      <c r="BX816" s="26">
        <f t="shared" si="2966"/>
        <v>0</v>
      </c>
      <c r="BY816" s="26">
        <f t="shared" si="2966"/>
        <v>0</v>
      </c>
      <c r="BZ816" s="26">
        <f>BZ817</f>
        <v>2174</v>
      </c>
      <c r="CA816" s="26">
        <f t="shared" si="2966"/>
        <v>0</v>
      </c>
      <c r="CB816" s="26">
        <f t="shared" si="2967"/>
        <v>0</v>
      </c>
      <c r="CC816" s="26">
        <f t="shared" si="2967"/>
        <v>0</v>
      </c>
      <c r="CD816" s="26">
        <f t="shared" si="2967"/>
        <v>0</v>
      </c>
      <c r="CE816" s="26">
        <f t="shared" si="2967"/>
        <v>0</v>
      </c>
      <c r="CF816" s="26">
        <f>CF817</f>
        <v>2174</v>
      </c>
      <c r="CG816" s="26">
        <f t="shared" si="2967"/>
        <v>0</v>
      </c>
      <c r="CH816" s="26">
        <f t="shared" si="2967"/>
        <v>0</v>
      </c>
      <c r="CI816" s="26">
        <f t="shared" si="2967"/>
        <v>0</v>
      </c>
      <c r="CJ816" s="26">
        <f t="shared" si="2967"/>
        <v>0</v>
      </c>
      <c r="CK816" s="26">
        <f t="shared" si="2967"/>
        <v>0</v>
      </c>
      <c r="CL816" s="26">
        <f>CL817</f>
        <v>2174</v>
      </c>
      <c r="CM816" s="26">
        <f t="shared" si="2967"/>
        <v>0</v>
      </c>
      <c r="CN816" s="26">
        <f t="shared" si="2968"/>
        <v>0</v>
      </c>
      <c r="CO816" s="26">
        <f t="shared" si="2968"/>
        <v>0</v>
      </c>
      <c r="CP816" s="26">
        <f t="shared" si="2968"/>
        <v>0</v>
      </c>
      <c r="CQ816" s="26">
        <f t="shared" si="2968"/>
        <v>0</v>
      </c>
      <c r="CR816" s="26">
        <f>CR817</f>
        <v>2174</v>
      </c>
      <c r="CS816" s="26">
        <f t="shared" si="2968"/>
        <v>0</v>
      </c>
      <c r="CT816" s="26">
        <f t="shared" si="2968"/>
        <v>2140</v>
      </c>
      <c r="CU816" s="26">
        <f t="shared" si="2968"/>
        <v>0</v>
      </c>
      <c r="CV816" s="96">
        <f t="shared" si="2898"/>
        <v>98.436062557497706</v>
      </c>
      <c r="CW816" s="96"/>
    </row>
    <row r="817" spans="1:101" s="9" customFormat="1" ht="49.5">
      <c r="A817" s="27" t="s">
        <v>84</v>
      </c>
      <c r="B817" s="50" t="s">
        <v>56</v>
      </c>
      <c r="C817" s="24" t="s">
        <v>53</v>
      </c>
      <c r="D817" s="50" t="s">
        <v>360</v>
      </c>
      <c r="E817" s="50" t="s">
        <v>85</v>
      </c>
      <c r="F817" s="26">
        <f t="shared" si="2961"/>
        <v>2152</v>
      </c>
      <c r="G817" s="26">
        <f t="shared" si="2961"/>
        <v>0</v>
      </c>
      <c r="H817" s="26">
        <f t="shared" si="2961"/>
        <v>0</v>
      </c>
      <c r="I817" s="26">
        <f t="shared" si="2961"/>
        <v>0</v>
      </c>
      <c r="J817" s="26">
        <f t="shared" si="2961"/>
        <v>0</v>
      </c>
      <c r="K817" s="26">
        <f t="shared" si="2961"/>
        <v>0</v>
      </c>
      <c r="L817" s="26">
        <f t="shared" si="2961"/>
        <v>2152</v>
      </c>
      <c r="M817" s="26">
        <f t="shared" si="2961"/>
        <v>0</v>
      </c>
      <c r="N817" s="26">
        <f t="shared" si="2961"/>
        <v>0</v>
      </c>
      <c r="O817" s="26">
        <f t="shared" si="2961"/>
        <v>0</v>
      </c>
      <c r="P817" s="26">
        <f t="shared" si="2961"/>
        <v>0</v>
      </c>
      <c r="Q817" s="26">
        <f t="shared" si="2961"/>
        <v>0</v>
      </c>
      <c r="R817" s="26">
        <f t="shared" si="2961"/>
        <v>2152</v>
      </c>
      <c r="S817" s="26">
        <f t="shared" si="2961"/>
        <v>0</v>
      </c>
      <c r="T817" s="26">
        <f t="shared" si="2962"/>
        <v>0</v>
      </c>
      <c r="U817" s="26">
        <f t="shared" si="2962"/>
        <v>0</v>
      </c>
      <c r="V817" s="26">
        <f t="shared" si="2962"/>
        <v>0</v>
      </c>
      <c r="W817" s="26">
        <f t="shared" si="2962"/>
        <v>0</v>
      </c>
      <c r="X817" s="26">
        <f t="shared" si="2962"/>
        <v>2152</v>
      </c>
      <c r="Y817" s="26">
        <f t="shared" si="2962"/>
        <v>0</v>
      </c>
      <c r="Z817" s="26">
        <f t="shared" si="2962"/>
        <v>0</v>
      </c>
      <c r="AA817" s="26">
        <f t="shared" si="2962"/>
        <v>0</v>
      </c>
      <c r="AB817" s="26">
        <f t="shared" si="2962"/>
        <v>0</v>
      </c>
      <c r="AC817" s="26">
        <f t="shared" si="2962"/>
        <v>0</v>
      </c>
      <c r="AD817" s="26">
        <f t="shared" si="2962"/>
        <v>2152</v>
      </c>
      <c r="AE817" s="26">
        <f t="shared" si="2962"/>
        <v>0</v>
      </c>
      <c r="AF817" s="26">
        <f t="shared" si="2963"/>
        <v>0</v>
      </c>
      <c r="AG817" s="26">
        <f t="shared" si="2963"/>
        <v>22</v>
      </c>
      <c r="AH817" s="26">
        <f t="shared" si="2963"/>
        <v>0</v>
      </c>
      <c r="AI817" s="26">
        <f t="shared" si="2963"/>
        <v>0</v>
      </c>
      <c r="AJ817" s="26">
        <f t="shared" si="2963"/>
        <v>2174</v>
      </c>
      <c r="AK817" s="26">
        <f t="shared" si="2963"/>
        <v>0</v>
      </c>
      <c r="AL817" s="26">
        <f t="shared" si="2963"/>
        <v>0</v>
      </c>
      <c r="AM817" s="26">
        <f t="shared" si="2963"/>
        <v>0</v>
      </c>
      <c r="AN817" s="26">
        <f t="shared" si="2963"/>
        <v>0</v>
      </c>
      <c r="AO817" s="26">
        <f t="shared" si="2963"/>
        <v>0</v>
      </c>
      <c r="AP817" s="26">
        <f t="shared" si="2963"/>
        <v>2174</v>
      </c>
      <c r="AQ817" s="26">
        <f t="shared" si="2963"/>
        <v>0</v>
      </c>
      <c r="AR817" s="26">
        <f t="shared" si="2964"/>
        <v>0</v>
      </c>
      <c r="AS817" s="26">
        <f t="shared" si="2964"/>
        <v>0</v>
      </c>
      <c r="AT817" s="26">
        <f t="shared" si="2964"/>
        <v>0</v>
      </c>
      <c r="AU817" s="26">
        <f t="shared" si="2964"/>
        <v>0</v>
      </c>
      <c r="AV817" s="26">
        <f t="shared" si="2964"/>
        <v>2174</v>
      </c>
      <c r="AW817" s="26">
        <f t="shared" si="2964"/>
        <v>0</v>
      </c>
      <c r="AX817" s="26">
        <f t="shared" si="2964"/>
        <v>0</v>
      </c>
      <c r="AY817" s="26">
        <f t="shared" si="2964"/>
        <v>0</v>
      </c>
      <c r="AZ817" s="26">
        <f t="shared" si="2964"/>
        <v>0</v>
      </c>
      <c r="BA817" s="26">
        <f t="shared" si="2964"/>
        <v>0</v>
      </c>
      <c r="BB817" s="26">
        <f t="shared" si="2964"/>
        <v>2174</v>
      </c>
      <c r="BC817" s="26">
        <f t="shared" si="2964"/>
        <v>0</v>
      </c>
      <c r="BD817" s="26">
        <f t="shared" si="2965"/>
        <v>0</v>
      </c>
      <c r="BE817" s="26">
        <f t="shared" si="2965"/>
        <v>0</v>
      </c>
      <c r="BF817" s="26">
        <f t="shared" si="2965"/>
        <v>0</v>
      </c>
      <c r="BG817" s="26">
        <f t="shared" si="2965"/>
        <v>0</v>
      </c>
      <c r="BH817" s="26">
        <f t="shared" si="2965"/>
        <v>2174</v>
      </c>
      <c r="BI817" s="26">
        <f t="shared" si="2965"/>
        <v>0</v>
      </c>
      <c r="BJ817" s="26">
        <f t="shared" si="2965"/>
        <v>0</v>
      </c>
      <c r="BK817" s="26">
        <f t="shared" si="2965"/>
        <v>0</v>
      </c>
      <c r="BL817" s="26">
        <f t="shared" si="2965"/>
        <v>0</v>
      </c>
      <c r="BM817" s="26">
        <f t="shared" si="2965"/>
        <v>0</v>
      </c>
      <c r="BN817" s="26">
        <f t="shared" si="2965"/>
        <v>2174</v>
      </c>
      <c r="BO817" s="26">
        <f t="shared" si="2965"/>
        <v>0</v>
      </c>
      <c r="BP817" s="26">
        <f t="shared" si="2966"/>
        <v>0</v>
      </c>
      <c r="BQ817" s="26">
        <f t="shared" si="2966"/>
        <v>0</v>
      </c>
      <c r="BR817" s="26">
        <f t="shared" si="2966"/>
        <v>0</v>
      </c>
      <c r="BS817" s="26">
        <f t="shared" si="2966"/>
        <v>0</v>
      </c>
      <c r="BT817" s="26">
        <f t="shared" si="2966"/>
        <v>2174</v>
      </c>
      <c r="BU817" s="26">
        <f t="shared" si="2966"/>
        <v>0</v>
      </c>
      <c r="BV817" s="26">
        <f t="shared" si="2966"/>
        <v>0</v>
      </c>
      <c r="BW817" s="26">
        <f t="shared" si="2966"/>
        <v>0</v>
      </c>
      <c r="BX817" s="26">
        <f t="shared" si="2966"/>
        <v>0</v>
      </c>
      <c r="BY817" s="26">
        <f t="shared" si="2966"/>
        <v>0</v>
      </c>
      <c r="BZ817" s="26">
        <f t="shared" si="2966"/>
        <v>2174</v>
      </c>
      <c r="CA817" s="26">
        <f t="shared" si="2966"/>
        <v>0</v>
      </c>
      <c r="CB817" s="26">
        <f t="shared" si="2967"/>
        <v>0</v>
      </c>
      <c r="CC817" s="26">
        <f t="shared" si="2967"/>
        <v>0</v>
      </c>
      <c r="CD817" s="26">
        <f t="shared" si="2967"/>
        <v>0</v>
      </c>
      <c r="CE817" s="26">
        <f t="shared" si="2967"/>
        <v>0</v>
      </c>
      <c r="CF817" s="26">
        <f t="shared" si="2967"/>
        <v>2174</v>
      </c>
      <c r="CG817" s="26">
        <f t="shared" si="2967"/>
        <v>0</v>
      </c>
      <c r="CH817" s="26">
        <f t="shared" si="2967"/>
        <v>0</v>
      </c>
      <c r="CI817" s="26">
        <f t="shared" si="2967"/>
        <v>0</v>
      </c>
      <c r="CJ817" s="26">
        <f t="shared" si="2967"/>
        <v>0</v>
      </c>
      <c r="CK817" s="26">
        <f t="shared" si="2967"/>
        <v>0</v>
      </c>
      <c r="CL817" s="26">
        <f t="shared" si="2967"/>
        <v>2174</v>
      </c>
      <c r="CM817" s="26">
        <f t="shared" si="2967"/>
        <v>0</v>
      </c>
      <c r="CN817" s="26">
        <f t="shared" si="2968"/>
        <v>0</v>
      </c>
      <c r="CO817" s="26">
        <f t="shared" si="2968"/>
        <v>0</v>
      </c>
      <c r="CP817" s="26">
        <f t="shared" si="2968"/>
        <v>0</v>
      </c>
      <c r="CQ817" s="26">
        <f t="shared" si="2968"/>
        <v>0</v>
      </c>
      <c r="CR817" s="26">
        <f t="shared" si="2968"/>
        <v>2174</v>
      </c>
      <c r="CS817" s="26">
        <f t="shared" si="2968"/>
        <v>0</v>
      </c>
      <c r="CT817" s="26">
        <f t="shared" si="2968"/>
        <v>2140</v>
      </c>
      <c r="CU817" s="26">
        <f t="shared" si="2968"/>
        <v>0</v>
      </c>
      <c r="CV817" s="96">
        <f t="shared" si="2898"/>
        <v>98.436062557497706</v>
      </c>
      <c r="CW817" s="96"/>
    </row>
    <row r="818" spans="1:101" s="9" customFormat="1" ht="16.5">
      <c r="A818" s="27" t="s">
        <v>186</v>
      </c>
      <c r="B818" s="50" t="s">
        <v>56</v>
      </c>
      <c r="C818" s="24" t="s">
        <v>53</v>
      </c>
      <c r="D818" s="50" t="s">
        <v>360</v>
      </c>
      <c r="E818" s="50" t="s">
        <v>185</v>
      </c>
      <c r="F818" s="26">
        <f>1528+624</f>
        <v>2152</v>
      </c>
      <c r="G818" s="26"/>
      <c r="H818" s="72"/>
      <c r="I818" s="72"/>
      <c r="J818" s="72"/>
      <c r="K818" s="72"/>
      <c r="L818" s="26">
        <f>F818+H818+I818+J818+K818</f>
        <v>2152</v>
      </c>
      <c r="M818" s="26">
        <f>G818+K818</f>
        <v>0</v>
      </c>
      <c r="N818" s="72"/>
      <c r="O818" s="72"/>
      <c r="P818" s="72"/>
      <c r="Q818" s="72"/>
      <c r="R818" s="26">
        <f>L818+N818+O818+P818+Q818</f>
        <v>2152</v>
      </c>
      <c r="S818" s="26">
        <f>M818+Q818</f>
        <v>0</v>
      </c>
      <c r="T818" s="72"/>
      <c r="U818" s="72"/>
      <c r="V818" s="72"/>
      <c r="W818" s="72"/>
      <c r="X818" s="26">
        <f>R818+T818+U818+V818+W818</f>
        <v>2152</v>
      </c>
      <c r="Y818" s="26">
        <f>S818+W818</f>
        <v>0</v>
      </c>
      <c r="Z818" s="72"/>
      <c r="AA818" s="72"/>
      <c r="AB818" s="72"/>
      <c r="AC818" s="72"/>
      <c r="AD818" s="26">
        <f>X818+Z818+AA818+AB818+AC818</f>
        <v>2152</v>
      </c>
      <c r="AE818" s="26">
        <f>Y818+AC818</f>
        <v>0</v>
      </c>
      <c r="AF818" s="72"/>
      <c r="AG818" s="26">
        <v>22</v>
      </c>
      <c r="AH818" s="72"/>
      <c r="AI818" s="72"/>
      <c r="AJ818" s="26">
        <f>AD818+AF818+AG818+AH818+AI818</f>
        <v>2174</v>
      </c>
      <c r="AK818" s="26">
        <f>AE818+AI818</f>
        <v>0</v>
      </c>
      <c r="AL818" s="72"/>
      <c r="AM818" s="72"/>
      <c r="AN818" s="72"/>
      <c r="AO818" s="72"/>
      <c r="AP818" s="26">
        <f>AJ818+AL818+AM818+AN818+AO818</f>
        <v>2174</v>
      </c>
      <c r="AQ818" s="26">
        <f>AK818+AO818</f>
        <v>0</v>
      </c>
      <c r="AR818" s="72"/>
      <c r="AS818" s="72"/>
      <c r="AT818" s="72"/>
      <c r="AU818" s="72"/>
      <c r="AV818" s="26">
        <f>AP818+AR818+AS818+AT818+AU818</f>
        <v>2174</v>
      </c>
      <c r="AW818" s="26">
        <f>AQ818+AU818</f>
        <v>0</v>
      </c>
      <c r="AX818" s="26"/>
      <c r="AY818" s="72"/>
      <c r="AZ818" s="72"/>
      <c r="BA818" s="72"/>
      <c r="BB818" s="26">
        <f>AV818+AX818+AY818+AZ818+BA818</f>
        <v>2174</v>
      </c>
      <c r="BC818" s="26">
        <f>AW818+BA818</f>
        <v>0</v>
      </c>
      <c r="BD818" s="26"/>
      <c r="BE818" s="72"/>
      <c r="BF818" s="72"/>
      <c r="BG818" s="72"/>
      <c r="BH818" s="26">
        <f>BB818+BD818+BE818+BF818+BG818</f>
        <v>2174</v>
      </c>
      <c r="BI818" s="26">
        <f>BC818+BG818</f>
        <v>0</v>
      </c>
      <c r="BJ818" s="72"/>
      <c r="BK818" s="72"/>
      <c r="BL818" s="72"/>
      <c r="BM818" s="72"/>
      <c r="BN818" s="26">
        <f>BH818+BJ818+BK818+BL818+BM818</f>
        <v>2174</v>
      </c>
      <c r="BO818" s="26">
        <f>BI818+BM818</f>
        <v>0</v>
      </c>
      <c r="BP818" s="72"/>
      <c r="BQ818" s="72"/>
      <c r="BR818" s="72"/>
      <c r="BS818" s="72"/>
      <c r="BT818" s="26">
        <f>BN818+BP818+BQ818+BR818+BS818</f>
        <v>2174</v>
      </c>
      <c r="BU818" s="26">
        <f>BO818+BS818</f>
        <v>0</v>
      </c>
      <c r="BV818" s="72"/>
      <c r="BW818" s="72"/>
      <c r="BX818" s="72"/>
      <c r="BY818" s="72"/>
      <c r="BZ818" s="26">
        <f>BT818+BV818+BW818+BX818+BY818</f>
        <v>2174</v>
      </c>
      <c r="CA818" s="26">
        <f>BU818+BY818</f>
        <v>0</v>
      </c>
      <c r="CB818" s="72"/>
      <c r="CC818" s="72"/>
      <c r="CD818" s="72"/>
      <c r="CE818" s="72"/>
      <c r="CF818" s="26">
        <f>BZ818+CB818+CC818+CD818+CE818</f>
        <v>2174</v>
      </c>
      <c r="CG818" s="26">
        <f>CA818+CE818</f>
        <v>0</v>
      </c>
      <c r="CH818" s="72"/>
      <c r="CI818" s="72"/>
      <c r="CJ818" s="72"/>
      <c r="CK818" s="72"/>
      <c r="CL818" s="26">
        <f>CF818+CH818+CI818+CJ818+CK818</f>
        <v>2174</v>
      </c>
      <c r="CM818" s="26">
        <f>CG818+CK818</f>
        <v>0</v>
      </c>
      <c r="CN818" s="72"/>
      <c r="CO818" s="72"/>
      <c r="CP818" s="72"/>
      <c r="CQ818" s="72"/>
      <c r="CR818" s="26">
        <f>CL818+CN818+CO818+CP818+CQ818</f>
        <v>2174</v>
      </c>
      <c r="CS818" s="26">
        <f>CM818+CQ818</f>
        <v>0</v>
      </c>
      <c r="CT818" s="26">
        <v>2140</v>
      </c>
      <c r="CU818" s="26"/>
      <c r="CV818" s="96">
        <f t="shared" si="2898"/>
        <v>98.436062557497706</v>
      </c>
      <c r="CW818" s="96"/>
    </row>
    <row r="819" spans="1:101" s="9" customFormat="1" ht="33">
      <c r="A819" s="36" t="s">
        <v>160</v>
      </c>
      <c r="B819" s="50" t="s">
        <v>56</v>
      </c>
      <c r="C819" s="24" t="s">
        <v>53</v>
      </c>
      <c r="D819" s="25" t="s">
        <v>481</v>
      </c>
      <c r="E819" s="24"/>
      <c r="F819" s="26">
        <f t="shared" ref="F819:U821" si="2969">F820</f>
        <v>102795</v>
      </c>
      <c r="G819" s="26">
        <f t="shared" si="2969"/>
        <v>102795</v>
      </c>
      <c r="H819" s="26">
        <f t="shared" si="2969"/>
        <v>0</v>
      </c>
      <c r="I819" s="26">
        <f t="shared" si="2969"/>
        <v>0</v>
      </c>
      <c r="J819" s="26">
        <f t="shared" si="2969"/>
        <v>0</v>
      </c>
      <c r="K819" s="26">
        <f t="shared" si="2969"/>
        <v>0</v>
      </c>
      <c r="L819" s="26">
        <f t="shared" si="2969"/>
        <v>102795</v>
      </c>
      <c r="M819" s="26">
        <f t="shared" si="2969"/>
        <v>102795</v>
      </c>
      <c r="N819" s="26">
        <f t="shared" si="2969"/>
        <v>0</v>
      </c>
      <c r="O819" s="26">
        <f t="shared" si="2969"/>
        <v>0</v>
      </c>
      <c r="P819" s="26">
        <f t="shared" si="2969"/>
        <v>0</v>
      </c>
      <c r="Q819" s="26">
        <f t="shared" si="2969"/>
        <v>0</v>
      </c>
      <c r="R819" s="26">
        <f t="shared" si="2969"/>
        <v>102795</v>
      </c>
      <c r="S819" s="26">
        <f t="shared" si="2969"/>
        <v>102795</v>
      </c>
      <c r="T819" s="26">
        <f t="shared" si="2969"/>
        <v>0</v>
      </c>
      <c r="U819" s="26">
        <f t="shared" si="2969"/>
        <v>0</v>
      </c>
      <c r="V819" s="26">
        <f t="shared" ref="T819:AI821" si="2970">V820</f>
        <v>0</v>
      </c>
      <c r="W819" s="26">
        <f t="shared" si="2970"/>
        <v>0</v>
      </c>
      <c r="X819" s="26">
        <f t="shared" si="2970"/>
        <v>102795</v>
      </c>
      <c r="Y819" s="26">
        <f t="shared" si="2970"/>
        <v>102795</v>
      </c>
      <c r="Z819" s="26">
        <f t="shared" si="2970"/>
        <v>0</v>
      </c>
      <c r="AA819" s="26">
        <f t="shared" si="2970"/>
        <v>0</v>
      </c>
      <c r="AB819" s="26">
        <f t="shared" si="2970"/>
        <v>0</v>
      </c>
      <c r="AC819" s="26">
        <f t="shared" si="2970"/>
        <v>0</v>
      </c>
      <c r="AD819" s="26">
        <f t="shared" si="2970"/>
        <v>102795</v>
      </c>
      <c r="AE819" s="26">
        <f t="shared" si="2970"/>
        <v>102795</v>
      </c>
      <c r="AF819" s="26">
        <f t="shared" si="2970"/>
        <v>0</v>
      </c>
      <c r="AG819" s="26">
        <f t="shared" si="2970"/>
        <v>0</v>
      </c>
      <c r="AH819" s="26">
        <f t="shared" si="2970"/>
        <v>0</v>
      </c>
      <c r="AI819" s="26">
        <f t="shared" si="2970"/>
        <v>0</v>
      </c>
      <c r="AJ819" s="26">
        <f t="shared" ref="AF819:AU821" si="2971">AJ820</f>
        <v>102795</v>
      </c>
      <c r="AK819" s="26">
        <f t="shared" si="2971"/>
        <v>102795</v>
      </c>
      <c r="AL819" s="26">
        <f t="shared" si="2971"/>
        <v>0</v>
      </c>
      <c r="AM819" s="26">
        <f t="shared" si="2971"/>
        <v>0</v>
      </c>
      <c r="AN819" s="26">
        <f t="shared" si="2971"/>
        <v>0</v>
      </c>
      <c r="AO819" s="26">
        <f t="shared" si="2971"/>
        <v>0</v>
      </c>
      <c r="AP819" s="26">
        <f t="shared" si="2971"/>
        <v>102795</v>
      </c>
      <c r="AQ819" s="26">
        <f t="shared" si="2971"/>
        <v>102795</v>
      </c>
      <c r="AR819" s="26">
        <f t="shared" si="2971"/>
        <v>0</v>
      </c>
      <c r="AS819" s="26">
        <f t="shared" si="2971"/>
        <v>0</v>
      </c>
      <c r="AT819" s="26">
        <f t="shared" si="2971"/>
        <v>0</v>
      </c>
      <c r="AU819" s="26">
        <f t="shared" si="2971"/>
        <v>0</v>
      </c>
      <c r="AV819" s="26">
        <f t="shared" ref="AR819:BG821" si="2972">AV820</f>
        <v>102795</v>
      </c>
      <c r="AW819" s="26">
        <f t="shared" si="2972"/>
        <v>102795</v>
      </c>
      <c r="AX819" s="26">
        <f t="shared" si="2972"/>
        <v>0</v>
      </c>
      <c r="AY819" s="26">
        <f t="shared" si="2972"/>
        <v>0</v>
      </c>
      <c r="AZ819" s="26">
        <f t="shared" si="2972"/>
        <v>0</v>
      </c>
      <c r="BA819" s="26">
        <f t="shared" si="2972"/>
        <v>0</v>
      </c>
      <c r="BB819" s="26">
        <f t="shared" si="2972"/>
        <v>102795</v>
      </c>
      <c r="BC819" s="26">
        <f t="shared" si="2972"/>
        <v>102795</v>
      </c>
      <c r="BD819" s="26">
        <f t="shared" si="2972"/>
        <v>0</v>
      </c>
      <c r="BE819" s="26">
        <f t="shared" si="2972"/>
        <v>0</v>
      </c>
      <c r="BF819" s="26">
        <f t="shared" si="2972"/>
        <v>0</v>
      </c>
      <c r="BG819" s="26">
        <f t="shared" si="2972"/>
        <v>0</v>
      </c>
      <c r="BH819" s="26">
        <f t="shared" ref="BD819:BS821" si="2973">BH820</f>
        <v>102795</v>
      </c>
      <c r="BI819" s="26">
        <f t="shared" si="2973"/>
        <v>102795</v>
      </c>
      <c r="BJ819" s="26">
        <f t="shared" si="2973"/>
        <v>0</v>
      </c>
      <c r="BK819" s="26">
        <f t="shared" si="2973"/>
        <v>0</v>
      </c>
      <c r="BL819" s="26">
        <f t="shared" si="2973"/>
        <v>0</v>
      </c>
      <c r="BM819" s="26">
        <f t="shared" si="2973"/>
        <v>0</v>
      </c>
      <c r="BN819" s="26">
        <f t="shared" si="2973"/>
        <v>102795</v>
      </c>
      <c r="BO819" s="26">
        <f t="shared" si="2973"/>
        <v>102795</v>
      </c>
      <c r="BP819" s="26">
        <f t="shared" si="2973"/>
        <v>0</v>
      </c>
      <c r="BQ819" s="26">
        <f t="shared" si="2973"/>
        <v>0</v>
      </c>
      <c r="BR819" s="26">
        <f t="shared" si="2973"/>
        <v>0</v>
      </c>
      <c r="BS819" s="26">
        <f t="shared" si="2973"/>
        <v>0</v>
      </c>
      <c r="BT819" s="26">
        <f t="shared" ref="BP819:CE821" si="2974">BT820</f>
        <v>102795</v>
      </c>
      <c r="BU819" s="26">
        <f t="shared" si="2974"/>
        <v>102795</v>
      </c>
      <c r="BV819" s="26">
        <f t="shared" si="2974"/>
        <v>0</v>
      </c>
      <c r="BW819" s="26">
        <f t="shared" si="2974"/>
        <v>0</v>
      </c>
      <c r="BX819" s="26">
        <f t="shared" si="2974"/>
        <v>0</v>
      </c>
      <c r="BY819" s="26">
        <f t="shared" si="2974"/>
        <v>0</v>
      </c>
      <c r="BZ819" s="26">
        <f t="shared" si="2974"/>
        <v>102795</v>
      </c>
      <c r="CA819" s="26">
        <f t="shared" si="2974"/>
        <v>102795</v>
      </c>
      <c r="CB819" s="26">
        <f t="shared" si="2974"/>
        <v>0</v>
      </c>
      <c r="CC819" s="26">
        <f t="shared" si="2974"/>
        <v>0</v>
      </c>
      <c r="CD819" s="26">
        <f t="shared" si="2974"/>
        <v>0</v>
      </c>
      <c r="CE819" s="26">
        <f t="shared" si="2974"/>
        <v>0</v>
      </c>
      <c r="CF819" s="26">
        <f t="shared" ref="CB819:CQ821" si="2975">CF820</f>
        <v>102795</v>
      </c>
      <c r="CG819" s="26">
        <f t="shared" si="2975"/>
        <v>102795</v>
      </c>
      <c r="CH819" s="26">
        <f t="shared" si="2975"/>
        <v>0</v>
      </c>
      <c r="CI819" s="26">
        <f t="shared" si="2975"/>
        <v>0</v>
      </c>
      <c r="CJ819" s="26">
        <f t="shared" si="2975"/>
        <v>0</v>
      </c>
      <c r="CK819" s="26">
        <f t="shared" si="2975"/>
        <v>0</v>
      </c>
      <c r="CL819" s="26">
        <f t="shared" si="2975"/>
        <v>102795</v>
      </c>
      <c r="CM819" s="26">
        <f t="shared" si="2975"/>
        <v>102795</v>
      </c>
      <c r="CN819" s="26">
        <f t="shared" si="2975"/>
        <v>0</v>
      </c>
      <c r="CO819" s="26">
        <f t="shared" si="2975"/>
        <v>0</v>
      </c>
      <c r="CP819" s="26">
        <f t="shared" si="2975"/>
        <v>0</v>
      </c>
      <c r="CQ819" s="26">
        <f t="shared" si="2975"/>
        <v>0</v>
      </c>
      <c r="CR819" s="26">
        <f t="shared" ref="CN819:CU821" si="2976">CR820</f>
        <v>102795</v>
      </c>
      <c r="CS819" s="26">
        <f t="shared" si="2976"/>
        <v>102795</v>
      </c>
      <c r="CT819" s="26">
        <f t="shared" si="2976"/>
        <v>102795</v>
      </c>
      <c r="CU819" s="26">
        <f t="shared" si="2976"/>
        <v>102795</v>
      </c>
      <c r="CV819" s="96">
        <f t="shared" si="2898"/>
        <v>100</v>
      </c>
      <c r="CW819" s="96">
        <f t="shared" si="2899"/>
        <v>100</v>
      </c>
    </row>
    <row r="820" spans="1:101" s="9" customFormat="1" ht="49.5">
      <c r="A820" s="68" t="s">
        <v>480</v>
      </c>
      <c r="B820" s="50" t="s">
        <v>56</v>
      </c>
      <c r="C820" s="24" t="s">
        <v>53</v>
      </c>
      <c r="D820" s="25" t="s">
        <v>500</v>
      </c>
      <c r="E820" s="24"/>
      <c r="F820" s="26">
        <f t="shared" si="2969"/>
        <v>102795</v>
      </c>
      <c r="G820" s="26">
        <f t="shared" si="2969"/>
        <v>102795</v>
      </c>
      <c r="H820" s="26">
        <f t="shared" si="2969"/>
        <v>0</v>
      </c>
      <c r="I820" s="26">
        <f t="shared" si="2969"/>
        <v>0</v>
      </c>
      <c r="J820" s="26">
        <f t="shared" si="2969"/>
        <v>0</v>
      </c>
      <c r="K820" s="26">
        <f t="shared" si="2969"/>
        <v>0</v>
      </c>
      <c r="L820" s="26">
        <f t="shared" si="2969"/>
        <v>102795</v>
      </c>
      <c r="M820" s="26">
        <f t="shared" si="2969"/>
        <v>102795</v>
      </c>
      <c r="N820" s="26">
        <f t="shared" si="2969"/>
        <v>0</v>
      </c>
      <c r="O820" s="26">
        <f t="shared" si="2969"/>
        <v>0</v>
      </c>
      <c r="P820" s="26">
        <f t="shared" si="2969"/>
        <v>0</v>
      </c>
      <c r="Q820" s="26">
        <f t="shared" si="2969"/>
        <v>0</v>
      </c>
      <c r="R820" s="26">
        <f t="shared" si="2969"/>
        <v>102795</v>
      </c>
      <c r="S820" s="26">
        <f t="shared" si="2969"/>
        <v>102795</v>
      </c>
      <c r="T820" s="26">
        <f t="shared" si="2970"/>
        <v>0</v>
      </c>
      <c r="U820" s="26">
        <f t="shared" si="2970"/>
        <v>0</v>
      </c>
      <c r="V820" s="26">
        <f t="shared" si="2970"/>
        <v>0</v>
      </c>
      <c r="W820" s="26">
        <f t="shared" si="2970"/>
        <v>0</v>
      </c>
      <c r="X820" s="26">
        <f t="shared" si="2970"/>
        <v>102795</v>
      </c>
      <c r="Y820" s="26">
        <f t="shared" si="2970"/>
        <v>102795</v>
      </c>
      <c r="Z820" s="26">
        <f t="shared" si="2970"/>
        <v>0</v>
      </c>
      <c r="AA820" s="26">
        <f t="shared" si="2970"/>
        <v>0</v>
      </c>
      <c r="AB820" s="26">
        <f t="shared" si="2970"/>
        <v>0</v>
      </c>
      <c r="AC820" s="26">
        <f t="shared" si="2970"/>
        <v>0</v>
      </c>
      <c r="AD820" s="26">
        <f t="shared" si="2970"/>
        <v>102795</v>
      </c>
      <c r="AE820" s="26">
        <f t="shared" si="2970"/>
        <v>102795</v>
      </c>
      <c r="AF820" s="26">
        <f t="shared" si="2971"/>
        <v>0</v>
      </c>
      <c r="AG820" s="26">
        <f t="shared" si="2971"/>
        <v>0</v>
      </c>
      <c r="AH820" s="26">
        <f t="shared" si="2971"/>
        <v>0</v>
      </c>
      <c r="AI820" s="26">
        <f t="shared" si="2971"/>
        <v>0</v>
      </c>
      <c r="AJ820" s="26">
        <f t="shared" si="2971"/>
        <v>102795</v>
      </c>
      <c r="AK820" s="26">
        <f t="shared" si="2971"/>
        <v>102795</v>
      </c>
      <c r="AL820" s="26">
        <f t="shared" si="2971"/>
        <v>0</v>
      </c>
      <c r="AM820" s="26">
        <f t="shared" si="2971"/>
        <v>0</v>
      </c>
      <c r="AN820" s="26">
        <f t="shared" si="2971"/>
        <v>0</v>
      </c>
      <c r="AO820" s="26">
        <f t="shared" si="2971"/>
        <v>0</v>
      </c>
      <c r="AP820" s="26">
        <f t="shared" si="2971"/>
        <v>102795</v>
      </c>
      <c r="AQ820" s="26">
        <f t="shared" si="2971"/>
        <v>102795</v>
      </c>
      <c r="AR820" s="26">
        <f t="shared" si="2972"/>
        <v>0</v>
      </c>
      <c r="AS820" s="26">
        <f t="shared" si="2972"/>
        <v>0</v>
      </c>
      <c r="AT820" s="26">
        <f t="shared" si="2972"/>
        <v>0</v>
      </c>
      <c r="AU820" s="26">
        <f t="shared" si="2972"/>
        <v>0</v>
      </c>
      <c r="AV820" s="26">
        <f t="shared" si="2972"/>
        <v>102795</v>
      </c>
      <c r="AW820" s="26">
        <f t="shared" si="2972"/>
        <v>102795</v>
      </c>
      <c r="AX820" s="26">
        <f t="shared" si="2972"/>
        <v>0</v>
      </c>
      <c r="AY820" s="26">
        <f t="shared" si="2972"/>
        <v>0</v>
      </c>
      <c r="AZ820" s="26">
        <f t="shared" si="2972"/>
        <v>0</v>
      </c>
      <c r="BA820" s="26">
        <f t="shared" si="2972"/>
        <v>0</v>
      </c>
      <c r="BB820" s="26">
        <f t="shared" si="2972"/>
        <v>102795</v>
      </c>
      <c r="BC820" s="26">
        <f t="shared" si="2972"/>
        <v>102795</v>
      </c>
      <c r="BD820" s="26">
        <f t="shared" si="2973"/>
        <v>0</v>
      </c>
      <c r="BE820" s="26">
        <f t="shared" si="2973"/>
        <v>0</v>
      </c>
      <c r="BF820" s="26">
        <f t="shared" si="2973"/>
        <v>0</v>
      </c>
      <c r="BG820" s="26">
        <f t="shared" si="2973"/>
        <v>0</v>
      </c>
      <c r="BH820" s="26">
        <f t="shared" si="2973"/>
        <v>102795</v>
      </c>
      <c r="BI820" s="26">
        <f t="shared" si="2973"/>
        <v>102795</v>
      </c>
      <c r="BJ820" s="26">
        <f t="shared" si="2973"/>
        <v>0</v>
      </c>
      <c r="BK820" s="26">
        <f t="shared" si="2973"/>
        <v>0</v>
      </c>
      <c r="BL820" s="26">
        <f t="shared" si="2973"/>
        <v>0</v>
      </c>
      <c r="BM820" s="26">
        <f t="shared" si="2973"/>
        <v>0</v>
      </c>
      <c r="BN820" s="26">
        <f t="shared" si="2973"/>
        <v>102795</v>
      </c>
      <c r="BO820" s="26">
        <f t="shared" si="2973"/>
        <v>102795</v>
      </c>
      <c r="BP820" s="26">
        <f t="shared" si="2974"/>
        <v>0</v>
      </c>
      <c r="BQ820" s="26">
        <f t="shared" si="2974"/>
        <v>0</v>
      </c>
      <c r="BR820" s="26">
        <f t="shared" si="2974"/>
        <v>0</v>
      </c>
      <c r="BS820" s="26">
        <f t="shared" si="2974"/>
        <v>0</v>
      </c>
      <c r="BT820" s="26">
        <f t="shared" si="2974"/>
        <v>102795</v>
      </c>
      <c r="BU820" s="26">
        <f t="shared" si="2974"/>
        <v>102795</v>
      </c>
      <c r="BV820" s="26">
        <f t="shared" si="2974"/>
        <v>0</v>
      </c>
      <c r="BW820" s="26">
        <f t="shared" si="2974"/>
        <v>0</v>
      </c>
      <c r="BX820" s="26">
        <f t="shared" si="2974"/>
        <v>0</v>
      </c>
      <c r="BY820" s="26">
        <f t="shared" si="2974"/>
        <v>0</v>
      </c>
      <c r="BZ820" s="26">
        <f t="shared" si="2974"/>
        <v>102795</v>
      </c>
      <c r="CA820" s="26">
        <f t="shared" si="2974"/>
        <v>102795</v>
      </c>
      <c r="CB820" s="26">
        <f t="shared" si="2975"/>
        <v>0</v>
      </c>
      <c r="CC820" s="26">
        <f t="shared" si="2975"/>
        <v>0</v>
      </c>
      <c r="CD820" s="26">
        <f t="shared" si="2975"/>
        <v>0</v>
      </c>
      <c r="CE820" s="26">
        <f t="shared" si="2975"/>
        <v>0</v>
      </c>
      <c r="CF820" s="26">
        <f t="shared" si="2975"/>
        <v>102795</v>
      </c>
      <c r="CG820" s="26">
        <f t="shared" si="2975"/>
        <v>102795</v>
      </c>
      <c r="CH820" s="26">
        <f t="shared" si="2975"/>
        <v>0</v>
      </c>
      <c r="CI820" s="26">
        <f t="shared" si="2975"/>
        <v>0</v>
      </c>
      <c r="CJ820" s="26">
        <f t="shared" si="2975"/>
        <v>0</v>
      </c>
      <c r="CK820" s="26">
        <f t="shared" si="2975"/>
        <v>0</v>
      </c>
      <c r="CL820" s="26">
        <f t="shared" si="2975"/>
        <v>102795</v>
      </c>
      <c r="CM820" s="26">
        <f t="shared" si="2975"/>
        <v>102795</v>
      </c>
      <c r="CN820" s="26">
        <f t="shared" si="2976"/>
        <v>0</v>
      </c>
      <c r="CO820" s="26">
        <f t="shared" si="2976"/>
        <v>0</v>
      </c>
      <c r="CP820" s="26">
        <f t="shared" si="2976"/>
        <v>0</v>
      </c>
      <c r="CQ820" s="26">
        <f t="shared" si="2976"/>
        <v>0</v>
      </c>
      <c r="CR820" s="26">
        <f t="shared" si="2976"/>
        <v>102795</v>
      </c>
      <c r="CS820" s="26">
        <f t="shared" si="2976"/>
        <v>102795</v>
      </c>
      <c r="CT820" s="26">
        <f t="shared" si="2976"/>
        <v>102795</v>
      </c>
      <c r="CU820" s="26">
        <f t="shared" si="2976"/>
        <v>102795</v>
      </c>
      <c r="CV820" s="96">
        <f t="shared" si="2898"/>
        <v>100</v>
      </c>
      <c r="CW820" s="96">
        <f t="shared" si="2899"/>
        <v>100</v>
      </c>
    </row>
    <row r="821" spans="1:101" s="9" customFormat="1" ht="49.5">
      <c r="A821" s="36" t="s">
        <v>84</v>
      </c>
      <c r="B821" s="50" t="s">
        <v>56</v>
      </c>
      <c r="C821" s="24" t="s">
        <v>53</v>
      </c>
      <c r="D821" s="25" t="s">
        <v>500</v>
      </c>
      <c r="E821" s="24" t="s">
        <v>85</v>
      </c>
      <c r="F821" s="26">
        <f t="shared" si="2969"/>
        <v>102795</v>
      </c>
      <c r="G821" s="26">
        <f t="shared" si="2969"/>
        <v>102795</v>
      </c>
      <c r="H821" s="26">
        <f t="shared" si="2969"/>
        <v>0</v>
      </c>
      <c r="I821" s="26">
        <f t="shared" si="2969"/>
        <v>0</v>
      </c>
      <c r="J821" s="26">
        <f t="shared" si="2969"/>
        <v>0</v>
      </c>
      <c r="K821" s="26">
        <f t="shared" si="2969"/>
        <v>0</v>
      </c>
      <c r="L821" s="26">
        <f t="shared" si="2969"/>
        <v>102795</v>
      </c>
      <c r="M821" s="26">
        <f t="shared" si="2969"/>
        <v>102795</v>
      </c>
      <c r="N821" s="26">
        <f t="shared" si="2969"/>
        <v>0</v>
      </c>
      <c r="O821" s="26">
        <f t="shared" si="2969"/>
        <v>0</v>
      </c>
      <c r="P821" s="26">
        <f t="shared" si="2969"/>
        <v>0</v>
      </c>
      <c r="Q821" s="26">
        <f t="shared" si="2969"/>
        <v>0</v>
      </c>
      <c r="R821" s="26">
        <f t="shared" si="2969"/>
        <v>102795</v>
      </c>
      <c r="S821" s="26">
        <f t="shared" si="2969"/>
        <v>102795</v>
      </c>
      <c r="T821" s="26">
        <f t="shared" si="2970"/>
        <v>0</v>
      </c>
      <c r="U821" s="26">
        <f t="shared" si="2970"/>
        <v>0</v>
      </c>
      <c r="V821" s="26">
        <f t="shared" si="2970"/>
        <v>0</v>
      </c>
      <c r="W821" s="26">
        <f t="shared" si="2970"/>
        <v>0</v>
      </c>
      <c r="X821" s="26">
        <f t="shared" si="2970"/>
        <v>102795</v>
      </c>
      <c r="Y821" s="26">
        <f t="shared" si="2970"/>
        <v>102795</v>
      </c>
      <c r="Z821" s="26">
        <f t="shared" si="2970"/>
        <v>0</v>
      </c>
      <c r="AA821" s="26">
        <f t="shared" si="2970"/>
        <v>0</v>
      </c>
      <c r="AB821" s="26">
        <f t="shared" si="2970"/>
        <v>0</v>
      </c>
      <c r="AC821" s="26">
        <f t="shared" si="2970"/>
        <v>0</v>
      </c>
      <c r="AD821" s="26">
        <f t="shared" si="2970"/>
        <v>102795</v>
      </c>
      <c r="AE821" s="26">
        <f t="shared" si="2970"/>
        <v>102795</v>
      </c>
      <c r="AF821" s="26">
        <f t="shared" si="2971"/>
        <v>0</v>
      </c>
      <c r="AG821" s="26">
        <f t="shared" si="2971"/>
        <v>0</v>
      </c>
      <c r="AH821" s="26">
        <f t="shared" si="2971"/>
        <v>0</v>
      </c>
      <c r="AI821" s="26">
        <f t="shared" si="2971"/>
        <v>0</v>
      </c>
      <c r="AJ821" s="26">
        <f t="shared" si="2971"/>
        <v>102795</v>
      </c>
      <c r="AK821" s="26">
        <f t="shared" si="2971"/>
        <v>102795</v>
      </c>
      <c r="AL821" s="26">
        <f t="shared" si="2971"/>
        <v>0</v>
      </c>
      <c r="AM821" s="26">
        <f t="shared" si="2971"/>
        <v>0</v>
      </c>
      <c r="AN821" s="26">
        <f t="shared" si="2971"/>
        <v>0</v>
      </c>
      <c r="AO821" s="26">
        <f t="shared" si="2971"/>
        <v>0</v>
      </c>
      <c r="AP821" s="26">
        <f t="shared" si="2971"/>
        <v>102795</v>
      </c>
      <c r="AQ821" s="26">
        <f t="shared" si="2971"/>
        <v>102795</v>
      </c>
      <c r="AR821" s="26">
        <f t="shared" si="2972"/>
        <v>0</v>
      </c>
      <c r="AS821" s="26">
        <f t="shared" si="2972"/>
        <v>0</v>
      </c>
      <c r="AT821" s="26">
        <f t="shared" si="2972"/>
        <v>0</v>
      </c>
      <c r="AU821" s="26">
        <f t="shared" si="2972"/>
        <v>0</v>
      </c>
      <c r="AV821" s="26">
        <f t="shared" si="2972"/>
        <v>102795</v>
      </c>
      <c r="AW821" s="26">
        <f t="shared" si="2972"/>
        <v>102795</v>
      </c>
      <c r="AX821" s="26">
        <f t="shared" si="2972"/>
        <v>0</v>
      </c>
      <c r="AY821" s="26">
        <f t="shared" si="2972"/>
        <v>0</v>
      </c>
      <c r="AZ821" s="26">
        <f t="shared" si="2972"/>
        <v>0</v>
      </c>
      <c r="BA821" s="26">
        <f t="shared" si="2972"/>
        <v>0</v>
      </c>
      <c r="BB821" s="26">
        <f t="shared" si="2972"/>
        <v>102795</v>
      </c>
      <c r="BC821" s="26">
        <f t="shared" si="2972"/>
        <v>102795</v>
      </c>
      <c r="BD821" s="26">
        <f t="shared" si="2973"/>
        <v>0</v>
      </c>
      <c r="BE821" s="26">
        <f t="shared" si="2973"/>
        <v>0</v>
      </c>
      <c r="BF821" s="26">
        <f t="shared" si="2973"/>
        <v>0</v>
      </c>
      <c r="BG821" s="26">
        <f t="shared" si="2973"/>
        <v>0</v>
      </c>
      <c r="BH821" s="26">
        <f t="shared" si="2973"/>
        <v>102795</v>
      </c>
      <c r="BI821" s="26">
        <f t="shared" si="2973"/>
        <v>102795</v>
      </c>
      <c r="BJ821" s="26">
        <f t="shared" si="2973"/>
        <v>0</v>
      </c>
      <c r="BK821" s="26">
        <f t="shared" si="2973"/>
        <v>0</v>
      </c>
      <c r="BL821" s="26">
        <f t="shared" si="2973"/>
        <v>0</v>
      </c>
      <c r="BM821" s="26">
        <f t="shared" si="2973"/>
        <v>0</v>
      </c>
      <c r="BN821" s="26">
        <f t="shared" si="2973"/>
        <v>102795</v>
      </c>
      <c r="BO821" s="26">
        <f t="shared" si="2973"/>
        <v>102795</v>
      </c>
      <c r="BP821" s="26">
        <f t="shared" si="2974"/>
        <v>0</v>
      </c>
      <c r="BQ821" s="26">
        <f t="shared" si="2974"/>
        <v>0</v>
      </c>
      <c r="BR821" s="26">
        <f t="shared" si="2974"/>
        <v>0</v>
      </c>
      <c r="BS821" s="26">
        <f t="shared" si="2974"/>
        <v>0</v>
      </c>
      <c r="BT821" s="26">
        <f t="shared" si="2974"/>
        <v>102795</v>
      </c>
      <c r="BU821" s="26">
        <f t="shared" si="2974"/>
        <v>102795</v>
      </c>
      <c r="BV821" s="26">
        <f t="shared" si="2974"/>
        <v>0</v>
      </c>
      <c r="BW821" s="26">
        <f t="shared" si="2974"/>
        <v>0</v>
      </c>
      <c r="BX821" s="26">
        <f t="shared" si="2974"/>
        <v>0</v>
      </c>
      <c r="BY821" s="26">
        <f t="shared" si="2974"/>
        <v>0</v>
      </c>
      <c r="BZ821" s="26">
        <f t="shared" si="2974"/>
        <v>102795</v>
      </c>
      <c r="CA821" s="26">
        <f t="shared" si="2974"/>
        <v>102795</v>
      </c>
      <c r="CB821" s="26">
        <f t="shared" si="2975"/>
        <v>0</v>
      </c>
      <c r="CC821" s="26">
        <f t="shared" si="2975"/>
        <v>0</v>
      </c>
      <c r="CD821" s="26">
        <f t="shared" si="2975"/>
        <v>0</v>
      </c>
      <c r="CE821" s="26">
        <f t="shared" si="2975"/>
        <v>0</v>
      </c>
      <c r="CF821" s="26">
        <f t="shared" si="2975"/>
        <v>102795</v>
      </c>
      <c r="CG821" s="26">
        <f t="shared" si="2975"/>
        <v>102795</v>
      </c>
      <c r="CH821" s="26">
        <f t="shared" si="2975"/>
        <v>0</v>
      </c>
      <c r="CI821" s="26">
        <f t="shared" si="2975"/>
        <v>0</v>
      </c>
      <c r="CJ821" s="26">
        <f t="shared" si="2975"/>
        <v>0</v>
      </c>
      <c r="CK821" s="26">
        <f t="shared" si="2975"/>
        <v>0</v>
      </c>
      <c r="CL821" s="26">
        <f t="shared" si="2975"/>
        <v>102795</v>
      </c>
      <c r="CM821" s="26">
        <f t="shared" si="2975"/>
        <v>102795</v>
      </c>
      <c r="CN821" s="26">
        <f t="shared" si="2976"/>
        <v>0</v>
      </c>
      <c r="CO821" s="26">
        <f t="shared" si="2976"/>
        <v>0</v>
      </c>
      <c r="CP821" s="26">
        <f t="shared" si="2976"/>
        <v>0</v>
      </c>
      <c r="CQ821" s="26">
        <f t="shared" si="2976"/>
        <v>0</v>
      </c>
      <c r="CR821" s="26">
        <f t="shared" si="2976"/>
        <v>102795</v>
      </c>
      <c r="CS821" s="26">
        <f t="shared" si="2976"/>
        <v>102795</v>
      </c>
      <c r="CT821" s="26">
        <f t="shared" si="2976"/>
        <v>102795</v>
      </c>
      <c r="CU821" s="26">
        <f t="shared" si="2976"/>
        <v>102795</v>
      </c>
      <c r="CV821" s="96">
        <f t="shared" si="2898"/>
        <v>100</v>
      </c>
      <c r="CW821" s="96">
        <f t="shared" si="2899"/>
        <v>100</v>
      </c>
    </row>
    <row r="822" spans="1:101" s="9" customFormat="1" ht="16.5">
      <c r="A822" s="68" t="s">
        <v>186</v>
      </c>
      <c r="B822" s="50" t="s">
        <v>56</v>
      </c>
      <c r="C822" s="24" t="s">
        <v>53</v>
      </c>
      <c r="D822" s="25" t="s">
        <v>500</v>
      </c>
      <c r="E822" s="24" t="s">
        <v>185</v>
      </c>
      <c r="F822" s="26">
        <v>102795</v>
      </c>
      <c r="G822" s="26">
        <v>102795</v>
      </c>
      <c r="H822" s="72"/>
      <c r="I822" s="72"/>
      <c r="J822" s="72"/>
      <c r="K822" s="72"/>
      <c r="L822" s="26">
        <f>F822+H822+I822+J822+K822</f>
        <v>102795</v>
      </c>
      <c r="M822" s="26">
        <f>G822+K822</f>
        <v>102795</v>
      </c>
      <c r="N822" s="72"/>
      <c r="O822" s="72"/>
      <c r="P822" s="72"/>
      <c r="Q822" s="72"/>
      <c r="R822" s="26">
        <f>L822+N822+O822+P822+Q822</f>
        <v>102795</v>
      </c>
      <c r="S822" s="26">
        <f>M822+Q822</f>
        <v>102795</v>
      </c>
      <c r="T822" s="72"/>
      <c r="U822" s="72"/>
      <c r="V822" s="72"/>
      <c r="W822" s="72"/>
      <c r="X822" s="26">
        <f>R822+T822+U822+V822+W822</f>
        <v>102795</v>
      </c>
      <c r="Y822" s="26">
        <f>S822+W822</f>
        <v>102795</v>
      </c>
      <c r="Z822" s="72"/>
      <c r="AA822" s="72"/>
      <c r="AB822" s="72"/>
      <c r="AC822" s="72"/>
      <c r="AD822" s="26">
        <f>X822+Z822+AA822+AB822+AC822</f>
        <v>102795</v>
      </c>
      <c r="AE822" s="26">
        <f>Y822+AC822</f>
        <v>102795</v>
      </c>
      <c r="AF822" s="72"/>
      <c r="AG822" s="72"/>
      <c r="AH822" s="72"/>
      <c r="AI822" s="72"/>
      <c r="AJ822" s="26">
        <f>AD822+AF822+AG822+AH822+AI822</f>
        <v>102795</v>
      </c>
      <c r="AK822" s="26">
        <f>AE822+AI822</f>
        <v>102795</v>
      </c>
      <c r="AL822" s="72"/>
      <c r="AM822" s="72"/>
      <c r="AN822" s="72"/>
      <c r="AO822" s="72"/>
      <c r="AP822" s="26">
        <f>AJ822+AL822+AM822+AN822+AO822</f>
        <v>102795</v>
      </c>
      <c r="AQ822" s="26">
        <f>AK822+AO822</f>
        <v>102795</v>
      </c>
      <c r="AR822" s="72"/>
      <c r="AS822" s="72"/>
      <c r="AT822" s="72"/>
      <c r="AU822" s="72"/>
      <c r="AV822" s="26">
        <f>AP822+AR822+AS822+AT822+AU822</f>
        <v>102795</v>
      </c>
      <c r="AW822" s="26">
        <f>AQ822+AU822</f>
        <v>102795</v>
      </c>
      <c r="AX822" s="72"/>
      <c r="AY822" s="72"/>
      <c r="AZ822" s="72"/>
      <c r="BA822" s="72"/>
      <c r="BB822" s="26">
        <f>AV822+AX822+AY822+AZ822+BA822</f>
        <v>102795</v>
      </c>
      <c r="BC822" s="26">
        <f>AW822+BA822</f>
        <v>102795</v>
      </c>
      <c r="BD822" s="72"/>
      <c r="BE822" s="72"/>
      <c r="BF822" s="72"/>
      <c r="BG822" s="72"/>
      <c r="BH822" s="26">
        <f>BB822+BD822+BE822+BF822+BG822</f>
        <v>102795</v>
      </c>
      <c r="BI822" s="26">
        <f>BC822+BG822</f>
        <v>102795</v>
      </c>
      <c r="BJ822" s="72"/>
      <c r="BK822" s="72"/>
      <c r="BL822" s="72"/>
      <c r="BM822" s="72"/>
      <c r="BN822" s="26">
        <f>BH822+BJ822+BK822+BL822+BM822</f>
        <v>102795</v>
      </c>
      <c r="BO822" s="26">
        <f>BI822+BM822</f>
        <v>102795</v>
      </c>
      <c r="BP822" s="72"/>
      <c r="BQ822" s="72"/>
      <c r="BR822" s="72"/>
      <c r="BS822" s="72"/>
      <c r="BT822" s="26">
        <f>BN822+BP822+BQ822+BR822+BS822</f>
        <v>102795</v>
      </c>
      <c r="BU822" s="26">
        <f>BO822+BS822</f>
        <v>102795</v>
      </c>
      <c r="BV822" s="72"/>
      <c r="BW822" s="72"/>
      <c r="BX822" s="72"/>
      <c r="BY822" s="72"/>
      <c r="BZ822" s="26">
        <f>BT822+BV822+BW822+BX822+BY822</f>
        <v>102795</v>
      </c>
      <c r="CA822" s="26">
        <f>BU822+BY822</f>
        <v>102795</v>
      </c>
      <c r="CB822" s="72"/>
      <c r="CC822" s="72"/>
      <c r="CD822" s="72"/>
      <c r="CE822" s="72"/>
      <c r="CF822" s="26">
        <f>BZ822+CB822+CC822+CD822+CE822</f>
        <v>102795</v>
      </c>
      <c r="CG822" s="26">
        <f>CA822+CE822</f>
        <v>102795</v>
      </c>
      <c r="CH822" s="72"/>
      <c r="CI822" s="72"/>
      <c r="CJ822" s="72"/>
      <c r="CK822" s="72"/>
      <c r="CL822" s="26">
        <f>CF822+CH822+CI822+CJ822+CK822</f>
        <v>102795</v>
      </c>
      <c r="CM822" s="26">
        <f>CG822+CK822</f>
        <v>102795</v>
      </c>
      <c r="CN822" s="72"/>
      <c r="CO822" s="72"/>
      <c r="CP822" s="72"/>
      <c r="CQ822" s="72"/>
      <c r="CR822" s="26">
        <f>CL822+CN822+CO822+CP822+CQ822</f>
        <v>102795</v>
      </c>
      <c r="CS822" s="26">
        <f>CM822+CQ822</f>
        <v>102795</v>
      </c>
      <c r="CT822" s="26">
        <v>102795</v>
      </c>
      <c r="CU822" s="26">
        <v>102795</v>
      </c>
      <c r="CV822" s="96">
        <f t="shared" si="2898"/>
        <v>100</v>
      </c>
      <c r="CW822" s="96">
        <f t="shared" si="2899"/>
        <v>100</v>
      </c>
    </row>
    <row r="823" spans="1:101" s="9" customFormat="1" ht="19.5" customHeight="1">
      <c r="A823" s="68" t="s">
        <v>574</v>
      </c>
      <c r="B823" s="50" t="s">
        <v>56</v>
      </c>
      <c r="C823" s="24" t="s">
        <v>53</v>
      </c>
      <c r="D823" s="25" t="s">
        <v>636</v>
      </c>
      <c r="E823" s="24"/>
      <c r="F823" s="26"/>
      <c r="G823" s="26"/>
      <c r="H823" s="72"/>
      <c r="I823" s="72"/>
      <c r="J823" s="72"/>
      <c r="K823" s="72"/>
      <c r="L823" s="26"/>
      <c r="M823" s="26"/>
      <c r="N823" s="72"/>
      <c r="O823" s="72"/>
      <c r="P823" s="72"/>
      <c r="Q823" s="72"/>
      <c r="R823" s="26"/>
      <c r="S823" s="26"/>
      <c r="T823" s="72"/>
      <c r="U823" s="72"/>
      <c r="V823" s="72"/>
      <c r="W823" s="72"/>
      <c r="X823" s="26"/>
      <c r="Y823" s="26"/>
      <c r="Z823" s="72"/>
      <c r="AA823" s="72"/>
      <c r="AB823" s="72"/>
      <c r="AC823" s="72"/>
      <c r="AD823" s="26"/>
      <c r="AE823" s="26"/>
      <c r="AF823" s="72"/>
      <c r="AG823" s="72"/>
      <c r="AH823" s="72"/>
      <c r="AI823" s="72"/>
      <c r="AJ823" s="26"/>
      <c r="AK823" s="26"/>
      <c r="AL823" s="72"/>
      <c r="AM823" s="72"/>
      <c r="AN823" s="72"/>
      <c r="AO823" s="72"/>
      <c r="AP823" s="26"/>
      <c r="AQ823" s="26"/>
      <c r="AR823" s="72"/>
      <c r="AS823" s="72"/>
      <c r="AT823" s="72"/>
      <c r="AU823" s="72"/>
      <c r="AV823" s="26"/>
      <c r="AW823" s="26"/>
      <c r="AX823" s="72"/>
      <c r="AY823" s="72"/>
      <c r="AZ823" s="72"/>
      <c r="BA823" s="72"/>
      <c r="BB823" s="26"/>
      <c r="BC823" s="26"/>
      <c r="BD823" s="72"/>
      <c r="BE823" s="72"/>
      <c r="BF823" s="72"/>
      <c r="BG823" s="72"/>
      <c r="BH823" s="26"/>
      <c r="BI823" s="26"/>
      <c r="BJ823" s="72"/>
      <c r="BK823" s="72"/>
      <c r="BL823" s="72"/>
      <c r="BM823" s="72"/>
      <c r="BN823" s="26"/>
      <c r="BO823" s="26"/>
      <c r="BP823" s="72"/>
      <c r="BQ823" s="72"/>
      <c r="BR823" s="72"/>
      <c r="BS823" s="72"/>
      <c r="BT823" s="26"/>
      <c r="BU823" s="26"/>
      <c r="BV823" s="72"/>
      <c r="BW823" s="72"/>
      <c r="BX823" s="72"/>
      <c r="BY823" s="72"/>
      <c r="BZ823" s="26"/>
      <c r="CA823" s="26"/>
      <c r="CB823" s="72"/>
      <c r="CC823" s="72"/>
      <c r="CD823" s="72"/>
      <c r="CE823" s="72"/>
      <c r="CF823" s="26"/>
      <c r="CG823" s="26"/>
      <c r="CH823" s="72"/>
      <c r="CI823" s="72"/>
      <c r="CJ823" s="72"/>
      <c r="CK823" s="72"/>
      <c r="CL823" s="26"/>
      <c r="CM823" s="26"/>
      <c r="CN823" s="72"/>
      <c r="CO823" s="72"/>
      <c r="CP823" s="72"/>
      <c r="CQ823" s="72"/>
      <c r="CR823" s="26">
        <f>CR824</f>
        <v>0</v>
      </c>
      <c r="CS823" s="26">
        <f t="shared" ref="CS823:CU825" si="2977">CS824</f>
        <v>0</v>
      </c>
      <c r="CT823" s="26">
        <f t="shared" si="2977"/>
        <v>1348</v>
      </c>
      <c r="CU823" s="26">
        <f t="shared" si="2977"/>
        <v>1348</v>
      </c>
      <c r="CV823" s="96"/>
      <c r="CW823" s="96"/>
    </row>
    <row r="824" spans="1:101" s="9" customFormat="1" ht="93" customHeight="1">
      <c r="A824" s="68" t="s">
        <v>768</v>
      </c>
      <c r="B824" s="50" t="s">
        <v>56</v>
      </c>
      <c r="C824" s="24" t="s">
        <v>53</v>
      </c>
      <c r="D824" s="25" t="s">
        <v>765</v>
      </c>
      <c r="E824" s="24"/>
      <c r="F824" s="26"/>
      <c r="G824" s="26"/>
      <c r="H824" s="72"/>
      <c r="I824" s="72"/>
      <c r="J824" s="72"/>
      <c r="K824" s="72"/>
      <c r="L824" s="26"/>
      <c r="M824" s="26"/>
      <c r="N824" s="72"/>
      <c r="O824" s="72"/>
      <c r="P824" s="72"/>
      <c r="Q824" s="72"/>
      <c r="R824" s="26"/>
      <c r="S824" s="26"/>
      <c r="T824" s="72"/>
      <c r="U824" s="72"/>
      <c r="V824" s="72"/>
      <c r="W824" s="72"/>
      <c r="X824" s="26"/>
      <c r="Y824" s="26"/>
      <c r="Z824" s="72"/>
      <c r="AA824" s="72"/>
      <c r="AB824" s="72"/>
      <c r="AC824" s="72"/>
      <c r="AD824" s="26"/>
      <c r="AE824" s="26"/>
      <c r="AF824" s="72"/>
      <c r="AG824" s="72"/>
      <c r="AH824" s="72"/>
      <c r="AI824" s="72"/>
      <c r="AJ824" s="26"/>
      <c r="AK824" s="26"/>
      <c r="AL824" s="72"/>
      <c r="AM824" s="72"/>
      <c r="AN824" s="72"/>
      <c r="AO824" s="72"/>
      <c r="AP824" s="26"/>
      <c r="AQ824" s="26"/>
      <c r="AR824" s="72"/>
      <c r="AS824" s="72"/>
      <c r="AT824" s="72"/>
      <c r="AU824" s="72"/>
      <c r="AV824" s="26"/>
      <c r="AW824" s="26"/>
      <c r="AX824" s="72"/>
      <c r="AY824" s="72"/>
      <c r="AZ824" s="72"/>
      <c r="BA824" s="72"/>
      <c r="BB824" s="26"/>
      <c r="BC824" s="26"/>
      <c r="BD824" s="72"/>
      <c r="BE824" s="72"/>
      <c r="BF824" s="72"/>
      <c r="BG824" s="72"/>
      <c r="BH824" s="26"/>
      <c r="BI824" s="26"/>
      <c r="BJ824" s="72"/>
      <c r="BK824" s="72"/>
      <c r="BL824" s="72"/>
      <c r="BM824" s="72"/>
      <c r="BN824" s="26"/>
      <c r="BO824" s="26"/>
      <c r="BP824" s="72"/>
      <c r="BQ824" s="72"/>
      <c r="BR824" s="72"/>
      <c r="BS824" s="72"/>
      <c r="BT824" s="26"/>
      <c r="BU824" s="26"/>
      <c r="BV824" s="72"/>
      <c r="BW824" s="72"/>
      <c r="BX824" s="72"/>
      <c r="BY824" s="72"/>
      <c r="BZ824" s="26"/>
      <c r="CA824" s="26"/>
      <c r="CB824" s="72"/>
      <c r="CC824" s="72"/>
      <c r="CD824" s="72"/>
      <c r="CE824" s="72"/>
      <c r="CF824" s="26"/>
      <c r="CG824" s="26"/>
      <c r="CH824" s="72"/>
      <c r="CI824" s="72"/>
      <c r="CJ824" s="72"/>
      <c r="CK824" s="72"/>
      <c r="CL824" s="26"/>
      <c r="CM824" s="26"/>
      <c r="CN824" s="72"/>
      <c r="CO824" s="72"/>
      <c r="CP824" s="72"/>
      <c r="CQ824" s="72"/>
      <c r="CR824" s="26">
        <f>CR825</f>
        <v>0</v>
      </c>
      <c r="CS824" s="26">
        <f t="shared" si="2977"/>
        <v>0</v>
      </c>
      <c r="CT824" s="26">
        <f t="shared" si="2977"/>
        <v>1348</v>
      </c>
      <c r="CU824" s="26">
        <f t="shared" si="2977"/>
        <v>1348</v>
      </c>
      <c r="CV824" s="96"/>
      <c r="CW824" s="96"/>
    </row>
    <row r="825" spans="1:101" s="9" customFormat="1" ht="49.5">
      <c r="A825" s="36" t="s">
        <v>84</v>
      </c>
      <c r="B825" s="50" t="s">
        <v>56</v>
      </c>
      <c r="C825" s="24" t="s">
        <v>53</v>
      </c>
      <c r="D825" s="25" t="s">
        <v>765</v>
      </c>
      <c r="E825" s="24" t="s">
        <v>85</v>
      </c>
      <c r="F825" s="26"/>
      <c r="G825" s="26"/>
      <c r="H825" s="72"/>
      <c r="I825" s="72"/>
      <c r="J825" s="72"/>
      <c r="K825" s="72"/>
      <c r="L825" s="26"/>
      <c r="M825" s="26"/>
      <c r="N825" s="72"/>
      <c r="O825" s="72"/>
      <c r="P825" s="72"/>
      <c r="Q825" s="72"/>
      <c r="R825" s="26"/>
      <c r="S825" s="26"/>
      <c r="T825" s="72"/>
      <c r="U825" s="72"/>
      <c r="V825" s="72"/>
      <c r="W825" s="72"/>
      <c r="X825" s="26"/>
      <c r="Y825" s="26"/>
      <c r="Z825" s="72"/>
      <c r="AA825" s="72"/>
      <c r="AB825" s="72"/>
      <c r="AC825" s="72"/>
      <c r="AD825" s="26"/>
      <c r="AE825" s="26"/>
      <c r="AF825" s="72"/>
      <c r="AG825" s="72"/>
      <c r="AH825" s="72"/>
      <c r="AI825" s="72"/>
      <c r="AJ825" s="26"/>
      <c r="AK825" s="26"/>
      <c r="AL825" s="72"/>
      <c r="AM825" s="72"/>
      <c r="AN825" s="72"/>
      <c r="AO825" s="72"/>
      <c r="AP825" s="26"/>
      <c r="AQ825" s="26"/>
      <c r="AR825" s="72"/>
      <c r="AS825" s="72"/>
      <c r="AT825" s="72"/>
      <c r="AU825" s="72"/>
      <c r="AV825" s="26"/>
      <c r="AW825" s="26"/>
      <c r="AX825" s="72"/>
      <c r="AY825" s="72"/>
      <c r="AZ825" s="72"/>
      <c r="BA825" s="72"/>
      <c r="BB825" s="26"/>
      <c r="BC825" s="26"/>
      <c r="BD825" s="72"/>
      <c r="BE825" s="72"/>
      <c r="BF825" s="72"/>
      <c r="BG825" s="72"/>
      <c r="BH825" s="26"/>
      <c r="BI825" s="26"/>
      <c r="BJ825" s="72"/>
      <c r="BK825" s="72"/>
      <c r="BL825" s="72"/>
      <c r="BM825" s="72"/>
      <c r="BN825" s="26"/>
      <c r="BO825" s="26"/>
      <c r="BP825" s="72"/>
      <c r="BQ825" s="72"/>
      <c r="BR825" s="72"/>
      <c r="BS825" s="72"/>
      <c r="BT825" s="26"/>
      <c r="BU825" s="26"/>
      <c r="BV825" s="72"/>
      <c r="BW825" s="72"/>
      <c r="BX825" s="72"/>
      <c r="BY825" s="72"/>
      <c r="BZ825" s="26"/>
      <c r="CA825" s="26"/>
      <c r="CB825" s="72"/>
      <c r="CC825" s="72"/>
      <c r="CD825" s="72"/>
      <c r="CE825" s="72"/>
      <c r="CF825" s="26"/>
      <c r="CG825" s="26"/>
      <c r="CH825" s="72"/>
      <c r="CI825" s="72"/>
      <c r="CJ825" s="72"/>
      <c r="CK825" s="72"/>
      <c r="CL825" s="26"/>
      <c r="CM825" s="26"/>
      <c r="CN825" s="72"/>
      <c r="CO825" s="72"/>
      <c r="CP825" s="72"/>
      <c r="CQ825" s="72"/>
      <c r="CR825" s="26">
        <f>CR826</f>
        <v>0</v>
      </c>
      <c r="CS825" s="26">
        <f t="shared" si="2977"/>
        <v>0</v>
      </c>
      <c r="CT825" s="26">
        <f t="shared" si="2977"/>
        <v>1348</v>
      </c>
      <c r="CU825" s="26">
        <f t="shared" si="2977"/>
        <v>1348</v>
      </c>
      <c r="CV825" s="96"/>
      <c r="CW825" s="96"/>
    </row>
    <row r="826" spans="1:101" s="9" customFormat="1" ht="16.5">
      <c r="A826" s="68" t="s">
        <v>186</v>
      </c>
      <c r="B826" s="50" t="s">
        <v>56</v>
      </c>
      <c r="C826" s="24" t="s">
        <v>53</v>
      </c>
      <c r="D826" s="25" t="s">
        <v>765</v>
      </c>
      <c r="E826" s="24" t="s">
        <v>185</v>
      </c>
      <c r="F826" s="26"/>
      <c r="G826" s="26"/>
      <c r="H826" s="72"/>
      <c r="I826" s="72"/>
      <c r="J826" s="72"/>
      <c r="K826" s="72"/>
      <c r="L826" s="26"/>
      <c r="M826" s="26"/>
      <c r="N826" s="72"/>
      <c r="O826" s="72"/>
      <c r="P826" s="72"/>
      <c r="Q826" s="72"/>
      <c r="R826" s="26"/>
      <c r="S826" s="26"/>
      <c r="T826" s="72"/>
      <c r="U826" s="72"/>
      <c r="V826" s="72"/>
      <c r="W826" s="72"/>
      <c r="X826" s="26"/>
      <c r="Y826" s="26"/>
      <c r="Z826" s="72"/>
      <c r="AA826" s="72"/>
      <c r="AB826" s="72"/>
      <c r="AC826" s="72"/>
      <c r="AD826" s="26"/>
      <c r="AE826" s="26"/>
      <c r="AF826" s="72"/>
      <c r="AG826" s="72"/>
      <c r="AH826" s="72"/>
      <c r="AI826" s="72"/>
      <c r="AJ826" s="26"/>
      <c r="AK826" s="26"/>
      <c r="AL826" s="72"/>
      <c r="AM826" s="72"/>
      <c r="AN826" s="72"/>
      <c r="AO826" s="72"/>
      <c r="AP826" s="26"/>
      <c r="AQ826" s="26"/>
      <c r="AR826" s="72"/>
      <c r="AS826" s="72"/>
      <c r="AT826" s="72"/>
      <c r="AU826" s="72"/>
      <c r="AV826" s="26"/>
      <c r="AW826" s="26"/>
      <c r="AX826" s="72"/>
      <c r="AY826" s="72"/>
      <c r="AZ826" s="72"/>
      <c r="BA826" s="72"/>
      <c r="BB826" s="26"/>
      <c r="BC826" s="26"/>
      <c r="BD826" s="72"/>
      <c r="BE826" s="72"/>
      <c r="BF826" s="72"/>
      <c r="BG826" s="72"/>
      <c r="BH826" s="26"/>
      <c r="BI826" s="26"/>
      <c r="BJ826" s="72"/>
      <c r="BK826" s="72"/>
      <c r="BL826" s="72"/>
      <c r="BM826" s="72"/>
      <c r="BN826" s="26"/>
      <c r="BO826" s="26"/>
      <c r="BP826" s="72"/>
      <c r="BQ826" s="72"/>
      <c r="BR826" s="72"/>
      <c r="BS826" s="72"/>
      <c r="BT826" s="26"/>
      <c r="BU826" s="26"/>
      <c r="BV826" s="72"/>
      <c r="BW826" s="72"/>
      <c r="BX826" s="72"/>
      <c r="BY826" s="72"/>
      <c r="BZ826" s="26"/>
      <c r="CA826" s="26"/>
      <c r="CB826" s="72"/>
      <c r="CC826" s="72"/>
      <c r="CD826" s="72"/>
      <c r="CE826" s="72"/>
      <c r="CF826" s="26"/>
      <c r="CG826" s="26"/>
      <c r="CH826" s="72"/>
      <c r="CI826" s="72"/>
      <c r="CJ826" s="72"/>
      <c r="CK826" s="72"/>
      <c r="CL826" s="26"/>
      <c r="CM826" s="26"/>
      <c r="CN826" s="72"/>
      <c r="CO826" s="72"/>
      <c r="CP826" s="72"/>
      <c r="CQ826" s="72"/>
      <c r="CR826" s="26"/>
      <c r="CS826" s="26"/>
      <c r="CT826" s="26">
        <v>1348</v>
      </c>
      <c r="CU826" s="26">
        <v>1348</v>
      </c>
      <c r="CV826" s="96"/>
      <c r="CW826" s="96"/>
    </row>
    <row r="827" spans="1:101" s="9" customFormat="1" ht="16.5">
      <c r="A827" s="68" t="s">
        <v>576</v>
      </c>
      <c r="B827" s="50" t="s">
        <v>56</v>
      </c>
      <c r="C827" s="24" t="s">
        <v>53</v>
      </c>
      <c r="D827" s="24" t="s">
        <v>621</v>
      </c>
      <c r="E827" s="24"/>
      <c r="F827" s="26"/>
      <c r="G827" s="26"/>
      <c r="H827" s="72"/>
      <c r="I827" s="72"/>
      <c r="J827" s="72"/>
      <c r="K827" s="72"/>
      <c r="L827" s="26"/>
      <c r="M827" s="26"/>
      <c r="N827" s="72"/>
      <c r="O827" s="72"/>
      <c r="P827" s="72"/>
      <c r="Q827" s="72"/>
      <c r="R827" s="26"/>
      <c r="S827" s="26"/>
      <c r="T827" s="72"/>
      <c r="U827" s="72"/>
      <c r="V827" s="72"/>
      <c r="W827" s="72"/>
      <c r="X827" s="26"/>
      <c r="Y827" s="26"/>
      <c r="Z827" s="72">
        <f>Z828</f>
        <v>0</v>
      </c>
      <c r="AA827" s="72">
        <f t="shared" ref="AA827:AR829" si="2978">AA828</f>
        <v>0</v>
      </c>
      <c r="AB827" s="72">
        <f t="shared" si="2978"/>
        <v>0</v>
      </c>
      <c r="AC827" s="26">
        <f t="shared" si="2978"/>
        <v>63847</v>
      </c>
      <c r="AD827" s="26">
        <f t="shared" si="2978"/>
        <v>63847</v>
      </c>
      <c r="AE827" s="26">
        <f t="shared" si="2978"/>
        <v>63847</v>
      </c>
      <c r="AF827" s="72">
        <f>AF828</f>
        <v>0</v>
      </c>
      <c r="AG827" s="72">
        <f t="shared" si="2978"/>
        <v>0</v>
      </c>
      <c r="AH827" s="72">
        <f t="shared" si="2978"/>
        <v>0</v>
      </c>
      <c r="AI827" s="26">
        <f t="shared" si="2978"/>
        <v>0</v>
      </c>
      <c r="AJ827" s="26">
        <f t="shared" si="2978"/>
        <v>63847</v>
      </c>
      <c r="AK827" s="26">
        <f t="shared" si="2978"/>
        <v>63847</v>
      </c>
      <c r="AL827" s="72">
        <f t="shared" si="2978"/>
        <v>0</v>
      </c>
      <c r="AM827" s="72">
        <f t="shared" si="2978"/>
        <v>0</v>
      </c>
      <c r="AN827" s="72">
        <f t="shared" si="2978"/>
        <v>0</v>
      </c>
      <c r="AO827" s="72">
        <f t="shared" si="2978"/>
        <v>0</v>
      </c>
      <c r="AP827" s="26">
        <f t="shared" si="2978"/>
        <v>63847</v>
      </c>
      <c r="AQ827" s="26">
        <f t="shared" ref="AL827:AQ829" si="2979">AQ828</f>
        <v>63847</v>
      </c>
      <c r="AR827" s="72">
        <f t="shared" si="2978"/>
        <v>0</v>
      </c>
      <c r="AS827" s="72">
        <f t="shared" ref="AR827:BG829" si="2980">AS828</f>
        <v>0</v>
      </c>
      <c r="AT827" s="72">
        <f t="shared" si="2980"/>
        <v>0</v>
      </c>
      <c r="AU827" s="72">
        <f t="shared" si="2980"/>
        <v>0</v>
      </c>
      <c r="AV827" s="26">
        <f t="shared" si="2980"/>
        <v>63847</v>
      </c>
      <c r="AW827" s="26">
        <f t="shared" si="2980"/>
        <v>63847</v>
      </c>
      <c r="AX827" s="72">
        <f t="shared" si="2980"/>
        <v>0</v>
      </c>
      <c r="AY827" s="72">
        <f t="shared" si="2980"/>
        <v>0</v>
      </c>
      <c r="AZ827" s="72">
        <f t="shared" si="2980"/>
        <v>0</v>
      </c>
      <c r="BA827" s="72">
        <f t="shared" si="2980"/>
        <v>0</v>
      </c>
      <c r="BB827" s="26">
        <f t="shared" si="2980"/>
        <v>63847</v>
      </c>
      <c r="BC827" s="26">
        <f t="shared" si="2980"/>
        <v>63847</v>
      </c>
      <c r="BD827" s="72">
        <f t="shared" si="2980"/>
        <v>0</v>
      </c>
      <c r="BE827" s="72">
        <f t="shared" si="2980"/>
        <v>0</v>
      </c>
      <c r="BF827" s="72">
        <f t="shared" si="2980"/>
        <v>0</v>
      </c>
      <c r="BG827" s="72">
        <f t="shared" si="2980"/>
        <v>0</v>
      </c>
      <c r="BH827" s="26">
        <f t="shared" ref="BD827:BS829" si="2981">BH828</f>
        <v>63847</v>
      </c>
      <c r="BI827" s="26">
        <f t="shared" si="2981"/>
        <v>63847</v>
      </c>
      <c r="BJ827" s="72">
        <f t="shared" si="2981"/>
        <v>0</v>
      </c>
      <c r="BK827" s="72">
        <f t="shared" si="2981"/>
        <v>0</v>
      </c>
      <c r="BL827" s="72">
        <f t="shared" si="2981"/>
        <v>0</v>
      </c>
      <c r="BM827" s="72">
        <f t="shared" si="2981"/>
        <v>0</v>
      </c>
      <c r="BN827" s="26">
        <f t="shared" si="2981"/>
        <v>63847</v>
      </c>
      <c r="BO827" s="26">
        <f t="shared" si="2981"/>
        <v>63847</v>
      </c>
      <c r="BP827" s="72">
        <f t="shared" si="2981"/>
        <v>0</v>
      </c>
      <c r="BQ827" s="72">
        <f t="shared" si="2981"/>
        <v>0</v>
      </c>
      <c r="BR827" s="72">
        <f t="shared" si="2981"/>
        <v>0</v>
      </c>
      <c r="BS827" s="72">
        <f t="shared" si="2981"/>
        <v>0</v>
      </c>
      <c r="BT827" s="26">
        <f t="shared" ref="BP827:CE829" si="2982">BT828</f>
        <v>63847</v>
      </c>
      <c r="BU827" s="26">
        <f t="shared" si="2982"/>
        <v>63847</v>
      </c>
      <c r="BV827" s="72">
        <f t="shared" si="2982"/>
        <v>0</v>
      </c>
      <c r="BW827" s="72">
        <f t="shared" si="2982"/>
        <v>0</v>
      </c>
      <c r="BX827" s="72">
        <f t="shared" si="2982"/>
        <v>0</v>
      </c>
      <c r="BY827" s="72">
        <f t="shared" si="2982"/>
        <v>0</v>
      </c>
      <c r="BZ827" s="26">
        <f t="shared" si="2982"/>
        <v>63847</v>
      </c>
      <c r="CA827" s="26">
        <f t="shared" si="2982"/>
        <v>63847</v>
      </c>
      <c r="CB827" s="72">
        <f t="shared" si="2982"/>
        <v>0</v>
      </c>
      <c r="CC827" s="72">
        <f t="shared" si="2982"/>
        <v>0</v>
      </c>
      <c r="CD827" s="72">
        <f t="shared" si="2982"/>
        <v>0</v>
      </c>
      <c r="CE827" s="72">
        <f t="shared" si="2982"/>
        <v>0</v>
      </c>
      <c r="CF827" s="26">
        <f t="shared" ref="CB827:CQ829" si="2983">CF828</f>
        <v>63847</v>
      </c>
      <c r="CG827" s="26">
        <f t="shared" si="2983"/>
        <v>63847</v>
      </c>
      <c r="CH827" s="72">
        <f t="shared" si="2983"/>
        <v>0</v>
      </c>
      <c r="CI827" s="72">
        <f t="shared" si="2983"/>
        <v>0</v>
      </c>
      <c r="CJ827" s="72">
        <f t="shared" si="2983"/>
        <v>0</v>
      </c>
      <c r="CK827" s="72">
        <f t="shared" si="2983"/>
        <v>-14</v>
      </c>
      <c r="CL827" s="26">
        <f t="shared" si="2983"/>
        <v>63833</v>
      </c>
      <c r="CM827" s="26">
        <f t="shared" si="2983"/>
        <v>63833</v>
      </c>
      <c r="CN827" s="72">
        <f t="shared" si="2983"/>
        <v>0</v>
      </c>
      <c r="CO827" s="72">
        <f t="shared" si="2983"/>
        <v>0</v>
      </c>
      <c r="CP827" s="72">
        <f t="shared" si="2983"/>
        <v>0</v>
      </c>
      <c r="CQ827" s="72">
        <f t="shared" si="2983"/>
        <v>0</v>
      </c>
      <c r="CR827" s="26">
        <f t="shared" ref="CN827:CU829" si="2984">CR828</f>
        <v>63833</v>
      </c>
      <c r="CS827" s="26">
        <f t="shared" si="2984"/>
        <v>63833</v>
      </c>
      <c r="CT827" s="26">
        <f t="shared" si="2984"/>
        <v>63833</v>
      </c>
      <c r="CU827" s="26">
        <f t="shared" si="2984"/>
        <v>63833</v>
      </c>
      <c r="CV827" s="96">
        <f t="shared" si="2898"/>
        <v>100</v>
      </c>
      <c r="CW827" s="96">
        <f t="shared" si="2899"/>
        <v>100</v>
      </c>
    </row>
    <row r="828" spans="1:101" s="9" customFormat="1" ht="54" customHeight="1">
      <c r="A828" s="68" t="s">
        <v>634</v>
      </c>
      <c r="B828" s="50" t="s">
        <v>56</v>
      </c>
      <c r="C828" s="24" t="s">
        <v>53</v>
      </c>
      <c r="D828" s="24" t="s">
        <v>635</v>
      </c>
      <c r="E828" s="24"/>
      <c r="F828" s="26"/>
      <c r="G828" s="26"/>
      <c r="H828" s="72"/>
      <c r="I828" s="72"/>
      <c r="J828" s="72"/>
      <c r="K828" s="72"/>
      <c r="L828" s="26"/>
      <c r="M828" s="26"/>
      <c r="N828" s="72"/>
      <c r="O828" s="72"/>
      <c r="P828" s="72"/>
      <c r="Q828" s="72"/>
      <c r="R828" s="26"/>
      <c r="S828" s="26"/>
      <c r="T828" s="72"/>
      <c r="U828" s="72"/>
      <c r="V828" s="72"/>
      <c r="W828" s="72"/>
      <c r="X828" s="26"/>
      <c r="Y828" s="26"/>
      <c r="Z828" s="72">
        <f>Z829</f>
        <v>0</v>
      </c>
      <c r="AA828" s="72">
        <f t="shared" si="2978"/>
        <v>0</v>
      </c>
      <c r="AB828" s="72">
        <f t="shared" si="2978"/>
        <v>0</v>
      </c>
      <c r="AC828" s="26">
        <f t="shared" si="2978"/>
        <v>63847</v>
      </c>
      <c r="AD828" s="26">
        <f t="shared" si="2978"/>
        <v>63847</v>
      </c>
      <c r="AE828" s="26">
        <f t="shared" si="2978"/>
        <v>63847</v>
      </c>
      <c r="AF828" s="72">
        <f>AF829</f>
        <v>0</v>
      </c>
      <c r="AG828" s="72">
        <f t="shared" si="2978"/>
        <v>0</v>
      </c>
      <c r="AH828" s="72">
        <f t="shared" si="2978"/>
        <v>0</v>
      </c>
      <c r="AI828" s="26">
        <f t="shared" si="2978"/>
        <v>0</v>
      </c>
      <c r="AJ828" s="26">
        <f t="shared" si="2978"/>
        <v>63847</v>
      </c>
      <c r="AK828" s="26">
        <f t="shared" si="2978"/>
        <v>63847</v>
      </c>
      <c r="AL828" s="72">
        <f t="shared" si="2979"/>
        <v>0</v>
      </c>
      <c r="AM828" s="72">
        <f t="shared" si="2979"/>
        <v>0</v>
      </c>
      <c r="AN828" s="72">
        <f t="shared" si="2979"/>
        <v>0</v>
      </c>
      <c r="AO828" s="72">
        <f t="shared" si="2979"/>
        <v>0</v>
      </c>
      <c r="AP828" s="26">
        <f t="shared" si="2979"/>
        <v>63847</v>
      </c>
      <c r="AQ828" s="26">
        <f t="shared" si="2979"/>
        <v>63847</v>
      </c>
      <c r="AR828" s="72">
        <f t="shared" si="2980"/>
        <v>0</v>
      </c>
      <c r="AS828" s="72">
        <f t="shared" si="2980"/>
        <v>0</v>
      </c>
      <c r="AT828" s="72">
        <f t="shared" si="2980"/>
        <v>0</v>
      </c>
      <c r="AU828" s="72">
        <f t="shared" si="2980"/>
        <v>0</v>
      </c>
      <c r="AV828" s="26">
        <f t="shared" si="2980"/>
        <v>63847</v>
      </c>
      <c r="AW828" s="26">
        <f t="shared" si="2980"/>
        <v>63847</v>
      </c>
      <c r="AX828" s="72">
        <f t="shared" si="2980"/>
        <v>0</v>
      </c>
      <c r="AY828" s="72">
        <f t="shared" si="2980"/>
        <v>0</v>
      </c>
      <c r="AZ828" s="72">
        <f t="shared" si="2980"/>
        <v>0</v>
      </c>
      <c r="BA828" s="72">
        <f t="shared" si="2980"/>
        <v>0</v>
      </c>
      <c r="BB828" s="26">
        <f t="shared" si="2980"/>
        <v>63847</v>
      </c>
      <c r="BC828" s="26">
        <f t="shared" si="2980"/>
        <v>63847</v>
      </c>
      <c r="BD828" s="72">
        <f t="shared" si="2981"/>
        <v>0</v>
      </c>
      <c r="BE828" s="72">
        <f t="shared" si="2981"/>
        <v>0</v>
      </c>
      <c r="BF828" s="72">
        <f t="shared" si="2981"/>
        <v>0</v>
      </c>
      <c r="BG828" s="72">
        <f t="shared" si="2981"/>
        <v>0</v>
      </c>
      <c r="BH828" s="26">
        <f t="shared" si="2981"/>
        <v>63847</v>
      </c>
      <c r="BI828" s="26">
        <f t="shared" si="2981"/>
        <v>63847</v>
      </c>
      <c r="BJ828" s="72">
        <f t="shared" si="2981"/>
        <v>0</v>
      </c>
      <c r="BK828" s="72">
        <f t="shared" si="2981"/>
        <v>0</v>
      </c>
      <c r="BL828" s="72">
        <f t="shared" si="2981"/>
        <v>0</v>
      </c>
      <c r="BM828" s="72">
        <f t="shared" si="2981"/>
        <v>0</v>
      </c>
      <c r="BN828" s="26">
        <f t="shared" si="2981"/>
        <v>63847</v>
      </c>
      <c r="BO828" s="26">
        <f t="shared" si="2981"/>
        <v>63847</v>
      </c>
      <c r="BP828" s="72">
        <f t="shared" si="2982"/>
        <v>0</v>
      </c>
      <c r="BQ828" s="72">
        <f t="shared" si="2982"/>
        <v>0</v>
      </c>
      <c r="BR828" s="72">
        <f t="shared" si="2982"/>
        <v>0</v>
      </c>
      <c r="BS828" s="72">
        <f t="shared" si="2982"/>
        <v>0</v>
      </c>
      <c r="BT828" s="26">
        <f t="shared" si="2982"/>
        <v>63847</v>
      </c>
      <c r="BU828" s="26">
        <f t="shared" si="2982"/>
        <v>63847</v>
      </c>
      <c r="BV828" s="72">
        <f t="shared" si="2982"/>
        <v>0</v>
      </c>
      <c r="BW828" s="72">
        <f t="shared" si="2982"/>
        <v>0</v>
      </c>
      <c r="BX828" s="72">
        <f t="shared" si="2982"/>
        <v>0</v>
      </c>
      <c r="BY828" s="72">
        <f t="shared" si="2982"/>
        <v>0</v>
      </c>
      <c r="BZ828" s="26">
        <f t="shared" si="2982"/>
        <v>63847</v>
      </c>
      <c r="CA828" s="26">
        <f t="shared" si="2982"/>
        <v>63847</v>
      </c>
      <c r="CB828" s="72">
        <f t="shared" si="2983"/>
        <v>0</v>
      </c>
      <c r="CC828" s="72">
        <f t="shared" si="2983"/>
        <v>0</v>
      </c>
      <c r="CD828" s="72">
        <f t="shared" si="2983"/>
        <v>0</v>
      </c>
      <c r="CE828" s="72">
        <f t="shared" si="2983"/>
        <v>0</v>
      </c>
      <c r="CF828" s="26">
        <f t="shared" si="2983"/>
        <v>63847</v>
      </c>
      <c r="CG828" s="26">
        <f t="shared" si="2983"/>
        <v>63847</v>
      </c>
      <c r="CH828" s="72">
        <f t="shared" si="2983"/>
        <v>0</v>
      </c>
      <c r="CI828" s="72">
        <f t="shared" si="2983"/>
        <v>0</v>
      </c>
      <c r="CJ828" s="72">
        <f t="shared" si="2983"/>
        <v>0</v>
      </c>
      <c r="CK828" s="72">
        <f t="shared" si="2983"/>
        <v>-14</v>
      </c>
      <c r="CL828" s="26">
        <f t="shared" si="2983"/>
        <v>63833</v>
      </c>
      <c r="CM828" s="26">
        <f t="shared" si="2983"/>
        <v>63833</v>
      </c>
      <c r="CN828" s="72">
        <f t="shared" si="2984"/>
        <v>0</v>
      </c>
      <c r="CO828" s="72">
        <f t="shared" si="2984"/>
        <v>0</v>
      </c>
      <c r="CP828" s="72">
        <f t="shared" si="2984"/>
        <v>0</v>
      </c>
      <c r="CQ828" s="72">
        <f t="shared" si="2984"/>
        <v>0</v>
      </c>
      <c r="CR828" s="26">
        <f t="shared" si="2984"/>
        <v>63833</v>
      </c>
      <c r="CS828" s="26">
        <f t="shared" si="2984"/>
        <v>63833</v>
      </c>
      <c r="CT828" s="26">
        <f t="shared" si="2984"/>
        <v>63833</v>
      </c>
      <c r="CU828" s="26">
        <f t="shared" si="2984"/>
        <v>63833</v>
      </c>
      <c r="CV828" s="96">
        <f t="shared" si="2898"/>
        <v>100</v>
      </c>
      <c r="CW828" s="96">
        <f t="shared" si="2899"/>
        <v>100</v>
      </c>
    </row>
    <row r="829" spans="1:101" s="9" customFormat="1" ht="49.5">
      <c r="A829" s="36" t="s">
        <v>84</v>
      </c>
      <c r="B829" s="50" t="s">
        <v>56</v>
      </c>
      <c r="C829" s="24" t="s">
        <v>53</v>
      </c>
      <c r="D829" s="24" t="s">
        <v>635</v>
      </c>
      <c r="E829" s="24" t="s">
        <v>85</v>
      </c>
      <c r="F829" s="26"/>
      <c r="G829" s="26"/>
      <c r="H829" s="72"/>
      <c r="I829" s="72"/>
      <c r="J829" s="72"/>
      <c r="K829" s="72"/>
      <c r="L829" s="26"/>
      <c r="M829" s="26"/>
      <c r="N829" s="72"/>
      <c r="O829" s="72"/>
      <c r="P829" s="72"/>
      <c r="Q829" s="72"/>
      <c r="R829" s="26"/>
      <c r="S829" s="26"/>
      <c r="T829" s="72"/>
      <c r="U829" s="72"/>
      <c r="V829" s="72"/>
      <c r="W829" s="72"/>
      <c r="X829" s="26"/>
      <c r="Y829" s="26"/>
      <c r="Z829" s="72">
        <f>Z830</f>
        <v>0</v>
      </c>
      <c r="AA829" s="72">
        <f t="shared" si="2978"/>
        <v>0</v>
      </c>
      <c r="AB829" s="72">
        <f t="shared" si="2978"/>
        <v>0</v>
      </c>
      <c r="AC829" s="26">
        <f t="shared" si="2978"/>
        <v>63847</v>
      </c>
      <c r="AD829" s="26">
        <f t="shared" si="2978"/>
        <v>63847</v>
      </c>
      <c r="AE829" s="26">
        <f t="shared" si="2978"/>
        <v>63847</v>
      </c>
      <c r="AF829" s="72">
        <f>AF830</f>
        <v>0</v>
      </c>
      <c r="AG829" s="72">
        <f t="shared" si="2978"/>
        <v>0</v>
      </c>
      <c r="AH829" s="72">
        <f t="shared" si="2978"/>
        <v>0</v>
      </c>
      <c r="AI829" s="26">
        <f t="shared" si="2978"/>
        <v>0</v>
      </c>
      <c r="AJ829" s="26">
        <f t="shared" si="2978"/>
        <v>63847</v>
      </c>
      <c r="AK829" s="26">
        <f t="shared" si="2978"/>
        <v>63847</v>
      </c>
      <c r="AL829" s="72">
        <f t="shared" si="2979"/>
        <v>0</v>
      </c>
      <c r="AM829" s="72">
        <f t="shared" si="2979"/>
        <v>0</v>
      </c>
      <c r="AN829" s="72">
        <f t="shared" si="2979"/>
        <v>0</v>
      </c>
      <c r="AO829" s="72">
        <f t="shared" si="2979"/>
        <v>0</v>
      </c>
      <c r="AP829" s="26">
        <f t="shared" si="2979"/>
        <v>63847</v>
      </c>
      <c r="AQ829" s="26">
        <f t="shared" si="2979"/>
        <v>63847</v>
      </c>
      <c r="AR829" s="72">
        <f t="shared" si="2980"/>
        <v>0</v>
      </c>
      <c r="AS829" s="72">
        <f t="shared" si="2980"/>
        <v>0</v>
      </c>
      <c r="AT829" s="72">
        <f t="shared" si="2980"/>
        <v>0</v>
      </c>
      <c r="AU829" s="72">
        <f t="shared" si="2980"/>
        <v>0</v>
      </c>
      <c r="AV829" s="26">
        <f t="shared" si="2980"/>
        <v>63847</v>
      </c>
      <c r="AW829" s="26">
        <f t="shared" si="2980"/>
        <v>63847</v>
      </c>
      <c r="AX829" s="72">
        <f t="shared" si="2980"/>
        <v>0</v>
      </c>
      <c r="AY829" s="72">
        <f t="shared" si="2980"/>
        <v>0</v>
      </c>
      <c r="AZ829" s="72">
        <f t="shared" si="2980"/>
        <v>0</v>
      </c>
      <c r="BA829" s="72">
        <f t="shared" si="2980"/>
        <v>0</v>
      </c>
      <c r="BB829" s="26">
        <f t="shared" si="2980"/>
        <v>63847</v>
      </c>
      <c r="BC829" s="26">
        <f t="shared" si="2980"/>
        <v>63847</v>
      </c>
      <c r="BD829" s="72">
        <f t="shared" si="2981"/>
        <v>0</v>
      </c>
      <c r="BE829" s="72">
        <f t="shared" si="2981"/>
        <v>0</v>
      </c>
      <c r="BF829" s="72">
        <f t="shared" si="2981"/>
        <v>0</v>
      </c>
      <c r="BG829" s="72">
        <f t="shared" si="2981"/>
        <v>0</v>
      </c>
      <c r="BH829" s="26">
        <f t="shared" si="2981"/>
        <v>63847</v>
      </c>
      <c r="BI829" s="26">
        <f t="shared" si="2981"/>
        <v>63847</v>
      </c>
      <c r="BJ829" s="72">
        <f t="shared" si="2981"/>
        <v>0</v>
      </c>
      <c r="BK829" s="72">
        <f t="shared" si="2981"/>
        <v>0</v>
      </c>
      <c r="BL829" s="72">
        <f t="shared" si="2981"/>
        <v>0</v>
      </c>
      <c r="BM829" s="72">
        <f t="shared" si="2981"/>
        <v>0</v>
      </c>
      <c r="BN829" s="26">
        <f t="shared" si="2981"/>
        <v>63847</v>
      </c>
      <c r="BO829" s="26">
        <f t="shared" si="2981"/>
        <v>63847</v>
      </c>
      <c r="BP829" s="72">
        <f t="shared" si="2982"/>
        <v>0</v>
      </c>
      <c r="BQ829" s="72">
        <f t="shared" si="2982"/>
        <v>0</v>
      </c>
      <c r="BR829" s="72">
        <f t="shared" si="2982"/>
        <v>0</v>
      </c>
      <c r="BS829" s="72">
        <f t="shared" si="2982"/>
        <v>0</v>
      </c>
      <c r="BT829" s="26">
        <f t="shared" si="2982"/>
        <v>63847</v>
      </c>
      <c r="BU829" s="26">
        <f t="shared" si="2982"/>
        <v>63847</v>
      </c>
      <c r="BV829" s="72">
        <f t="shared" si="2982"/>
        <v>0</v>
      </c>
      <c r="BW829" s="72">
        <f t="shared" si="2982"/>
        <v>0</v>
      </c>
      <c r="BX829" s="72">
        <f t="shared" si="2982"/>
        <v>0</v>
      </c>
      <c r="BY829" s="72">
        <f t="shared" si="2982"/>
        <v>0</v>
      </c>
      <c r="BZ829" s="26">
        <f t="shared" si="2982"/>
        <v>63847</v>
      </c>
      <c r="CA829" s="26">
        <f t="shared" si="2982"/>
        <v>63847</v>
      </c>
      <c r="CB829" s="72">
        <f t="shared" si="2983"/>
        <v>0</v>
      </c>
      <c r="CC829" s="72">
        <f t="shared" si="2983"/>
        <v>0</v>
      </c>
      <c r="CD829" s="72">
        <f t="shared" si="2983"/>
        <v>0</v>
      </c>
      <c r="CE829" s="72">
        <f t="shared" si="2983"/>
        <v>0</v>
      </c>
      <c r="CF829" s="26">
        <f t="shared" si="2983"/>
        <v>63847</v>
      </c>
      <c r="CG829" s="26">
        <f t="shared" si="2983"/>
        <v>63847</v>
      </c>
      <c r="CH829" s="72">
        <f t="shared" si="2983"/>
        <v>0</v>
      </c>
      <c r="CI829" s="72">
        <f t="shared" si="2983"/>
        <v>0</v>
      </c>
      <c r="CJ829" s="72">
        <f t="shared" si="2983"/>
        <v>0</v>
      </c>
      <c r="CK829" s="72">
        <f t="shared" si="2983"/>
        <v>-14</v>
      </c>
      <c r="CL829" s="26">
        <f t="shared" si="2983"/>
        <v>63833</v>
      </c>
      <c r="CM829" s="26">
        <f t="shared" si="2983"/>
        <v>63833</v>
      </c>
      <c r="CN829" s="72">
        <f t="shared" si="2984"/>
        <v>0</v>
      </c>
      <c r="CO829" s="72">
        <f t="shared" si="2984"/>
        <v>0</v>
      </c>
      <c r="CP829" s="72">
        <f t="shared" si="2984"/>
        <v>0</v>
      </c>
      <c r="CQ829" s="72">
        <f t="shared" si="2984"/>
        <v>0</v>
      </c>
      <c r="CR829" s="26">
        <f t="shared" si="2984"/>
        <v>63833</v>
      </c>
      <c r="CS829" s="26">
        <f t="shared" si="2984"/>
        <v>63833</v>
      </c>
      <c r="CT829" s="26">
        <f t="shared" si="2984"/>
        <v>63833</v>
      </c>
      <c r="CU829" s="26">
        <f t="shared" si="2984"/>
        <v>63833</v>
      </c>
      <c r="CV829" s="96">
        <f t="shared" si="2898"/>
        <v>100</v>
      </c>
      <c r="CW829" s="96">
        <f t="shared" si="2899"/>
        <v>100</v>
      </c>
    </row>
    <row r="830" spans="1:101" s="9" customFormat="1" ht="16.5">
      <c r="A830" s="68" t="s">
        <v>186</v>
      </c>
      <c r="B830" s="50" t="s">
        <v>56</v>
      </c>
      <c r="C830" s="24" t="s">
        <v>53</v>
      </c>
      <c r="D830" s="24" t="s">
        <v>635</v>
      </c>
      <c r="E830" s="24" t="s">
        <v>185</v>
      </c>
      <c r="F830" s="26"/>
      <c r="G830" s="26"/>
      <c r="H830" s="72"/>
      <c r="I830" s="72"/>
      <c r="J830" s="72"/>
      <c r="K830" s="72"/>
      <c r="L830" s="26"/>
      <c r="M830" s="26"/>
      <c r="N830" s="72"/>
      <c r="O830" s="72"/>
      <c r="P830" s="72"/>
      <c r="Q830" s="72"/>
      <c r="R830" s="26"/>
      <c r="S830" s="26"/>
      <c r="T830" s="72"/>
      <c r="U830" s="72"/>
      <c r="V830" s="72"/>
      <c r="W830" s="72"/>
      <c r="X830" s="26"/>
      <c r="Y830" s="26"/>
      <c r="Z830" s="72"/>
      <c r="AA830" s="72"/>
      <c r="AB830" s="72"/>
      <c r="AC830" s="26">
        <v>63847</v>
      </c>
      <c r="AD830" s="26">
        <f>X830+Z830+AA830+AB830+AC830</f>
        <v>63847</v>
      </c>
      <c r="AE830" s="26">
        <f>Y830+AC830</f>
        <v>63847</v>
      </c>
      <c r="AF830" s="72"/>
      <c r="AG830" s="72"/>
      <c r="AH830" s="72"/>
      <c r="AI830" s="26"/>
      <c r="AJ830" s="26">
        <f>AD830+AF830+AG830+AH830+AI830</f>
        <v>63847</v>
      </c>
      <c r="AK830" s="26">
        <f>AE830+AI830</f>
        <v>63847</v>
      </c>
      <c r="AL830" s="72"/>
      <c r="AM830" s="72"/>
      <c r="AN830" s="72"/>
      <c r="AO830" s="72"/>
      <c r="AP830" s="26">
        <f>AJ830+AL830+AM830+AN830+AO830</f>
        <v>63847</v>
      </c>
      <c r="AQ830" s="26">
        <f>AK830+AO830</f>
        <v>63847</v>
      </c>
      <c r="AR830" s="72"/>
      <c r="AS830" s="72"/>
      <c r="AT830" s="72"/>
      <c r="AU830" s="72"/>
      <c r="AV830" s="26">
        <f>AP830+AR830+AS830+AT830+AU830</f>
        <v>63847</v>
      </c>
      <c r="AW830" s="26">
        <f>AQ830+AU830</f>
        <v>63847</v>
      </c>
      <c r="AX830" s="72"/>
      <c r="AY830" s="72"/>
      <c r="AZ830" s="72"/>
      <c r="BA830" s="72"/>
      <c r="BB830" s="26">
        <f>AV830+AX830+AY830+AZ830+BA830</f>
        <v>63847</v>
      </c>
      <c r="BC830" s="26">
        <f>AW830+BA830</f>
        <v>63847</v>
      </c>
      <c r="BD830" s="72"/>
      <c r="BE830" s="72"/>
      <c r="BF830" s="72"/>
      <c r="BG830" s="72"/>
      <c r="BH830" s="26">
        <f>BB830+BD830+BE830+BF830+BG830</f>
        <v>63847</v>
      </c>
      <c r="BI830" s="26">
        <f>BC830+BG830</f>
        <v>63847</v>
      </c>
      <c r="BJ830" s="72"/>
      <c r="BK830" s="72"/>
      <c r="BL830" s="72"/>
      <c r="BM830" s="72"/>
      <c r="BN830" s="26">
        <f>BH830+BJ830+BK830+BL830+BM830</f>
        <v>63847</v>
      </c>
      <c r="BO830" s="26">
        <f>BI830+BM830</f>
        <v>63847</v>
      </c>
      <c r="BP830" s="72"/>
      <c r="BQ830" s="72"/>
      <c r="BR830" s="72"/>
      <c r="BS830" s="72"/>
      <c r="BT830" s="26">
        <f>BN830+BP830+BQ830+BR830+BS830</f>
        <v>63847</v>
      </c>
      <c r="BU830" s="26">
        <f>BO830+BS830</f>
        <v>63847</v>
      </c>
      <c r="BV830" s="72"/>
      <c r="BW830" s="72"/>
      <c r="BX830" s="72"/>
      <c r="BY830" s="72"/>
      <c r="BZ830" s="26">
        <f>BT830+BV830+BW830+BX830+BY830</f>
        <v>63847</v>
      </c>
      <c r="CA830" s="26">
        <f>BU830+BY830</f>
        <v>63847</v>
      </c>
      <c r="CB830" s="72"/>
      <c r="CC830" s="72"/>
      <c r="CD830" s="72"/>
      <c r="CE830" s="72"/>
      <c r="CF830" s="26">
        <f>BZ830+CB830+CC830+CD830+CE830</f>
        <v>63847</v>
      </c>
      <c r="CG830" s="26">
        <f>CA830+CE830</f>
        <v>63847</v>
      </c>
      <c r="CH830" s="72"/>
      <c r="CI830" s="72"/>
      <c r="CJ830" s="72"/>
      <c r="CK830" s="72">
        <v>-14</v>
      </c>
      <c r="CL830" s="26">
        <f>CF830+CH830+CI830+CJ830+CK830</f>
        <v>63833</v>
      </c>
      <c r="CM830" s="26">
        <f>CG830+CK830</f>
        <v>63833</v>
      </c>
      <c r="CN830" s="72"/>
      <c r="CO830" s="72"/>
      <c r="CP830" s="72"/>
      <c r="CQ830" s="72"/>
      <c r="CR830" s="26">
        <f>CL830+CN830+CO830+CP830+CQ830</f>
        <v>63833</v>
      </c>
      <c r="CS830" s="26">
        <f>CM830+CQ830</f>
        <v>63833</v>
      </c>
      <c r="CT830" s="26">
        <v>63833</v>
      </c>
      <c r="CU830" s="26">
        <v>63833</v>
      </c>
      <c r="CV830" s="96">
        <f t="shared" si="2898"/>
        <v>100</v>
      </c>
      <c r="CW830" s="96">
        <f t="shared" si="2899"/>
        <v>100</v>
      </c>
    </row>
    <row r="831" spans="1:101" s="9" customFormat="1" ht="49.5">
      <c r="A831" s="68" t="s">
        <v>672</v>
      </c>
      <c r="B831" s="50" t="s">
        <v>56</v>
      </c>
      <c r="C831" s="24" t="s">
        <v>53</v>
      </c>
      <c r="D831" s="24" t="s">
        <v>653</v>
      </c>
      <c r="E831" s="24"/>
      <c r="F831" s="26"/>
      <c r="G831" s="26"/>
      <c r="H831" s="72"/>
      <c r="I831" s="72"/>
      <c r="J831" s="72"/>
      <c r="K831" s="72"/>
      <c r="L831" s="26"/>
      <c r="M831" s="26"/>
      <c r="N831" s="72"/>
      <c r="O831" s="72"/>
      <c r="P831" s="72"/>
      <c r="Q831" s="72"/>
      <c r="R831" s="26"/>
      <c r="S831" s="26"/>
      <c r="T831" s="72"/>
      <c r="U831" s="72"/>
      <c r="V831" s="72"/>
      <c r="W831" s="72"/>
      <c r="X831" s="26"/>
      <c r="Y831" s="26"/>
      <c r="Z831" s="72"/>
      <c r="AA831" s="72"/>
      <c r="AB831" s="72"/>
      <c r="AC831" s="26"/>
      <c r="AD831" s="26"/>
      <c r="AE831" s="26"/>
      <c r="AF831" s="66">
        <f>AF832</f>
        <v>457</v>
      </c>
      <c r="AG831" s="66">
        <f t="shared" ref="AG831:AX832" si="2985">AG832</f>
        <v>0</v>
      </c>
      <c r="AH831" s="66">
        <f t="shared" si="2985"/>
        <v>0</v>
      </c>
      <c r="AI831" s="66">
        <f t="shared" si="2985"/>
        <v>0</v>
      </c>
      <c r="AJ831" s="66">
        <f t="shared" si="2985"/>
        <v>457</v>
      </c>
      <c r="AK831" s="66">
        <f t="shared" si="2985"/>
        <v>0</v>
      </c>
      <c r="AL831" s="66">
        <f t="shared" si="2985"/>
        <v>0</v>
      </c>
      <c r="AM831" s="66">
        <f t="shared" si="2985"/>
        <v>0</v>
      </c>
      <c r="AN831" s="66">
        <f t="shared" si="2985"/>
        <v>0</v>
      </c>
      <c r="AO831" s="66">
        <f t="shared" si="2985"/>
        <v>0</v>
      </c>
      <c r="AP831" s="66">
        <f t="shared" si="2985"/>
        <v>457</v>
      </c>
      <c r="AQ831" s="66">
        <f t="shared" si="2985"/>
        <v>0</v>
      </c>
      <c r="AR831" s="66">
        <f t="shared" si="2985"/>
        <v>0</v>
      </c>
      <c r="AS831" s="66">
        <f t="shared" si="2985"/>
        <v>0</v>
      </c>
      <c r="AT831" s="66">
        <f t="shared" si="2985"/>
        <v>0</v>
      </c>
      <c r="AU831" s="66">
        <f t="shared" si="2985"/>
        <v>0</v>
      </c>
      <c r="AV831" s="66">
        <f t="shared" si="2985"/>
        <v>457</v>
      </c>
      <c r="AW831" s="66">
        <f t="shared" ref="AR831:BI832" si="2986">AW832</f>
        <v>0</v>
      </c>
      <c r="AX831" s="66">
        <f t="shared" si="2985"/>
        <v>0</v>
      </c>
      <c r="AY831" s="66">
        <f t="shared" ref="AY831:BB831" si="2987">AY832</f>
        <v>0</v>
      </c>
      <c r="AZ831" s="66">
        <f t="shared" si="2987"/>
        <v>0</v>
      </c>
      <c r="BA831" s="66">
        <f t="shared" si="2987"/>
        <v>0</v>
      </c>
      <c r="BB831" s="66">
        <f t="shared" si="2987"/>
        <v>457</v>
      </c>
      <c r="BC831" s="66">
        <f t="shared" si="2986"/>
        <v>0</v>
      </c>
      <c r="BD831" s="66">
        <f t="shared" si="2986"/>
        <v>0</v>
      </c>
      <c r="BE831" s="66">
        <f t="shared" si="2986"/>
        <v>0</v>
      </c>
      <c r="BF831" s="66">
        <f t="shared" si="2986"/>
        <v>0</v>
      </c>
      <c r="BG831" s="66">
        <f t="shared" si="2986"/>
        <v>0</v>
      </c>
      <c r="BH831" s="66">
        <f t="shared" ref="BH831" si="2988">BH832</f>
        <v>457</v>
      </c>
      <c r="BI831" s="66">
        <f t="shared" si="2986"/>
        <v>0</v>
      </c>
      <c r="BJ831" s="66">
        <f t="shared" ref="BJ831:BY832" si="2989">BJ832</f>
        <v>0</v>
      </c>
      <c r="BK831" s="66">
        <f t="shared" si="2989"/>
        <v>0</v>
      </c>
      <c r="BL831" s="66">
        <f t="shared" si="2989"/>
        <v>0</v>
      </c>
      <c r="BM831" s="66">
        <f t="shared" si="2989"/>
        <v>0</v>
      </c>
      <c r="BN831" s="66">
        <f t="shared" si="2989"/>
        <v>457</v>
      </c>
      <c r="BO831" s="66">
        <f t="shared" si="2989"/>
        <v>0</v>
      </c>
      <c r="BP831" s="66">
        <f t="shared" si="2989"/>
        <v>0</v>
      </c>
      <c r="BQ831" s="66">
        <f t="shared" si="2989"/>
        <v>0</v>
      </c>
      <c r="BR831" s="66">
        <f t="shared" si="2989"/>
        <v>0</v>
      </c>
      <c r="BS831" s="66">
        <f t="shared" si="2989"/>
        <v>0</v>
      </c>
      <c r="BT831" s="66">
        <f t="shared" si="2989"/>
        <v>457</v>
      </c>
      <c r="BU831" s="66">
        <f t="shared" si="2989"/>
        <v>0</v>
      </c>
      <c r="BV831" s="66">
        <f t="shared" si="2989"/>
        <v>0</v>
      </c>
      <c r="BW831" s="66">
        <f t="shared" si="2989"/>
        <v>0</v>
      </c>
      <c r="BX831" s="66">
        <f t="shared" si="2989"/>
        <v>0</v>
      </c>
      <c r="BY831" s="66">
        <f t="shared" si="2989"/>
        <v>0</v>
      </c>
      <c r="BZ831" s="66">
        <f t="shared" ref="BV831:CK832" si="2990">BZ832</f>
        <v>457</v>
      </c>
      <c r="CA831" s="66">
        <f t="shared" si="2990"/>
        <v>0</v>
      </c>
      <c r="CB831" s="66">
        <f t="shared" si="2990"/>
        <v>0</v>
      </c>
      <c r="CC831" s="66">
        <f t="shared" si="2990"/>
        <v>0</v>
      </c>
      <c r="CD831" s="66">
        <f t="shared" si="2990"/>
        <v>0</v>
      </c>
      <c r="CE831" s="66">
        <f t="shared" si="2990"/>
        <v>0</v>
      </c>
      <c r="CF831" s="66">
        <f t="shared" si="2990"/>
        <v>457</v>
      </c>
      <c r="CG831" s="66">
        <f t="shared" si="2990"/>
        <v>0</v>
      </c>
      <c r="CH831" s="66">
        <f t="shared" si="2990"/>
        <v>0</v>
      </c>
      <c r="CI831" s="66">
        <f t="shared" si="2990"/>
        <v>0</v>
      </c>
      <c r="CJ831" s="66">
        <f t="shared" si="2990"/>
        <v>0</v>
      </c>
      <c r="CK831" s="66">
        <f t="shared" si="2990"/>
        <v>0</v>
      </c>
      <c r="CL831" s="66">
        <f t="shared" ref="CH831:CU832" si="2991">CL832</f>
        <v>457</v>
      </c>
      <c r="CM831" s="66">
        <f t="shared" si="2991"/>
        <v>0</v>
      </c>
      <c r="CN831" s="66">
        <f t="shared" si="2991"/>
        <v>0</v>
      </c>
      <c r="CO831" s="66">
        <f t="shared" si="2991"/>
        <v>0</v>
      </c>
      <c r="CP831" s="66">
        <f t="shared" si="2991"/>
        <v>0</v>
      </c>
      <c r="CQ831" s="66">
        <f t="shared" si="2991"/>
        <v>0</v>
      </c>
      <c r="CR831" s="66">
        <f t="shared" si="2991"/>
        <v>457</v>
      </c>
      <c r="CS831" s="66">
        <f t="shared" si="2991"/>
        <v>0</v>
      </c>
      <c r="CT831" s="26">
        <f t="shared" si="2991"/>
        <v>457</v>
      </c>
      <c r="CU831" s="26">
        <f t="shared" si="2991"/>
        <v>0</v>
      </c>
      <c r="CV831" s="96">
        <f t="shared" si="2898"/>
        <v>100</v>
      </c>
      <c r="CW831" s="96"/>
    </row>
    <row r="832" spans="1:101" s="9" customFormat="1" ht="49.5">
      <c r="A832" s="36" t="s">
        <v>84</v>
      </c>
      <c r="B832" s="50" t="s">
        <v>56</v>
      </c>
      <c r="C832" s="24" t="s">
        <v>53</v>
      </c>
      <c r="D832" s="24" t="s">
        <v>653</v>
      </c>
      <c r="E832" s="24" t="s">
        <v>85</v>
      </c>
      <c r="F832" s="26"/>
      <c r="G832" s="26"/>
      <c r="H832" s="72"/>
      <c r="I832" s="72"/>
      <c r="J832" s="72"/>
      <c r="K832" s="72"/>
      <c r="L832" s="26"/>
      <c r="M832" s="26"/>
      <c r="N832" s="72"/>
      <c r="O832" s="72"/>
      <c r="P832" s="72"/>
      <c r="Q832" s="72"/>
      <c r="R832" s="26"/>
      <c r="S832" s="26"/>
      <c r="T832" s="72"/>
      <c r="U832" s="72"/>
      <c r="V832" s="72"/>
      <c r="W832" s="72"/>
      <c r="X832" s="26"/>
      <c r="Y832" s="26"/>
      <c r="Z832" s="72"/>
      <c r="AA832" s="72"/>
      <c r="AB832" s="72"/>
      <c r="AC832" s="26"/>
      <c r="AD832" s="26"/>
      <c r="AE832" s="26"/>
      <c r="AF832" s="66">
        <f>AF833</f>
        <v>457</v>
      </c>
      <c r="AG832" s="66">
        <f t="shared" si="2985"/>
        <v>0</v>
      </c>
      <c r="AH832" s="66">
        <f t="shared" si="2985"/>
        <v>0</v>
      </c>
      <c r="AI832" s="66">
        <f t="shared" si="2985"/>
        <v>0</v>
      </c>
      <c r="AJ832" s="66">
        <f t="shared" si="2985"/>
        <v>457</v>
      </c>
      <c r="AK832" s="66">
        <f t="shared" si="2985"/>
        <v>0</v>
      </c>
      <c r="AL832" s="66">
        <f t="shared" si="2985"/>
        <v>0</v>
      </c>
      <c r="AM832" s="66">
        <f t="shared" si="2985"/>
        <v>0</v>
      </c>
      <c r="AN832" s="66">
        <f t="shared" si="2985"/>
        <v>0</v>
      </c>
      <c r="AO832" s="66">
        <f t="shared" si="2985"/>
        <v>0</v>
      </c>
      <c r="AP832" s="66">
        <f t="shared" si="2985"/>
        <v>457</v>
      </c>
      <c r="AQ832" s="66">
        <f t="shared" si="2985"/>
        <v>0</v>
      </c>
      <c r="AR832" s="66">
        <f t="shared" si="2986"/>
        <v>0</v>
      </c>
      <c r="AS832" s="66">
        <f t="shared" si="2986"/>
        <v>0</v>
      </c>
      <c r="AT832" s="66">
        <f t="shared" si="2986"/>
        <v>0</v>
      </c>
      <c r="AU832" s="66">
        <f t="shared" si="2986"/>
        <v>0</v>
      </c>
      <c r="AV832" s="66">
        <f t="shared" si="2986"/>
        <v>457</v>
      </c>
      <c r="AW832" s="66">
        <f t="shared" si="2986"/>
        <v>0</v>
      </c>
      <c r="AX832" s="66">
        <f t="shared" si="2986"/>
        <v>0</v>
      </c>
      <c r="AY832" s="66">
        <f t="shared" si="2986"/>
        <v>0</v>
      </c>
      <c r="AZ832" s="66">
        <f t="shared" si="2986"/>
        <v>0</v>
      </c>
      <c r="BA832" s="66">
        <f t="shared" si="2986"/>
        <v>0</v>
      </c>
      <c r="BB832" s="66">
        <f t="shared" si="2986"/>
        <v>457</v>
      </c>
      <c r="BC832" s="66">
        <f t="shared" si="2986"/>
        <v>0</v>
      </c>
      <c r="BD832" s="66">
        <f t="shared" si="2986"/>
        <v>0</v>
      </c>
      <c r="BE832" s="66">
        <f t="shared" si="2986"/>
        <v>0</v>
      </c>
      <c r="BF832" s="66">
        <f t="shared" si="2986"/>
        <v>0</v>
      </c>
      <c r="BG832" s="66">
        <f t="shared" si="2986"/>
        <v>0</v>
      </c>
      <c r="BH832" s="66">
        <f t="shared" si="2986"/>
        <v>457</v>
      </c>
      <c r="BI832" s="66">
        <f t="shared" si="2986"/>
        <v>0</v>
      </c>
      <c r="BJ832" s="66">
        <f t="shared" si="2989"/>
        <v>0</v>
      </c>
      <c r="BK832" s="66">
        <f t="shared" si="2989"/>
        <v>0</v>
      </c>
      <c r="BL832" s="66">
        <f t="shared" si="2989"/>
        <v>0</v>
      </c>
      <c r="BM832" s="66">
        <f t="shared" si="2989"/>
        <v>0</v>
      </c>
      <c r="BN832" s="66">
        <f t="shared" si="2989"/>
        <v>457</v>
      </c>
      <c r="BO832" s="66">
        <f t="shared" si="2989"/>
        <v>0</v>
      </c>
      <c r="BP832" s="66">
        <f t="shared" si="2989"/>
        <v>0</v>
      </c>
      <c r="BQ832" s="66">
        <f t="shared" si="2989"/>
        <v>0</v>
      </c>
      <c r="BR832" s="66">
        <f t="shared" si="2989"/>
        <v>0</v>
      </c>
      <c r="BS832" s="66">
        <f t="shared" si="2989"/>
        <v>0</v>
      </c>
      <c r="BT832" s="66">
        <f t="shared" si="2989"/>
        <v>457</v>
      </c>
      <c r="BU832" s="66">
        <f t="shared" si="2989"/>
        <v>0</v>
      </c>
      <c r="BV832" s="66">
        <f t="shared" si="2990"/>
        <v>0</v>
      </c>
      <c r="BW832" s="66">
        <f t="shared" si="2990"/>
        <v>0</v>
      </c>
      <c r="BX832" s="66">
        <f t="shared" si="2990"/>
        <v>0</v>
      </c>
      <c r="BY832" s="66">
        <f t="shared" si="2990"/>
        <v>0</v>
      </c>
      <c r="BZ832" s="66">
        <f t="shared" si="2990"/>
        <v>457</v>
      </c>
      <c r="CA832" s="66">
        <f t="shared" si="2990"/>
        <v>0</v>
      </c>
      <c r="CB832" s="66">
        <f t="shared" si="2990"/>
        <v>0</v>
      </c>
      <c r="CC832" s="66">
        <f t="shared" si="2990"/>
        <v>0</v>
      </c>
      <c r="CD832" s="66">
        <f t="shared" si="2990"/>
        <v>0</v>
      </c>
      <c r="CE832" s="66">
        <f t="shared" si="2990"/>
        <v>0</v>
      </c>
      <c r="CF832" s="66">
        <f t="shared" si="2990"/>
        <v>457</v>
      </c>
      <c r="CG832" s="66">
        <f t="shared" si="2990"/>
        <v>0</v>
      </c>
      <c r="CH832" s="66">
        <f t="shared" si="2991"/>
        <v>0</v>
      </c>
      <c r="CI832" s="66">
        <f t="shared" si="2991"/>
        <v>0</v>
      </c>
      <c r="CJ832" s="66">
        <f t="shared" si="2991"/>
        <v>0</v>
      </c>
      <c r="CK832" s="66">
        <f t="shared" si="2991"/>
        <v>0</v>
      </c>
      <c r="CL832" s="66">
        <f t="shared" si="2991"/>
        <v>457</v>
      </c>
      <c r="CM832" s="66">
        <f t="shared" si="2991"/>
        <v>0</v>
      </c>
      <c r="CN832" s="66">
        <f t="shared" si="2991"/>
        <v>0</v>
      </c>
      <c r="CO832" s="66">
        <f t="shared" si="2991"/>
        <v>0</v>
      </c>
      <c r="CP832" s="66">
        <f t="shared" si="2991"/>
        <v>0</v>
      </c>
      <c r="CQ832" s="66">
        <f t="shared" si="2991"/>
        <v>0</v>
      </c>
      <c r="CR832" s="66">
        <f t="shared" si="2991"/>
        <v>457</v>
      </c>
      <c r="CS832" s="66">
        <f t="shared" si="2991"/>
        <v>0</v>
      </c>
      <c r="CT832" s="26">
        <f t="shared" si="2991"/>
        <v>457</v>
      </c>
      <c r="CU832" s="26">
        <f t="shared" si="2991"/>
        <v>0</v>
      </c>
      <c r="CV832" s="96">
        <f t="shared" si="2898"/>
        <v>100</v>
      </c>
      <c r="CW832" s="96"/>
    </row>
    <row r="833" spans="1:101" s="9" customFormat="1" ht="16.5">
      <c r="A833" s="68" t="s">
        <v>186</v>
      </c>
      <c r="B833" s="50" t="s">
        <v>56</v>
      </c>
      <c r="C833" s="24" t="s">
        <v>53</v>
      </c>
      <c r="D833" s="24" t="s">
        <v>653</v>
      </c>
      <c r="E833" s="24" t="s">
        <v>185</v>
      </c>
      <c r="F833" s="26"/>
      <c r="G833" s="26"/>
      <c r="H833" s="72"/>
      <c r="I833" s="72"/>
      <c r="J833" s="72"/>
      <c r="K833" s="72"/>
      <c r="L833" s="26"/>
      <c r="M833" s="26"/>
      <c r="N833" s="72"/>
      <c r="O833" s="72"/>
      <c r="P833" s="72"/>
      <c r="Q833" s="72"/>
      <c r="R833" s="26"/>
      <c r="S833" s="26"/>
      <c r="T833" s="72"/>
      <c r="U833" s="72"/>
      <c r="V833" s="72"/>
      <c r="W833" s="72"/>
      <c r="X833" s="26"/>
      <c r="Y833" s="26"/>
      <c r="Z833" s="72"/>
      <c r="AA833" s="72"/>
      <c r="AB833" s="72"/>
      <c r="AC833" s="26"/>
      <c r="AD833" s="26"/>
      <c r="AE833" s="26"/>
      <c r="AF833" s="66">
        <v>457</v>
      </c>
      <c r="AG833" s="72"/>
      <c r="AH833" s="72"/>
      <c r="AI833" s="26"/>
      <c r="AJ833" s="26">
        <f>AD833+AF833+AG833+AH833+AI833</f>
        <v>457</v>
      </c>
      <c r="AK833" s="26">
        <f>AE833+AI833</f>
        <v>0</v>
      </c>
      <c r="AL833" s="72"/>
      <c r="AM833" s="72"/>
      <c r="AN833" s="72"/>
      <c r="AO833" s="72"/>
      <c r="AP833" s="26">
        <f>AJ833+AL833+AM833+AN833+AO833</f>
        <v>457</v>
      </c>
      <c r="AQ833" s="26">
        <f>AK833+AO833</f>
        <v>0</v>
      </c>
      <c r="AR833" s="72"/>
      <c r="AS833" s="72"/>
      <c r="AT833" s="72"/>
      <c r="AU833" s="72"/>
      <c r="AV833" s="26">
        <f>AP833+AR833+AS833+AT833+AU833</f>
        <v>457</v>
      </c>
      <c r="AW833" s="26">
        <f>AQ833+AU833</f>
        <v>0</v>
      </c>
      <c r="AX833" s="72"/>
      <c r="AY833" s="72"/>
      <c r="AZ833" s="72"/>
      <c r="BA833" s="72"/>
      <c r="BB833" s="26">
        <f>AV833+AX833+AY833+AZ833+BA833</f>
        <v>457</v>
      </c>
      <c r="BC833" s="26">
        <f>AW833+BA833</f>
        <v>0</v>
      </c>
      <c r="BD833" s="72"/>
      <c r="BE833" s="72"/>
      <c r="BF833" s="72"/>
      <c r="BG833" s="72"/>
      <c r="BH833" s="26">
        <f>BB833+BD833+BE833+BF833+BG833</f>
        <v>457</v>
      </c>
      <c r="BI833" s="26">
        <f>BC833+BG833</f>
        <v>0</v>
      </c>
      <c r="BJ833" s="72"/>
      <c r="BK833" s="72"/>
      <c r="BL833" s="72"/>
      <c r="BM833" s="72"/>
      <c r="BN833" s="26">
        <f>BH833+BJ833+BK833+BL833+BM833</f>
        <v>457</v>
      </c>
      <c r="BO833" s="26">
        <f>BI833+BM833</f>
        <v>0</v>
      </c>
      <c r="BP833" s="72"/>
      <c r="BQ833" s="72"/>
      <c r="BR833" s="72"/>
      <c r="BS833" s="72"/>
      <c r="BT833" s="26">
        <f>BN833+BP833+BQ833+BR833+BS833</f>
        <v>457</v>
      </c>
      <c r="BU833" s="26">
        <f>BO833+BS833</f>
        <v>0</v>
      </c>
      <c r="BV833" s="72"/>
      <c r="BW833" s="72"/>
      <c r="BX833" s="72"/>
      <c r="BY833" s="72"/>
      <c r="BZ833" s="26">
        <f>BT833+BV833+BW833+BX833+BY833</f>
        <v>457</v>
      </c>
      <c r="CA833" s="26">
        <f>BU833+BY833</f>
        <v>0</v>
      </c>
      <c r="CB833" s="72"/>
      <c r="CC833" s="72"/>
      <c r="CD833" s="72"/>
      <c r="CE833" s="72"/>
      <c r="CF833" s="26">
        <f>BZ833+CB833+CC833+CD833+CE833</f>
        <v>457</v>
      </c>
      <c r="CG833" s="26">
        <f>CA833+CE833</f>
        <v>0</v>
      </c>
      <c r="CH833" s="72"/>
      <c r="CI833" s="72"/>
      <c r="CJ833" s="72"/>
      <c r="CK833" s="72"/>
      <c r="CL833" s="26">
        <f>CF833+CH833+CI833+CJ833+CK833</f>
        <v>457</v>
      </c>
      <c r="CM833" s="26">
        <f>CG833+CK833</f>
        <v>0</v>
      </c>
      <c r="CN833" s="72"/>
      <c r="CO833" s="72"/>
      <c r="CP833" s="72"/>
      <c r="CQ833" s="72"/>
      <c r="CR833" s="26">
        <f>CL833+CN833+CO833+CP833+CQ833</f>
        <v>457</v>
      </c>
      <c r="CS833" s="26">
        <f>CM833+CQ833</f>
        <v>0</v>
      </c>
      <c r="CT833" s="26">
        <v>457</v>
      </c>
      <c r="CU833" s="26"/>
      <c r="CV833" s="96">
        <f t="shared" si="2898"/>
        <v>100</v>
      </c>
      <c r="CW833" s="96"/>
    </row>
    <row r="834" spans="1:101" s="9" customFormat="1" ht="49.5">
      <c r="A834" s="68" t="s">
        <v>672</v>
      </c>
      <c r="B834" s="50" t="s">
        <v>56</v>
      </c>
      <c r="C834" s="24" t="s">
        <v>53</v>
      </c>
      <c r="D834" s="24" t="s">
        <v>725</v>
      </c>
      <c r="E834" s="24"/>
      <c r="F834" s="26"/>
      <c r="G834" s="26"/>
      <c r="H834" s="72"/>
      <c r="I834" s="72"/>
      <c r="J834" s="72"/>
      <c r="K834" s="72"/>
      <c r="L834" s="26"/>
      <c r="M834" s="26"/>
      <c r="N834" s="72"/>
      <c r="O834" s="72"/>
      <c r="P834" s="72"/>
      <c r="Q834" s="72"/>
      <c r="R834" s="26"/>
      <c r="S834" s="26"/>
      <c r="T834" s="72"/>
      <c r="U834" s="72"/>
      <c r="V834" s="72"/>
      <c r="W834" s="72"/>
      <c r="X834" s="26"/>
      <c r="Y834" s="26"/>
      <c r="Z834" s="72"/>
      <c r="AA834" s="72"/>
      <c r="AB834" s="72"/>
      <c r="AC834" s="26"/>
      <c r="AD834" s="26"/>
      <c r="AE834" s="26"/>
      <c r="AF834" s="66"/>
      <c r="AG834" s="72"/>
      <c r="AH834" s="72"/>
      <c r="AI834" s="26"/>
      <c r="AJ834" s="26"/>
      <c r="AK834" s="26"/>
      <c r="AL834" s="72"/>
      <c r="AM834" s="72"/>
      <c r="AN834" s="72"/>
      <c r="AO834" s="72"/>
      <c r="AP834" s="26"/>
      <c r="AQ834" s="26"/>
      <c r="AR834" s="72"/>
      <c r="AS834" s="72"/>
      <c r="AT834" s="72"/>
      <c r="AU834" s="72"/>
      <c r="AV834" s="26"/>
      <c r="AW834" s="26"/>
      <c r="AX834" s="72"/>
      <c r="AY834" s="72"/>
      <c r="AZ834" s="72"/>
      <c r="BA834" s="72"/>
      <c r="BB834" s="26"/>
      <c r="BC834" s="26"/>
      <c r="BD834" s="72">
        <f>BD835</f>
        <v>0</v>
      </c>
      <c r="BE834" s="72">
        <f t="shared" ref="BE834:BV835" si="2992">BE835</f>
        <v>0</v>
      </c>
      <c r="BF834" s="72">
        <f t="shared" si="2992"/>
        <v>0</v>
      </c>
      <c r="BG834" s="72">
        <f t="shared" si="2992"/>
        <v>1370</v>
      </c>
      <c r="BH834" s="26">
        <f t="shared" si="2992"/>
        <v>1370</v>
      </c>
      <c r="BI834" s="26">
        <f t="shared" si="2992"/>
        <v>1370</v>
      </c>
      <c r="BJ834" s="72">
        <f t="shared" si="2992"/>
        <v>0</v>
      </c>
      <c r="BK834" s="72">
        <f t="shared" si="2992"/>
        <v>0</v>
      </c>
      <c r="BL834" s="72">
        <f t="shared" si="2992"/>
        <v>0</v>
      </c>
      <c r="BM834" s="72">
        <f t="shared" si="2992"/>
        <v>0</v>
      </c>
      <c r="BN834" s="26">
        <f t="shared" si="2992"/>
        <v>1370</v>
      </c>
      <c r="BO834" s="26">
        <f t="shared" si="2992"/>
        <v>1370</v>
      </c>
      <c r="BP834" s="72">
        <f t="shared" si="2992"/>
        <v>0</v>
      </c>
      <c r="BQ834" s="72">
        <f t="shared" si="2992"/>
        <v>0</v>
      </c>
      <c r="BR834" s="72">
        <f t="shared" si="2992"/>
        <v>0</v>
      </c>
      <c r="BS834" s="72">
        <f t="shared" si="2992"/>
        <v>0</v>
      </c>
      <c r="BT834" s="26">
        <f t="shared" si="2992"/>
        <v>1370</v>
      </c>
      <c r="BU834" s="26">
        <f t="shared" ref="BP834:BU835" si="2993">BU835</f>
        <v>1370</v>
      </c>
      <c r="BV834" s="72">
        <f t="shared" si="2992"/>
        <v>0</v>
      </c>
      <c r="BW834" s="72">
        <f t="shared" ref="BV834:CK835" si="2994">BW835</f>
        <v>0</v>
      </c>
      <c r="BX834" s="72">
        <f t="shared" si="2994"/>
        <v>0</v>
      </c>
      <c r="BY834" s="72">
        <f t="shared" si="2994"/>
        <v>0</v>
      </c>
      <c r="BZ834" s="26">
        <f t="shared" si="2994"/>
        <v>1370</v>
      </c>
      <c r="CA834" s="26">
        <f t="shared" si="2994"/>
        <v>1370</v>
      </c>
      <c r="CB834" s="72">
        <f t="shared" si="2994"/>
        <v>0</v>
      </c>
      <c r="CC834" s="72">
        <f t="shared" si="2994"/>
        <v>0</v>
      </c>
      <c r="CD834" s="72">
        <f t="shared" si="2994"/>
        <v>0</v>
      </c>
      <c r="CE834" s="72">
        <f t="shared" si="2994"/>
        <v>0</v>
      </c>
      <c r="CF834" s="26">
        <f t="shared" si="2994"/>
        <v>1370</v>
      </c>
      <c r="CG834" s="26">
        <f t="shared" si="2994"/>
        <v>1370</v>
      </c>
      <c r="CH834" s="72">
        <f t="shared" si="2994"/>
        <v>0</v>
      </c>
      <c r="CI834" s="72">
        <f t="shared" si="2994"/>
        <v>0</v>
      </c>
      <c r="CJ834" s="72">
        <f t="shared" si="2994"/>
        <v>0</v>
      </c>
      <c r="CK834" s="72">
        <f t="shared" si="2994"/>
        <v>0</v>
      </c>
      <c r="CL834" s="26">
        <f t="shared" ref="CH834:CU835" si="2995">CL835</f>
        <v>1370</v>
      </c>
      <c r="CM834" s="26">
        <f t="shared" si="2995"/>
        <v>1370</v>
      </c>
      <c r="CN834" s="72">
        <f t="shared" si="2995"/>
        <v>0</v>
      </c>
      <c r="CO834" s="72">
        <f t="shared" si="2995"/>
        <v>0</v>
      </c>
      <c r="CP834" s="72">
        <f t="shared" si="2995"/>
        <v>0</v>
      </c>
      <c r="CQ834" s="72">
        <f t="shared" si="2995"/>
        <v>0</v>
      </c>
      <c r="CR834" s="26">
        <f t="shared" si="2995"/>
        <v>1370</v>
      </c>
      <c r="CS834" s="26">
        <f t="shared" si="2995"/>
        <v>1370</v>
      </c>
      <c r="CT834" s="26">
        <f t="shared" si="2995"/>
        <v>1370</v>
      </c>
      <c r="CU834" s="26">
        <f t="shared" si="2995"/>
        <v>1370</v>
      </c>
      <c r="CV834" s="96">
        <f t="shared" si="2898"/>
        <v>100</v>
      </c>
      <c r="CW834" s="96">
        <f t="shared" si="2899"/>
        <v>100</v>
      </c>
    </row>
    <row r="835" spans="1:101" s="9" customFormat="1" ht="49.5">
      <c r="A835" s="36" t="s">
        <v>84</v>
      </c>
      <c r="B835" s="50" t="s">
        <v>56</v>
      </c>
      <c r="C835" s="24" t="s">
        <v>53</v>
      </c>
      <c r="D835" s="24" t="s">
        <v>725</v>
      </c>
      <c r="E835" s="24" t="s">
        <v>85</v>
      </c>
      <c r="F835" s="26"/>
      <c r="G835" s="26"/>
      <c r="H835" s="72"/>
      <c r="I835" s="72"/>
      <c r="J835" s="72"/>
      <c r="K835" s="72"/>
      <c r="L835" s="26"/>
      <c r="M835" s="26"/>
      <c r="N835" s="72"/>
      <c r="O835" s="72"/>
      <c r="P835" s="72"/>
      <c r="Q835" s="72"/>
      <c r="R835" s="26"/>
      <c r="S835" s="26"/>
      <c r="T835" s="72"/>
      <c r="U835" s="72"/>
      <c r="V835" s="72"/>
      <c r="W835" s="72"/>
      <c r="X835" s="26"/>
      <c r="Y835" s="26"/>
      <c r="Z835" s="72"/>
      <c r="AA835" s="72"/>
      <c r="AB835" s="72"/>
      <c r="AC835" s="26"/>
      <c r="AD835" s="26"/>
      <c r="AE835" s="26"/>
      <c r="AF835" s="66"/>
      <c r="AG835" s="72"/>
      <c r="AH835" s="72"/>
      <c r="AI835" s="26"/>
      <c r="AJ835" s="26"/>
      <c r="AK835" s="26"/>
      <c r="AL835" s="72"/>
      <c r="AM835" s="72"/>
      <c r="AN835" s="72"/>
      <c r="AO835" s="72"/>
      <c r="AP835" s="26"/>
      <c r="AQ835" s="26"/>
      <c r="AR835" s="72"/>
      <c r="AS835" s="72"/>
      <c r="AT835" s="72"/>
      <c r="AU835" s="72"/>
      <c r="AV835" s="26"/>
      <c r="AW835" s="26"/>
      <c r="AX835" s="72"/>
      <c r="AY835" s="72"/>
      <c r="AZ835" s="72"/>
      <c r="BA835" s="72"/>
      <c r="BB835" s="26"/>
      <c r="BC835" s="26"/>
      <c r="BD835" s="72">
        <f>BD836</f>
        <v>0</v>
      </c>
      <c r="BE835" s="72">
        <f t="shared" si="2992"/>
        <v>0</v>
      </c>
      <c r="BF835" s="72">
        <f t="shared" si="2992"/>
        <v>0</v>
      </c>
      <c r="BG835" s="72">
        <f t="shared" si="2992"/>
        <v>1370</v>
      </c>
      <c r="BH835" s="26">
        <f t="shared" si="2992"/>
        <v>1370</v>
      </c>
      <c r="BI835" s="26">
        <f t="shared" si="2992"/>
        <v>1370</v>
      </c>
      <c r="BJ835" s="72">
        <f t="shared" si="2992"/>
        <v>0</v>
      </c>
      <c r="BK835" s="72">
        <f t="shared" si="2992"/>
        <v>0</v>
      </c>
      <c r="BL835" s="72">
        <f t="shared" si="2992"/>
        <v>0</v>
      </c>
      <c r="BM835" s="72">
        <f t="shared" si="2992"/>
        <v>0</v>
      </c>
      <c r="BN835" s="26">
        <f t="shared" si="2992"/>
        <v>1370</v>
      </c>
      <c r="BO835" s="26">
        <f t="shared" si="2992"/>
        <v>1370</v>
      </c>
      <c r="BP835" s="72">
        <f t="shared" si="2993"/>
        <v>0</v>
      </c>
      <c r="BQ835" s="72">
        <f t="shared" si="2993"/>
        <v>0</v>
      </c>
      <c r="BR835" s="72">
        <f t="shared" si="2993"/>
        <v>0</v>
      </c>
      <c r="BS835" s="72">
        <f t="shared" si="2993"/>
        <v>0</v>
      </c>
      <c r="BT835" s="26">
        <f t="shared" si="2993"/>
        <v>1370</v>
      </c>
      <c r="BU835" s="26">
        <f t="shared" si="2993"/>
        <v>1370</v>
      </c>
      <c r="BV835" s="72">
        <f t="shared" si="2994"/>
        <v>0</v>
      </c>
      <c r="BW835" s="72">
        <f t="shared" si="2994"/>
        <v>0</v>
      </c>
      <c r="BX835" s="72">
        <f t="shared" si="2994"/>
        <v>0</v>
      </c>
      <c r="BY835" s="72">
        <f t="shared" si="2994"/>
        <v>0</v>
      </c>
      <c r="BZ835" s="26">
        <f t="shared" si="2994"/>
        <v>1370</v>
      </c>
      <c r="CA835" s="26">
        <f t="shared" si="2994"/>
        <v>1370</v>
      </c>
      <c r="CB835" s="72">
        <f t="shared" si="2994"/>
        <v>0</v>
      </c>
      <c r="CC835" s="72">
        <f t="shared" si="2994"/>
        <v>0</v>
      </c>
      <c r="CD835" s="72">
        <f t="shared" si="2994"/>
        <v>0</v>
      </c>
      <c r="CE835" s="72">
        <f t="shared" si="2994"/>
        <v>0</v>
      </c>
      <c r="CF835" s="26">
        <f t="shared" si="2994"/>
        <v>1370</v>
      </c>
      <c r="CG835" s="26">
        <f t="shared" si="2994"/>
        <v>1370</v>
      </c>
      <c r="CH835" s="72">
        <f t="shared" si="2995"/>
        <v>0</v>
      </c>
      <c r="CI835" s="72">
        <f t="shared" si="2995"/>
        <v>0</v>
      </c>
      <c r="CJ835" s="72">
        <f t="shared" si="2995"/>
        <v>0</v>
      </c>
      <c r="CK835" s="72">
        <f t="shared" si="2995"/>
        <v>0</v>
      </c>
      <c r="CL835" s="26">
        <f t="shared" si="2995"/>
        <v>1370</v>
      </c>
      <c r="CM835" s="26">
        <f t="shared" si="2995"/>
        <v>1370</v>
      </c>
      <c r="CN835" s="72">
        <f t="shared" si="2995"/>
        <v>0</v>
      </c>
      <c r="CO835" s="72">
        <f t="shared" si="2995"/>
        <v>0</v>
      </c>
      <c r="CP835" s="72">
        <f t="shared" si="2995"/>
        <v>0</v>
      </c>
      <c r="CQ835" s="72">
        <f t="shared" si="2995"/>
        <v>0</v>
      </c>
      <c r="CR835" s="26">
        <f t="shared" si="2995"/>
        <v>1370</v>
      </c>
      <c r="CS835" s="26">
        <f t="shared" si="2995"/>
        <v>1370</v>
      </c>
      <c r="CT835" s="26">
        <f t="shared" si="2995"/>
        <v>1370</v>
      </c>
      <c r="CU835" s="26">
        <f t="shared" si="2995"/>
        <v>1370</v>
      </c>
      <c r="CV835" s="96">
        <f t="shared" si="2898"/>
        <v>100</v>
      </c>
      <c r="CW835" s="96">
        <f t="shared" si="2899"/>
        <v>100</v>
      </c>
    </row>
    <row r="836" spans="1:101" s="9" customFormat="1" ht="23.25" customHeight="1">
      <c r="A836" s="68" t="s">
        <v>186</v>
      </c>
      <c r="B836" s="50" t="s">
        <v>56</v>
      </c>
      <c r="C836" s="24" t="s">
        <v>53</v>
      </c>
      <c r="D836" s="24" t="s">
        <v>725</v>
      </c>
      <c r="E836" s="24" t="s">
        <v>185</v>
      </c>
      <c r="F836" s="26"/>
      <c r="G836" s="26"/>
      <c r="H836" s="72"/>
      <c r="I836" s="72"/>
      <c r="J836" s="72"/>
      <c r="K836" s="72"/>
      <c r="L836" s="26"/>
      <c r="M836" s="26"/>
      <c r="N836" s="72"/>
      <c r="O836" s="72"/>
      <c r="P836" s="72"/>
      <c r="Q836" s="72"/>
      <c r="R836" s="26"/>
      <c r="S836" s="26"/>
      <c r="T836" s="72"/>
      <c r="U836" s="72"/>
      <c r="V836" s="72"/>
      <c r="W836" s="72"/>
      <c r="X836" s="26"/>
      <c r="Y836" s="26"/>
      <c r="Z836" s="72"/>
      <c r="AA836" s="72"/>
      <c r="AB836" s="72"/>
      <c r="AC836" s="26"/>
      <c r="AD836" s="26"/>
      <c r="AE836" s="26"/>
      <c r="AF836" s="66"/>
      <c r="AG836" s="72"/>
      <c r="AH836" s="72"/>
      <c r="AI836" s="26"/>
      <c r="AJ836" s="26"/>
      <c r="AK836" s="26"/>
      <c r="AL836" s="72"/>
      <c r="AM836" s="72"/>
      <c r="AN836" s="72"/>
      <c r="AO836" s="72"/>
      <c r="AP836" s="26"/>
      <c r="AQ836" s="26"/>
      <c r="AR836" s="72"/>
      <c r="AS836" s="72"/>
      <c r="AT836" s="72"/>
      <c r="AU836" s="72"/>
      <c r="AV836" s="26"/>
      <c r="AW836" s="26"/>
      <c r="AX836" s="72"/>
      <c r="AY836" s="72"/>
      <c r="AZ836" s="72"/>
      <c r="BA836" s="72"/>
      <c r="BB836" s="26"/>
      <c r="BC836" s="26"/>
      <c r="BD836" s="72"/>
      <c r="BE836" s="72"/>
      <c r="BF836" s="72"/>
      <c r="BG836" s="72">
        <v>1370</v>
      </c>
      <c r="BH836" s="26">
        <f>BB836+BD836+BE836+BF836+BG836</f>
        <v>1370</v>
      </c>
      <c r="BI836" s="26">
        <f>BC836+BG836</f>
        <v>1370</v>
      </c>
      <c r="BJ836" s="72"/>
      <c r="BK836" s="72"/>
      <c r="BL836" s="72"/>
      <c r="BM836" s="72"/>
      <c r="BN836" s="26">
        <f>BH836+BJ836+BK836+BL836+BM836</f>
        <v>1370</v>
      </c>
      <c r="BO836" s="26">
        <f>BI836+BM836</f>
        <v>1370</v>
      </c>
      <c r="BP836" s="72"/>
      <c r="BQ836" s="72"/>
      <c r="BR836" s="72"/>
      <c r="BS836" s="72"/>
      <c r="BT836" s="26">
        <f>BN836+BP836+BQ836+BR836+BS836</f>
        <v>1370</v>
      </c>
      <c r="BU836" s="26">
        <f>BO836+BS836</f>
        <v>1370</v>
      </c>
      <c r="BV836" s="72"/>
      <c r="BW836" s="72"/>
      <c r="BX836" s="72"/>
      <c r="BY836" s="72"/>
      <c r="BZ836" s="26">
        <f>BT836+BV836+BW836+BX836+BY836</f>
        <v>1370</v>
      </c>
      <c r="CA836" s="26">
        <f>BU836+BY836</f>
        <v>1370</v>
      </c>
      <c r="CB836" s="72"/>
      <c r="CC836" s="72"/>
      <c r="CD836" s="72"/>
      <c r="CE836" s="72"/>
      <c r="CF836" s="26">
        <f>BZ836+CB836+CC836+CD836+CE836</f>
        <v>1370</v>
      </c>
      <c r="CG836" s="26">
        <f>CA836+CE836</f>
        <v>1370</v>
      </c>
      <c r="CH836" s="72"/>
      <c r="CI836" s="72"/>
      <c r="CJ836" s="72"/>
      <c r="CK836" s="72"/>
      <c r="CL836" s="26">
        <f>CF836+CH836+CI836+CJ836+CK836</f>
        <v>1370</v>
      </c>
      <c r="CM836" s="26">
        <f>CG836+CK836</f>
        <v>1370</v>
      </c>
      <c r="CN836" s="72"/>
      <c r="CO836" s="72"/>
      <c r="CP836" s="72"/>
      <c r="CQ836" s="72"/>
      <c r="CR836" s="26">
        <f>CL836+CN836+CO836+CP836+CQ836</f>
        <v>1370</v>
      </c>
      <c r="CS836" s="26">
        <f>CM836+CQ836</f>
        <v>1370</v>
      </c>
      <c r="CT836" s="26">
        <v>1370</v>
      </c>
      <c r="CU836" s="26">
        <v>1370</v>
      </c>
      <c r="CV836" s="96">
        <f t="shared" si="2898"/>
        <v>100</v>
      </c>
      <c r="CW836" s="96">
        <f t="shared" si="2899"/>
        <v>100</v>
      </c>
    </row>
    <row r="837" spans="1:101" s="9" customFormat="1" ht="104.25" customHeight="1">
      <c r="A837" s="23" t="s">
        <v>219</v>
      </c>
      <c r="B837" s="24" t="s">
        <v>56</v>
      </c>
      <c r="C837" s="24" t="s">
        <v>53</v>
      </c>
      <c r="D837" s="35" t="s">
        <v>321</v>
      </c>
      <c r="E837" s="24"/>
      <c r="F837" s="26">
        <f t="shared" ref="F837:U840" si="2996">F838</f>
        <v>334</v>
      </c>
      <c r="G837" s="26">
        <f t="shared" si="2996"/>
        <v>0</v>
      </c>
      <c r="H837" s="26">
        <f t="shared" si="2996"/>
        <v>0</v>
      </c>
      <c r="I837" s="26">
        <f t="shared" si="2996"/>
        <v>0</v>
      </c>
      <c r="J837" s="26">
        <f t="shared" si="2996"/>
        <v>0</v>
      </c>
      <c r="K837" s="26">
        <f t="shared" si="2996"/>
        <v>0</v>
      </c>
      <c r="L837" s="26">
        <f t="shared" si="2996"/>
        <v>334</v>
      </c>
      <c r="M837" s="26">
        <f t="shared" si="2996"/>
        <v>0</v>
      </c>
      <c r="N837" s="26">
        <f t="shared" si="2996"/>
        <v>0</v>
      </c>
      <c r="O837" s="26">
        <f t="shared" si="2996"/>
        <v>0</v>
      </c>
      <c r="P837" s="26">
        <f t="shared" si="2996"/>
        <v>0</v>
      </c>
      <c r="Q837" s="26">
        <f t="shared" si="2996"/>
        <v>0</v>
      </c>
      <c r="R837" s="26">
        <f t="shared" si="2996"/>
        <v>334</v>
      </c>
      <c r="S837" s="26">
        <f t="shared" si="2996"/>
        <v>0</v>
      </c>
      <c r="T837" s="26">
        <f t="shared" si="2996"/>
        <v>0</v>
      </c>
      <c r="U837" s="26">
        <f t="shared" si="2996"/>
        <v>0</v>
      </c>
      <c r="V837" s="26">
        <f t="shared" ref="T837:AI840" si="2997">V838</f>
        <v>0</v>
      </c>
      <c r="W837" s="26">
        <f t="shared" si="2997"/>
        <v>0</v>
      </c>
      <c r="X837" s="26">
        <f t="shared" si="2997"/>
        <v>334</v>
      </c>
      <c r="Y837" s="26">
        <f t="shared" si="2997"/>
        <v>0</v>
      </c>
      <c r="Z837" s="26">
        <f t="shared" si="2997"/>
        <v>0</v>
      </c>
      <c r="AA837" s="26">
        <f t="shared" si="2997"/>
        <v>-30</v>
      </c>
      <c r="AB837" s="26">
        <f t="shared" si="2997"/>
        <v>0</v>
      </c>
      <c r="AC837" s="26">
        <f t="shared" si="2997"/>
        <v>0</v>
      </c>
      <c r="AD837" s="26">
        <f t="shared" si="2997"/>
        <v>304</v>
      </c>
      <c r="AE837" s="26">
        <f t="shared" si="2997"/>
        <v>0</v>
      </c>
      <c r="AF837" s="26">
        <f t="shared" si="2997"/>
        <v>0</v>
      </c>
      <c r="AG837" s="26">
        <f t="shared" si="2997"/>
        <v>0</v>
      </c>
      <c r="AH837" s="26">
        <f t="shared" si="2997"/>
        <v>0</v>
      </c>
      <c r="AI837" s="26">
        <f t="shared" si="2997"/>
        <v>0</v>
      </c>
      <c r="AJ837" s="26">
        <f t="shared" ref="AF837:AU840" si="2998">AJ838</f>
        <v>304</v>
      </c>
      <c r="AK837" s="26">
        <f t="shared" si="2998"/>
        <v>0</v>
      </c>
      <c r="AL837" s="26">
        <f t="shared" si="2998"/>
        <v>0</v>
      </c>
      <c r="AM837" s="26">
        <f t="shared" si="2998"/>
        <v>0</v>
      </c>
      <c r="AN837" s="26">
        <f t="shared" si="2998"/>
        <v>0</v>
      </c>
      <c r="AO837" s="26">
        <f t="shared" si="2998"/>
        <v>0</v>
      </c>
      <c r="AP837" s="26">
        <f t="shared" si="2998"/>
        <v>304</v>
      </c>
      <c r="AQ837" s="26">
        <f t="shared" si="2998"/>
        <v>0</v>
      </c>
      <c r="AR837" s="26">
        <f t="shared" si="2998"/>
        <v>0</v>
      </c>
      <c r="AS837" s="26">
        <f t="shared" si="2998"/>
        <v>0</v>
      </c>
      <c r="AT837" s="26">
        <f t="shared" si="2998"/>
        <v>0</v>
      </c>
      <c r="AU837" s="26">
        <f t="shared" si="2998"/>
        <v>0</v>
      </c>
      <c r="AV837" s="26">
        <f t="shared" ref="AR837:BG840" si="2999">AV838</f>
        <v>304</v>
      </c>
      <c r="AW837" s="26">
        <f t="shared" si="2999"/>
        <v>0</v>
      </c>
      <c r="AX837" s="26">
        <f t="shared" si="2999"/>
        <v>0</v>
      </c>
      <c r="AY837" s="26">
        <f t="shared" si="2999"/>
        <v>0</v>
      </c>
      <c r="AZ837" s="26">
        <f t="shared" si="2999"/>
        <v>0</v>
      </c>
      <c r="BA837" s="26">
        <f t="shared" si="2999"/>
        <v>0</v>
      </c>
      <c r="BB837" s="26">
        <f t="shared" si="2999"/>
        <v>304</v>
      </c>
      <c r="BC837" s="26">
        <f t="shared" si="2999"/>
        <v>0</v>
      </c>
      <c r="BD837" s="26">
        <f t="shared" si="2999"/>
        <v>0</v>
      </c>
      <c r="BE837" s="26">
        <f t="shared" si="2999"/>
        <v>0</v>
      </c>
      <c r="BF837" s="26">
        <f t="shared" si="2999"/>
        <v>0</v>
      </c>
      <c r="BG837" s="26">
        <f t="shared" si="2999"/>
        <v>0</v>
      </c>
      <c r="BH837" s="26">
        <f t="shared" ref="BD837:BS840" si="3000">BH838</f>
        <v>304</v>
      </c>
      <c r="BI837" s="26">
        <f t="shared" si="3000"/>
        <v>0</v>
      </c>
      <c r="BJ837" s="26">
        <f t="shared" si="3000"/>
        <v>0</v>
      </c>
      <c r="BK837" s="26">
        <f t="shared" si="3000"/>
        <v>0</v>
      </c>
      <c r="BL837" s="26">
        <f t="shared" si="3000"/>
        <v>0</v>
      </c>
      <c r="BM837" s="26">
        <f t="shared" si="3000"/>
        <v>0</v>
      </c>
      <c r="BN837" s="26">
        <f t="shared" si="3000"/>
        <v>304</v>
      </c>
      <c r="BO837" s="26">
        <f t="shared" si="3000"/>
        <v>0</v>
      </c>
      <c r="BP837" s="26">
        <f t="shared" si="3000"/>
        <v>0</v>
      </c>
      <c r="BQ837" s="26">
        <f t="shared" si="3000"/>
        <v>0</v>
      </c>
      <c r="BR837" s="26">
        <f t="shared" si="3000"/>
        <v>0</v>
      </c>
      <c r="BS837" s="26">
        <f t="shared" si="3000"/>
        <v>0</v>
      </c>
      <c r="BT837" s="26">
        <f t="shared" ref="BP837:CE840" si="3001">BT838</f>
        <v>304</v>
      </c>
      <c r="BU837" s="26">
        <f t="shared" si="3001"/>
        <v>0</v>
      </c>
      <c r="BV837" s="26">
        <f t="shared" si="3001"/>
        <v>0</v>
      </c>
      <c r="BW837" s="26">
        <f t="shared" si="3001"/>
        <v>0</v>
      </c>
      <c r="BX837" s="26">
        <f t="shared" si="3001"/>
        <v>0</v>
      </c>
      <c r="BY837" s="26">
        <f t="shared" si="3001"/>
        <v>0</v>
      </c>
      <c r="BZ837" s="26">
        <f t="shared" si="3001"/>
        <v>304</v>
      </c>
      <c r="CA837" s="26">
        <f t="shared" si="3001"/>
        <v>0</v>
      </c>
      <c r="CB837" s="26">
        <f t="shared" si="3001"/>
        <v>0</v>
      </c>
      <c r="CC837" s="26">
        <f t="shared" si="3001"/>
        <v>0</v>
      </c>
      <c r="CD837" s="26">
        <f t="shared" si="3001"/>
        <v>0</v>
      </c>
      <c r="CE837" s="26">
        <f t="shared" si="3001"/>
        <v>0</v>
      </c>
      <c r="CF837" s="26">
        <f t="shared" ref="CB837:CQ840" si="3002">CF838</f>
        <v>304</v>
      </c>
      <c r="CG837" s="26">
        <f t="shared" si="3002"/>
        <v>0</v>
      </c>
      <c r="CH837" s="26">
        <f t="shared" si="3002"/>
        <v>0</v>
      </c>
      <c r="CI837" s="26">
        <f t="shared" si="3002"/>
        <v>0</v>
      </c>
      <c r="CJ837" s="26">
        <f t="shared" si="3002"/>
        <v>0</v>
      </c>
      <c r="CK837" s="26">
        <f t="shared" si="3002"/>
        <v>0</v>
      </c>
      <c r="CL837" s="26">
        <f t="shared" si="3002"/>
        <v>304</v>
      </c>
      <c r="CM837" s="26">
        <f t="shared" si="3002"/>
        <v>0</v>
      </c>
      <c r="CN837" s="26">
        <f t="shared" si="3002"/>
        <v>0</v>
      </c>
      <c r="CO837" s="26">
        <f t="shared" si="3002"/>
        <v>0</v>
      </c>
      <c r="CP837" s="26">
        <f t="shared" si="3002"/>
        <v>0</v>
      </c>
      <c r="CQ837" s="26">
        <f t="shared" si="3002"/>
        <v>0</v>
      </c>
      <c r="CR837" s="26">
        <f t="shared" ref="CN837:CU840" si="3003">CR838</f>
        <v>304</v>
      </c>
      <c r="CS837" s="26">
        <f t="shared" si="3003"/>
        <v>0</v>
      </c>
      <c r="CT837" s="26">
        <f t="shared" si="3003"/>
        <v>304</v>
      </c>
      <c r="CU837" s="26">
        <f t="shared" si="3003"/>
        <v>0</v>
      </c>
      <c r="CV837" s="96">
        <f t="shared" si="2898"/>
        <v>100</v>
      </c>
      <c r="CW837" s="96"/>
    </row>
    <row r="838" spans="1:101" s="9" customFormat="1" ht="24" customHeight="1">
      <c r="A838" s="23" t="s">
        <v>79</v>
      </c>
      <c r="B838" s="24" t="s">
        <v>56</v>
      </c>
      <c r="C838" s="24" t="s">
        <v>53</v>
      </c>
      <c r="D838" s="35" t="s">
        <v>322</v>
      </c>
      <c r="E838" s="24"/>
      <c r="F838" s="26">
        <f t="shared" si="2996"/>
        <v>334</v>
      </c>
      <c r="G838" s="26">
        <f t="shared" si="2996"/>
        <v>0</v>
      </c>
      <c r="H838" s="26">
        <f t="shared" si="2996"/>
        <v>0</v>
      </c>
      <c r="I838" s="26">
        <f t="shared" si="2996"/>
        <v>0</v>
      </c>
      <c r="J838" s="26">
        <f t="shared" si="2996"/>
        <v>0</v>
      </c>
      <c r="K838" s="26">
        <f t="shared" si="2996"/>
        <v>0</v>
      </c>
      <c r="L838" s="26">
        <f t="shared" si="2996"/>
        <v>334</v>
      </c>
      <c r="M838" s="26">
        <f t="shared" si="2996"/>
        <v>0</v>
      </c>
      <c r="N838" s="26">
        <f t="shared" si="2996"/>
        <v>0</v>
      </c>
      <c r="O838" s="26">
        <f t="shared" si="2996"/>
        <v>0</v>
      </c>
      <c r="P838" s="26">
        <f t="shared" si="2996"/>
        <v>0</v>
      </c>
      <c r="Q838" s="26">
        <f t="shared" si="2996"/>
        <v>0</v>
      </c>
      <c r="R838" s="26">
        <f t="shared" si="2996"/>
        <v>334</v>
      </c>
      <c r="S838" s="26">
        <f t="shared" si="2996"/>
        <v>0</v>
      </c>
      <c r="T838" s="26">
        <f t="shared" si="2997"/>
        <v>0</v>
      </c>
      <c r="U838" s="26">
        <f t="shared" si="2997"/>
        <v>0</v>
      </c>
      <c r="V838" s="26">
        <f t="shared" si="2997"/>
        <v>0</v>
      </c>
      <c r="W838" s="26">
        <f t="shared" si="2997"/>
        <v>0</v>
      </c>
      <c r="X838" s="26">
        <f t="shared" si="2997"/>
        <v>334</v>
      </c>
      <c r="Y838" s="26">
        <f t="shared" si="2997"/>
        <v>0</v>
      </c>
      <c r="Z838" s="26">
        <f t="shared" si="2997"/>
        <v>0</v>
      </c>
      <c r="AA838" s="26">
        <f t="shared" si="2997"/>
        <v>-30</v>
      </c>
      <c r="AB838" s="26">
        <f t="shared" si="2997"/>
        <v>0</v>
      </c>
      <c r="AC838" s="26">
        <f t="shared" si="2997"/>
        <v>0</v>
      </c>
      <c r="AD838" s="26">
        <f t="shared" si="2997"/>
        <v>304</v>
      </c>
      <c r="AE838" s="26">
        <f t="shared" si="2997"/>
        <v>0</v>
      </c>
      <c r="AF838" s="26">
        <f t="shared" si="2998"/>
        <v>0</v>
      </c>
      <c r="AG838" s="26">
        <f t="shared" si="2998"/>
        <v>0</v>
      </c>
      <c r="AH838" s="26">
        <f t="shared" si="2998"/>
        <v>0</v>
      </c>
      <c r="AI838" s="26">
        <f t="shared" si="2998"/>
        <v>0</v>
      </c>
      <c r="AJ838" s="26">
        <f t="shared" si="2998"/>
        <v>304</v>
      </c>
      <c r="AK838" s="26">
        <f t="shared" si="2998"/>
        <v>0</v>
      </c>
      <c r="AL838" s="26">
        <f t="shared" si="2998"/>
        <v>0</v>
      </c>
      <c r="AM838" s="26">
        <f t="shared" si="2998"/>
        <v>0</v>
      </c>
      <c r="AN838" s="26">
        <f t="shared" si="2998"/>
        <v>0</v>
      </c>
      <c r="AO838" s="26">
        <f t="shared" si="2998"/>
        <v>0</v>
      </c>
      <c r="AP838" s="26">
        <f t="shared" si="2998"/>
        <v>304</v>
      </c>
      <c r="AQ838" s="26">
        <f t="shared" si="2998"/>
        <v>0</v>
      </c>
      <c r="AR838" s="26">
        <f t="shared" si="2999"/>
        <v>0</v>
      </c>
      <c r="AS838" s="26">
        <f t="shared" si="2999"/>
        <v>0</v>
      </c>
      <c r="AT838" s="26">
        <f t="shared" si="2999"/>
        <v>0</v>
      </c>
      <c r="AU838" s="26">
        <f t="shared" si="2999"/>
        <v>0</v>
      </c>
      <c r="AV838" s="26">
        <f t="shared" si="2999"/>
        <v>304</v>
      </c>
      <c r="AW838" s="26">
        <f t="shared" si="2999"/>
        <v>0</v>
      </c>
      <c r="AX838" s="26">
        <f t="shared" si="2999"/>
        <v>0</v>
      </c>
      <c r="AY838" s="26">
        <f t="shared" si="2999"/>
        <v>0</v>
      </c>
      <c r="AZ838" s="26">
        <f t="shared" si="2999"/>
        <v>0</v>
      </c>
      <c r="BA838" s="26">
        <f t="shared" si="2999"/>
        <v>0</v>
      </c>
      <c r="BB838" s="26">
        <f t="shared" si="2999"/>
        <v>304</v>
      </c>
      <c r="BC838" s="26">
        <f t="shared" si="2999"/>
        <v>0</v>
      </c>
      <c r="BD838" s="26">
        <f t="shared" si="3000"/>
        <v>0</v>
      </c>
      <c r="BE838" s="26">
        <f t="shared" si="3000"/>
        <v>0</v>
      </c>
      <c r="BF838" s="26">
        <f t="shared" si="3000"/>
        <v>0</v>
      </c>
      <c r="BG838" s="26">
        <f t="shared" si="3000"/>
        <v>0</v>
      </c>
      <c r="BH838" s="26">
        <f t="shared" si="3000"/>
        <v>304</v>
      </c>
      <c r="BI838" s="26">
        <f t="shared" si="3000"/>
        <v>0</v>
      </c>
      <c r="BJ838" s="26">
        <f t="shared" si="3000"/>
        <v>0</v>
      </c>
      <c r="BK838" s="26">
        <f t="shared" si="3000"/>
        <v>0</v>
      </c>
      <c r="BL838" s="26">
        <f t="shared" si="3000"/>
        <v>0</v>
      </c>
      <c r="BM838" s="26">
        <f t="shared" si="3000"/>
        <v>0</v>
      </c>
      <c r="BN838" s="26">
        <f t="shared" si="3000"/>
        <v>304</v>
      </c>
      <c r="BO838" s="26">
        <f t="shared" si="3000"/>
        <v>0</v>
      </c>
      <c r="BP838" s="26">
        <f t="shared" si="3001"/>
        <v>0</v>
      </c>
      <c r="BQ838" s="26">
        <f t="shared" si="3001"/>
        <v>0</v>
      </c>
      <c r="BR838" s="26">
        <f t="shared" si="3001"/>
        <v>0</v>
      </c>
      <c r="BS838" s="26">
        <f t="shared" si="3001"/>
        <v>0</v>
      </c>
      <c r="BT838" s="26">
        <f t="shared" si="3001"/>
        <v>304</v>
      </c>
      <c r="BU838" s="26">
        <f t="shared" si="3001"/>
        <v>0</v>
      </c>
      <c r="BV838" s="26">
        <f t="shared" si="3001"/>
        <v>0</v>
      </c>
      <c r="BW838" s="26">
        <f t="shared" si="3001"/>
        <v>0</v>
      </c>
      <c r="BX838" s="26">
        <f t="shared" si="3001"/>
        <v>0</v>
      </c>
      <c r="BY838" s="26">
        <f t="shared" si="3001"/>
        <v>0</v>
      </c>
      <c r="BZ838" s="26">
        <f t="shared" si="3001"/>
        <v>304</v>
      </c>
      <c r="CA838" s="26">
        <f t="shared" si="3001"/>
        <v>0</v>
      </c>
      <c r="CB838" s="26">
        <f t="shared" si="3002"/>
        <v>0</v>
      </c>
      <c r="CC838" s="26">
        <f t="shared" si="3002"/>
        <v>0</v>
      </c>
      <c r="CD838" s="26">
        <f t="shared" si="3002"/>
        <v>0</v>
      </c>
      <c r="CE838" s="26">
        <f t="shared" si="3002"/>
        <v>0</v>
      </c>
      <c r="CF838" s="26">
        <f t="shared" si="3002"/>
        <v>304</v>
      </c>
      <c r="CG838" s="26">
        <f t="shared" si="3002"/>
        <v>0</v>
      </c>
      <c r="CH838" s="26">
        <f t="shared" si="3002"/>
        <v>0</v>
      </c>
      <c r="CI838" s="26">
        <f t="shared" si="3002"/>
        <v>0</v>
      </c>
      <c r="CJ838" s="26">
        <f t="shared" si="3002"/>
        <v>0</v>
      </c>
      <c r="CK838" s="26">
        <f t="shared" si="3002"/>
        <v>0</v>
      </c>
      <c r="CL838" s="26">
        <f t="shared" si="3002"/>
        <v>304</v>
      </c>
      <c r="CM838" s="26">
        <f t="shared" si="3002"/>
        <v>0</v>
      </c>
      <c r="CN838" s="26">
        <f t="shared" si="3003"/>
        <v>0</v>
      </c>
      <c r="CO838" s="26">
        <f t="shared" si="3003"/>
        <v>0</v>
      </c>
      <c r="CP838" s="26">
        <f t="shared" si="3003"/>
        <v>0</v>
      </c>
      <c r="CQ838" s="26">
        <f t="shared" si="3003"/>
        <v>0</v>
      </c>
      <c r="CR838" s="26">
        <f t="shared" si="3003"/>
        <v>304</v>
      </c>
      <c r="CS838" s="26">
        <f t="shared" si="3003"/>
        <v>0</v>
      </c>
      <c r="CT838" s="26">
        <f t="shared" si="3003"/>
        <v>304</v>
      </c>
      <c r="CU838" s="26">
        <f t="shared" si="3003"/>
        <v>0</v>
      </c>
      <c r="CV838" s="96">
        <f t="shared" si="2898"/>
        <v>100</v>
      </c>
      <c r="CW838" s="96"/>
    </row>
    <row r="839" spans="1:101" s="9" customFormat="1" ht="33">
      <c r="A839" s="27" t="s">
        <v>137</v>
      </c>
      <c r="B839" s="24" t="s">
        <v>56</v>
      </c>
      <c r="C839" s="24" t="s">
        <v>53</v>
      </c>
      <c r="D839" s="35" t="s">
        <v>514</v>
      </c>
      <c r="E839" s="24"/>
      <c r="F839" s="26">
        <f t="shared" si="2996"/>
        <v>334</v>
      </c>
      <c r="G839" s="26">
        <f t="shared" si="2996"/>
        <v>0</v>
      </c>
      <c r="H839" s="26">
        <f t="shared" si="2996"/>
        <v>0</v>
      </c>
      <c r="I839" s="26">
        <f t="shared" si="2996"/>
        <v>0</v>
      </c>
      <c r="J839" s="26">
        <f t="shared" si="2996"/>
        <v>0</v>
      </c>
      <c r="K839" s="26">
        <f t="shared" si="2996"/>
        <v>0</v>
      </c>
      <c r="L839" s="26">
        <f t="shared" si="2996"/>
        <v>334</v>
      </c>
      <c r="M839" s="26">
        <f t="shared" si="2996"/>
        <v>0</v>
      </c>
      <c r="N839" s="26">
        <f t="shared" si="2996"/>
        <v>0</v>
      </c>
      <c r="O839" s="26">
        <f t="shared" si="2996"/>
        <v>0</v>
      </c>
      <c r="P839" s="26">
        <f t="shared" si="2996"/>
        <v>0</v>
      </c>
      <c r="Q839" s="26">
        <f t="shared" si="2996"/>
        <v>0</v>
      </c>
      <c r="R839" s="26">
        <f t="shared" si="2996"/>
        <v>334</v>
      </c>
      <c r="S839" s="26">
        <f t="shared" si="2996"/>
        <v>0</v>
      </c>
      <c r="T839" s="26">
        <f t="shared" si="2997"/>
        <v>0</v>
      </c>
      <c r="U839" s="26">
        <f t="shared" si="2997"/>
        <v>0</v>
      </c>
      <c r="V839" s="26">
        <f t="shared" si="2997"/>
        <v>0</v>
      </c>
      <c r="W839" s="26">
        <f t="shared" si="2997"/>
        <v>0</v>
      </c>
      <c r="X839" s="26">
        <f t="shared" si="2997"/>
        <v>334</v>
      </c>
      <c r="Y839" s="26">
        <f t="shared" si="2997"/>
        <v>0</v>
      </c>
      <c r="Z839" s="26">
        <f t="shared" si="2997"/>
        <v>0</v>
      </c>
      <c r="AA839" s="26">
        <f t="shared" si="2997"/>
        <v>-30</v>
      </c>
      <c r="AB839" s="26">
        <f t="shared" si="2997"/>
        <v>0</v>
      </c>
      <c r="AC839" s="26">
        <f t="shared" si="2997"/>
        <v>0</v>
      </c>
      <c r="AD839" s="26">
        <f t="shared" si="2997"/>
        <v>304</v>
      </c>
      <c r="AE839" s="26">
        <f t="shared" si="2997"/>
        <v>0</v>
      </c>
      <c r="AF839" s="26">
        <f t="shared" si="2998"/>
        <v>0</v>
      </c>
      <c r="AG839" s="26">
        <f t="shared" si="2998"/>
        <v>0</v>
      </c>
      <c r="AH839" s="26">
        <f t="shared" si="2998"/>
        <v>0</v>
      </c>
      <c r="AI839" s="26">
        <f t="shared" si="2998"/>
        <v>0</v>
      </c>
      <c r="AJ839" s="26">
        <f t="shared" si="2998"/>
        <v>304</v>
      </c>
      <c r="AK839" s="26">
        <f t="shared" si="2998"/>
        <v>0</v>
      </c>
      <c r="AL839" s="26">
        <f t="shared" si="2998"/>
        <v>0</v>
      </c>
      <c r="AM839" s="26">
        <f t="shared" si="2998"/>
        <v>0</v>
      </c>
      <c r="AN839" s="26">
        <f t="shared" si="2998"/>
        <v>0</v>
      </c>
      <c r="AO839" s="26">
        <f t="shared" si="2998"/>
        <v>0</v>
      </c>
      <c r="AP839" s="26">
        <f t="shared" si="2998"/>
        <v>304</v>
      </c>
      <c r="AQ839" s="26">
        <f t="shared" si="2998"/>
        <v>0</v>
      </c>
      <c r="AR839" s="26">
        <f t="shared" si="2999"/>
        <v>0</v>
      </c>
      <c r="AS839" s="26">
        <f t="shared" si="2999"/>
        <v>0</v>
      </c>
      <c r="AT839" s="26">
        <f t="shared" si="2999"/>
        <v>0</v>
      </c>
      <c r="AU839" s="26">
        <f t="shared" si="2999"/>
        <v>0</v>
      </c>
      <c r="AV839" s="26">
        <f t="shared" si="2999"/>
        <v>304</v>
      </c>
      <c r="AW839" s="26">
        <f t="shared" si="2999"/>
        <v>0</v>
      </c>
      <c r="AX839" s="26">
        <f t="shared" si="2999"/>
        <v>0</v>
      </c>
      <c r="AY839" s="26">
        <f t="shared" si="2999"/>
        <v>0</v>
      </c>
      <c r="AZ839" s="26">
        <f t="shared" si="2999"/>
        <v>0</v>
      </c>
      <c r="BA839" s="26">
        <f t="shared" si="2999"/>
        <v>0</v>
      </c>
      <c r="BB839" s="26">
        <f t="shared" si="2999"/>
        <v>304</v>
      </c>
      <c r="BC839" s="26">
        <f t="shared" si="2999"/>
        <v>0</v>
      </c>
      <c r="BD839" s="26">
        <f t="shared" si="3000"/>
        <v>0</v>
      </c>
      <c r="BE839" s="26">
        <f t="shared" si="3000"/>
        <v>0</v>
      </c>
      <c r="BF839" s="26">
        <f t="shared" si="3000"/>
        <v>0</v>
      </c>
      <c r="BG839" s="26">
        <f t="shared" si="3000"/>
        <v>0</v>
      </c>
      <c r="BH839" s="26">
        <f t="shared" si="3000"/>
        <v>304</v>
      </c>
      <c r="BI839" s="26">
        <f t="shared" si="3000"/>
        <v>0</v>
      </c>
      <c r="BJ839" s="26">
        <f t="shared" si="3000"/>
        <v>0</v>
      </c>
      <c r="BK839" s="26">
        <f t="shared" si="3000"/>
        <v>0</v>
      </c>
      <c r="BL839" s="26">
        <f t="shared" si="3000"/>
        <v>0</v>
      </c>
      <c r="BM839" s="26">
        <f t="shared" si="3000"/>
        <v>0</v>
      </c>
      <c r="BN839" s="26">
        <f t="shared" si="3000"/>
        <v>304</v>
      </c>
      <c r="BO839" s="26">
        <f t="shared" si="3000"/>
        <v>0</v>
      </c>
      <c r="BP839" s="26">
        <f t="shared" si="3001"/>
        <v>0</v>
      </c>
      <c r="BQ839" s="26">
        <f t="shared" si="3001"/>
        <v>0</v>
      </c>
      <c r="BR839" s="26">
        <f t="shared" si="3001"/>
        <v>0</v>
      </c>
      <c r="BS839" s="26">
        <f t="shared" si="3001"/>
        <v>0</v>
      </c>
      <c r="BT839" s="26">
        <f t="shared" si="3001"/>
        <v>304</v>
      </c>
      <c r="BU839" s="26">
        <f t="shared" si="3001"/>
        <v>0</v>
      </c>
      <c r="BV839" s="26">
        <f t="shared" si="3001"/>
        <v>0</v>
      </c>
      <c r="BW839" s="26">
        <f t="shared" si="3001"/>
        <v>0</v>
      </c>
      <c r="BX839" s="26">
        <f t="shared" si="3001"/>
        <v>0</v>
      </c>
      <c r="BY839" s="26">
        <f t="shared" si="3001"/>
        <v>0</v>
      </c>
      <c r="BZ839" s="26">
        <f t="shared" si="3001"/>
        <v>304</v>
      </c>
      <c r="CA839" s="26">
        <f t="shared" si="3001"/>
        <v>0</v>
      </c>
      <c r="CB839" s="26">
        <f t="shared" si="3002"/>
        <v>0</v>
      </c>
      <c r="CC839" s="26">
        <f t="shared" si="3002"/>
        <v>0</v>
      </c>
      <c r="CD839" s="26">
        <f t="shared" si="3002"/>
        <v>0</v>
      </c>
      <c r="CE839" s="26">
        <f t="shared" si="3002"/>
        <v>0</v>
      </c>
      <c r="CF839" s="26">
        <f t="shared" si="3002"/>
        <v>304</v>
      </c>
      <c r="CG839" s="26">
        <f t="shared" si="3002"/>
        <v>0</v>
      </c>
      <c r="CH839" s="26">
        <f t="shared" si="3002"/>
        <v>0</v>
      </c>
      <c r="CI839" s="26">
        <f t="shared" si="3002"/>
        <v>0</v>
      </c>
      <c r="CJ839" s="26">
        <f t="shared" si="3002"/>
        <v>0</v>
      </c>
      <c r="CK839" s="26">
        <f t="shared" si="3002"/>
        <v>0</v>
      </c>
      <c r="CL839" s="26">
        <f t="shared" si="3002"/>
        <v>304</v>
      </c>
      <c r="CM839" s="26">
        <f t="shared" si="3002"/>
        <v>0</v>
      </c>
      <c r="CN839" s="26">
        <f t="shared" si="3003"/>
        <v>0</v>
      </c>
      <c r="CO839" s="26">
        <f t="shared" si="3003"/>
        <v>0</v>
      </c>
      <c r="CP839" s="26">
        <f t="shared" si="3003"/>
        <v>0</v>
      </c>
      <c r="CQ839" s="26">
        <f t="shared" si="3003"/>
        <v>0</v>
      </c>
      <c r="CR839" s="26">
        <f t="shared" si="3003"/>
        <v>304</v>
      </c>
      <c r="CS839" s="26">
        <f t="shared" si="3003"/>
        <v>0</v>
      </c>
      <c r="CT839" s="26">
        <f t="shared" si="3003"/>
        <v>304</v>
      </c>
      <c r="CU839" s="26">
        <f t="shared" si="3003"/>
        <v>0</v>
      </c>
      <c r="CV839" s="96">
        <f t="shared" si="2898"/>
        <v>100</v>
      </c>
      <c r="CW839" s="96"/>
    </row>
    <row r="840" spans="1:101" s="9" customFormat="1" ht="49.5">
      <c r="A840" s="27" t="s">
        <v>84</v>
      </c>
      <c r="B840" s="24" t="s">
        <v>56</v>
      </c>
      <c r="C840" s="24" t="s">
        <v>53</v>
      </c>
      <c r="D840" s="35" t="s">
        <v>514</v>
      </c>
      <c r="E840" s="24" t="s">
        <v>85</v>
      </c>
      <c r="F840" s="26">
        <f t="shared" si="2996"/>
        <v>334</v>
      </c>
      <c r="G840" s="26">
        <f t="shared" si="2996"/>
        <v>0</v>
      </c>
      <c r="H840" s="26">
        <f t="shared" si="2996"/>
        <v>0</v>
      </c>
      <c r="I840" s="26">
        <f t="shared" si="2996"/>
        <v>0</v>
      </c>
      <c r="J840" s="26">
        <f t="shared" si="2996"/>
        <v>0</v>
      </c>
      <c r="K840" s="26">
        <f t="shared" si="2996"/>
        <v>0</v>
      </c>
      <c r="L840" s="26">
        <f t="shared" si="2996"/>
        <v>334</v>
      </c>
      <c r="M840" s="26">
        <f t="shared" si="2996"/>
        <v>0</v>
      </c>
      <c r="N840" s="26">
        <f t="shared" si="2996"/>
        <v>0</v>
      </c>
      <c r="O840" s="26">
        <f t="shared" si="2996"/>
        <v>0</v>
      </c>
      <c r="P840" s="26">
        <f t="shared" si="2996"/>
        <v>0</v>
      </c>
      <c r="Q840" s="26">
        <f t="shared" si="2996"/>
        <v>0</v>
      </c>
      <c r="R840" s="26">
        <f t="shared" si="2996"/>
        <v>334</v>
      </c>
      <c r="S840" s="26">
        <f t="shared" si="2996"/>
        <v>0</v>
      </c>
      <c r="T840" s="26">
        <f t="shared" si="2997"/>
        <v>0</v>
      </c>
      <c r="U840" s="26">
        <f t="shared" si="2997"/>
        <v>0</v>
      </c>
      <c r="V840" s="26">
        <f t="shared" si="2997"/>
        <v>0</v>
      </c>
      <c r="W840" s="26">
        <f t="shared" si="2997"/>
        <v>0</v>
      </c>
      <c r="X840" s="26">
        <f t="shared" si="2997"/>
        <v>334</v>
      </c>
      <c r="Y840" s="26">
        <f t="shared" si="2997"/>
        <v>0</v>
      </c>
      <c r="Z840" s="26">
        <f t="shared" si="2997"/>
        <v>0</v>
      </c>
      <c r="AA840" s="26">
        <f t="shared" si="2997"/>
        <v>-30</v>
      </c>
      <c r="AB840" s="26">
        <f t="shared" si="2997"/>
        <v>0</v>
      </c>
      <c r="AC840" s="26">
        <f t="shared" si="2997"/>
        <v>0</v>
      </c>
      <c r="AD840" s="26">
        <f t="shared" si="2997"/>
        <v>304</v>
      </c>
      <c r="AE840" s="26">
        <f t="shared" si="2997"/>
        <v>0</v>
      </c>
      <c r="AF840" s="26">
        <f t="shared" si="2998"/>
        <v>0</v>
      </c>
      <c r="AG840" s="26">
        <f t="shared" si="2998"/>
        <v>0</v>
      </c>
      <c r="AH840" s="26">
        <f t="shared" si="2998"/>
        <v>0</v>
      </c>
      <c r="AI840" s="26">
        <f t="shared" si="2998"/>
        <v>0</v>
      </c>
      <c r="AJ840" s="26">
        <f t="shared" si="2998"/>
        <v>304</v>
      </c>
      <c r="AK840" s="26">
        <f t="shared" si="2998"/>
        <v>0</v>
      </c>
      <c r="AL840" s="26">
        <f t="shared" si="2998"/>
        <v>0</v>
      </c>
      <c r="AM840" s="26">
        <f t="shared" si="2998"/>
        <v>0</v>
      </c>
      <c r="AN840" s="26">
        <f t="shared" si="2998"/>
        <v>0</v>
      </c>
      <c r="AO840" s="26">
        <f t="shared" si="2998"/>
        <v>0</v>
      </c>
      <c r="AP840" s="26">
        <f t="shared" si="2998"/>
        <v>304</v>
      </c>
      <c r="AQ840" s="26">
        <f t="shared" si="2998"/>
        <v>0</v>
      </c>
      <c r="AR840" s="26">
        <f t="shared" si="2999"/>
        <v>0</v>
      </c>
      <c r="AS840" s="26">
        <f t="shared" si="2999"/>
        <v>0</v>
      </c>
      <c r="AT840" s="26">
        <f t="shared" si="2999"/>
        <v>0</v>
      </c>
      <c r="AU840" s="26">
        <f t="shared" si="2999"/>
        <v>0</v>
      </c>
      <c r="AV840" s="26">
        <f t="shared" si="2999"/>
        <v>304</v>
      </c>
      <c r="AW840" s="26">
        <f t="shared" si="2999"/>
        <v>0</v>
      </c>
      <c r="AX840" s="26">
        <f t="shared" si="2999"/>
        <v>0</v>
      </c>
      <c r="AY840" s="26">
        <f t="shared" si="2999"/>
        <v>0</v>
      </c>
      <c r="AZ840" s="26">
        <f t="shared" si="2999"/>
        <v>0</v>
      </c>
      <c r="BA840" s="26">
        <f t="shared" si="2999"/>
        <v>0</v>
      </c>
      <c r="BB840" s="26">
        <f t="shared" si="2999"/>
        <v>304</v>
      </c>
      <c r="BC840" s="26">
        <f t="shared" si="2999"/>
        <v>0</v>
      </c>
      <c r="BD840" s="26">
        <f t="shared" si="3000"/>
        <v>0</v>
      </c>
      <c r="BE840" s="26">
        <f t="shared" si="3000"/>
        <v>0</v>
      </c>
      <c r="BF840" s="26">
        <f t="shared" si="3000"/>
        <v>0</v>
      </c>
      <c r="BG840" s="26">
        <f t="shared" si="3000"/>
        <v>0</v>
      </c>
      <c r="BH840" s="26">
        <f t="shared" si="3000"/>
        <v>304</v>
      </c>
      <c r="BI840" s="26">
        <f t="shared" si="3000"/>
        <v>0</v>
      </c>
      <c r="BJ840" s="26">
        <f t="shared" si="3000"/>
        <v>0</v>
      </c>
      <c r="BK840" s="26">
        <f t="shared" si="3000"/>
        <v>0</v>
      </c>
      <c r="BL840" s="26">
        <f t="shared" si="3000"/>
        <v>0</v>
      </c>
      <c r="BM840" s="26">
        <f t="shared" si="3000"/>
        <v>0</v>
      </c>
      <c r="BN840" s="26">
        <f t="shared" si="3000"/>
        <v>304</v>
      </c>
      <c r="BO840" s="26">
        <f t="shared" si="3000"/>
        <v>0</v>
      </c>
      <c r="BP840" s="26">
        <f t="shared" si="3001"/>
        <v>0</v>
      </c>
      <c r="BQ840" s="26">
        <f t="shared" si="3001"/>
        <v>0</v>
      </c>
      <c r="BR840" s="26">
        <f t="shared" si="3001"/>
        <v>0</v>
      </c>
      <c r="BS840" s="26">
        <f t="shared" si="3001"/>
        <v>0</v>
      </c>
      <c r="BT840" s="26">
        <f t="shared" si="3001"/>
        <v>304</v>
      </c>
      <c r="BU840" s="26">
        <f t="shared" si="3001"/>
        <v>0</v>
      </c>
      <c r="BV840" s="26">
        <f t="shared" si="3001"/>
        <v>0</v>
      </c>
      <c r="BW840" s="26">
        <f t="shared" si="3001"/>
        <v>0</v>
      </c>
      <c r="BX840" s="26">
        <f t="shared" si="3001"/>
        <v>0</v>
      </c>
      <c r="BY840" s="26">
        <f t="shared" si="3001"/>
        <v>0</v>
      </c>
      <c r="BZ840" s="26">
        <f t="shared" si="3001"/>
        <v>304</v>
      </c>
      <c r="CA840" s="26">
        <f t="shared" si="3001"/>
        <v>0</v>
      </c>
      <c r="CB840" s="26">
        <f t="shared" si="3002"/>
        <v>0</v>
      </c>
      <c r="CC840" s="26">
        <f t="shared" si="3002"/>
        <v>0</v>
      </c>
      <c r="CD840" s="26">
        <f t="shared" si="3002"/>
        <v>0</v>
      </c>
      <c r="CE840" s="26">
        <f t="shared" si="3002"/>
        <v>0</v>
      </c>
      <c r="CF840" s="26">
        <f t="shared" si="3002"/>
        <v>304</v>
      </c>
      <c r="CG840" s="26">
        <f t="shared" si="3002"/>
        <v>0</v>
      </c>
      <c r="CH840" s="26">
        <f t="shared" si="3002"/>
        <v>0</v>
      </c>
      <c r="CI840" s="26">
        <f t="shared" si="3002"/>
        <v>0</v>
      </c>
      <c r="CJ840" s="26">
        <f t="shared" si="3002"/>
        <v>0</v>
      </c>
      <c r="CK840" s="26">
        <f t="shared" si="3002"/>
        <v>0</v>
      </c>
      <c r="CL840" s="26">
        <f t="shared" si="3002"/>
        <v>304</v>
      </c>
      <c r="CM840" s="26">
        <f t="shared" si="3002"/>
        <v>0</v>
      </c>
      <c r="CN840" s="26">
        <f t="shared" si="3003"/>
        <v>0</v>
      </c>
      <c r="CO840" s="26">
        <f t="shared" si="3003"/>
        <v>0</v>
      </c>
      <c r="CP840" s="26">
        <f t="shared" si="3003"/>
        <v>0</v>
      </c>
      <c r="CQ840" s="26">
        <f t="shared" si="3003"/>
        <v>0</v>
      </c>
      <c r="CR840" s="26">
        <f t="shared" si="3003"/>
        <v>304</v>
      </c>
      <c r="CS840" s="26">
        <f t="shared" si="3003"/>
        <v>0</v>
      </c>
      <c r="CT840" s="26">
        <f t="shared" si="3003"/>
        <v>304</v>
      </c>
      <c r="CU840" s="26">
        <f t="shared" si="3003"/>
        <v>0</v>
      </c>
      <c r="CV840" s="96">
        <f t="shared" si="2898"/>
        <v>100</v>
      </c>
      <c r="CW840" s="96"/>
    </row>
    <row r="841" spans="1:101" s="9" customFormat="1" ht="20.25" customHeight="1">
      <c r="A841" s="27" t="s">
        <v>186</v>
      </c>
      <c r="B841" s="24" t="s">
        <v>56</v>
      </c>
      <c r="C841" s="24" t="s">
        <v>53</v>
      </c>
      <c r="D841" s="35" t="s">
        <v>514</v>
      </c>
      <c r="E841" s="24" t="s">
        <v>185</v>
      </c>
      <c r="F841" s="26">
        <v>334</v>
      </c>
      <c r="G841" s="26"/>
      <c r="H841" s="72"/>
      <c r="I841" s="72"/>
      <c r="J841" s="72"/>
      <c r="K841" s="72"/>
      <c r="L841" s="26">
        <f>F841+H841+I841+J841+K841</f>
        <v>334</v>
      </c>
      <c r="M841" s="26">
        <f>G841+K841</f>
        <v>0</v>
      </c>
      <c r="N841" s="72"/>
      <c r="O841" s="72"/>
      <c r="P841" s="72"/>
      <c r="Q841" s="72"/>
      <c r="R841" s="26">
        <f>L841+N841+O841+P841+Q841</f>
        <v>334</v>
      </c>
      <c r="S841" s="26">
        <f>M841+Q841</f>
        <v>0</v>
      </c>
      <c r="T841" s="72"/>
      <c r="U841" s="72"/>
      <c r="V841" s="72"/>
      <c r="W841" s="72"/>
      <c r="X841" s="26">
        <f>R841+T841+U841+V841+W841</f>
        <v>334</v>
      </c>
      <c r="Y841" s="26">
        <f>S841+W841</f>
        <v>0</v>
      </c>
      <c r="Z841" s="72"/>
      <c r="AA841" s="66">
        <v>-30</v>
      </c>
      <c r="AB841" s="72"/>
      <c r="AC841" s="72"/>
      <c r="AD841" s="26">
        <f>X841+Z841+AA841+AB841+AC841</f>
        <v>304</v>
      </c>
      <c r="AE841" s="26">
        <f>Y841+AC841</f>
        <v>0</v>
      </c>
      <c r="AF841" s="72"/>
      <c r="AG841" s="66"/>
      <c r="AH841" s="72"/>
      <c r="AI841" s="72"/>
      <c r="AJ841" s="26">
        <f>AD841+AF841+AG841+AH841+AI841</f>
        <v>304</v>
      </c>
      <c r="AK841" s="26">
        <f>AE841+AI841</f>
        <v>0</v>
      </c>
      <c r="AL841" s="72"/>
      <c r="AM841" s="72"/>
      <c r="AN841" s="72"/>
      <c r="AO841" s="72"/>
      <c r="AP841" s="26">
        <f>AJ841+AL841+AM841+AN841+AO841</f>
        <v>304</v>
      </c>
      <c r="AQ841" s="26">
        <f>AK841+AO841</f>
        <v>0</v>
      </c>
      <c r="AR841" s="72"/>
      <c r="AS841" s="72"/>
      <c r="AT841" s="72"/>
      <c r="AU841" s="72"/>
      <c r="AV841" s="26">
        <f>AP841+AR841+AS841+AT841+AU841</f>
        <v>304</v>
      </c>
      <c r="AW841" s="26">
        <f>AQ841+AU841</f>
        <v>0</v>
      </c>
      <c r="AX841" s="72"/>
      <c r="AY841" s="72"/>
      <c r="AZ841" s="72"/>
      <c r="BA841" s="72"/>
      <c r="BB841" s="26">
        <f>AV841+AX841+AY841+AZ841+BA841</f>
        <v>304</v>
      </c>
      <c r="BC841" s="26">
        <f>AW841+BA841</f>
        <v>0</v>
      </c>
      <c r="BD841" s="72"/>
      <c r="BE841" s="72"/>
      <c r="BF841" s="72"/>
      <c r="BG841" s="72"/>
      <c r="BH841" s="26">
        <f>BB841+BD841+BE841+BF841+BG841</f>
        <v>304</v>
      </c>
      <c r="BI841" s="26">
        <f>BC841+BG841</f>
        <v>0</v>
      </c>
      <c r="BJ841" s="72"/>
      <c r="BK841" s="72"/>
      <c r="BL841" s="72"/>
      <c r="BM841" s="72"/>
      <c r="BN841" s="26">
        <f>BH841+BJ841+BK841+BL841+BM841</f>
        <v>304</v>
      </c>
      <c r="BO841" s="26">
        <f>BI841+BM841</f>
        <v>0</v>
      </c>
      <c r="BP841" s="72"/>
      <c r="BQ841" s="72"/>
      <c r="BR841" s="72"/>
      <c r="BS841" s="72"/>
      <c r="BT841" s="26">
        <f>BN841+BP841+BQ841+BR841+BS841</f>
        <v>304</v>
      </c>
      <c r="BU841" s="26">
        <f>BO841+BS841</f>
        <v>0</v>
      </c>
      <c r="BV841" s="72"/>
      <c r="BW841" s="72"/>
      <c r="BX841" s="72"/>
      <c r="BY841" s="72"/>
      <c r="BZ841" s="26">
        <f>BT841+BV841+BW841+BX841+BY841</f>
        <v>304</v>
      </c>
      <c r="CA841" s="26">
        <f>BU841+BY841</f>
        <v>0</v>
      </c>
      <c r="CB841" s="72"/>
      <c r="CC841" s="72"/>
      <c r="CD841" s="72"/>
      <c r="CE841" s="72"/>
      <c r="CF841" s="26">
        <f>BZ841+CB841+CC841+CD841+CE841</f>
        <v>304</v>
      </c>
      <c r="CG841" s="26">
        <f>CA841+CE841</f>
        <v>0</v>
      </c>
      <c r="CH841" s="72"/>
      <c r="CI841" s="72"/>
      <c r="CJ841" s="72"/>
      <c r="CK841" s="72"/>
      <c r="CL841" s="26">
        <f>CF841+CH841+CI841+CJ841+CK841</f>
        <v>304</v>
      </c>
      <c r="CM841" s="26">
        <f>CG841+CK841</f>
        <v>0</v>
      </c>
      <c r="CN841" s="72"/>
      <c r="CO841" s="72"/>
      <c r="CP841" s="72"/>
      <c r="CQ841" s="72"/>
      <c r="CR841" s="26">
        <f>CL841+CN841+CO841+CP841+CQ841</f>
        <v>304</v>
      </c>
      <c r="CS841" s="26">
        <f>CM841+CQ841</f>
        <v>0</v>
      </c>
      <c r="CT841" s="26">
        <v>304</v>
      </c>
      <c r="CU841" s="26"/>
      <c r="CV841" s="96">
        <f t="shared" si="2898"/>
        <v>100</v>
      </c>
      <c r="CW841" s="96"/>
    </row>
    <row r="842" spans="1:101" s="9" customFormat="1" ht="49.5" hidden="1">
      <c r="A842" s="34" t="s">
        <v>556</v>
      </c>
      <c r="B842" s="24" t="s">
        <v>56</v>
      </c>
      <c r="C842" s="24" t="s">
        <v>53</v>
      </c>
      <c r="D842" s="24" t="s">
        <v>430</v>
      </c>
      <c r="E842" s="24"/>
      <c r="F842" s="26"/>
      <c r="G842" s="26"/>
      <c r="H842" s="72"/>
      <c r="I842" s="72"/>
      <c r="J842" s="72"/>
      <c r="K842" s="72"/>
      <c r="L842" s="26"/>
      <c r="M842" s="26"/>
      <c r="N842" s="72"/>
      <c r="O842" s="72"/>
      <c r="P842" s="72"/>
      <c r="Q842" s="72"/>
      <c r="R842" s="26"/>
      <c r="S842" s="26"/>
      <c r="T842" s="72"/>
      <c r="U842" s="72"/>
      <c r="V842" s="72"/>
      <c r="W842" s="72"/>
      <c r="X842" s="26"/>
      <c r="Y842" s="26"/>
      <c r="Z842" s="72"/>
      <c r="AA842" s="66"/>
      <c r="AB842" s="72"/>
      <c r="AC842" s="72"/>
      <c r="AD842" s="26"/>
      <c r="AE842" s="26"/>
      <c r="AF842" s="72"/>
      <c r="AG842" s="66"/>
      <c r="AH842" s="72"/>
      <c r="AI842" s="72"/>
      <c r="AJ842" s="26"/>
      <c r="AK842" s="26"/>
      <c r="AL842" s="72"/>
      <c r="AM842" s="72"/>
      <c r="AN842" s="72"/>
      <c r="AO842" s="72"/>
      <c r="AP842" s="26"/>
      <c r="AQ842" s="26"/>
      <c r="AR842" s="72"/>
      <c r="AS842" s="72"/>
      <c r="AT842" s="72"/>
      <c r="AU842" s="72"/>
      <c r="AV842" s="26"/>
      <c r="AW842" s="26"/>
      <c r="AX842" s="72"/>
      <c r="AY842" s="72"/>
      <c r="AZ842" s="72"/>
      <c r="BA842" s="72"/>
      <c r="BB842" s="26"/>
      <c r="BC842" s="26"/>
      <c r="BD842" s="72">
        <f>BD843</f>
        <v>1500</v>
      </c>
      <c r="BE842" s="72">
        <f t="shared" ref="BE842:BV844" si="3004">BE843</f>
        <v>0</v>
      </c>
      <c r="BF842" s="72">
        <f t="shared" si="3004"/>
        <v>0</v>
      </c>
      <c r="BG842" s="72">
        <f t="shared" si="3004"/>
        <v>0</v>
      </c>
      <c r="BH842" s="26">
        <f t="shared" si="3004"/>
        <v>1500</v>
      </c>
      <c r="BI842" s="72">
        <f t="shared" si="3004"/>
        <v>0</v>
      </c>
      <c r="BJ842" s="72">
        <f t="shared" si="3004"/>
        <v>-1500</v>
      </c>
      <c r="BK842" s="72">
        <f t="shared" si="3004"/>
        <v>0</v>
      </c>
      <c r="BL842" s="72">
        <f t="shared" si="3004"/>
        <v>0</v>
      </c>
      <c r="BM842" s="72">
        <f t="shared" si="3004"/>
        <v>0</v>
      </c>
      <c r="BN842" s="26">
        <f t="shared" si="3004"/>
        <v>0</v>
      </c>
      <c r="BO842" s="72">
        <f t="shared" si="3004"/>
        <v>0</v>
      </c>
      <c r="BP842" s="72">
        <f t="shared" si="3004"/>
        <v>0</v>
      </c>
      <c r="BQ842" s="72">
        <f t="shared" si="3004"/>
        <v>0</v>
      </c>
      <c r="BR842" s="72">
        <f t="shared" si="3004"/>
        <v>0</v>
      </c>
      <c r="BS842" s="72">
        <f t="shared" si="3004"/>
        <v>0</v>
      </c>
      <c r="BT842" s="26">
        <f t="shared" si="3004"/>
        <v>0</v>
      </c>
      <c r="BU842" s="72">
        <f t="shared" ref="BP842:BU844" si="3005">BU843</f>
        <v>0</v>
      </c>
      <c r="BV842" s="72">
        <f t="shared" si="3004"/>
        <v>0</v>
      </c>
      <c r="BW842" s="72">
        <f t="shared" ref="BV842:CK844" si="3006">BW843</f>
        <v>0</v>
      </c>
      <c r="BX842" s="72">
        <f t="shared" si="3006"/>
        <v>0</v>
      </c>
      <c r="BY842" s="72">
        <f t="shared" si="3006"/>
        <v>0</v>
      </c>
      <c r="BZ842" s="26">
        <f t="shared" si="3006"/>
        <v>0</v>
      </c>
      <c r="CA842" s="72">
        <f t="shared" si="3006"/>
        <v>0</v>
      </c>
      <c r="CB842" s="72">
        <f t="shared" si="3006"/>
        <v>0</v>
      </c>
      <c r="CC842" s="72">
        <f t="shared" si="3006"/>
        <v>0</v>
      </c>
      <c r="CD842" s="72">
        <f t="shared" si="3006"/>
        <v>0</v>
      </c>
      <c r="CE842" s="72">
        <f t="shared" si="3006"/>
        <v>0</v>
      </c>
      <c r="CF842" s="26">
        <f t="shared" si="3006"/>
        <v>0</v>
      </c>
      <c r="CG842" s="72">
        <f t="shared" si="3006"/>
        <v>0</v>
      </c>
      <c r="CH842" s="72">
        <f t="shared" si="3006"/>
        <v>0</v>
      </c>
      <c r="CI842" s="72">
        <f t="shared" si="3006"/>
        <v>0</v>
      </c>
      <c r="CJ842" s="72">
        <f t="shared" si="3006"/>
        <v>0</v>
      </c>
      <c r="CK842" s="72">
        <f t="shared" si="3006"/>
        <v>0</v>
      </c>
      <c r="CL842" s="26">
        <f t="shared" ref="CH842:CS844" si="3007">CL843</f>
        <v>0</v>
      </c>
      <c r="CM842" s="72">
        <f t="shared" si="3007"/>
        <v>0</v>
      </c>
      <c r="CN842" s="72">
        <f t="shared" si="3007"/>
        <v>0</v>
      </c>
      <c r="CO842" s="72">
        <f t="shared" si="3007"/>
        <v>0</v>
      </c>
      <c r="CP842" s="72">
        <f t="shared" si="3007"/>
        <v>0</v>
      </c>
      <c r="CQ842" s="72">
        <f t="shared" si="3007"/>
        <v>0</v>
      </c>
      <c r="CR842" s="26">
        <f t="shared" si="3007"/>
        <v>0</v>
      </c>
      <c r="CS842" s="72">
        <f t="shared" si="3007"/>
        <v>0</v>
      </c>
      <c r="CT842" s="26"/>
      <c r="CU842" s="26"/>
      <c r="CV842" s="96" t="e">
        <f t="shared" si="2898"/>
        <v>#DIV/0!</v>
      </c>
      <c r="CW842" s="96"/>
    </row>
    <row r="843" spans="1:101" s="9" customFormat="1" ht="82.5" hidden="1">
      <c r="A843" s="36" t="s">
        <v>726</v>
      </c>
      <c r="B843" s="24" t="s">
        <v>56</v>
      </c>
      <c r="C843" s="24" t="s">
        <v>53</v>
      </c>
      <c r="D843" s="35" t="s">
        <v>698</v>
      </c>
      <c r="E843" s="24"/>
      <c r="F843" s="26"/>
      <c r="G843" s="26"/>
      <c r="H843" s="72"/>
      <c r="I843" s="72"/>
      <c r="J843" s="72"/>
      <c r="K843" s="72"/>
      <c r="L843" s="26"/>
      <c r="M843" s="26"/>
      <c r="N843" s="72"/>
      <c r="O843" s="72"/>
      <c r="P843" s="72"/>
      <c r="Q843" s="72"/>
      <c r="R843" s="26"/>
      <c r="S843" s="26"/>
      <c r="T843" s="72"/>
      <c r="U843" s="72"/>
      <c r="V843" s="72"/>
      <c r="W843" s="72"/>
      <c r="X843" s="26"/>
      <c r="Y843" s="26"/>
      <c r="Z843" s="72"/>
      <c r="AA843" s="66"/>
      <c r="AB843" s="72"/>
      <c r="AC843" s="72"/>
      <c r="AD843" s="26"/>
      <c r="AE843" s="26"/>
      <c r="AF843" s="72"/>
      <c r="AG843" s="66"/>
      <c r="AH843" s="72"/>
      <c r="AI843" s="72"/>
      <c r="AJ843" s="26"/>
      <c r="AK843" s="26"/>
      <c r="AL843" s="72"/>
      <c r="AM843" s="72"/>
      <c r="AN843" s="72"/>
      <c r="AO843" s="72"/>
      <c r="AP843" s="26"/>
      <c r="AQ843" s="26"/>
      <c r="AR843" s="72"/>
      <c r="AS843" s="72"/>
      <c r="AT843" s="72"/>
      <c r="AU843" s="72"/>
      <c r="AV843" s="26"/>
      <c r="AW843" s="26"/>
      <c r="AX843" s="72"/>
      <c r="AY843" s="72"/>
      <c r="AZ843" s="72"/>
      <c r="BA843" s="72"/>
      <c r="BB843" s="26"/>
      <c r="BC843" s="26"/>
      <c r="BD843" s="72">
        <f>BD844</f>
        <v>1500</v>
      </c>
      <c r="BE843" s="72">
        <f t="shared" si="3004"/>
        <v>0</v>
      </c>
      <c r="BF843" s="72">
        <f t="shared" si="3004"/>
        <v>0</v>
      </c>
      <c r="BG843" s="72">
        <f t="shared" si="3004"/>
        <v>0</v>
      </c>
      <c r="BH843" s="26">
        <f t="shared" si="3004"/>
        <v>1500</v>
      </c>
      <c r="BI843" s="72">
        <f t="shared" si="3004"/>
        <v>0</v>
      </c>
      <c r="BJ843" s="72">
        <f t="shared" si="3004"/>
        <v>-1500</v>
      </c>
      <c r="BK843" s="72">
        <f t="shared" si="3004"/>
        <v>0</v>
      </c>
      <c r="BL843" s="72">
        <f t="shared" si="3004"/>
        <v>0</v>
      </c>
      <c r="BM843" s="72">
        <f t="shared" si="3004"/>
        <v>0</v>
      </c>
      <c r="BN843" s="26">
        <f t="shared" si="3004"/>
        <v>0</v>
      </c>
      <c r="BO843" s="72">
        <f t="shared" si="3004"/>
        <v>0</v>
      </c>
      <c r="BP843" s="72">
        <f t="shared" si="3005"/>
        <v>0</v>
      </c>
      <c r="BQ843" s="72">
        <f t="shared" si="3005"/>
        <v>0</v>
      </c>
      <c r="BR843" s="72">
        <f t="shared" si="3005"/>
        <v>0</v>
      </c>
      <c r="BS843" s="72">
        <f t="shared" si="3005"/>
        <v>0</v>
      </c>
      <c r="BT843" s="26">
        <f t="shared" si="3005"/>
        <v>0</v>
      </c>
      <c r="BU843" s="72">
        <f t="shared" si="3005"/>
        <v>0</v>
      </c>
      <c r="BV843" s="72">
        <f t="shared" si="3006"/>
        <v>0</v>
      </c>
      <c r="BW843" s="72">
        <f t="shared" si="3006"/>
        <v>0</v>
      </c>
      <c r="BX843" s="72">
        <f t="shared" si="3006"/>
        <v>0</v>
      </c>
      <c r="BY843" s="72">
        <f t="shared" si="3006"/>
        <v>0</v>
      </c>
      <c r="BZ843" s="26">
        <f t="shared" si="3006"/>
        <v>0</v>
      </c>
      <c r="CA843" s="72">
        <f t="shared" si="3006"/>
        <v>0</v>
      </c>
      <c r="CB843" s="72">
        <f t="shared" si="3006"/>
        <v>0</v>
      </c>
      <c r="CC843" s="72">
        <f t="shared" si="3006"/>
        <v>0</v>
      </c>
      <c r="CD843" s="72">
        <f t="shared" si="3006"/>
        <v>0</v>
      </c>
      <c r="CE843" s="72">
        <f t="shared" si="3006"/>
        <v>0</v>
      </c>
      <c r="CF843" s="26">
        <f t="shared" si="3006"/>
        <v>0</v>
      </c>
      <c r="CG843" s="72">
        <f t="shared" si="3006"/>
        <v>0</v>
      </c>
      <c r="CH843" s="72">
        <f t="shared" si="3007"/>
        <v>0</v>
      </c>
      <c r="CI843" s="72">
        <f t="shared" si="3007"/>
        <v>0</v>
      </c>
      <c r="CJ843" s="72">
        <f t="shared" si="3007"/>
        <v>0</v>
      </c>
      <c r="CK843" s="72">
        <f t="shared" si="3007"/>
        <v>0</v>
      </c>
      <c r="CL843" s="26">
        <f t="shared" si="3007"/>
        <v>0</v>
      </c>
      <c r="CM843" s="72">
        <f t="shared" si="3007"/>
        <v>0</v>
      </c>
      <c r="CN843" s="72">
        <f t="shared" si="3007"/>
        <v>0</v>
      </c>
      <c r="CO843" s="72">
        <f t="shared" si="3007"/>
        <v>0</v>
      </c>
      <c r="CP843" s="72">
        <f t="shared" si="3007"/>
        <v>0</v>
      </c>
      <c r="CQ843" s="72">
        <f t="shared" si="3007"/>
        <v>0</v>
      </c>
      <c r="CR843" s="26">
        <f t="shared" si="3007"/>
        <v>0</v>
      </c>
      <c r="CS843" s="72">
        <f t="shared" si="3007"/>
        <v>0</v>
      </c>
      <c r="CT843" s="26"/>
      <c r="CU843" s="26"/>
      <c r="CV843" s="96" t="e">
        <f t="shared" si="2898"/>
        <v>#DIV/0!</v>
      </c>
      <c r="CW843" s="96"/>
    </row>
    <row r="844" spans="1:101" s="9" customFormat="1" ht="49.5" hidden="1">
      <c r="A844" s="27" t="s">
        <v>84</v>
      </c>
      <c r="B844" s="24" t="s">
        <v>56</v>
      </c>
      <c r="C844" s="24" t="s">
        <v>53</v>
      </c>
      <c r="D844" s="35" t="s">
        <v>698</v>
      </c>
      <c r="E844" s="24" t="s">
        <v>85</v>
      </c>
      <c r="F844" s="26"/>
      <c r="G844" s="26"/>
      <c r="H844" s="72"/>
      <c r="I844" s="72"/>
      <c r="J844" s="72"/>
      <c r="K844" s="72"/>
      <c r="L844" s="26"/>
      <c r="M844" s="26"/>
      <c r="N844" s="72"/>
      <c r="O844" s="72"/>
      <c r="P844" s="72"/>
      <c r="Q844" s="72"/>
      <c r="R844" s="26"/>
      <c r="S844" s="26"/>
      <c r="T844" s="72"/>
      <c r="U844" s="72"/>
      <c r="V844" s="72"/>
      <c r="W844" s="72"/>
      <c r="X844" s="26"/>
      <c r="Y844" s="26"/>
      <c r="Z844" s="72"/>
      <c r="AA844" s="66"/>
      <c r="AB844" s="72"/>
      <c r="AC844" s="72"/>
      <c r="AD844" s="26"/>
      <c r="AE844" s="26"/>
      <c r="AF844" s="72"/>
      <c r="AG844" s="66"/>
      <c r="AH844" s="72"/>
      <c r="AI844" s="72"/>
      <c r="AJ844" s="26"/>
      <c r="AK844" s="26"/>
      <c r="AL844" s="72"/>
      <c r="AM844" s="72"/>
      <c r="AN844" s="72"/>
      <c r="AO844" s="72"/>
      <c r="AP844" s="26"/>
      <c r="AQ844" s="26"/>
      <c r="AR844" s="72"/>
      <c r="AS844" s="72"/>
      <c r="AT844" s="72"/>
      <c r="AU844" s="72"/>
      <c r="AV844" s="26"/>
      <c r="AW844" s="26"/>
      <c r="AX844" s="72"/>
      <c r="AY844" s="72"/>
      <c r="AZ844" s="72"/>
      <c r="BA844" s="72"/>
      <c r="BB844" s="26"/>
      <c r="BC844" s="26"/>
      <c r="BD844" s="72">
        <f>BD845</f>
        <v>1500</v>
      </c>
      <c r="BE844" s="72">
        <f t="shared" si="3004"/>
        <v>0</v>
      </c>
      <c r="BF844" s="72">
        <f t="shared" si="3004"/>
        <v>0</v>
      </c>
      <c r="BG844" s="72">
        <f t="shared" si="3004"/>
        <v>0</v>
      </c>
      <c r="BH844" s="26">
        <f t="shared" si="3004"/>
        <v>1500</v>
      </c>
      <c r="BI844" s="72">
        <f t="shared" si="3004"/>
        <v>0</v>
      </c>
      <c r="BJ844" s="72">
        <f t="shared" si="3004"/>
        <v>-1500</v>
      </c>
      <c r="BK844" s="72">
        <f t="shared" si="3004"/>
        <v>0</v>
      </c>
      <c r="BL844" s="72">
        <f t="shared" si="3004"/>
        <v>0</v>
      </c>
      <c r="BM844" s="72">
        <f t="shared" si="3004"/>
        <v>0</v>
      </c>
      <c r="BN844" s="26">
        <f t="shared" si="3004"/>
        <v>0</v>
      </c>
      <c r="BO844" s="72">
        <f t="shared" si="3004"/>
        <v>0</v>
      </c>
      <c r="BP844" s="72">
        <f t="shared" si="3005"/>
        <v>0</v>
      </c>
      <c r="BQ844" s="72">
        <f t="shared" si="3005"/>
        <v>0</v>
      </c>
      <c r="BR844" s="72">
        <f t="shared" si="3005"/>
        <v>0</v>
      </c>
      <c r="BS844" s="72">
        <f t="shared" si="3005"/>
        <v>0</v>
      </c>
      <c r="BT844" s="26">
        <f t="shared" si="3005"/>
        <v>0</v>
      </c>
      <c r="BU844" s="72">
        <f t="shared" si="3005"/>
        <v>0</v>
      </c>
      <c r="BV844" s="72">
        <f t="shared" si="3006"/>
        <v>0</v>
      </c>
      <c r="BW844" s="72">
        <f t="shared" si="3006"/>
        <v>0</v>
      </c>
      <c r="BX844" s="72">
        <f t="shared" si="3006"/>
        <v>0</v>
      </c>
      <c r="BY844" s="72">
        <f t="shared" si="3006"/>
        <v>0</v>
      </c>
      <c r="BZ844" s="26">
        <f t="shared" si="3006"/>
        <v>0</v>
      </c>
      <c r="CA844" s="72">
        <f t="shared" si="3006"/>
        <v>0</v>
      </c>
      <c r="CB844" s="72">
        <f t="shared" si="3006"/>
        <v>0</v>
      </c>
      <c r="CC844" s="72">
        <f t="shared" si="3006"/>
        <v>0</v>
      </c>
      <c r="CD844" s="72">
        <f t="shared" si="3006"/>
        <v>0</v>
      </c>
      <c r="CE844" s="72">
        <f t="shared" si="3006"/>
        <v>0</v>
      </c>
      <c r="CF844" s="26">
        <f t="shared" si="3006"/>
        <v>0</v>
      </c>
      <c r="CG844" s="72">
        <f t="shared" si="3006"/>
        <v>0</v>
      </c>
      <c r="CH844" s="72">
        <f t="shared" si="3007"/>
        <v>0</v>
      </c>
      <c r="CI844" s="72">
        <f t="shared" si="3007"/>
        <v>0</v>
      </c>
      <c r="CJ844" s="72">
        <f t="shared" si="3007"/>
        <v>0</v>
      </c>
      <c r="CK844" s="72">
        <f t="shared" si="3007"/>
        <v>0</v>
      </c>
      <c r="CL844" s="26">
        <f t="shared" si="3007"/>
        <v>0</v>
      </c>
      <c r="CM844" s="72">
        <f t="shared" si="3007"/>
        <v>0</v>
      </c>
      <c r="CN844" s="72">
        <f t="shared" si="3007"/>
        <v>0</v>
      </c>
      <c r="CO844" s="72">
        <f t="shared" si="3007"/>
        <v>0</v>
      </c>
      <c r="CP844" s="72">
        <f t="shared" si="3007"/>
        <v>0</v>
      </c>
      <c r="CQ844" s="72">
        <f t="shared" si="3007"/>
        <v>0</v>
      </c>
      <c r="CR844" s="26">
        <f t="shared" si="3007"/>
        <v>0</v>
      </c>
      <c r="CS844" s="72">
        <f t="shared" si="3007"/>
        <v>0</v>
      </c>
      <c r="CT844" s="26"/>
      <c r="CU844" s="26"/>
      <c r="CV844" s="96" t="e">
        <f t="shared" si="2898"/>
        <v>#DIV/0!</v>
      </c>
      <c r="CW844" s="96"/>
    </row>
    <row r="845" spans="1:101" s="9" customFormat="1" ht="20.25" hidden="1" customHeight="1">
      <c r="A845" s="27" t="s">
        <v>186</v>
      </c>
      <c r="B845" s="24" t="s">
        <v>56</v>
      </c>
      <c r="C845" s="24" t="s">
        <v>53</v>
      </c>
      <c r="D845" s="35" t="s">
        <v>698</v>
      </c>
      <c r="E845" s="24" t="s">
        <v>185</v>
      </c>
      <c r="F845" s="26"/>
      <c r="G845" s="26"/>
      <c r="H845" s="72"/>
      <c r="I845" s="72"/>
      <c r="J845" s="72"/>
      <c r="K845" s="72"/>
      <c r="L845" s="26"/>
      <c r="M845" s="26"/>
      <c r="N845" s="72"/>
      <c r="O845" s="72"/>
      <c r="P845" s="72"/>
      <c r="Q845" s="72"/>
      <c r="R845" s="26"/>
      <c r="S845" s="26"/>
      <c r="T845" s="72"/>
      <c r="U845" s="72"/>
      <c r="V845" s="72"/>
      <c r="W845" s="72"/>
      <c r="X845" s="26"/>
      <c r="Y845" s="26"/>
      <c r="Z845" s="72"/>
      <c r="AA845" s="66"/>
      <c r="AB845" s="72"/>
      <c r="AC845" s="72"/>
      <c r="AD845" s="26"/>
      <c r="AE845" s="26"/>
      <c r="AF845" s="72"/>
      <c r="AG845" s="66"/>
      <c r="AH845" s="72"/>
      <c r="AI845" s="72"/>
      <c r="AJ845" s="26"/>
      <c r="AK845" s="26"/>
      <c r="AL845" s="72"/>
      <c r="AM845" s="72"/>
      <c r="AN845" s="72"/>
      <c r="AO845" s="72"/>
      <c r="AP845" s="26"/>
      <c r="AQ845" s="26"/>
      <c r="AR845" s="72"/>
      <c r="AS845" s="72"/>
      <c r="AT845" s="72"/>
      <c r="AU845" s="72"/>
      <c r="AV845" s="26"/>
      <c r="AW845" s="26"/>
      <c r="AX845" s="72"/>
      <c r="AY845" s="72"/>
      <c r="AZ845" s="72"/>
      <c r="BA845" s="72"/>
      <c r="BB845" s="26"/>
      <c r="BC845" s="26"/>
      <c r="BD845" s="72">
        <v>1500</v>
      </c>
      <c r="BE845" s="72"/>
      <c r="BF845" s="72"/>
      <c r="BG845" s="72"/>
      <c r="BH845" s="26">
        <f>BB845+BD845+BE845+BF845+BG845</f>
        <v>1500</v>
      </c>
      <c r="BI845" s="26">
        <f>BC845+BG845</f>
        <v>0</v>
      </c>
      <c r="BJ845" s="72">
        <v>-1500</v>
      </c>
      <c r="BK845" s="72"/>
      <c r="BL845" s="72"/>
      <c r="BM845" s="72"/>
      <c r="BN845" s="26">
        <f>BH845+BJ845+BK845+BL845+BM845</f>
        <v>0</v>
      </c>
      <c r="BO845" s="26">
        <f>BI845+BM845</f>
        <v>0</v>
      </c>
      <c r="BP845" s="72"/>
      <c r="BQ845" s="72"/>
      <c r="BR845" s="72"/>
      <c r="BS845" s="72"/>
      <c r="BT845" s="26">
        <f>BN845+BP845+BQ845+BR845+BS845</f>
        <v>0</v>
      </c>
      <c r="BU845" s="26">
        <f>BO845+BS845</f>
        <v>0</v>
      </c>
      <c r="BV845" s="72"/>
      <c r="BW845" s="72"/>
      <c r="BX845" s="72"/>
      <c r="BY845" s="72"/>
      <c r="BZ845" s="26">
        <f>BT845+BV845+BW845+BX845+BY845</f>
        <v>0</v>
      </c>
      <c r="CA845" s="26">
        <f>BU845+BY845</f>
        <v>0</v>
      </c>
      <c r="CB845" s="72"/>
      <c r="CC845" s="72"/>
      <c r="CD845" s="72"/>
      <c r="CE845" s="72"/>
      <c r="CF845" s="26">
        <f>BZ845+CB845+CC845+CD845+CE845</f>
        <v>0</v>
      </c>
      <c r="CG845" s="26">
        <f>CA845+CE845</f>
        <v>0</v>
      </c>
      <c r="CH845" s="72"/>
      <c r="CI845" s="72"/>
      <c r="CJ845" s="72"/>
      <c r="CK845" s="72"/>
      <c r="CL845" s="26">
        <f>CF845+CH845+CI845+CJ845+CK845</f>
        <v>0</v>
      </c>
      <c r="CM845" s="26">
        <f>CG845+CK845</f>
        <v>0</v>
      </c>
      <c r="CN845" s="72"/>
      <c r="CO845" s="72"/>
      <c r="CP845" s="72"/>
      <c r="CQ845" s="72"/>
      <c r="CR845" s="26">
        <f>CL845+CN845+CO845+CP845+CQ845</f>
        <v>0</v>
      </c>
      <c r="CS845" s="26">
        <f>CM845+CQ845</f>
        <v>0</v>
      </c>
      <c r="CT845" s="26"/>
      <c r="CU845" s="26"/>
      <c r="CV845" s="96" t="e">
        <f t="shared" si="2898"/>
        <v>#DIV/0!</v>
      </c>
      <c r="CW845" s="96"/>
    </row>
    <row r="846" spans="1:101" s="9" customFormat="1" ht="20.25" customHeight="1">
      <c r="A846" s="23" t="s">
        <v>654</v>
      </c>
      <c r="B846" s="24" t="s">
        <v>56</v>
      </c>
      <c r="C846" s="24" t="s">
        <v>53</v>
      </c>
      <c r="D846" s="35" t="s">
        <v>265</v>
      </c>
      <c r="E846" s="24"/>
      <c r="F846" s="26"/>
      <c r="G846" s="26"/>
      <c r="H846" s="72"/>
      <c r="I846" s="72"/>
      <c r="J846" s="72"/>
      <c r="K846" s="72"/>
      <c r="L846" s="26"/>
      <c r="M846" s="26"/>
      <c r="N846" s="72"/>
      <c r="O846" s="72"/>
      <c r="P846" s="72"/>
      <c r="Q846" s="72"/>
      <c r="R846" s="26"/>
      <c r="S846" s="26"/>
      <c r="T846" s="72"/>
      <c r="U846" s="72"/>
      <c r="V846" s="72"/>
      <c r="W846" s="72"/>
      <c r="X846" s="26"/>
      <c r="Y846" s="26"/>
      <c r="Z846" s="72"/>
      <c r="AA846" s="66"/>
      <c r="AB846" s="72"/>
      <c r="AC846" s="72"/>
      <c r="AD846" s="26"/>
      <c r="AE846" s="26"/>
      <c r="AF846" s="72"/>
      <c r="AG846" s="66"/>
      <c r="AH846" s="72"/>
      <c r="AI846" s="72"/>
      <c r="AJ846" s="26"/>
      <c r="AK846" s="26"/>
      <c r="AL846" s="72"/>
      <c r="AM846" s="72"/>
      <c r="AN846" s="72"/>
      <c r="AO846" s="72"/>
      <c r="AP846" s="26"/>
      <c r="AQ846" s="26"/>
      <c r="AR846" s="66">
        <f>AR847</f>
        <v>290</v>
      </c>
      <c r="AS846" s="66">
        <f t="shared" ref="AS846:BH849" si="3008">AS847</f>
        <v>0</v>
      </c>
      <c r="AT846" s="66">
        <f t="shared" si="3008"/>
        <v>0</v>
      </c>
      <c r="AU846" s="66">
        <f t="shared" si="3008"/>
        <v>0</v>
      </c>
      <c r="AV846" s="66">
        <f t="shared" si="3008"/>
        <v>290</v>
      </c>
      <c r="AW846" s="72">
        <f t="shared" si="3008"/>
        <v>0</v>
      </c>
      <c r="AX846" s="66">
        <f>AX847</f>
        <v>1214</v>
      </c>
      <c r="AY846" s="66">
        <f t="shared" si="3008"/>
        <v>0</v>
      </c>
      <c r="AZ846" s="66">
        <f t="shared" si="3008"/>
        <v>0</v>
      </c>
      <c r="BA846" s="66">
        <f t="shared" si="3008"/>
        <v>0</v>
      </c>
      <c r="BB846" s="66">
        <f t="shared" si="3008"/>
        <v>1504</v>
      </c>
      <c r="BC846" s="72">
        <f t="shared" si="3008"/>
        <v>0</v>
      </c>
      <c r="BD846" s="66">
        <f>BD847</f>
        <v>278</v>
      </c>
      <c r="BE846" s="66">
        <f t="shared" si="3008"/>
        <v>0</v>
      </c>
      <c r="BF846" s="66">
        <f t="shared" si="3008"/>
        <v>0</v>
      </c>
      <c r="BG846" s="66">
        <f t="shared" si="3008"/>
        <v>0</v>
      </c>
      <c r="BH846" s="26">
        <f t="shared" si="3008"/>
        <v>1782</v>
      </c>
      <c r="BI846" s="72">
        <f t="shared" ref="BE846:BI849" si="3009">BI847</f>
        <v>0</v>
      </c>
      <c r="BJ846" s="66">
        <f t="shared" ref="BJ846:BY849" si="3010">BJ847</f>
        <v>0</v>
      </c>
      <c r="BK846" s="66">
        <f t="shared" si="3010"/>
        <v>0</v>
      </c>
      <c r="BL846" s="66">
        <f t="shared" si="3010"/>
        <v>0</v>
      </c>
      <c r="BM846" s="66">
        <f t="shared" si="3010"/>
        <v>0</v>
      </c>
      <c r="BN846" s="26">
        <f t="shared" si="3010"/>
        <v>1782</v>
      </c>
      <c r="BO846" s="72">
        <f t="shared" si="3010"/>
        <v>0</v>
      </c>
      <c r="BP846" s="66">
        <f t="shared" si="3010"/>
        <v>0</v>
      </c>
      <c r="BQ846" s="66">
        <f t="shared" si="3010"/>
        <v>0</v>
      </c>
      <c r="BR846" s="66">
        <f t="shared" si="3010"/>
        <v>0</v>
      </c>
      <c r="BS846" s="66">
        <f t="shared" si="3010"/>
        <v>0</v>
      </c>
      <c r="BT846" s="26">
        <f t="shared" si="3010"/>
        <v>1782</v>
      </c>
      <c r="BU846" s="72">
        <f t="shared" si="3010"/>
        <v>0</v>
      </c>
      <c r="BV846" s="66">
        <f t="shared" si="3010"/>
        <v>0</v>
      </c>
      <c r="BW846" s="66">
        <f t="shared" si="3010"/>
        <v>0</v>
      </c>
      <c r="BX846" s="66">
        <f t="shared" si="3010"/>
        <v>0</v>
      </c>
      <c r="BY846" s="66">
        <f t="shared" si="3010"/>
        <v>0</v>
      </c>
      <c r="BZ846" s="26">
        <f t="shared" ref="BV846:CK849" si="3011">BZ847</f>
        <v>1782</v>
      </c>
      <c r="CA846" s="72">
        <f t="shared" si="3011"/>
        <v>0</v>
      </c>
      <c r="CB846" s="66">
        <f t="shared" si="3011"/>
        <v>0</v>
      </c>
      <c r="CC846" s="66">
        <f t="shared" si="3011"/>
        <v>0</v>
      </c>
      <c r="CD846" s="66">
        <f t="shared" si="3011"/>
        <v>0</v>
      </c>
      <c r="CE846" s="66">
        <f t="shared" si="3011"/>
        <v>0</v>
      </c>
      <c r="CF846" s="26">
        <f t="shared" si="3011"/>
        <v>1782</v>
      </c>
      <c r="CG846" s="72">
        <f t="shared" si="3011"/>
        <v>0</v>
      </c>
      <c r="CH846" s="66">
        <f t="shared" si="3011"/>
        <v>0</v>
      </c>
      <c r="CI846" s="66">
        <f t="shared" si="3011"/>
        <v>0</v>
      </c>
      <c r="CJ846" s="66">
        <f t="shared" si="3011"/>
        <v>0</v>
      </c>
      <c r="CK846" s="66">
        <f t="shared" si="3011"/>
        <v>0</v>
      </c>
      <c r="CL846" s="26">
        <f t="shared" ref="CH846:CU849" si="3012">CL847</f>
        <v>1782</v>
      </c>
      <c r="CM846" s="72">
        <f t="shared" si="3012"/>
        <v>0</v>
      </c>
      <c r="CN846" s="66">
        <f t="shared" si="3012"/>
        <v>0</v>
      </c>
      <c r="CO846" s="66">
        <f t="shared" si="3012"/>
        <v>0</v>
      </c>
      <c r="CP846" s="66">
        <f t="shared" si="3012"/>
        <v>0</v>
      </c>
      <c r="CQ846" s="66">
        <f t="shared" si="3012"/>
        <v>0</v>
      </c>
      <c r="CR846" s="26">
        <f t="shared" si="3012"/>
        <v>1782</v>
      </c>
      <c r="CS846" s="26">
        <f t="shared" si="3012"/>
        <v>0</v>
      </c>
      <c r="CT846" s="26">
        <f t="shared" si="3012"/>
        <v>1780</v>
      </c>
      <c r="CU846" s="26">
        <f t="shared" si="3012"/>
        <v>0</v>
      </c>
      <c r="CV846" s="96">
        <f t="shared" si="2898"/>
        <v>99.887766554433227</v>
      </c>
      <c r="CW846" s="96"/>
    </row>
    <row r="847" spans="1:101" s="9" customFormat="1" ht="19.5" customHeight="1">
      <c r="A847" s="23" t="s">
        <v>79</v>
      </c>
      <c r="B847" s="24" t="s">
        <v>56</v>
      </c>
      <c r="C847" s="24" t="s">
        <v>53</v>
      </c>
      <c r="D847" s="35" t="s">
        <v>266</v>
      </c>
      <c r="E847" s="24"/>
      <c r="F847" s="26"/>
      <c r="G847" s="26"/>
      <c r="H847" s="72"/>
      <c r="I847" s="72"/>
      <c r="J847" s="72"/>
      <c r="K847" s="72"/>
      <c r="L847" s="26"/>
      <c r="M847" s="26"/>
      <c r="N847" s="72"/>
      <c r="O847" s="72"/>
      <c r="P847" s="72"/>
      <c r="Q847" s="72"/>
      <c r="R847" s="26"/>
      <c r="S847" s="26"/>
      <c r="T847" s="72"/>
      <c r="U847" s="72"/>
      <c r="V847" s="72"/>
      <c r="W847" s="72"/>
      <c r="X847" s="26"/>
      <c r="Y847" s="26"/>
      <c r="Z847" s="72"/>
      <c r="AA847" s="66"/>
      <c r="AB847" s="72"/>
      <c r="AC847" s="72"/>
      <c r="AD847" s="26"/>
      <c r="AE847" s="26"/>
      <c r="AF847" s="72"/>
      <c r="AG847" s="66"/>
      <c r="AH847" s="72"/>
      <c r="AI847" s="72"/>
      <c r="AJ847" s="26"/>
      <c r="AK847" s="26"/>
      <c r="AL847" s="72"/>
      <c r="AM847" s="72"/>
      <c r="AN847" s="72"/>
      <c r="AO847" s="72"/>
      <c r="AP847" s="26"/>
      <c r="AQ847" s="26"/>
      <c r="AR847" s="66">
        <f>AR848</f>
        <v>290</v>
      </c>
      <c r="AS847" s="66">
        <f t="shared" si="3008"/>
        <v>0</v>
      </c>
      <c r="AT847" s="66">
        <f t="shared" si="3008"/>
        <v>0</v>
      </c>
      <c r="AU847" s="66">
        <f t="shared" si="3008"/>
        <v>0</v>
      </c>
      <c r="AV847" s="66">
        <f t="shared" si="3008"/>
        <v>290</v>
      </c>
      <c r="AW847" s="72">
        <f t="shared" si="3008"/>
        <v>0</v>
      </c>
      <c r="AX847" s="66">
        <f>AX848</f>
        <v>1214</v>
      </c>
      <c r="AY847" s="66">
        <f t="shared" si="3008"/>
        <v>0</v>
      </c>
      <c r="AZ847" s="66">
        <f t="shared" si="3008"/>
        <v>0</v>
      </c>
      <c r="BA847" s="66">
        <f t="shared" si="3008"/>
        <v>0</v>
      </c>
      <c r="BB847" s="66">
        <f t="shared" si="3008"/>
        <v>1504</v>
      </c>
      <c r="BC847" s="72">
        <f t="shared" si="3008"/>
        <v>0</v>
      </c>
      <c r="BD847" s="66">
        <f>BD848</f>
        <v>278</v>
      </c>
      <c r="BE847" s="66">
        <f t="shared" si="3009"/>
        <v>0</v>
      </c>
      <c r="BF847" s="66">
        <f t="shared" si="3009"/>
        <v>0</v>
      </c>
      <c r="BG847" s="66">
        <f t="shared" si="3009"/>
        <v>0</v>
      </c>
      <c r="BH847" s="26">
        <f t="shared" si="3009"/>
        <v>1782</v>
      </c>
      <c r="BI847" s="72">
        <f t="shared" si="3009"/>
        <v>0</v>
      </c>
      <c r="BJ847" s="66">
        <f t="shared" si="3010"/>
        <v>0</v>
      </c>
      <c r="BK847" s="66">
        <f t="shared" si="3010"/>
        <v>0</v>
      </c>
      <c r="BL847" s="66">
        <f t="shared" si="3010"/>
        <v>0</v>
      </c>
      <c r="BM847" s="66">
        <f t="shared" si="3010"/>
        <v>0</v>
      </c>
      <c r="BN847" s="26">
        <f t="shared" si="3010"/>
        <v>1782</v>
      </c>
      <c r="BO847" s="72">
        <f t="shared" si="3010"/>
        <v>0</v>
      </c>
      <c r="BP847" s="66">
        <f t="shared" si="3010"/>
        <v>0</v>
      </c>
      <c r="BQ847" s="66">
        <f t="shared" si="3010"/>
        <v>0</v>
      </c>
      <c r="BR847" s="66">
        <f t="shared" si="3010"/>
        <v>0</v>
      </c>
      <c r="BS847" s="66">
        <f t="shared" si="3010"/>
        <v>0</v>
      </c>
      <c r="BT847" s="26">
        <f t="shared" si="3010"/>
        <v>1782</v>
      </c>
      <c r="BU847" s="72">
        <f t="shared" si="3010"/>
        <v>0</v>
      </c>
      <c r="BV847" s="66">
        <f t="shared" si="3011"/>
        <v>0</v>
      </c>
      <c r="BW847" s="66">
        <f t="shared" si="3011"/>
        <v>0</v>
      </c>
      <c r="BX847" s="66">
        <f t="shared" si="3011"/>
        <v>0</v>
      </c>
      <c r="BY847" s="66">
        <f t="shared" si="3011"/>
        <v>0</v>
      </c>
      <c r="BZ847" s="26">
        <f t="shared" si="3011"/>
        <v>1782</v>
      </c>
      <c r="CA847" s="72">
        <f t="shared" si="3011"/>
        <v>0</v>
      </c>
      <c r="CB847" s="66">
        <f t="shared" si="3011"/>
        <v>0</v>
      </c>
      <c r="CC847" s="66">
        <f t="shared" si="3011"/>
        <v>0</v>
      </c>
      <c r="CD847" s="66">
        <f t="shared" si="3011"/>
        <v>0</v>
      </c>
      <c r="CE847" s="66">
        <f t="shared" si="3011"/>
        <v>0</v>
      </c>
      <c r="CF847" s="26">
        <f t="shared" si="3011"/>
        <v>1782</v>
      </c>
      <c r="CG847" s="72">
        <f t="shared" si="3011"/>
        <v>0</v>
      </c>
      <c r="CH847" s="66">
        <f t="shared" si="3012"/>
        <v>0</v>
      </c>
      <c r="CI847" s="66">
        <f t="shared" si="3012"/>
        <v>0</v>
      </c>
      <c r="CJ847" s="66">
        <f t="shared" si="3012"/>
        <v>0</v>
      </c>
      <c r="CK847" s="66">
        <f t="shared" si="3012"/>
        <v>0</v>
      </c>
      <c r="CL847" s="26">
        <f t="shared" si="3012"/>
        <v>1782</v>
      </c>
      <c r="CM847" s="72">
        <f t="shared" si="3012"/>
        <v>0</v>
      </c>
      <c r="CN847" s="66">
        <f t="shared" si="3012"/>
        <v>0</v>
      </c>
      <c r="CO847" s="66">
        <f t="shared" si="3012"/>
        <v>0</v>
      </c>
      <c r="CP847" s="66">
        <f t="shared" si="3012"/>
        <v>0</v>
      </c>
      <c r="CQ847" s="66">
        <f t="shared" si="3012"/>
        <v>0</v>
      </c>
      <c r="CR847" s="26">
        <f t="shared" si="3012"/>
        <v>1782</v>
      </c>
      <c r="CS847" s="26">
        <f t="shared" si="3012"/>
        <v>0</v>
      </c>
      <c r="CT847" s="26">
        <f t="shared" si="3012"/>
        <v>1780</v>
      </c>
      <c r="CU847" s="26">
        <f t="shared" si="3012"/>
        <v>0</v>
      </c>
      <c r="CV847" s="96">
        <f t="shared" si="2898"/>
        <v>99.887766554433227</v>
      </c>
      <c r="CW847" s="96"/>
    </row>
    <row r="848" spans="1:101" s="9" customFormat="1" ht="33.75" customHeight="1">
      <c r="A848" s="27" t="s">
        <v>137</v>
      </c>
      <c r="B848" s="24" t="s">
        <v>56</v>
      </c>
      <c r="C848" s="24" t="s">
        <v>53</v>
      </c>
      <c r="D848" s="35" t="s">
        <v>710</v>
      </c>
      <c r="E848" s="24"/>
      <c r="F848" s="26"/>
      <c r="G848" s="26"/>
      <c r="H848" s="72"/>
      <c r="I848" s="72"/>
      <c r="J848" s="72"/>
      <c r="K848" s="72"/>
      <c r="L848" s="26"/>
      <c r="M848" s="26"/>
      <c r="N848" s="72"/>
      <c r="O848" s="72"/>
      <c r="P848" s="72"/>
      <c r="Q848" s="72"/>
      <c r="R848" s="26"/>
      <c r="S848" s="26"/>
      <c r="T848" s="72"/>
      <c r="U848" s="72"/>
      <c r="V848" s="72"/>
      <c r="W848" s="72"/>
      <c r="X848" s="26"/>
      <c r="Y848" s="26"/>
      <c r="Z848" s="72"/>
      <c r="AA848" s="66"/>
      <c r="AB848" s="72"/>
      <c r="AC848" s="72"/>
      <c r="AD848" s="26"/>
      <c r="AE848" s="26"/>
      <c r="AF848" s="72"/>
      <c r="AG848" s="66"/>
      <c r="AH848" s="72"/>
      <c r="AI848" s="72"/>
      <c r="AJ848" s="26"/>
      <c r="AK848" s="26"/>
      <c r="AL848" s="72"/>
      <c r="AM848" s="72"/>
      <c r="AN848" s="72"/>
      <c r="AO848" s="72"/>
      <c r="AP848" s="26"/>
      <c r="AQ848" s="26"/>
      <c r="AR848" s="66">
        <f>AR849</f>
        <v>290</v>
      </c>
      <c r="AS848" s="66">
        <f t="shared" si="3008"/>
        <v>0</v>
      </c>
      <c r="AT848" s="66">
        <f t="shared" si="3008"/>
        <v>0</v>
      </c>
      <c r="AU848" s="66">
        <f t="shared" si="3008"/>
        <v>0</v>
      </c>
      <c r="AV848" s="66">
        <f t="shared" si="3008"/>
        <v>290</v>
      </c>
      <c r="AW848" s="72">
        <f t="shared" si="3008"/>
        <v>0</v>
      </c>
      <c r="AX848" s="66">
        <f>AX849</f>
        <v>1214</v>
      </c>
      <c r="AY848" s="66">
        <f t="shared" si="3008"/>
        <v>0</v>
      </c>
      <c r="AZ848" s="66">
        <f t="shared" si="3008"/>
        <v>0</v>
      </c>
      <c r="BA848" s="66">
        <f t="shared" si="3008"/>
        <v>0</v>
      </c>
      <c r="BB848" s="66">
        <f t="shared" si="3008"/>
        <v>1504</v>
      </c>
      <c r="BC848" s="72">
        <f t="shared" si="3008"/>
        <v>0</v>
      </c>
      <c r="BD848" s="66">
        <f>BD849</f>
        <v>278</v>
      </c>
      <c r="BE848" s="66">
        <f t="shared" si="3009"/>
        <v>0</v>
      </c>
      <c r="BF848" s="66">
        <f t="shared" si="3009"/>
        <v>0</v>
      </c>
      <c r="BG848" s="66">
        <f t="shared" si="3009"/>
        <v>0</v>
      </c>
      <c r="BH848" s="26">
        <f t="shared" si="3009"/>
        <v>1782</v>
      </c>
      <c r="BI848" s="72">
        <f t="shared" si="3009"/>
        <v>0</v>
      </c>
      <c r="BJ848" s="66">
        <f t="shared" si="3010"/>
        <v>0</v>
      </c>
      <c r="BK848" s="66">
        <f t="shared" si="3010"/>
        <v>0</v>
      </c>
      <c r="BL848" s="66">
        <f t="shared" si="3010"/>
        <v>0</v>
      </c>
      <c r="BM848" s="66">
        <f t="shared" si="3010"/>
        <v>0</v>
      </c>
      <c r="BN848" s="26">
        <f t="shared" si="3010"/>
        <v>1782</v>
      </c>
      <c r="BO848" s="72">
        <f t="shared" si="3010"/>
        <v>0</v>
      </c>
      <c r="BP848" s="66">
        <f t="shared" si="3010"/>
        <v>0</v>
      </c>
      <c r="BQ848" s="66">
        <f t="shared" si="3010"/>
        <v>0</v>
      </c>
      <c r="BR848" s="66">
        <f t="shared" si="3010"/>
        <v>0</v>
      </c>
      <c r="BS848" s="66">
        <f t="shared" si="3010"/>
        <v>0</v>
      </c>
      <c r="BT848" s="26">
        <f t="shared" si="3010"/>
        <v>1782</v>
      </c>
      <c r="BU848" s="72">
        <f t="shared" si="3010"/>
        <v>0</v>
      </c>
      <c r="BV848" s="66">
        <f t="shared" si="3011"/>
        <v>0</v>
      </c>
      <c r="BW848" s="66">
        <f t="shared" si="3011"/>
        <v>0</v>
      </c>
      <c r="BX848" s="66">
        <f t="shared" si="3011"/>
        <v>0</v>
      </c>
      <c r="BY848" s="66">
        <f t="shared" si="3011"/>
        <v>0</v>
      </c>
      <c r="BZ848" s="26">
        <f t="shared" si="3011"/>
        <v>1782</v>
      </c>
      <c r="CA848" s="72">
        <f t="shared" si="3011"/>
        <v>0</v>
      </c>
      <c r="CB848" s="66">
        <f t="shared" si="3011"/>
        <v>0</v>
      </c>
      <c r="CC848" s="66">
        <f t="shared" si="3011"/>
        <v>0</v>
      </c>
      <c r="CD848" s="66">
        <f t="shared" si="3011"/>
        <v>0</v>
      </c>
      <c r="CE848" s="66">
        <f t="shared" si="3011"/>
        <v>0</v>
      </c>
      <c r="CF848" s="26">
        <f t="shared" si="3011"/>
        <v>1782</v>
      </c>
      <c r="CG848" s="72">
        <f t="shared" si="3011"/>
        <v>0</v>
      </c>
      <c r="CH848" s="66">
        <f t="shared" si="3012"/>
        <v>0</v>
      </c>
      <c r="CI848" s="66">
        <f t="shared" si="3012"/>
        <v>0</v>
      </c>
      <c r="CJ848" s="66">
        <f t="shared" si="3012"/>
        <v>0</v>
      </c>
      <c r="CK848" s="66">
        <f t="shared" si="3012"/>
        <v>0</v>
      </c>
      <c r="CL848" s="26">
        <f t="shared" si="3012"/>
        <v>1782</v>
      </c>
      <c r="CM848" s="72">
        <f t="shared" si="3012"/>
        <v>0</v>
      </c>
      <c r="CN848" s="66">
        <f t="shared" si="3012"/>
        <v>0</v>
      </c>
      <c r="CO848" s="66">
        <f t="shared" si="3012"/>
        <v>0</v>
      </c>
      <c r="CP848" s="66">
        <f t="shared" si="3012"/>
        <v>0</v>
      </c>
      <c r="CQ848" s="66">
        <f t="shared" si="3012"/>
        <v>0</v>
      </c>
      <c r="CR848" s="26">
        <f t="shared" si="3012"/>
        <v>1782</v>
      </c>
      <c r="CS848" s="26">
        <f t="shared" si="3012"/>
        <v>0</v>
      </c>
      <c r="CT848" s="26">
        <f t="shared" si="3012"/>
        <v>1780</v>
      </c>
      <c r="CU848" s="26">
        <f t="shared" si="3012"/>
        <v>0</v>
      </c>
      <c r="CV848" s="96">
        <f t="shared" si="2898"/>
        <v>99.887766554433227</v>
      </c>
      <c r="CW848" s="96"/>
    </row>
    <row r="849" spans="1:101" s="9" customFormat="1" ht="49.5">
      <c r="A849" s="27" t="s">
        <v>84</v>
      </c>
      <c r="B849" s="24" t="s">
        <v>56</v>
      </c>
      <c r="C849" s="24" t="s">
        <v>53</v>
      </c>
      <c r="D849" s="35" t="s">
        <v>710</v>
      </c>
      <c r="E849" s="24" t="s">
        <v>85</v>
      </c>
      <c r="F849" s="26"/>
      <c r="G849" s="26"/>
      <c r="H849" s="72"/>
      <c r="I849" s="72"/>
      <c r="J849" s="72"/>
      <c r="K849" s="72"/>
      <c r="L849" s="26"/>
      <c r="M849" s="26"/>
      <c r="N849" s="72"/>
      <c r="O849" s="72"/>
      <c r="P849" s="72"/>
      <c r="Q849" s="72"/>
      <c r="R849" s="26"/>
      <c r="S849" s="26"/>
      <c r="T849" s="72"/>
      <c r="U849" s="72"/>
      <c r="V849" s="72"/>
      <c r="W849" s="72"/>
      <c r="X849" s="26"/>
      <c r="Y849" s="26"/>
      <c r="Z849" s="72"/>
      <c r="AA849" s="66"/>
      <c r="AB849" s="72"/>
      <c r="AC849" s="72"/>
      <c r="AD849" s="26"/>
      <c r="AE849" s="26"/>
      <c r="AF849" s="72"/>
      <c r="AG849" s="66"/>
      <c r="AH849" s="72"/>
      <c r="AI849" s="72"/>
      <c r="AJ849" s="26"/>
      <c r="AK849" s="26"/>
      <c r="AL849" s="72"/>
      <c r="AM849" s="72"/>
      <c r="AN849" s="72"/>
      <c r="AO849" s="72"/>
      <c r="AP849" s="26"/>
      <c r="AQ849" s="26"/>
      <c r="AR849" s="66">
        <f>AR850</f>
        <v>290</v>
      </c>
      <c r="AS849" s="66">
        <f t="shared" si="3008"/>
        <v>0</v>
      </c>
      <c r="AT849" s="66">
        <f t="shared" si="3008"/>
        <v>0</v>
      </c>
      <c r="AU849" s="66">
        <f t="shared" si="3008"/>
        <v>0</v>
      </c>
      <c r="AV849" s="66">
        <f t="shared" si="3008"/>
        <v>290</v>
      </c>
      <c r="AW849" s="72">
        <f t="shared" si="3008"/>
        <v>0</v>
      </c>
      <c r="AX849" s="66">
        <f>AX850</f>
        <v>1214</v>
      </c>
      <c r="AY849" s="66">
        <f t="shared" si="3008"/>
        <v>0</v>
      </c>
      <c r="AZ849" s="66">
        <f t="shared" si="3008"/>
        <v>0</v>
      </c>
      <c r="BA849" s="66">
        <f t="shared" si="3008"/>
        <v>0</v>
      </c>
      <c r="BB849" s="66">
        <f t="shared" si="3008"/>
        <v>1504</v>
      </c>
      <c r="BC849" s="72">
        <f t="shared" si="3008"/>
        <v>0</v>
      </c>
      <c r="BD849" s="66">
        <f>BD850</f>
        <v>278</v>
      </c>
      <c r="BE849" s="66">
        <f t="shared" si="3009"/>
        <v>0</v>
      </c>
      <c r="BF849" s="66">
        <f t="shared" si="3009"/>
        <v>0</v>
      </c>
      <c r="BG849" s="66">
        <f t="shared" si="3009"/>
        <v>0</v>
      </c>
      <c r="BH849" s="26">
        <f t="shared" si="3009"/>
        <v>1782</v>
      </c>
      <c r="BI849" s="72">
        <f t="shared" si="3009"/>
        <v>0</v>
      </c>
      <c r="BJ849" s="66">
        <f t="shared" si="3010"/>
        <v>0</v>
      </c>
      <c r="BK849" s="66">
        <f t="shared" si="3010"/>
        <v>0</v>
      </c>
      <c r="BL849" s="66">
        <f t="shared" si="3010"/>
        <v>0</v>
      </c>
      <c r="BM849" s="66">
        <f t="shared" si="3010"/>
        <v>0</v>
      </c>
      <c r="BN849" s="26">
        <f t="shared" si="3010"/>
        <v>1782</v>
      </c>
      <c r="BO849" s="72">
        <f t="shared" si="3010"/>
        <v>0</v>
      </c>
      <c r="BP849" s="66">
        <f t="shared" si="3010"/>
        <v>0</v>
      </c>
      <c r="BQ849" s="66">
        <f t="shared" si="3010"/>
        <v>0</v>
      </c>
      <c r="BR849" s="66">
        <f t="shared" si="3010"/>
        <v>0</v>
      </c>
      <c r="BS849" s="66">
        <f t="shared" si="3010"/>
        <v>0</v>
      </c>
      <c r="BT849" s="26">
        <f t="shared" si="3010"/>
        <v>1782</v>
      </c>
      <c r="BU849" s="72">
        <f t="shared" si="3010"/>
        <v>0</v>
      </c>
      <c r="BV849" s="66">
        <f t="shared" si="3011"/>
        <v>0</v>
      </c>
      <c r="BW849" s="66">
        <f t="shared" si="3011"/>
        <v>0</v>
      </c>
      <c r="BX849" s="66">
        <f t="shared" si="3011"/>
        <v>0</v>
      </c>
      <c r="BY849" s="66">
        <f t="shared" si="3011"/>
        <v>0</v>
      </c>
      <c r="BZ849" s="26">
        <f t="shared" si="3011"/>
        <v>1782</v>
      </c>
      <c r="CA849" s="72">
        <f t="shared" si="3011"/>
        <v>0</v>
      </c>
      <c r="CB849" s="66">
        <f t="shared" si="3011"/>
        <v>0</v>
      </c>
      <c r="CC849" s="66">
        <f t="shared" si="3011"/>
        <v>0</v>
      </c>
      <c r="CD849" s="66">
        <f t="shared" si="3011"/>
        <v>0</v>
      </c>
      <c r="CE849" s="66">
        <f t="shared" si="3011"/>
        <v>0</v>
      </c>
      <c r="CF849" s="26">
        <f t="shared" si="3011"/>
        <v>1782</v>
      </c>
      <c r="CG849" s="72">
        <f t="shared" si="3011"/>
        <v>0</v>
      </c>
      <c r="CH849" s="66">
        <f t="shared" si="3012"/>
        <v>0</v>
      </c>
      <c r="CI849" s="66">
        <f t="shared" si="3012"/>
        <v>0</v>
      </c>
      <c r="CJ849" s="66">
        <f t="shared" si="3012"/>
        <v>0</v>
      </c>
      <c r="CK849" s="66">
        <f t="shared" si="3012"/>
        <v>0</v>
      </c>
      <c r="CL849" s="26">
        <f t="shared" si="3012"/>
        <v>1782</v>
      </c>
      <c r="CM849" s="72">
        <f t="shared" si="3012"/>
        <v>0</v>
      </c>
      <c r="CN849" s="66">
        <f t="shared" si="3012"/>
        <v>0</v>
      </c>
      <c r="CO849" s="66">
        <f t="shared" si="3012"/>
        <v>0</v>
      </c>
      <c r="CP849" s="66">
        <f t="shared" si="3012"/>
        <v>0</v>
      </c>
      <c r="CQ849" s="66">
        <f t="shared" si="3012"/>
        <v>0</v>
      </c>
      <c r="CR849" s="26">
        <f t="shared" si="3012"/>
        <v>1782</v>
      </c>
      <c r="CS849" s="26">
        <f t="shared" si="3012"/>
        <v>0</v>
      </c>
      <c r="CT849" s="26">
        <f t="shared" si="3012"/>
        <v>1780</v>
      </c>
      <c r="CU849" s="26">
        <f t="shared" si="3012"/>
        <v>0</v>
      </c>
      <c r="CV849" s="96">
        <f t="shared" si="2898"/>
        <v>99.887766554433227</v>
      </c>
      <c r="CW849" s="96"/>
    </row>
    <row r="850" spans="1:101" s="9" customFormat="1" ht="20.25" customHeight="1">
      <c r="A850" s="27" t="s">
        <v>186</v>
      </c>
      <c r="B850" s="24" t="s">
        <v>56</v>
      </c>
      <c r="C850" s="24" t="s">
        <v>53</v>
      </c>
      <c r="D850" s="35" t="s">
        <v>710</v>
      </c>
      <c r="E850" s="24" t="s">
        <v>185</v>
      </c>
      <c r="F850" s="72"/>
      <c r="G850" s="72"/>
      <c r="H850" s="72"/>
      <c r="I850" s="72"/>
      <c r="J850" s="72"/>
      <c r="K850" s="72"/>
      <c r="L850" s="72"/>
      <c r="M850" s="72"/>
      <c r="N850" s="72"/>
      <c r="O850" s="72"/>
      <c r="P850" s="72"/>
      <c r="Q850" s="72"/>
      <c r="R850" s="72"/>
      <c r="S850" s="72"/>
      <c r="T850" s="72"/>
      <c r="U850" s="72"/>
      <c r="V850" s="72"/>
      <c r="W850" s="72"/>
      <c r="X850" s="72"/>
      <c r="Y850" s="72"/>
      <c r="Z850" s="72"/>
      <c r="AA850" s="72"/>
      <c r="AB850" s="72"/>
      <c r="AC850" s="72"/>
      <c r="AD850" s="72"/>
      <c r="AE850" s="72"/>
      <c r="AF850" s="72"/>
      <c r="AG850" s="72"/>
      <c r="AH850" s="72"/>
      <c r="AI850" s="72"/>
      <c r="AJ850" s="72"/>
      <c r="AK850" s="72"/>
      <c r="AL850" s="72"/>
      <c r="AM850" s="72"/>
      <c r="AN850" s="72"/>
      <c r="AO850" s="72"/>
      <c r="AP850" s="72"/>
      <c r="AQ850" s="72"/>
      <c r="AR850" s="66">
        <v>290</v>
      </c>
      <c r="AS850" s="66"/>
      <c r="AT850" s="66"/>
      <c r="AU850" s="66"/>
      <c r="AV850" s="26">
        <f>AP850+AR850+AS850+AT850+AU850</f>
        <v>290</v>
      </c>
      <c r="AW850" s="26">
        <f>AQ850+AU850</f>
        <v>0</v>
      </c>
      <c r="AX850" s="66">
        <f>884+330</f>
        <v>1214</v>
      </c>
      <c r="AY850" s="66"/>
      <c r="AZ850" s="66"/>
      <c r="BA850" s="66"/>
      <c r="BB850" s="26">
        <f>AV850+AX850+AY850+AZ850+BA850</f>
        <v>1504</v>
      </c>
      <c r="BC850" s="26">
        <f>AW850+BA850</f>
        <v>0</v>
      </c>
      <c r="BD850" s="66">
        <v>278</v>
      </c>
      <c r="BE850" s="66"/>
      <c r="BF850" s="66"/>
      <c r="BG850" s="66"/>
      <c r="BH850" s="26">
        <f>BB850+BD850+BE850+BF850+BG850</f>
        <v>1782</v>
      </c>
      <c r="BI850" s="26">
        <f>BC850+BG850</f>
        <v>0</v>
      </c>
      <c r="BJ850" s="66"/>
      <c r="BK850" s="66"/>
      <c r="BL850" s="66"/>
      <c r="BM850" s="66"/>
      <c r="BN850" s="26">
        <f>BH850+BJ850+BK850+BL850+BM850</f>
        <v>1782</v>
      </c>
      <c r="BO850" s="26">
        <f>BI850+BM850</f>
        <v>0</v>
      </c>
      <c r="BP850" s="66"/>
      <c r="BQ850" s="66"/>
      <c r="BR850" s="66"/>
      <c r="BS850" s="66"/>
      <c r="BT850" s="26">
        <f>BN850+BP850+BQ850+BR850+BS850</f>
        <v>1782</v>
      </c>
      <c r="BU850" s="26">
        <f>BO850+BS850</f>
        <v>0</v>
      </c>
      <c r="BV850" s="66"/>
      <c r="BW850" s="66"/>
      <c r="BX850" s="66"/>
      <c r="BY850" s="66"/>
      <c r="BZ850" s="26">
        <f>BT850+BV850+BW850+BX850+BY850</f>
        <v>1782</v>
      </c>
      <c r="CA850" s="26">
        <f>BU850+BY850</f>
        <v>0</v>
      </c>
      <c r="CB850" s="66"/>
      <c r="CC850" s="66"/>
      <c r="CD850" s="66"/>
      <c r="CE850" s="66"/>
      <c r="CF850" s="26">
        <f>BZ850+CB850+CC850+CD850+CE850</f>
        <v>1782</v>
      </c>
      <c r="CG850" s="26">
        <f>CA850+CE850</f>
        <v>0</v>
      </c>
      <c r="CH850" s="66"/>
      <c r="CI850" s="66"/>
      <c r="CJ850" s="66"/>
      <c r="CK850" s="66"/>
      <c r="CL850" s="26">
        <f>CF850+CH850+CI850+CJ850+CK850</f>
        <v>1782</v>
      </c>
      <c r="CM850" s="26">
        <f>CG850+CK850</f>
        <v>0</v>
      </c>
      <c r="CN850" s="66"/>
      <c r="CO850" s="66"/>
      <c r="CP850" s="66"/>
      <c r="CQ850" s="66"/>
      <c r="CR850" s="26">
        <f>CL850+CN850+CO850+CP850+CQ850</f>
        <v>1782</v>
      </c>
      <c r="CS850" s="26">
        <f>CM850+CQ850</f>
        <v>0</v>
      </c>
      <c r="CT850" s="26">
        <v>1780</v>
      </c>
      <c r="CU850" s="26"/>
      <c r="CV850" s="96">
        <f t="shared" si="2898"/>
        <v>99.887766554433227</v>
      </c>
      <c r="CW850" s="96"/>
    </row>
    <row r="851" spans="1:101" s="9" customFormat="1" ht="20.25" customHeight="1">
      <c r="A851" s="27"/>
      <c r="B851" s="24"/>
      <c r="C851" s="24"/>
      <c r="D851" s="35"/>
      <c r="E851" s="24"/>
      <c r="F851" s="72"/>
      <c r="G851" s="72"/>
      <c r="H851" s="72"/>
      <c r="I851" s="72"/>
      <c r="J851" s="72"/>
      <c r="K851" s="72"/>
      <c r="L851" s="72"/>
      <c r="M851" s="72"/>
      <c r="N851" s="72"/>
      <c r="O851" s="72"/>
      <c r="P851" s="72"/>
      <c r="Q851" s="72"/>
      <c r="R851" s="72"/>
      <c r="S851" s="72"/>
      <c r="T851" s="72"/>
      <c r="U851" s="72"/>
      <c r="V851" s="72"/>
      <c r="W851" s="72"/>
      <c r="X851" s="72"/>
      <c r="Y851" s="72"/>
      <c r="Z851" s="72"/>
      <c r="AA851" s="72"/>
      <c r="AB851" s="72"/>
      <c r="AC851" s="72"/>
      <c r="AD851" s="72"/>
      <c r="AE851" s="72"/>
      <c r="AF851" s="72"/>
      <c r="AG851" s="72"/>
      <c r="AH851" s="72"/>
      <c r="AI851" s="72"/>
      <c r="AJ851" s="72"/>
      <c r="AK851" s="72"/>
      <c r="AL851" s="72"/>
      <c r="AM851" s="72"/>
      <c r="AN851" s="72"/>
      <c r="AO851" s="72"/>
      <c r="AP851" s="72"/>
      <c r="AQ851" s="72"/>
      <c r="AR851" s="72"/>
      <c r="AS851" s="72"/>
      <c r="AT851" s="72"/>
      <c r="AU851" s="72"/>
      <c r="AV851" s="72"/>
      <c r="AW851" s="72"/>
      <c r="AX851" s="72"/>
      <c r="AY851" s="72"/>
      <c r="AZ851" s="72"/>
      <c r="BA851" s="72"/>
      <c r="BB851" s="72"/>
      <c r="BC851" s="72"/>
      <c r="BD851" s="72"/>
      <c r="BE851" s="72"/>
      <c r="BF851" s="72"/>
      <c r="BG851" s="72"/>
      <c r="BH851" s="72"/>
      <c r="BI851" s="72"/>
      <c r="BJ851" s="72"/>
      <c r="BK851" s="72"/>
      <c r="BL851" s="72"/>
      <c r="BM851" s="72"/>
      <c r="BN851" s="72"/>
      <c r="BO851" s="72"/>
      <c r="BP851" s="72"/>
      <c r="BQ851" s="72"/>
      <c r="BR851" s="72"/>
      <c r="BS851" s="72"/>
      <c r="BT851" s="72"/>
      <c r="BU851" s="72"/>
      <c r="BV851" s="72"/>
      <c r="BW851" s="72"/>
      <c r="BX851" s="72"/>
      <c r="BY851" s="72"/>
      <c r="BZ851" s="72"/>
      <c r="CA851" s="72"/>
      <c r="CB851" s="72"/>
      <c r="CC851" s="72"/>
      <c r="CD851" s="72"/>
      <c r="CE851" s="72"/>
      <c r="CF851" s="72"/>
      <c r="CG851" s="72"/>
      <c r="CH851" s="72"/>
      <c r="CI851" s="72"/>
      <c r="CJ851" s="72"/>
      <c r="CK851" s="72"/>
      <c r="CL851" s="72"/>
      <c r="CM851" s="72"/>
      <c r="CN851" s="72"/>
      <c r="CO851" s="72"/>
      <c r="CP851" s="72"/>
      <c r="CQ851" s="72"/>
      <c r="CR851" s="72"/>
      <c r="CS851" s="72"/>
      <c r="CT851" s="26"/>
      <c r="CU851" s="26"/>
      <c r="CV851" s="96"/>
      <c r="CW851" s="96"/>
    </row>
    <row r="852" spans="1:101" s="9" customFormat="1" ht="56.25">
      <c r="A852" s="30" t="s">
        <v>65</v>
      </c>
      <c r="B852" s="20" t="s">
        <v>56</v>
      </c>
      <c r="C852" s="20" t="s">
        <v>62</v>
      </c>
      <c r="D852" s="31"/>
      <c r="E852" s="20"/>
      <c r="F852" s="22">
        <f>F853</f>
        <v>3005</v>
      </c>
      <c r="G852" s="22">
        <f t="shared" ref="G852:AR852" si="3013">G853</f>
        <v>0</v>
      </c>
      <c r="H852" s="22">
        <f t="shared" si="3013"/>
        <v>0</v>
      </c>
      <c r="I852" s="22">
        <f t="shared" si="3013"/>
        <v>0</v>
      </c>
      <c r="J852" s="22">
        <f t="shared" si="3013"/>
        <v>0</v>
      </c>
      <c r="K852" s="22">
        <f t="shared" si="3013"/>
        <v>0</v>
      </c>
      <c r="L852" s="22">
        <f t="shared" si="3013"/>
        <v>3005</v>
      </c>
      <c r="M852" s="22">
        <f t="shared" si="3013"/>
        <v>0</v>
      </c>
      <c r="N852" s="22">
        <f t="shared" si="3013"/>
        <v>0</v>
      </c>
      <c r="O852" s="22">
        <f t="shared" si="3013"/>
        <v>0</v>
      </c>
      <c r="P852" s="22">
        <f t="shared" si="3013"/>
        <v>0</v>
      </c>
      <c r="Q852" s="22">
        <f t="shared" si="3013"/>
        <v>0</v>
      </c>
      <c r="R852" s="22">
        <f t="shared" si="3013"/>
        <v>3005</v>
      </c>
      <c r="S852" s="22">
        <f t="shared" si="3013"/>
        <v>0</v>
      </c>
      <c r="T852" s="22">
        <f t="shared" si="3013"/>
        <v>0</v>
      </c>
      <c r="U852" s="22">
        <f t="shared" si="3013"/>
        <v>0</v>
      </c>
      <c r="V852" s="22">
        <f t="shared" si="3013"/>
        <v>0</v>
      </c>
      <c r="W852" s="22">
        <f t="shared" si="3013"/>
        <v>0</v>
      </c>
      <c r="X852" s="22">
        <f t="shared" si="3013"/>
        <v>3005</v>
      </c>
      <c r="Y852" s="22">
        <f t="shared" si="3013"/>
        <v>0</v>
      </c>
      <c r="Z852" s="22">
        <f t="shared" si="3013"/>
        <v>0</v>
      </c>
      <c r="AA852" s="22">
        <f t="shared" si="3013"/>
        <v>0</v>
      </c>
      <c r="AB852" s="22">
        <f t="shared" si="3013"/>
        <v>0</v>
      </c>
      <c r="AC852" s="22">
        <f t="shared" si="3013"/>
        <v>0</v>
      </c>
      <c r="AD852" s="22">
        <f t="shared" si="3013"/>
        <v>3005</v>
      </c>
      <c r="AE852" s="22">
        <f t="shared" si="3013"/>
        <v>0</v>
      </c>
      <c r="AF852" s="22">
        <f t="shared" si="3013"/>
        <v>0</v>
      </c>
      <c r="AG852" s="22">
        <f t="shared" si="3013"/>
        <v>0</v>
      </c>
      <c r="AH852" s="22">
        <f t="shared" si="3013"/>
        <v>0</v>
      </c>
      <c r="AI852" s="22">
        <f t="shared" si="3013"/>
        <v>0</v>
      </c>
      <c r="AJ852" s="22">
        <f t="shared" si="3013"/>
        <v>3005</v>
      </c>
      <c r="AK852" s="22">
        <f t="shared" si="3013"/>
        <v>0</v>
      </c>
      <c r="AL852" s="22">
        <f t="shared" si="3013"/>
        <v>0</v>
      </c>
      <c r="AM852" s="22">
        <f t="shared" si="3013"/>
        <v>0</v>
      </c>
      <c r="AN852" s="22">
        <f t="shared" si="3013"/>
        <v>0</v>
      </c>
      <c r="AO852" s="22">
        <f t="shared" si="3013"/>
        <v>0</v>
      </c>
      <c r="AP852" s="22">
        <f t="shared" si="3013"/>
        <v>3005</v>
      </c>
      <c r="AQ852" s="22">
        <f t="shared" si="3013"/>
        <v>0</v>
      </c>
      <c r="AR852" s="22">
        <f t="shared" si="3013"/>
        <v>0</v>
      </c>
      <c r="AS852" s="22">
        <f t="shared" ref="AS852:CU852" si="3014">AS853</f>
        <v>0</v>
      </c>
      <c r="AT852" s="22">
        <f t="shared" si="3014"/>
        <v>0</v>
      </c>
      <c r="AU852" s="22">
        <f t="shared" si="3014"/>
        <v>0</v>
      </c>
      <c r="AV852" s="22">
        <f t="shared" si="3014"/>
        <v>3005</v>
      </c>
      <c r="AW852" s="22">
        <f t="shared" si="3014"/>
        <v>0</v>
      </c>
      <c r="AX852" s="22">
        <f t="shared" si="3014"/>
        <v>0</v>
      </c>
      <c r="AY852" s="22">
        <f t="shared" si="3014"/>
        <v>0</v>
      </c>
      <c r="AZ852" s="22">
        <f t="shared" si="3014"/>
        <v>0</v>
      </c>
      <c r="BA852" s="22">
        <f t="shared" si="3014"/>
        <v>0</v>
      </c>
      <c r="BB852" s="22">
        <f t="shared" si="3014"/>
        <v>3005</v>
      </c>
      <c r="BC852" s="22">
        <f t="shared" si="3014"/>
        <v>0</v>
      </c>
      <c r="BD852" s="22">
        <f t="shared" si="3014"/>
        <v>19</v>
      </c>
      <c r="BE852" s="22">
        <f t="shared" si="3014"/>
        <v>0</v>
      </c>
      <c r="BF852" s="22">
        <f t="shared" si="3014"/>
        <v>0</v>
      </c>
      <c r="BG852" s="22">
        <f t="shared" si="3014"/>
        <v>0</v>
      </c>
      <c r="BH852" s="22">
        <f t="shared" si="3014"/>
        <v>3024</v>
      </c>
      <c r="BI852" s="22">
        <f t="shared" si="3014"/>
        <v>0</v>
      </c>
      <c r="BJ852" s="22">
        <f t="shared" si="3014"/>
        <v>0</v>
      </c>
      <c r="BK852" s="22">
        <f t="shared" si="3014"/>
        <v>0</v>
      </c>
      <c r="BL852" s="22">
        <f t="shared" si="3014"/>
        <v>0</v>
      </c>
      <c r="BM852" s="22">
        <f t="shared" si="3014"/>
        <v>0</v>
      </c>
      <c r="BN852" s="22">
        <f t="shared" si="3014"/>
        <v>3024</v>
      </c>
      <c r="BO852" s="22">
        <f t="shared" si="3014"/>
        <v>0</v>
      </c>
      <c r="BP852" s="22">
        <f t="shared" si="3014"/>
        <v>0</v>
      </c>
      <c r="BQ852" s="22">
        <f t="shared" si="3014"/>
        <v>0</v>
      </c>
      <c r="BR852" s="22">
        <f t="shared" si="3014"/>
        <v>0</v>
      </c>
      <c r="BS852" s="22">
        <f t="shared" si="3014"/>
        <v>0</v>
      </c>
      <c r="BT852" s="22">
        <f t="shared" si="3014"/>
        <v>3024</v>
      </c>
      <c r="BU852" s="22">
        <f t="shared" si="3014"/>
        <v>0</v>
      </c>
      <c r="BV852" s="22">
        <f t="shared" si="3014"/>
        <v>0</v>
      </c>
      <c r="BW852" s="22">
        <f t="shared" si="3014"/>
        <v>0</v>
      </c>
      <c r="BX852" s="22">
        <f t="shared" si="3014"/>
        <v>0</v>
      </c>
      <c r="BY852" s="22">
        <f t="shared" si="3014"/>
        <v>0</v>
      </c>
      <c r="BZ852" s="22">
        <f t="shared" si="3014"/>
        <v>3024</v>
      </c>
      <c r="CA852" s="22">
        <f t="shared" si="3014"/>
        <v>0</v>
      </c>
      <c r="CB852" s="22">
        <f t="shared" si="3014"/>
        <v>0</v>
      </c>
      <c r="CC852" s="22">
        <f t="shared" si="3014"/>
        <v>0</v>
      </c>
      <c r="CD852" s="22">
        <f t="shared" si="3014"/>
        <v>0</v>
      </c>
      <c r="CE852" s="22">
        <f t="shared" si="3014"/>
        <v>0</v>
      </c>
      <c r="CF852" s="22">
        <f t="shared" si="3014"/>
        <v>3024</v>
      </c>
      <c r="CG852" s="22">
        <f t="shared" si="3014"/>
        <v>0</v>
      </c>
      <c r="CH852" s="22">
        <f t="shared" si="3014"/>
        <v>0</v>
      </c>
      <c r="CI852" s="22">
        <f t="shared" si="3014"/>
        <v>0</v>
      </c>
      <c r="CJ852" s="22">
        <f t="shared" si="3014"/>
        <v>0</v>
      </c>
      <c r="CK852" s="22">
        <f t="shared" si="3014"/>
        <v>0</v>
      </c>
      <c r="CL852" s="22">
        <f t="shared" si="3014"/>
        <v>3024</v>
      </c>
      <c r="CM852" s="22">
        <f t="shared" si="3014"/>
        <v>0</v>
      </c>
      <c r="CN852" s="22">
        <f t="shared" si="3014"/>
        <v>0</v>
      </c>
      <c r="CO852" s="22">
        <f t="shared" si="3014"/>
        <v>0</v>
      </c>
      <c r="CP852" s="22">
        <f t="shared" si="3014"/>
        <v>0</v>
      </c>
      <c r="CQ852" s="22">
        <f t="shared" si="3014"/>
        <v>0</v>
      </c>
      <c r="CR852" s="22">
        <f t="shared" si="3014"/>
        <v>3024</v>
      </c>
      <c r="CS852" s="22">
        <f t="shared" si="3014"/>
        <v>0</v>
      </c>
      <c r="CT852" s="22">
        <f t="shared" si="3014"/>
        <v>3024</v>
      </c>
      <c r="CU852" s="22">
        <f t="shared" si="3014"/>
        <v>0</v>
      </c>
      <c r="CV852" s="97">
        <f t="shared" si="2898"/>
        <v>100</v>
      </c>
      <c r="CW852" s="97"/>
    </row>
    <row r="853" spans="1:101" s="9" customFormat="1" ht="99">
      <c r="A853" s="23" t="s">
        <v>219</v>
      </c>
      <c r="B853" s="24" t="s">
        <v>56</v>
      </c>
      <c r="C853" s="24" t="s">
        <v>62</v>
      </c>
      <c r="D853" s="35" t="s">
        <v>321</v>
      </c>
      <c r="E853" s="24"/>
      <c r="F853" s="26">
        <f t="shared" ref="F853" si="3015">F854+F858</f>
        <v>3005</v>
      </c>
      <c r="G853" s="26">
        <f t="shared" ref="G853:M853" si="3016">G854+G858</f>
        <v>0</v>
      </c>
      <c r="H853" s="26">
        <f t="shared" si="3016"/>
        <v>0</v>
      </c>
      <c r="I853" s="26">
        <f t="shared" si="3016"/>
        <v>0</v>
      </c>
      <c r="J853" s="26">
        <f t="shared" si="3016"/>
        <v>0</v>
      </c>
      <c r="K853" s="26">
        <f t="shared" si="3016"/>
        <v>0</v>
      </c>
      <c r="L853" s="26">
        <f t="shared" si="3016"/>
        <v>3005</v>
      </c>
      <c r="M853" s="26">
        <f t="shared" si="3016"/>
        <v>0</v>
      </c>
      <c r="N853" s="26">
        <f t="shared" ref="N853:S853" si="3017">N854+N858</f>
        <v>0</v>
      </c>
      <c r="O853" s="26">
        <f t="shared" si="3017"/>
        <v>0</v>
      </c>
      <c r="P853" s="26">
        <f t="shared" si="3017"/>
        <v>0</v>
      </c>
      <c r="Q853" s="26">
        <f t="shared" si="3017"/>
        <v>0</v>
      </c>
      <c r="R853" s="26">
        <f t="shared" si="3017"/>
        <v>3005</v>
      </c>
      <c r="S853" s="26">
        <f t="shared" si="3017"/>
        <v>0</v>
      </c>
      <c r="T853" s="26">
        <f t="shared" ref="T853:Y853" si="3018">T854+T858</f>
        <v>0</v>
      </c>
      <c r="U853" s="26">
        <f t="shared" si="3018"/>
        <v>0</v>
      </c>
      <c r="V853" s="26">
        <f t="shared" si="3018"/>
        <v>0</v>
      </c>
      <c r="W853" s="26">
        <f t="shared" si="3018"/>
        <v>0</v>
      </c>
      <c r="X853" s="26">
        <f t="shared" si="3018"/>
        <v>3005</v>
      </c>
      <c r="Y853" s="26">
        <f t="shared" si="3018"/>
        <v>0</v>
      </c>
      <c r="Z853" s="26">
        <f t="shared" ref="Z853:AE853" si="3019">Z854+Z858</f>
        <v>0</v>
      </c>
      <c r="AA853" s="26">
        <f t="shared" si="3019"/>
        <v>0</v>
      </c>
      <c r="AB853" s="26">
        <f t="shared" si="3019"/>
        <v>0</v>
      </c>
      <c r="AC853" s="26">
        <f t="shared" si="3019"/>
        <v>0</v>
      </c>
      <c r="AD853" s="26">
        <f t="shared" si="3019"/>
        <v>3005</v>
      </c>
      <c r="AE853" s="26">
        <f t="shared" si="3019"/>
        <v>0</v>
      </c>
      <c r="AF853" s="26">
        <f t="shared" ref="AF853:AL853" si="3020">AF854+AF858</f>
        <v>0</v>
      </c>
      <c r="AG853" s="26">
        <f t="shared" si="3020"/>
        <v>0</v>
      </c>
      <c r="AH853" s="26">
        <f t="shared" si="3020"/>
        <v>0</v>
      </c>
      <c r="AI853" s="26">
        <f t="shared" si="3020"/>
        <v>0</v>
      </c>
      <c r="AJ853" s="26">
        <f t="shared" si="3020"/>
        <v>3005</v>
      </c>
      <c r="AK853" s="26">
        <f t="shared" si="3020"/>
        <v>0</v>
      </c>
      <c r="AL853" s="26">
        <f t="shared" si="3020"/>
        <v>0</v>
      </c>
      <c r="AM853" s="26">
        <f t="shared" ref="AM853:AO853" si="3021">AM854+AM858</f>
        <v>0</v>
      </c>
      <c r="AN853" s="26">
        <f t="shared" ref="AN853:AS853" si="3022">AN854+AN858</f>
        <v>0</v>
      </c>
      <c r="AO853" s="26">
        <f t="shared" si="3021"/>
        <v>0</v>
      </c>
      <c r="AP853" s="26">
        <f t="shared" si="3022"/>
        <v>3005</v>
      </c>
      <c r="AQ853" s="26">
        <f t="shared" si="3022"/>
        <v>0</v>
      </c>
      <c r="AR853" s="26">
        <f t="shared" si="3022"/>
        <v>0</v>
      </c>
      <c r="AS853" s="26">
        <f t="shared" si="3022"/>
        <v>0</v>
      </c>
      <c r="AT853" s="26">
        <f t="shared" ref="AT853:AY853" si="3023">AT854+AT858</f>
        <v>0</v>
      </c>
      <c r="AU853" s="26">
        <f t="shared" si="3023"/>
        <v>0</v>
      </c>
      <c r="AV853" s="26">
        <f t="shared" si="3023"/>
        <v>3005</v>
      </c>
      <c r="AW853" s="26">
        <f t="shared" si="3023"/>
        <v>0</v>
      </c>
      <c r="AX853" s="26">
        <f t="shared" si="3023"/>
        <v>0</v>
      </c>
      <c r="AY853" s="26">
        <f t="shared" si="3023"/>
        <v>0</v>
      </c>
      <c r="AZ853" s="26">
        <f t="shared" ref="AZ853:BE853" si="3024">AZ854+AZ858</f>
        <v>0</v>
      </c>
      <c r="BA853" s="26">
        <f t="shared" si="3024"/>
        <v>0</v>
      </c>
      <c r="BB853" s="26">
        <f t="shared" si="3024"/>
        <v>3005</v>
      </c>
      <c r="BC853" s="26">
        <f t="shared" si="3024"/>
        <v>0</v>
      </c>
      <c r="BD853" s="26">
        <f t="shared" si="3024"/>
        <v>19</v>
      </c>
      <c r="BE853" s="26">
        <f t="shared" si="3024"/>
        <v>0</v>
      </c>
      <c r="BF853" s="26">
        <f t="shared" ref="BF853:BJ853" si="3025">BF854+BF858</f>
        <v>0</v>
      </c>
      <c r="BG853" s="26">
        <f t="shared" si="3025"/>
        <v>0</v>
      </c>
      <c r="BH853" s="26">
        <f t="shared" si="3025"/>
        <v>3024</v>
      </c>
      <c r="BI853" s="26">
        <f t="shared" si="3025"/>
        <v>0</v>
      </c>
      <c r="BJ853" s="26">
        <f t="shared" si="3025"/>
        <v>0</v>
      </c>
      <c r="BK853" s="26">
        <f t="shared" ref="BK853:BM853" si="3026">BK854+BK858</f>
        <v>0</v>
      </c>
      <c r="BL853" s="26">
        <f t="shared" ref="BL853:BQ853" si="3027">BL854+BL858</f>
        <v>0</v>
      </c>
      <c r="BM853" s="26">
        <f t="shared" si="3026"/>
        <v>0</v>
      </c>
      <c r="BN853" s="26">
        <f t="shared" si="3027"/>
        <v>3024</v>
      </c>
      <c r="BO853" s="26">
        <f t="shared" si="3027"/>
        <v>0</v>
      </c>
      <c r="BP853" s="26">
        <f t="shared" si="3027"/>
        <v>0</v>
      </c>
      <c r="BQ853" s="26">
        <f t="shared" si="3027"/>
        <v>0</v>
      </c>
      <c r="BR853" s="26">
        <f t="shared" ref="BR853:BW853" si="3028">BR854+BR858</f>
        <v>0</v>
      </c>
      <c r="BS853" s="26">
        <f t="shared" si="3028"/>
        <v>0</v>
      </c>
      <c r="BT853" s="26">
        <f t="shared" si="3028"/>
        <v>3024</v>
      </c>
      <c r="BU853" s="26">
        <f t="shared" si="3028"/>
        <v>0</v>
      </c>
      <c r="BV853" s="26">
        <f t="shared" si="3028"/>
        <v>0</v>
      </c>
      <c r="BW853" s="26">
        <f t="shared" si="3028"/>
        <v>0</v>
      </c>
      <c r="BX853" s="26">
        <f t="shared" ref="BX853:CC853" si="3029">BX854+BX858</f>
        <v>0</v>
      </c>
      <c r="BY853" s="26">
        <f t="shared" si="3029"/>
        <v>0</v>
      </c>
      <c r="BZ853" s="26">
        <f t="shared" si="3029"/>
        <v>3024</v>
      </c>
      <c r="CA853" s="26">
        <f t="shared" si="3029"/>
        <v>0</v>
      </c>
      <c r="CB853" s="26">
        <f t="shared" si="3029"/>
        <v>0</v>
      </c>
      <c r="CC853" s="26">
        <f t="shared" si="3029"/>
        <v>0</v>
      </c>
      <c r="CD853" s="26">
        <f t="shared" ref="CD853:CI853" si="3030">CD854+CD858</f>
        <v>0</v>
      </c>
      <c r="CE853" s="26">
        <f t="shared" si="3030"/>
        <v>0</v>
      </c>
      <c r="CF853" s="26">
        <f t="shared" si="3030"/>
        <v>3024</v>
      </c>
      <c r="CG853" s="26">
        <f t="shared" si="3030"/>
        <v>0</v>
      </c>
      <c r="CH853" s="26">
        <f t="shared" si="3030"/>
        <v>0</v>
      </c>
      <c r="CI853" s="26">
        <f t="shared" si="3030"/>
        <v>0</v>
      </c>
      <c r="CJ853" s="26">
        <f t="shared" ref="CJ853:CO853" si="3031">CJ854+CJ858</f>
        <v>0</v>
      </c>
      <c r="CK853" s="26">
        <f t="shared" si="3031"/>
        <v>0</v>
      </c>
      <c r="CL853" s="26">
        <f t="shared" si="3031"/>
        <v>3024</v>
      </c>
      <c r="CM853" s="26">
        <f t="shared" si="3031"/>
        <v>0</v>
      </c>
      <c r="CN853" s="26">
        <f t="shared" si="3031"/>
        <v>0</v>
      </c>
      <c r="CO853" s="26">
        <f t="shared" si="3031"/>
        <v>0</v>
      </c>
      <c r="CP853" s="26">
        <f t="shared" ref="CP853:CR853" si="3032">CP854+CP858</f>
        <v>0</v>
      </c>
      <c r="CQ853" s="26">
        <f t="shared" si="3032"/>
        <v>0</v>
      </c>
      <c r="CR853" s="26">
        <f t="shared" si="3032"/>
        <v>3024</v>
      </c>
      <c r="CS853" s="26">
        <f t="shared" ref="CS853:CU853" si="3033">CS854+CS858</f>
        <v>0</v>
      </c>
      <c r="CT853" s="26">
        <f t="shared" si="3033"/>
        <v>3024</v>
      </c>
      <c r="CU853" s="26">
        <f t="shared" si="3033"/>
        <v>0</v>
      </c>
      <c r="CV853" s="96">
        <f t="shared" si="2898"/>
        <v>100</v>
      </c>
      <c r="CW853" s="96"/>
    </row>
    <row r="854" spans="1:101" s="9" customFormat="1" ht="33">
      <c r="A854" s="59" t="s">
        <v>229</v>
      </c>
      <c r="B854" s="24" t="s">
        <v>56</v>
      </c>
      <c r="C854" s="24" t="s">
        <v>62</v>
      </c>
      <c r="D854" s="35" t="s">
        <v>335</v>
      </c>
      <c r="E854" s="24"/>
      <c r="F854" s="26">
        <f t="shared" ref="F854:U856" si="3034">F855</f>
        <v>2908</v>
      </c>
      <c r="G854" s="26">
        <f t="shared" si="3034"/>
        <v>0</v>
      </c>
      <c r="H854" s="26">
        <f t="shared" si="3034"/>
        <v>0</v>
      </c>
      <c r="I854" s="26">
        <f t="shared" si="3034"/>
        <v>0</v>
      </c>
      <c r="J854" s="26">
        <f t="shared" si="3034"/>
        <v>0</v>
      </c>
      <c r="K854" s="26">
        <f t="shared" si="3034"/>
        <v>0</v>
      </c>
      <c r="L854" s="26">
        <f t="shared" si="3034"/>
        <v>2908</v>
      </c>
      <c r="M854" s="26">
        <f t="shared" si="3034"/>
        <v>0</v>
      </c>
      <c r="N854" s="26">
        <f t="shared" si="3034"/>
        <v>0</v>
      </c>
      <c r="O854" s="26">
        <f t="shared" si="3034"/>
        <v>0</v>
      </c>
      <c r="P854" s="26">
        <f t="shared" si="3034"/>
        <v>0</v>
      </c>
      <c r="Q854" s="26">
        <f t="shared" si="3034"/>
        <v>0</v>
      </c>
      <c r="R854" s="26">
        <f t="shared" si="3034"/>
        <v>2908</v>
      </c>
      <c r="S854" s="26">
        <f t="shared" si="3034"/>
        <v>0</v>
      </c>
      <c r="T854" s="26">
        <f t="shared" si="3034"/>
        <v>0</v>
      </c>
      <c r="U854" s="26">
        <f t="shared" si="3034"/>
        <v>0</v>
      </c>
      <c r="V854" s="26">
        <f t="shared" ref="T854:AI856" si="3035">V855</f>
        <v>0</v>
      </c>
      <c r="W854" s="26">
        <f t="shared" si="3035"/>
        <v>0</v>
      </c>
      <c r="X854" s="26">
        <f t="shared" si="3035"/>
        <v>2908</v>
      </c>
      <c r="Y854" s="26">
        <f t="shared" si="3035"/>
        <v>0</v>
      </c>
      <c r="Z854" s="26">
        <f t="shared" si="3035"/>
        <v>0</v>
      </c>
      <c r="AA854" s="26">
        <f t="shared" si="3035"/>
        <v>0</v>
      </c>
      <c r="AB854" s="26">
        <f t="shared" si="3035"/>
        <v>0</v>
      </c>
      <c r="AC854" s="26">
        <f t="shared" si="3035"/>
        <v>0</v>
      </c>
      <c r="AD854" s="26">
        <f t="shared" si="3035"/>
        <v>2908</v>
      </c>
      <c r="AE854" s="26">
        <f t="shared" si="3035"/>
        <v>0</v>
      </c>
      <c r="AF854" s="26">
        <f t="shared" si="3035"/>
        <v>0</v>
      </c>
      <c r="AG854" s="26">
        <f t="shared" si="3035"/>
        <v>0</v>
      </c>
      <c r="AH854" s="26">
        <f t="shared" si="3035"/>
        <v>0</v>
      </c>
      <c r="AI854" s="26">
        <f t="shared" si="3035"/>
        <v>0</v>
      </c>
      <c r="AJ854" s="26">
        <f t="shared" ref="AF854:AU856" si="3036">AJ855</f>
        <v>2908</v>
      </c>
      <c r="AK854" s="26">
        <f t="shared" si="3036"/>
        <v>0</v>
      </c>
      <c r="AL854" s="26">
        <f t="shared" si="3036"/>
        <v>0</v>
      </c>
      <c r="AM854" s="26">
        <f t="shared" si="3036"/>
        <v>0</v>
      </c>
      <c r="AN854" s="26">
        <f t="shared" si="3036"/>
        <v>0</v>
      </c>
      <c r="AO854" s="26">
        <f t="shared" si="3036"/>
        <v>0</v>
      </c>
      <c r="AP854" s="26">
        <f t="shared" si="3036"/>
        <v>2908</v>
      </c>
      <c r="AQ854" s="26">
        <f t="shared" si="3036"/>
        <v>0</v>
      </c>
      <c r="AR854" s="26">
        <f t="shared" si="3036"/>
        <v>0</v>
      </c>
      <c r="AS854" s="26">
        <f t="shared" si="3036"/>
        <v>0</v>
      </c>
      <c r="AT854" s="26">
        <f t="shared" si="3036"/>
        <v>0</v>
      </c>
      <c r="AU854" s="26">
        <f t="shared" si="3036"/>
        <v>0</v>
      </c>
      <c r="AV854" s="26">
        <f t="shared" ref="AR854:BG856" si="3037">AV855</f>
        <v>2908</v>
      </c>
      <c r="AW854" s="26">
        <f t="shared" si="3037"/>
        <v>0</v>
      </c>
      <c r="AX854" s="26">
        <f t="shared" si="3037"/>
        <v>0</v>
      </c>
      <c r="AY854" s="26">
        <f t="shared" si="3037"/>
        <v>0</v>
      </c>
      <c r="AZ854" s="26">
        <f t="shared" si="3037"/>
        <v>0</v>
      </c>
      <c r="BA854" s="26">
        <f t="shared" si="3037"/>
        <v>0</v>
      </c>
      <c r="BB854" s="26">
        <f t="shared" si="3037"/>
        <v>2908</v>
      </c>
      <c r="BC854" s="26">
        <f t="shared" si="3037"/>
        <v>0</v>
      </c>
      <c r="BD854" s="26">
        <f t="shared" si="3037"/>
        <v>19</v>
      </c>
      <c r="BE854" s="26">
        <f t="shared" si="3037"/>
        <v>97</v>
      </c>
      <c r="BF854" s="26">
        <f t="shared" si="3037"/>
        <v>0</v>
      </c>
      <c r="BG854" s="26">
        <f t="shared" si="3037"/>
        <v>0</v>
      </c>
      <c r="BH854" s="26">
        <f t="shared" ref="BD854:BS856" si="3038">BH855</f>
        <v>3024</v>
      </c>
      <c r="BI854" s="26">
        <f t="shared" si="3038"/>
        <v>0</v>
      </c>
      <c r="BJ854" s="26">
        <f t="shared" si="3038"/>
        <v>0</v>
      </c>
      <c r="BK854" s="26">
        <f t="shared" si="3038"/>
        <v>0</v>
      </c>
      <c r="BL854" s="26">
        <f t="shared" si="3038"/>
        <v>0</v>
      </c>
      <c r="BM854" s="26">
        <f t="shared" si="3038"/>
        <v>0</v>
      </c>
      <c r="BN854" s="26">
        <f t="shared" si="3038"/>
        <v>3024</v>
      </c>
      <c r="BO854" s="26">
        <f t="shared" si="3038"/>
        <v>0</v>
      </c>
      <c r="BP854" s="26">
        <f t="shared" si="3038"/>
        <v>0</v>
      </c>
      <c r="BQ854" s="26">
        <f t="shared" si="3038"/>
        <v>0</v>
      </c>
      <c r="BR854" s="26">
        <f t="shared" si="3038"/>
        <v>0</v>
      </c>
      <c r="BS854" s="26">
        <f t="shared" si="3038"/>
        <v>0</v>
      </c>
      <c r="BT854" s="26">
        <f t="shared" ref="BP854:CE856" si="3039">BT855</f>
        <v>3024</v>
      </c>
      <c r="BU854" s="26">
        <f t="shared" si="3039"/>
        <v>0</v>
      </c>
      <c r="BV854" s="26">
        <f t="shared" si="3039"/>
        <v>0</v>
      </c>
      <c r="BW854" s="26">
        <f t="shared" si="3039"/>
        <v>0</v>
      </c>
      <c r="BX854" s="26">
        <f t="shared" si="3039"/>
        <v>0</v>
      </c>
      <c r="BY854" s="26">
        <f t="shared" si="3039"/>
        <v>0</v>
      </c>
      <c r="BZ854" s="26">
        <f t="shared" si="3039"/>
        <v>3024</v>
      </c>
      <c r="CA854" s="26">
        <f t="shared" si="3039"/>
        <v>0</v>
      </c>
      <c r="CB854" s="26">
        <f t="shared" si="3039"/>
        <v>0</v>
      </c>
      <c r="CC854" s="26">
        <f t="shared" si="3039"/>
        <v>0</v>
      </c>
      <c r="CD854" s="26">
        <f t="shared" si="3039"/>
        <v>0</v>
      </c>
      <c r="CE854" s="26">
        <f t="shared" si="3039"/>
        <v>0</v>
      </c>
      <c r="CF854" s="26">
        <f t="shared" ref="CB854:CQ856" si="3040">CF855</f>
        <v>3024</v>
      </c>
      <c r="CG854" s="26">
        <f t="shared" si="3040"/>
        <v>0</v>
      </c>
      <c r="CH854" s="26">
        <f t="shared" si="3040"/>
        <v>0</v>
      </c>
      <c r="CI854" s="26">
        <f t="shared" si="3040"/>
        <v>0</v>
      </c>
      <c r="CJ854" s="26">
        <f t="shared" si="3040"/>
        <v>0</v>
      </c>
      <c r="CK854" s="26">
        <f t="shared" si="3040"/>
        <v>0</v>
      </c>
      <c r="CL854" s="26">
        <f t="shared" si="3040"/>
        <v>3024</v>
      </c>
      <c r="CM854" s="26">
        <f t="shared" si="3040"/>
        <v>0</v>
      </c>
      <c r="CN854" s="26">
        <f t="shared" si="3040"/>
        <v>0</v>
      </c>
      <c r="CO854" s="26">
        <f t="shared" si="3040"/>
        <v>0</v>
      </c>
      <c r="CP854" s="26">
        <f t="shared" si="3040"/>
        <v>0</v>
      </c>
      <c r="CQ854" s="26">
        <f t="shared" si="3040"/>
        <v>0</v>
      </c>
      <c r="CR854" s="26">
        <f t="shared" ref="CN854:CU856" si="3041">CR855</f>
        <v>3024</v>
      </c>
      <c r="CS854" s="26">
        <f t="shared" si="3041"/>
        <v>0</v>
      </c>
      <c r="CT854" s="26">
        <f t="shared" si="3041"/>
        <v>3024</v>
      </c>
      <c r="CU854" s="26">
        <f t="shared" si="3041"/>
        <v>0</v>
      </c>
      <c r="CV854" s="96">
        <f t="shared" si="2898"/>
        <v>100</v>
      </c>
      <c r="CW854" s="96"/>
    </row>
    <row r="855" spans="1:101" s="9" customFormat="1" ht="66">
      <c r="A855" s="23" t="s">
        <v>131</v>
      </c>
      <c r="B855" s="24" t="s">
        <v>56</v>
      </c>
      <c r="C855" s="24" t="s">
        <v>62</v>
      </c>
      <c r="D855" s="35" t="s">
        <v>336</v>
      </c>
      <c r="E855" s="24"/>
      <c r="F855" s="26">
        <f t="shared" si="3034"/>
        <v>2908</v>
      </c>
      <c r="G855" s="26">
        <f t="shared" si="3034"/>
        <v>0</v>
      </c>
      <c r="H855" s="26">
        <f t="shared" si="3034"/>
        <v>0</v>
      </c>
      <c r="I855" s="26">
        <f t="shared" si="3034"/>
        <v>0</v>
      </c>
      <c r="J855" s="26">
        <f t="shared" si="3034"/>
        <v>0</v>
      </c>
      <c r="K855" s="26">
        <f t="shared" si="3034"/>
        <v>0</v>
      </c>
      <c r="L855" s="26">
        <f t="shared" si="3034"/>
        <v>2908</v>
      </c>
      <c r="M855" s="26">
        <f t="shared" si="3034"/>
        <v>0</v>
      </c>
      <c r="N855" s="26">
        <f t="shared" si="3034"/>
        <v>0</v>
      </c>
      <c r="O855" s="26">
        <f t="shared" si="3034"/>
        <v>0</v>
      </c>
      <c r="P855" s="26">
        <f t="shared" si="3034"/>
        <v>0</v>
      </c>
      <c r="Q855" s="26">
        <f t="shared" si="3034"/>
        <v>0</v>
      </c>
      <c r="R855" s="26">
        <f t="shared" si="3034"/>
        <v>2908</v>
      </c>
      <c r="S855" s="26">
        <f t="shared" si="3034"/>
        <v>0</v>
      </c>
      <c r="T855" s="26">
        <f t="shared" si="3035"/>
        <v>0</v>
      </c>
      <c r="U855" s="26">
        <f t="shared" si="3035"/>
        <v>0</v>
      </c>
      <c r="V855" s="26">
        <f t="shared" si="3035"/>
        <v>0</v>
      </c>
      <c r="W855" s="26">
        <f t="shared" si="3035"/>
        <v>0</v>
      </c>
      <c r="X855" s="26">
        <f t="shared" si="3035"/>
        <v>2908</v>
      </c>
      <c r="Y855" s="26">
        <f t="shared" si="3035"/>
        <v>0</v>
      </c>
      <c r="Z855" s="26">
        <f t="shared" si="3035"/>
        <v>0</v>
      </c>
      <c r="AA855" s="26">
        <f t="shared" si="3035"/>
        <v>0</v>
      </c>
      <c r="AB855" s="26">
        <f t="shared" si="3035"/>
        <v>0</v>
      </c>
      <c r="AC855" s="26">
        <f t="shared" si="3035"/>
        <v>0</v>
      </c>
      <c r="AD855" s="26">
        <f t="shared" si="3035"/>
        <v>2908</v>
      </c>
      <c r="AE855" s="26">
        <f t="shared" si="3035"/>
        <v>0</v>
      </c>
      <c r="AF855" s="26">
        <f t="shared" si="3036"/>
        <v>0</v>
      </c>
      <c r="AG855" s="26">
        <f t="shared" si="3036"/>
        <v>0</v>
      </c>
      <c r="AH855" s="26">
        <f t="shared" si="3036"/>
        <v>0</v>
      </c>
      <c r="AI855" s="26">
        <f t="shared" si="3036"/>
        <v>0</v>
      </c>
      <c r="AJ855" s="26">
        <f t="shared" si="3036"/>
        <v>2908</v>
      </c>
      <c r="AK855" s="26">
        <f t="shared" si="3036"/>
        <v>0</v>
      </c>
      <c r="AL855" s="26">
        <f t="shared" si="3036"/>
        <v>0</v>
      </c>
      <c r="AM855" s="26">
        <f t="shared" si="3036"/>
        <v>0</v>
      </c>
      <c r="AN855" s="26">
        <f t="shared" si="3036"/>
        <v>0</v>
      </c>
      <c r="AO855" s="26">
        <f t="shared" si="3036"/>
        <v>0</v>
      </c>
      <c r="AP855" s="26">
        <f t="shared" si="3036"/>
        <v>2908</v>
      </c>
      <c r="AQ855" s="26">
        <f t="shared" si="3036"/>
        <v>0</v>
      </c>
      <c r="AR855" s="26">
        <f t="shared" si="3037"/>
        <v>0</v>
      </c>
      <c r="AS855" s="26">
        <f t="shared" si="3037"/>
        <v>0</v>
      </c>
      <c r="AT855" s="26">
        <f t="shared" si="3037"/>
        <v>0</v>
      </c>
      <c r="AU855" s="26">
        <f t="shared" si="3037"/>
        <v>0</v>
      </c>
      <c r="AV855" s="26">
        <f t="shared" si="3037"/>
        <v>2908</v>
      </c>
      <c r="AW855" s="26">
        <f t="shared" si="3037"/>
        <v>0</v>
      </c>
      <c r="AX855" s="26">
        <f t="shared" si="3037"/>
        <v>0</v>
      </c>
      <c r="AY855" s="26">
        <f t="shared" si="3037"/>
        <v>0</v>
      </c>
      <c r="AZ855" s="26">
        <f t="shared" si="3037"/>
        <v>0</v>
      </c>
      <c r="BA855" s="26">
        <f t="shared" si="3037"/>
        <v>0</v>
      </c>
      <c r="BB855" s="26">
        <f t="shared" si="3037"/>
        <v>2908</v>
      </c>
      <c r="BC855" s="26">
        <f t="shared" si="3037"/>
        <v>0</v>
      </c>
      <c r="BD855" s="26">
        <f t="shared" si="3038"/>
        <v>19</v>
      </c>
      <c r="BE855" s="26">
        <f t="shared" si="3038"/>
        <v>97</v>
      </c>
      <c r="BF855" s="26">
        <f t="shared" si="3038"/>
        <v>0</v>
      </c>
      <c r="BG855" s="26">
        <f t="shared" si="3038"/>
        <v>0</v>
      </c>
      <c r="BH855" s="26">
        <f t="shared" si="3038"/>
        <v>3024</v>
      </c>
      <c r="BI855" s="26">
        <f t="shared" si="3038"/>
        <v>0</v>
      </c>
      <c r="BJ855" s="26">
        <f t="shared" si="3038"/>
        <v>0</v>
      </c>
      <c r="BK855" s="26">
        <f t="shared" si="3038"/>
        <v>0</v>
      </c>
      <c r="BL855" s="26">
        <f t="shared" si="3038"/>
        <v>0</v>
      </c>
      <c r="BM855" s="26">
        <f t="shared" si="3038"/>
        <v>0</v>
      </c>
      <c r="BN855" s="26">
        <f t="shared" si="3038"/>
        <v>3024</v>
      </c>
      <c r="BO855" s="26">
        <f t="shared" si="3038"/>
        <v>0</v>
      </c>
      <c r="BP855" s="26">
        <f t="shared" si="3039"/>
        <v>0</v>
      </c>
      <c r="BQ855" s="26">
        <f t="shared" si="3039"/>
        <v>0</v>
      </c>
      <c r="BR855" s="26">
        <f t="shared" si="3039"/>
        <v>0</v>
      </c>
      <c r="BS855" s="26">
        <f t="shared" si="3039"/>
        <v>0</v>
      </c>
      <c r="BT855" s="26">
        <f t="shared" si="3039"/>
        <v>3024</v>
      </c>
      <c r="BU855" s="26">
        <f t="shared" si="3039"/>
        <v>0</v>
      </c>
      <c r="BV855" s="26">
        <f t="shared" si="3039"/>
        <v>0</v>
      </c>
      <c r="BW855" s="26">
        <f t="shared" si="3039"/>
        <v>0</v>
      </c>
      <c r="BX855" s="26">
        <f t="shared" si="3039"/>
        <v>0</v>
      </c>
      <c r="BY855" s="26">
        <f t="shared" si="3039"/>
        <v>0</v>
      </c>
      <c r="BZ855" s="26">
        <f t="shared" si="3039"/>
        <v>3024</v>
      </c>
      <c r="CA855" s="26">
        <f t="shared" si="3039"/>
        <v>0</v>
      </c>
      <c r="CB855" s="26">
        <f t="shared" si="3040"/>
        <v>0</v>
      </c>
      <c r="CC855" s="26">
        <f t="shared" si="3040"/>
        <v>0</v>
      </c>
      <c r="CD855" s="26">
        <f t="shared" si="3040"/>
        <v>0</v>
      </c>
      <c r="CE855" s="26">
        <f t="shared" si="3040"/>
        <v>0</v>
      </c>
      <c r="CF855" s="26">
        <f t="shared" si="3040"/>
        <v>3024</v>
      </c>
      <c r="CG855" s="26">
        <f t="shared" si="3040"/>
        <v>0</v>
      </c>
      <c r="CH855" s="26">
        <f t="shared" si="3040"/>
        <v>0</v>
      </c>
      <c r="CI855" s="26">
        <f t="shared" si="3040"/>
        <v>0</v>
      </c>
      <c r="CJ855" s="26">
        <f t="shared" si="3040"/>
        <v>0</v>
      </c>
      <c r="CK855" s="26">
        <f t="shared" si="3040"/>
        <v>0</v>
      </c>
      <c r="CL855" s="26">
        <f t="shared" si="3040"/>
        <v>3024</v>
      </c>
      <c r="CM855" s="26">
        <f t="shared" si="3040"/>
        <v>0</v>
      </c>
      <c r="CN855" s="26">
        <f t="shared" si="3041"/>
        <v>0</v>
      </c>
      <c r="CO855" s="26">
        <f t="shared" si="3041"/>
        <v>0</v>
      </c>
      <c r="CP855" s="26">
        <f t="shared" si="3041"/>
        <v>0</v>
      </c>
      <c r="CQ855" s="26">
        <f t="shared" si="3041"/>
        <v>0</v>
      </c>
      <c r="CR855" s="26">
        <f t="shared" si="3041"/>
        <v>3024</v>
      </c>
      <c r="CS855" s="26">
        <f t="shared" si="3041"/>
        <v>0</v>
      </c>
      <c r="CT855" s="26">
        <f t="shared" si="3041"/>
        <v>3024</v>
      </c>
      <c r="CU855" s="26">
        <f t="shared" si="3041"/>
        <v>0</v>
      </c>
      <c r="CV855" s="96">
        <f t="shared" si="2898"/>
        <v>100</v>
      </c>
      <c r="CW855" s="96"/>
    </row>
    <row r="856" spans="1:101" s="9" customFormat="1" ht="49.5">
      <c r="A856" s="23" t="s">
        <v>84</v>
      </c>
      <c r="B856" s="24" t="s">
        <v>56</v>
      </c>
      <c r="C856" s="24" t="s">
        <v>62</v>
      </c>
      <c r="D856" s="35" t="s">
        <v>336</v>
      </c>
      <c r="E856" s="24" t="s">
        <v>85</v>
      </c>
      <c r="F856" s="26">
        <f t="shared" si="3034"/>
        <v>2908</v>
      </c>
      <c r="G856" s="26">
        <f t="shared" si="3034"/>
        <v>0</v>
      </c>
      <c r="H856" s="26">
        <f t="shared" si="3034"/>
        <v>0</v>
      </c>
      <c r="I856" s="26">
        <f t="shared" si="3034"/>
        <v>0</v>
      </c>
      <c r="J856" s="26">
        <f t="shared" si="3034"/>
        <v>0</v>
      </c>
      <c r="K856" s="26">
        <f t="shared" si="3034"/>
        <v>0</v>
      </c>
      <c r="L856" s="26">
        <f t="shared" si="3034"/>
        <v>2908</v>
      </c>
      <c r="M856" s="26">
        <f t="shared" si="3034"/>
        <v>0</v>
      </c>
      <c r="N856" s="26">
        <f t="shared" si="3034"/>
        <v>0</v>
      </c>
      <c r="O856" s="26">
        <f t="shared" si="3034"/>
        <v>0</v>
      </c>
      <c r="P856" s="26">
        <f t="shared" si="3034"/>
        <v>0</v>
      </c>
      <c r="Q856" s="26">
        <f t="shared" si="3034"/>
        <v>0</v>
      </c>
      <c r="R856" s="26">
        <f t="shared" si="3034"/>
        <v>2908</v>
      </c>
      <c r="S856" s="26">
        <f t="shared" si="3034"/>
        <v>0</v>
      </c>
      <c r="T856" s="26">
        <f t="shared" si="3035"/>
        <v>0</v>
      </c>
      <c r="U856" s="26">
        <f t="shared" si="3035"/>
        <v>0</v>
      </c>
      <c r="V856" s="26">
        <f t="shared" si="3035"/>
        <v>0</v>
      </c>
      <c r="W856" s="26">
        <f t="shared" si="3035"/>
        <v>0</v>
      </c>
      <c r="X856" s="26">
        <f t="shared" si="3035"/>
        <v>2908</v>
      </c>
      <c r="Y856" s="26">
        <f t="shared" si="3035"/>
        <v>0</v>
      </c>
      <c r="Z856" s="26">
        <f t="shared" si="3035"/>
        <v>0</v>
      </c>
      <c r="AA856" s="26">
        <f t="shared" si="3035"/>
        <v>0</v>
      </c>
      <c r="AB856" s="26">
        <f t="shared" si="3035"/>
        <v>0</v>
      </c>
      <c r="AC856" s="26">
        <f t="shared" si="3035"/>
        <v>0</v>
      </c>
      <c r="AD856" s="26">
        <f t="shared" si="3035"/>
        <v>2908</v>
      </c>
      <c r="AE856" s="26">
        <f t="shared" si="3035"/>
        <v>0</v>
      </c>
      <c r="AF856" s="26">
        <f t="shared" si="3036"/>
        <v>0</v>
      </c>
      <c r="AG856" s="26">
        <f t="shared" si="3036"/>
        <v>0</v>
      </c>
      <c r="AH856" s="26">
        <f t="shared" si="3036"/>
        <v>0</v>
      </c>
      <c r="AI856" s="26">
        <f t="shared" si="3036"/>
        <v>0</v>
      </c>
      <c r="AJ856" s="26">
        <f t="shared" si="3036"/>
        <v>2908</v>
      </c>
      <c r="AK856" s="26">
        <f t="shared" si="3036"/>
        <v>0</v>
      </c>
      <c r="AL856" s="26">
        <f t="shared" si="3036"/>
        <v>0</v>
      </c>
      <c r="AM856" s="26">
        <f t="shared" si="3036"/>
        <v>0</v>
      </c>
      <c r="AN856" s="26">
        <f t="shared" si="3036"/>
        <v>0</v>
      </c>
      <c r="AO856" s="26">
        <f t="shared" si="3036"/>
        <v>0</v>
      </c>
      <c r="AP856" s="26">
        <f t="shared" si="3036"/>
        <v>2908</v>
      </c>
      <c r="AQ856" s="26">
        <f t="shared" si="3036"/>
        <v>0</v>
      </c>
      <c r="AR856" s="26">
        <f t="shared" si="3037"/>
        <v>0</v>
      </c>
      <c r="AS856" s="26">
        <f t="shared" si="3037"/>
        <v>0</v>
      </c>
      <c r="AT856" s="26">
        <f t="shared" si="3037"/>
        <v>0</v>
      </c>
      <c r="AU856" s="26">
        <f t="shared" si="3037"/>
        <v>0</v>
      </c>
      <c r="AV856" s="26">
        <f t="shared" si="3037"/>
        <v>2908</v>
      </c>
      <c r="AW856" s="26">
        <f t="shared" si="3037"/>
        <v>0</v>
      </c>
      <c r="AX856" s="26">
        <f t="shared" si="3037"/>
        <v>0</v>
      </c>
      <c r="AY856" s="26">
        <f t="shared" si="3037"/>
        <v>0</v>
      </c>
      <c r="AZ856" s="26">
        <f t="shared" si="3037"/>
        <v>0</v>
      </c>
      <c r="BA856" s="26">
        <f t="shared" si="3037"/>
        <v>0</v>
      </c>
      <c r="BB856" s="26">
        <f t="shared" si="3037"/>
        <v>2908</v>
      </c>
      <c r="BC856" s="26">
        <f t="shared" si="3037"/>
        <v>0</v>
      </c>
      <c r="BD856" s="26">
        <f t="shared" si="3038"/>
        <v>19</v>
      </c>
      <c r="BE856" s="26">
        <f t="shared" si="3038"/>
        <v>97</v>
      </c>
      <c r="BF856" s="26">
        <f t="shared" si="3038"/>
        <v>0</v>
      </c>
      <c r="BG856" s="26">
        <f t="shared" si="3038"/>
        <v>0</v>
      </c>
      <c r="BH856" s="26">
        <f t="shared" si="3038"/>
        <v>3024</v>
      </c>
      <c r="BI856" s="26">
        <f t="shared" si="3038"/>
        <v>0</v>
      </c>
      <c r="BJ856" s="26">
        <f t="shared" si="3038"/>
        <v>0</v>
      </c>
      <c r="BK856" s="26">
        <f t="shared" si="3038"/>
        <v>0</v>
      </c>
      <c r="BL856" s="26">
        <f t="shared" si="3038"/>
        <v>0</v>
      </c>
      <c r="BM856" s="26">
        <f t="shared" si="3038"/>
        <v>0</v>
      </c>
      <c r="BN856" s="26">
        <f t="shared" si="3038"/>
        <v>3024</v>
      </c>
      <c r="BO856" s="26">
        <f t="shared" si="3038"/>
        <v>0</v>
      </c>
      <c r="BP856" s="26">
        <f t="shared" si="3039"/>
        <v>0</v>
      </c>
      <c r="BQ856" s="26">
        <f t="shared" si="3039"/>
        <v>0</v>
      </c>
      <c r="BR856" s="26">
        <f t="shared" si="3039"/>
        <v>0</v>
      </c>
      <c r="BS856" s="26">
        <f t="shared" si="3039"/>
        <v>0</v>
      </c>
      <c r="BT856" s="26">
        <f t="shared" si="3039"/>
        <v>3024</v>
      </c>
      <c r="BU856" s="26">
        <f t="shared" si="3039"/>
        <v>0</v>
      </c>
      <c r="BV856" s="26">
        <f t="shared" si="3039"/>
        <v>0</v>
      </c>
      <c r="BW856" s="26">
        <f t="shared" si="3039"/>
        <v>0</v>
      </c>
      <c r="BX856" s="26">
        <f t="shared" si="3039"/>
        <v>0</v>
      </c>
      <c r="BY856" s="26">
        <f t="shared" si="3039"/>
        <v>0</v>
      </c>
      <c r="BZ856" s="26">
        <f t="shared" si="3039"/>
        <v>3024</v>
      </c>
      <c r="CA856" s="26">
        <f t="shared" si="3039"/>
        <v>0</v>
      </c>
      <c r="CB856" s="26">
        <f t="shared" si="3040"/>
        <v>0</v>
      </c>
      <c r="CC856" s="26">
        <f t="shared" si="3040"/>
        <v>0</v>
      </c>
      <c r="CD856" s="26">
        <f t="shared" si="3040"/>
        <v>0</v>
      </c>
      <c r="CE856" s="26">
        <f t="shared" si="3040"/>
        <v>0</v>
      </c>
      <c r="CF856" s="26">
        <f t="shared" si="3040"/>
        <v>3024</v>
      </c>
      <c r="CG856" s="26">
        <f t="shared" si="3040"/>
        <v>0</v>
      </c>
      <c r="CH856" s="26">
        <f t="shared" si="3040"/>
        <v>0</v>
      </c>
      <c r="CI856" s="26">
        <f t="shared" si="3040"/>
        <v>0</v>
      </c>
      <c r="CJ856" s="26">
        <f t="shared" si="3040"/>
        <v>0</v>
      </c>
      <c r="CK856" s="26">
        <f t="shared" si="3040"/>
        <v>0</v>
      </c>
      <c r="CL856" s="26">
        <f t="shared" si="3040"/>
        <v>3024</v>
      </c>
      <c r="CM856" s="26">
        <f t="shared" si="3040"/>
        <v>0</v>
      </c>
      <c r="CN856" s="26">
        <f t="shared" si="3041"/>
        <v>0</v>
      </c>
      <c r="CO856" s="26">
        <f t="shared" si="3041"/>
        <v>0</v>
      </c>
      <c r="CP856" s="26">
        <f t="shared" si="3041"/>
        <v>0</v>
      </c>
      <c r="CQ856" s="26">
        <f t="shared" si="3041"/>
        <v>0</v>
      </c>
      <c r="CR856" s="26">
        <f t="shared" si="3041"/>
        <v>3024</v>
      </c>
      <c r="CS856" s="26">
        <f t="shared" si="3041"/>
        <v>0</v>
      </c>
      <c r="CT856" s="26">
        <f t="shared" si="3041"/>
        <v>3024</v>
      </c>
      <c r="CU856" s="26">
        <f t="shared" si="3041"/>
        <v>0</v>
      </c>
      <c r="CV856" s="96">
        <f t="shared" si="2898"/>
        <v>100</v>
      </c>
      <c r="CW856" s="96"/>
    </row>
    <row r="857" spans="1:101" s="9" customFormat="1" ht="16.5">
      <c r="A857" s="23" t="s">
        <v>186</v>
      </c>
      <c r="B857" s="24" t="s">
        <v>56</v>
      </c>
      <c r="C857" s="24" t="s">
        <v>62</v>
      </c>
      <c r="D857" s="35" t="s">
        <v>336</v>
      </c>
      <c r="E857" s="24" t="s">
        <v>185</v>
      </c>
      <c r="F857" s="26">
        <v>2908</v>
      </c>
      <c r="G857" s="26"/>
      <c r="H857" s="72"/>
      <c r="I857" s="72"/>
      <c r="J857" s="72"/>
      <c r="K857" s="72"/>
      <c r="L857" s="26">
        <f>F857+H857+I857+J857+K857</f>
        <v>2908</v>
      </c>
      <c r="M857" s="26">
        <f>G857+K857</f>
        <v>0</v>
      </c>
      <c r="N857" s="72"/>
      <c r="O857" s="72"/>
      <c r="P857" s="72"/>
      <c r="Q857" s="72"/>
      <c r="R857" s="26">
        <f>L857+N857+O857+P857+Q857</f>
        <v>2908</v>
      </c>
      <c r="S857" s="26">
        <f>M857+Q857</f>
        <v>0</v>
      </c>
      <c r="T857" s="72"/>
      <c r="U857" s="72"/>
      <c r="V857" s="72"/>
      <c r="W857" s="72"/>
      <c r="X857" s="26">
        <f>R857+T857+U857+V857+W857</f>
        <v>2908</v>
      </c>
      <c r="Y857" s="26">
        <f>S857+W857</f>
        <v>0</v>
      </c>
      <c r="Z857" s="72"/>
      <c r="AA857" s="72"/>
      <c r="AB857" s="72"/>
      <c r="AC857" s="72"/>
      <c r="AD857" s="26">
        <f>X857+Z857+AA857+AB857+AC857</f>
        <v>2908</v>
      </c>
      <c r="AE857" s="26">
        <f>Y857+AC857</f>
        <v>0</v>
      </c>
      <c r="AF857" s="72"/>
      <c r="AG857" s="72"/>
      <c r="AH857" s="72"/>
      <c r="AI857" s="72"/>
      <c r="AJ857" s="26">
        <f>AD857+AF857+AG857+AH857+AI857</f>
        <v>2908</v>
      </c>
      <c r="AK857" s="26">
        <f>AE857+AI857</f>
        <v>0</v>
      </c>
      <c r="AL857" s="72"/>
      <c r="AM857" s="72"/>
      <c r="AN857" s="72"/>
      <c r="AO857" s="72"/>
      <c r="AP857" s="26">
        <f>AJ857+AL857+AM857+AN857+AO857</f>
        <v>2908</v>
      </c>
      <c r="AQ857" s="26">
        <f>AK857+AO857</f>
        <v>0</v>
      </c>
      <c r="AR857" s="72"/>
      <c r="AS857" s="72"/>
      <c r="AT857" s="72"/>
      <c r="AU857" s="72"/>
      <c r="AV857" s="26">
        <f>AP857+AR857+AS857+AT857+AU857</f>
        <v>2908</v>
      </c>
      <c r="AW857" s="26">
        <f>AQ857+AU857</f>
        <v>0</v>
      </c>
      <c r="AX857" s="72"/>
      <c r="AY857" s="72"/>
      <c r="AZ857" s="72"/>
      <c r="BA857" s="72"/>
      <c r="BB857" s="26">
        <f>AV857+AX857+AY857+AZ857+BA857</f>
        <v>2908</v>
      </c>
      <c r="BC857" s="26">
        <f>AW857+BA857</f>
        <v>0</v>
      </c>
      <c r="BD857" s="72">
        <v>19</v>
      </c>
      <c r="BE857" s="72">
        <v>97</v>
      </c>
      <c r="BF857" s="72"/>
      <c r="BG857" s="72"/>
      <c r="BH857" s="26">
        <f>BB857+BD857+BE857+BF857+BG857</f>
        <v>3024</v>
      </c>
      <c r="BI857" s="26">
        <f>BC857+BG857</f>
        <v>0</v>
      </c>
      <c r="BJ857" s="72"/>
      <c r="BK857" s="72"/>
      <c r="BL857" s="72"/>
      <c r="BM857" s="72"/>
      <c r="BN857" s="26">
        <f>BH857+BJ857+BK857+BL857+BM857</f>
        <v>3024</v>
      </c>
      <c r="BO857" s="26">
        <f>BI857+BM857</f>
        <v>0</v>
      </c>
      <c r="BP857" s="72"/>
      <c r="BQ857" s="72"/>
      <c r="BR857" s="72"/>
      <c r="BS857" s="72"/>
      <c r="BT857" s="26">
        <f>BN857+BP857+BQ857+BR857+BS857</f>
        <v>3024</v>
      </c>
      <c r="BU857" s="26">
        <f>BO857+BS857</f>
        <v>0</v>
      </c>
      <c r="BV857" s="72"/>
      <c r="BW857" s="72"/>
      <c r="BX857" s="72"/>
      <c r="BY857" s="72"/>
      <c r="BZ857" s="26">
        <f>BT857+BV857+BW857+BX857+BY857</f>
        <v>3024</v>
      </c>
      <c r="CA857" s="26">
        <f>BU857+BY857</f>
        <v>0</v>
      </c>
      <c r="CB857" s="72"/>
      <c r="CC857" s="72"/>
      <c r="CD857" s="72"/>
      <c r="CE857" s="72"/>
      <c r="CF857" s="26">
        <f>BZ857+CB857+CC857+CD857+CE857</f>
        <v>3024</v>
      </c>
      <c r="CG857" s="26">
        <f>CA857+CE857</f>
        <v>0</v>
      </c>
      <c r="CH857" s="72"/>
      <c r="CI857" s="72"/>
      <c r="CJ857" s="72"/>
      <c r="CK857" s="72"/>
      <c r="CL857" s="26">
        <f>CF857+CH857+CI857+CJ857+CK857</f>
        <v>3024</v>
      </c>
      <c r="CM857" s="26">
        <f>CG857+CK857</f>
        <v>0</v>
      </c>
      <c r="CN857" s="72"/>
      <c r="CO857" s="72"/>
      <c r="CP857" s="72"/>
      <c r="CQ857" s="72"/>
      <c r="CR857" s="26">
        <f>CL857+CN857+CO857+CP857+CQ857</f>
        <v>3024</v>
      </c>
      <c r="CS857" s="26">
        <f>CM857+CQ857</f>
        <v>0</v>
      </c>
      <c r="CT857" s="26">
        <v>3024</v>
      </c>
      <c r="CU857" s="26"/>
      <c r="CV857" s="96">
        <f t="shared" si="2898"/>
        <v>100</v>
      </c>
      <c r="CW857" s="96"/>
    </row>
    <row r="858" spans="1:101" s="9" customFormat="1" ht="36" hidden="1" customHeight="1">
      <c r="A858" s="23" t="s">
        <v>79</v>
      </c>
      <c r="B858" s="24" t="s">
        <v>56</v>
      </c>
      <c r="C858" s="24" t="s">
        <v>62</v>
      </c>
      <c r="D858" s="35" t="s">
        <v>322</v>
      </c>
      <c r="E858" s="24"/>
      <c r="F858" s="26">
        <f t="shared" ref="F858:U860" si="3042">F859</f>
        <v>97</v>
      </c>
      <c r="G858" s="26">
        <f t="shared" si="3042"/>
        <v>0</v>
      </c>
      <c r="H858" s="26">
        <f t="shared" si="3042"/>
        <v>0</v>
      </c>
      <c r="I858" s="26">
        <f t="shared" si="3042"/>
        <v>0</v>
      </c>
      <c r="J858" s="26">
        <f t="shared" si="3042"/>
        <v>0</v>
      </c>
      <c r="K858" s="26">
        <f t="shared" si="3042"/>
        <v>0</v>
      </c>
      <c r="L858" s="26">
        <f t="shared" si="3042"/>
        <v>97</v>
      </c>
      <c r="M858" s="26">
        <f t="shared" si="3042"/>
        <v>0</v>
      </c>
      <c r="N858" s="26">
        <f t="shared" si="3042"/>
        <v>0</v>
      </c>
      <c r="O858" s="26">
        <f t="shared" si="3042"/>
        <v>0</v>
      </c>
      <c r="P858" s="26">
        <f t="shared" si="3042"/>
        <v>0</v>
      </c>
      <c r="Q858" s="26">
        <f t="shared" si="3042"/>
        <v>0</v>
      </c>
      <c r="R858" s="26">
        <f t="shared" si="3042"/>
        <v>97</v>
      </c>
      <c r="S858" s="26">
        <f t="shared" si="3042"/>
        <v>0</v>
      </c>
      <c r="T858" s="26">
        <f t="shared" si="3042"/>
        <v>0</v>
      </c>
      <c r="U858" s="26">
        <f t="shared" si="3042"/>
        <v>0</v>
      </c>
      <c r="V858" s="26">
        <f t="shared" ref="T858:AI860" si="3043">V859</f>
        <v>0</v>
      </c>
      <c r="W858" s="26">
        <f t="shared" si="3043"/>
        <v>0</v>
      </c>
      <c r="X858" s="26">
        <f t="shared" si="3043"/>
        <v>97</v>
      </c>
      <c r="Y858" s="26">
        <f t="shared" si="3043"/>
        <v>0</v>
      </c>
      <c r="Z858" s="26">
        <f t="shared" si="3043"/>
        <v>0</v>
      </c>
      <c r="AA858" s="26">
        <f t="shared" si="3043"/>
        <v>0</v>
      </c>
      <c r="AB858" s="26">
        <f t="shared" si="3043"/>
        <v>0</v>
      </c>
      <c r="AC858" s="26">
        <f t="shared" si="3043"/>
        <v>0</v>
      </c>
      <c r="AD858" s="26">
        <f t="shared" si="3043"/>
        <v>97</v>
      </c>
      <c r="AE858" s="26">
        <f t="shared" si="3043"/>
        <v>0</v>
      </c>
      <c r="AF858" s="26">
        <f t="shared" si="3043"/>
        <v>0</v>
      </c>
      <c r="AG858" s="26">
        <f t="shared" si="3043"/>
        <v>0</v>
      </c>
      <c r="AH858" s="26">
        <f t="shared" si="3043"/>
        <v>0</v>
      </c>
      <c r="AI858" s="26">
        <f t="shared" si="3043"/>
        <v>0</v>
      </c>
      <c r="AJ858" s="26">
        <f t="shared" ref="AF858:AU860" si="3044">AJ859</f>
        <v>97</v>
      </c>
      <c r="AK858" s="26">
        <f t="shared" si="3044"/>
        <v>0</v>
      </c>
      <c r="AL858" s="26">
        <f t="shared" si="3044"/>
        <v>0</v>
      </c>
      <c r="AM858" s="26">
        <f t="shared" si="3044"/>
        <v>0</v>
      </c>
      <c r="AN858" s="26">
        <f t="shared" si="3044"/>
        <v>0</v>
      </c>
      <c r="AO858" s="26">
        <f t="shared" si="3044"/>
        <v>0</v>
      </c>
      <c r="AP858" s="26">
        <f t="shared" si="3044"/>
        <v>97</v>
      </c>
      <c r="AQ858" s="26">
        <f t="shared" si="3044"/>
        <v>0</v>
      </c>
      <c r="AR858" s="26">
        <f t="shared" si="3044"/>
        <v>0</v>
      </c>
      <c r="AS858" s="26">
        <f t="shared" si="3044"/>
        <v>0</v>
      </c>
      <c r="AT858" s="26">
        <f t="shared" si="3044"/>
        <v>0</v>
      </c>
      <c r="AU858" s="26">
        <f t="shared" si="3044"/>
        <v>0</v>
      </c>
      <c r="AV858" s="26">
        <f t="shared" ref="AR858:BG860" si="3045">AV859</f>
        <v>97</v>
      </c>
      <c r="AW858" s="26">
        <f t="shared" si="3045"/>
        <v>0</v>
      </c>
      <c r="AX858" s="26">
        <f t="shared" si="3045"/>
        <v>0</v>
      </c>
      <c r="AY858" s="26">
        <f t="shared" si="3045"/>
        <v>0</v>
      </c>
      <c r="AZ858" s="26">
        <f t="shared" si="3045"/>
        <v>0</v>
      </c>
      <c r="BA858" s="26">
        <f t="shared" si="3045"/>
        <v>0</v>
      </c>
      <c r="BB858" s="26">
        <f t="shared" si="3045"/>
        <v>97</v>
      </c>
      <c r="BC858" s="26">
        <f t="shared" si="3045"/>
        <v>0</v>
      </c>
      <c r="BD858" s="26">
        <f t="shared" si="3045"/>
        <v>0</v>
      </c>
      <c r="BE858" s="26">
        <f t="shared" si="3045"/>
        <v>-97</v>
      </c>
      <c r="BF858" s="26">
        <f t="shared" si="3045"/>
        <v>0</v>
      </c>
      <c r="BG858" s="26">
        <f t="shared" si="3045"/>
        <v>0</v>
      </c>
      <c r="BH858" s="26">
        <f t="shared" ref="BD858:BS860" si="3046">BH859</f>
        <v>0</v>
      </c>
      <c r="BI858" s="26">
        <f t="shared" si="3046"/>
        <v>0</v>
      </c>
      <c r="BJ858" s="26">
        <f t="shared" si="3046"/>
        <v>0</v>
      </c>
      <c r="BK858" s="26">
        <f t="shared" si="3046"/>
        <v>0</v>
      </c>
      <c r="BL858" s="26">
        <f t="shared" si="3046"/>
        <v>0</v>
      </c>
      <c r="BM858" s="26">
        <f t="shared" si="3046"/>
        <v>0</v>
      </c>
      <c r="BN858" s="26">
        <f t="shared" si="3046"/>
        <v>0</v>
      </c>
      <c r="BO858" s="26">
        <f t="shared" si="3046"/>
        <v>0</v>
      </c>
      <c r="BP858" s="26">
        <f t="shared" si="3046"/>
        <v>0</v>
      </c>
      <c r="BQ858" s="26">
        <f t="shared" si="3046"/>
        <v>0</v>
      </c>
      <c r="BR858" s="26">
        <f t="shared" si="3046"/>
        <v>0</v>
      </c>
      <c r="BS858" s="26">
        <f t="shared" si="3046"/>
        <v>0</v>
      </c>
      <c r="BT858" s="26">
        <f t="shared" ref="BP858:CE860" si="3047">BT859</f>
        <v>0</v>
      </c>
      <c r="BU858" s="26">
        <f t="shared" si="3047"/>
        <v>0</v>
      </c>
      <c r="BV858" s="26">
        <f t="shared" si="3047"/>
        <v>0</v>
      </c>
      <c r="BW858" s="26">
        <f t="shared" si="3047"/>
        <v>0</v>
      </c>
      <c r="BX858" s="26">
        <f t="shared" si="3047"/>
        <v>0</v>
      </c>
      <c r="BY858" s="26">
        <f t="shared" si="3047"/>
        <v>0</v>
      </c>
      <c r="BZ858" s="26">
        <f t="shared" si="3047"/>
        <v>0</v>
      </c>
      <c r="CA858" s="26">
        <f t="shared" si="3047"/>
        <v>0</v>
      </c>
      <c r="CB858" s="26">
        <f t="shared" si="3047"/>
        <v>0</v>
      </c>
      <c r="CC858" s="26">
        <f t="shared" si="3047"/>
        <v>0</v>
      </c>
      <c r="CD858" s="26">
        <f t="shared" si="3047"/>
        <v>0</v>
      </c>
      <c r="CE858" s="26">
        <f t="shared" si="3047"/>
        <v>0</v>
      </c>
      <c r="CF858" s="26">
        <f t="shared" ref="CB858:CQ860" si="3048">CF859</f>
        <v>0</v>
      </c>
      <c r="CG858" s="26">
        <f t="shared" si="3048"/>
        <v>0</v>
      </c>
      <c r="CH858" s="26">
        <f t="shared" si="3048"/>
        <v>0</v>
      </c>
      <c r="CI858" s="26">
        <f t="shared" si="3048"/>
        <v>0</v>
      </c>
      <c r="CJ858" s="26">
        <f t="shared" si="3048"/>
        <v>0</v>
      </c>
      <c r="CK858" s="26">
        <f t="shared" si="3048"/>
        <v>0</v>
      </c>
      <c r="CL858" s="26">
        <f t="shared" si="3048"/>
        <v>0</v>
      </c>
      <c r="CM858" s="26">
        <f t="shared" si="3048"/>
        <v>0</v>
      </c>
      <c r="CN858" s="26">
        <f t="shared" si="3048"/>
        <v>0</v>
      </c>
      <c r="CO858" s="26">
        <f t="shared" si="3048"/>
        <v>0</v>
      </c>
      <c r="CP858" s="26">
        <f t="shared" si="3048"/>
        <v>0</v>
      </c>
      <c r="CQ858" s="26">
        <f t="shared" si="3048"/>
        <v>0</v>
      </c>
      <c r="CR858" s="26">
        <f t="shared" ref="CN858:CS860" si="3049">CR859</f>
        <v>0</v>
      </c>
      <c r="CS858" s="26">
        <f t="shared" si="3049"/>
        <v>0</v>
      </c>
      <c r="CT858" s="26"/>
      <c r="CU858" s="26"/>
      <c r="CV858" s="96" t="e">
        <f t="shared" si="2898"/>
        <v>#DIV/0!</v>
      </c>
      <c r="CW858" s="96" t="e">
        <f t="shared" si="2899"/>
        <v>#DIV/0!</v>
      </c>
    </row>
    <row r="859" spans="1:101" s="9" customFormat="1" ht="49.5" hidden="1">
      <c r="A859" s="23" t="s">
        <v>157</v>
      </c>
      <c r="B859" s="24" t="s">
        <v>56</v>
      </c>
      <c r="C859" s="24" t="s">
        <v>62</v>
      </c>
      <c r="D859" s="35" t="s">
        <v>337</v>
      </c>
      <c r="E859" s="24"/>
      <c r="F859" s="26">
        <f t="shared" si="3042"/>
        <v>97</v>
      </c>
      <c r="G859" s="26">
        <f t="shared" si="3042"/>
        <v>0</v>
      </c>
      <c r="H859" s="26">
        <f t="shared" si="3042"/>
        <v>0</v>
      </c>
      <c r="I859" s="26">
        <f t="shared" si="3042"/>
        <v>0</v>
      </c>
      <c r="J859" s="26">
        <f t="shared" si="3042"/>
        <v>0</v>
      </c>
      <c r="K859" s="26">
        <f t="shared" si="3042"/>
        <v>0</v>
      </c>
      <c r="L859" s="26">
        <f t="shared" si="3042"/>
        <v>97</v>
      </c>
      <c r="M859" s="26">
        <f t="shared" si="3042"/>
        <v>0</v>
      </c>
      <c r="N859" s="26">
        <f t="shared" si="3042"/>
        <v>0</v>
      </c>
      <c r="O859" s="26">
        <f t="shared" si="3042"/>
        <v>0</v>
      </c>
      <c r="P859" s="26">
        <f t="shared" si="3042"/>
        <v>0</v>
      </c>
      <c r="Q859" s="26">
        <f t="shared" si="3042"/>
        <v>0</v>
      </c>
      <c r="R859" s="26">
        <f t="shared" si="3042"/>
        <v>97</v>
      </c>
      <c r="S859" s="26">
        <f t="shared" si="3042"/>
        <v>0</v>
      </c>
      <c r="T859" s="26">
        <f t="shared" si="3043"/>
        <v>0</v>
      </c>
      <c r="U859" s="26">
        <f t="shared" si="3043"/>
        <v>0</v>
      </c>
      <c r="V859" s="26">
        <f t="shared" si="3043"/>
        <v>0</v>
      </c>
      <c r="W859" s="26">
        <f t="shared" si="3043"/>
        <v>0</v>
      </c>
      <c r="X859" s="26">
        <f t="shared" si="3043"/>
        <v>97</v>
      </c>
      <c r="Y859" s="26">
        <f t="shared" si="3043"/>
        <v>0</v>
      </c>
      <c r="Z859" s="26">
        <f t="shared" si="3043"/>
        <v>0</v>
      </c>
      <c r="AA859" s="26">
        <f t="shared" si="3043"/>
        <v>0</v>
      </c>
      <c r="AB859" s="26">
        <f t="shared" si="3043"/>
        <v>0</v>
      </c>
      <c r="AC859" s="26">
        <f t="shared" si="3043"/>
        <v>0</v>
      </c>
      <c r="AD859" s="26">
        <f t="shared" si="3043"/>
        <v>97</v>
      </c>
      <c r="AE859" s="26">
        <f t="shared" si="3043"/>
        <v>0</v>
      </c>
      <c r="AF859" s="26">
        <f t="shared" si="3044"/>
        <v>0</v>
      </c>
      <c r="AG859" s="26">
        <f t="shared" si="3044"/>
        <v>0</v>
      </c>
      <c r="AH859" s="26">
        <f t="shared" si="3044"/>
        <v>0</v>
      </c>
      <c r="AI859" s="26">
        <f t="shared" si="3044"/>
        <v>0</v>
      </c>
      <c r="AJ859" s="26">
        <f t="shared" si="3044"/>
        <v>97</v>
      </c>
      <c r="AK859" s="26">
        <f t="shared" si="3044"/>
        <v>0</v>
      </c>
      <c r="AL859" s="26">
        <f t="shared" si="3044"/>
        <v>0</v>
      </c>
      <c r="AM859" s="26">
        <f t="shared" si="3044"/>
        <v>0</v>
      </c>
      <c r="AN859" s="26">
        <f t="shared" si="3044"/>
        <v>0</v>
      </c>
      <c r="AO859" s="26">
        <f t="shared" si="3044"/>
        <v>0</v>
      </c>
      <c r="AP859" s="26">
        <f t="shared" si="3044"/>
        <v>97</v>
      </c>
      <c r="AQ859" s="26">
        <f t="shared" si="3044"/>
        <v>0</v>
      </c>
      <c r="AR859" s="26">
        <f t="shared" si="3045"/>
        <v>0</v>
      </c>
      <c r="AS859" s="26">
        <f t="shared" si="3045"/>
        <v>0</v>
      </c>
      <c r="AT859" s="26">
        <f t="shared" si="3045"/>
        <v>0</v>
      </c>
      <c r="AU859" s="26">
        <f t="shared" si="3045"/>
        <v>0</v>
      </c>
      <c r="AV859" s="26">
        <f t="shared" si="3045"/>
        <v>97</v>
      </c>
      <c r="AW859" s="26">
        <f t="shared" si="3045"/>
        <v>0</v>
      </c>
      <c r="AX859" s="26">
        <f t="shared" si="3045"/>
        <v>0</v>
      </c>
      <c r="AY859" s="26">
        <f t="shared" si="3045"/>
        <v>0</v>
      </c>
      <c r="AZ859" s="26">
        <f t="shared" si="3045"/>
        <v>0</v>
      </c>
      <c r="BA859" s="26">
        <f t="shared" si="3045"/>
        <v>0</v>
      </c>
      <c r="BB859" s="26">
        <f t="shared" si="3045"/>
        <v>97</v>
      </c>
      <c r="BC859" s="26">
        <f t="shared" si="3045"/>
        <v>0</v>
      </c>
      <c r="BD859" s="26">
        <f t="shared" si="3046"/>
        <v>0</v>
      </c>
      <c r="BE859" s="26">
        <f t="shared" si="3046"/>
        <v>-97</v>
      </c>
      <c r="BF859" s="26">
        <f t="shared" si="3046"/>
        <v>0</v>
      </c>
      <c r="BG859" s="26">
        <f t="shared" si="3046"/>
        <v>0</v>
      </c>
      <c r="BH859" s="26">
        <f t="shared" si="3046"/>
        <v>0</v>
      </c>
      <c r="BI859" s="26">
        <f t="shared" si="3046"/>
        <v>0</v>
      </c>
      <c r="BJ859" s="26">
        <f t="shared" si="3046"/>
        <v>0</v>
      </c>
      <c r="BK859" s="26">
        <f t="shared" si="3046"/>
        <v>0</v>
      </c>
      <c r="BL859" s="26">
        <f t="shared" si="3046"/>
        <v>0</v>
      </c>
      <c r="BM859" s="26">
        <f t="shared" si="3046"/>
        <v>0</v>
      </c>
      <c r="BN859" s="26">
        <f t="shared" si="3046"/>
        <v>0</v>
      </c>
      <c r="BO859" s="26">
        <f t="shared" si="3046"/>
        <v>0</v>
      </c>
      <c r="BP859" s="26">
        <f t="shared" si="3047"/>
        <v>0</v>
      </c>
      <c r="BQ859" s="26">
        <f t="shared" si="3047"/>
        <v>0</v>
      </c>
      <c r="BR859" s="26">
        <f t="shared" si="3047"/>
        <v>0</v>
      </c>
      <c r="BS859" s="26">
        <f t="shared" si="3047"/>
        <v>0</v>
      </c>
      <c r="BT859" s="26">
        <f t="shared" si="3047"/>
        <v>0</v>
      </c>
      <c r="BU859" s="26">
        <f t="shared" si="3047"/>
        <v>0</v>
      </c>
      <c r="BV859" s="26">
        <f t="shared" si="3047"/>
        <v>0</v>
      </c>
      <c r="BW859" s="26">
        <f t="shared" si="3047"/>
        <v>0</v>
      </c>
      <c r="BX859" s="26">
        <f t="shared" si="3047"/>
        <v>0</v>
      </c>
      <c r="BY859" s="26">
        <f t="shared" si="3047"/>
        <v>0</v>
      </c>
      <c r="BZ859" s="26">
        <f t="shared" si="3047"/>
        <v>0</v>
      </c>
      <c r="CA859" s="26">
        <f t="shared" si="3047"/>
        <v>0</v>
      </c>
      <c r="CB859" s="26">
        <f t="shared" si="3048"/>
        <v>0</v>
      </c>
      <c r="CC859" s="26">
        <f t="shared" si="3048"/>
        <v>0</v>
      </c>
      <c r="CD859" s="26">
        <f t="shared" si="3048"/>
        <v>0</v>
      </c>
      <c r="CE859" s="26">
        <f t="shared" si="3048"/>
        <v>0</v>
      </c>
      <c r="CF859" s="26">
        <f t="shared" si="3048"/>
        <v>0</v>
      </c>
      <c r="CG859" s="26">
        <f t="shared" si="3048"/>
        <v>0</v>
      </c>
      <c r="CH859" s="26">
        <f t="shared" si="3048"/>
        <v>0</v>
      </c>
      <c r="CI859" s="26">
        <f t="shared" si="3048"/>
        <v>0</v>
      </c>
      <c r="CJ859" s="26">
        <f t="shared" si="3048"/>
        <v>0</v>
      </c>
      <c r="CK859" s="26">
        <f t="shared" si="3048"/>
        <v>0</v>
      </c>
      <c r="CL859" s="26">
        <f t="shared" si="3048"/>
        <v>0</v>
      </c>
      <c r="CM859" s="26">
        <f t="shared" si="3048"/>
        <v>0</v>
      </c>
      <c r="CN859" s="26">
        <f t="shared" si="3049"/>
        <v>0</v>
      </c>
      <c r="CO859" s="26">
        <f t="shared" si="3049"/>
        <v>0</v>
      </c>
      <c r="CP859" s="26">
        <f t="shared" si="3049"/>
        <v>0</v>
      </c>
      <c r="CQ859" s="26">
        <f t="shared" si="3049"/>
        <v>0</v>
      </c>
      <c r="CR859" s="26">
        <f t="shared" si="3049"/>
        <v>0</v>
      </c>
      <c r="CS859" s="26">
        <f t="shared" si="3049"/>
        <v>0</v>
      </c>
      <c r="CT859" s="26"/>
      <c r="CU859" s="26"/>
      <c r="CV859" s="96" t="e">
        <f t="shared" si="2898"/>
        <v>#DIV/0!</v>
      </c>
      <c r="CW859" s="96" t="e">
        <f t="shared" si="2899"/>
        <v>#DIV/0!</v>
      </c>
    </row>
    <row r="860" spans="1:101" s="9" customFormat="1" ht="49.5" hidden="1">
      <c r="A860" s="23" t="s">
        <v>84</v>
      </c>
      <c r="B860" s="24" t="s">
        <v>56</v>
      </c>
      <c r="C860" s="24" t="s">
        <v>62</v>
      </c>
      <c r="D860" s="35" t="s">
        <v>337</v>
      </c>
      <c r="E860" s="24" t="s">
        <v>85</v>
      </c>
      <c r="F860" s="26">
        <f t="shared" si="3042"/>
        <v>97</v>
      </c>
      <c r="G860" s="26">
        <f t="shared" si="3042"/>
        <v>0</v>
      </c>
      <c r="H860" s="26">
        <f t="shared" si="3042"/>
        <v>0</v>
      </c>
      <c r="I860" s="26">
        <f t="shared" si="3042"/>
        <v>0</v>
      </c>
      <c r="J860" s="26">
        <f t="shared" si="3042"/>
        <v>0</v>
      </c>
      <c r="K860" s="26">
        <f t="shared" si="3042"/>
        <v>0</v>
      </c>
      <c r="L860" s="26">
        <f t="shared" si="3042"/>
        <v>97</v>
      </c>
      <c r="M860" s="26">
        <f t="shared" si="3042"/>
        <v>0</v>
      </c>
      <c r="N860" s="26">
        <f t="shared" si="3042"/>
        <v>0</v>
      </c>
      <c r="O860" s="26">
        <f t="shared" si="3042"/>
        <v>0</v>
      </c>
      <c r="P860" s="26">
        <f t="shared" si="3042"/>
        <v>0</v>
      </c>
      <c r="Q860" s="26">
        <f t="shared" si="3042"/>
        <v>0</v>
      </c>
      <c r="R860" s="26">
        <f t="shared" si="3042"/>
        <v>97</v>
      </c>
      <c r="S860" s="26">
        <f t="shared" si="3042"/>
        <v>0</v>
      </c>
      <c r="T860" s="26">
        <f t="shared" si="3043"/>
        <v>0</v>
      </c>
      <c r="U860" s="26">
        <f t="shared" si="3043"/>
        <v>0</v>
      </c>
      <c r="V860" s="26">
        <f t="shared" si="3043"/>
        <v>0</v>
      </c>
      <c r="W860" s="26">
        <f t="shared" si="3043"/>
        <v>0</v>
      </c>
      <c r="X860" s="26">
        <f t="shared" si="3043"/>
        <v>97</v>
      </c>
      <c r="Y860" s="26">
        <f t="shared" si="3043"/>
        <v>0</v>
      </c>
      <c r="Z860" s="26">
        <f t="shared" si="3043"/>
        <v>0</v>
      </c>
      <c r="AA860" s="26">
        <f t="shared" si="3043"/>
        <v>0</v>
      </c>
      <c r="AB860" s="26">
        <f t="shared" si="3043"/>
        <v>0</v>
      </c>
      <c r="AC860" s="26">
        <f t="shared" si="3043"/>
        <v>0</v>
      </c>
      <c r="AD860" s="26">
        <f t="shared" si="3043"/>
        <v>97</v>
      </c>
      <c r="AE860" s="26">
        <f t="shared" si="3043"/>
        <v>0</v>
      </c>
      <c r="AF860" s="26">
        <f t="shared" si="3044"/>
        <v>0</v>
      </c>
      <c r="AG860" s="26">
        <f t="shared" si="3044"/>
        <v>0</v>
      </c>
      <c r="AH860" s="26">
        <f t="shared" si="3044"/>
        <v>0</v>
      </c>
      <c r="AI860" s="26">
        <f t="shared" si="3044"/>
        <v>0</v>
      </c>
      <c r="AJ860" s="26">
        <f t="shared" si="3044"/>
        <v>97</v>
      </c>
      <c r="AK860" s="26">
        <f t="shared" si="3044"/>
        <v>0</v>
      </c>
      <c r="AL860" s="26">
        <f t="shared" si="3044"/>
        <v>0</v>
      </c>
      <c r="AM860" s="26">
        <f t="shared" si="3044"/>
        <v>0</v>
      </c>
      <c r="AN860" s="26">
        <f t="shared" si="3044"/>
        <v>0</v>
      </c>
      <c r="AO860" s="26">
        <f t="shared" si="3044"/>
        <v>0</v>
      </c>
      <c r="AP860" s="26">
        <f t="shared" si="3044"/>
        <v>97</v>
      </c>
      <c r="AQ860" s="26">
        <f t="shared" si="3044"/>
        <v>0</v>
      </c>
      <c r="AR860" s="26">
        <f t="shared" si="3045"/>
        <v>0</v>
      </c>
      <c r="AS860" s="26">
        <f t="shared" si="3045"/>
        <v>0</v>
      </c>
      <c r="AT860" s="26">
        <f t="shared" si="3045"/>
        <v>0</v>
      </c>
      <c r="AU860" s="26">
        <f t="shared" si="3045"/>
        <v>0</v>
      </c>
      <c r="AV860" s="26">
        <f t="shared" si="3045"/>
        <v>97</v>
      </c>
      <c r="AW860" s="26">
        <f t="shared" si="3045"/>
        <v>0</v>
      </c>
      <c r="AX860" s="26">
        <f t="shared" si="3045"/>
        <v>0</v>
      </c>
      <c r="AY860" s="26">
        <f t="shared" si="3045"/>
        <v>0</v>
      </c>
      <c r="AZ860" s="26">
        <f t="shared" si="3045"/>
        <v>0</v>
      </c>
      <c r="BA860" s="26">
        <f t="shared" si="3045"/>
        <v>0</v>
      </c>
      <c r="BB860" s="26">
        <f t="shared" si="3045"/>
        <v>97</v>
      </c>
      <c r="BC860" s="26">
        <f t="shared" si="3045"/>
        <v>0</v>
      </c>
      <c r="BD860" s="26">
        <f t="shared" si="3046"/>
        <v>0</v>
      </c>
      <c r="BE860" s="26">
        <f t="shared" si="3046"/>
        <v>-97</v>
      </c>
      <c r="BF860" s="26">
        <f t="shared" si="3046"/>
        <v>0</v>
      </c>
      <c r="BG860" s="26">
        <f t="shared" si="3046"/>
        <v>0</v>
      </c>
      <c r="BH860" s="26">
        <f t="shared" si="3046"/>
        <v>0</v>
      </c>
      <c r="BI860" s="26">
        <f t="shared" si="3046"/>
        <v>0</v>
      </c>
      <c r="BJ860" s="26">
        <f t="shared" si="3046"/>
        <v>0</v>
      </c>
      <c r="BK860" s="26">
        <f t="shared" si="3046"/>
        <v>0</v>
      </c>
      <c r="BL860" s="26">
        <f t="shared" si="3046"/>
        <v>0</v>
      </c>
      <c r="BM860" s="26">
        <f t="shared" si="3046"/>
        <v>0</v>
      </c>
      <c r="BN860" s="26">
        <f t="shared" si="3046"/>
        <v>0</v>
      </c>
      <c r="BO860" s="26">
        <f t="shared" si="3046"/>
        <v>0</v>
      </c>
      <c r="BP860" s="26">
        <f t="shared" si="3047"/>
        <v>0</v>
      </c>
      <c r="BQ860" s="26">
        <f t="shared" si="3047"/>
        <v>0</v>
      </c>
      <c r="BR860" s="26">
        <f t="shared" si="3047"/>
        <v>0</v>
      </c>
      <c r="BS860" s="26">
        <f t="shared" si="3047"/>
        <v>0</v>
      </c>
      <c r="BT860" s="26">
        <f t="shared" si="3047"/>
        <v>0</v>
      </c>
      <c r="BU860" s="26">
        <f t="shared" si="3047"/>
        <v>0</v>
      </c>
      <c r="BV860" s="26">
        <f t="shared" si="3047"/>
        <v>0</v>
      </c>
      <c r="BW860" s="26">
        <f t="shared" si="3047"/>
        <v>0</v>
      </c>
      <c r="BX860" s="26">
        <f t="shared" si="3047"/>
        <v>0</v>
      </c>
      <c r="BY860" s="26">
        <f t="shared" si="3047"/>
        <v>0</v>
      </c>
      <c r="BZ860" s="26">
        <f t="shared" si="3047"/>
        <v>0</v>
      </c>
      <c r="CA860" s="26">
        <f t="shared" si="3047"/>
        <v>0</v>
      </c>
      <c r="CB860" s="26">
        <f t="shared" si="3048"/>
        <v>0</v>
      </c>
      <c r="CC860" s="26">
        <f t="shared" si="3048"/>
        <v>0</v>
      </c>
      <c r="CD860" s="26">
        <f t="shared" si="3048"/>
        <v>0</v>
      </c>
      <c r="CE860" s="26">
        <f t="shared" si="3048"/>
        <v>0</v>
      </c>
      <c r="CF860" s="26">
        <f t="shared" si="3048"/>
        <v>0</v>
      </c>
      <c r="CG860" s="26">
        <f t="shared" si="3048"/>
        <v>0</v>
      </c>
      <c r="CH860" s="26">
        <f t="shared" si="3048"/>
        <v>0</v>
      </c>
      <c r="CI860" s="26">
        <f t="shared" si="3048"/>
        <v>0</v>
      </c>
      <c r="CJ860" s="26">
        <f t="shared" si="3048"/>
        <v>0</v>
      </c>
      <c r="CK860" s="26">
        <f t="shared" si="3048"/>
        <v>0</v>
      </c>
      <c r="CL860" s="26">
        <f t="shared" si="3048"/>
        <v>0</v>
      </c>
      <c r="CM860" s="26">
        <f t="shared" si="3048"/>
        <v>0</v>
      </c>
      <c r="CN860" s="26">
        <f t="shared" si="3049"/>
        <v>0</v>
      </c>
      <c r="CO860" s="26">
        <f t="shared" si="3049"/>
        <v>0</v>
      </c>
      <c r="CP860" s="26">
        <f t="shared" si="3049"/>
        <v>0</v>
      </c>
      <c r="CQ860" s="26">
        <f t="shared" si="3049"/>
        <v>0</v>
      </c>
      <c r="CR860" s="26">
        <f t="shared" si="3049"/>
        <v>0</v>
      </c>
      <c r="CS860" s="26">
        <f t="shared" si="3049"/>
        <v>0</v>
      </c>
      <c r="CT860" s="26"/>
      <c r="CU860" s="26"/>
      <c r="CV860" s="96" t="e">
        <f t="shared" si="2898"/>
        <v>#DIV/0!</v>
      </c>
      <c r="CW860" s="96" t="e">
        <f t="shared" si="2899"/>
        <v>#DIV/0!</v>
      </c>
    </row>
    <row r="861" spans="1:101" s="9" customFormat="1" ht="16.5" hidden="1">
      <c r="A861" s="23" t="s">
        <v>186</v>
      </c>
      <c r="B861" s="24" t="s">
        <v>56</v>
      </c>
      <c r="C861" s="24" t="s">
        <v>62</v>
      </c>
      <c r="D861" s="35" t="s">
        <v>337</v>
      </c>
      <c r="E861" s="24" t="s">
        <v>185</v>
      </c>
      <c r="F861" s="26">
        <v>97</v>
      </c>
      <c r="G861" s="26"/>
      <c r="H861" s="72"/>
      <c r="I861" s="72"/>
      <c r="J861" s="72"/>
      <c r="K861" s="72"/>
      <c r="L861" s="26">
        <f>F861+H861+I861+J861+K861</f>
        <v>97</v>
      </c>
      <c r="M861" s="26">
        <f>G861+K861</f>
        <v>0</v>
      </c>
      <c r="N861" s="72"/>
      <c r="O861" s="72"/>
      <c r="P861" s="72"/>
      <c r="Q861" s="72"/>
      <c r="R861" s="26">
        <f>L861+N861+O861+P861+Q861</f>
        <v>97</v>
      </c>
      <c r="S861" s="26">
        <f>M861+Q861</f>
        <v>0</v>
      </c>
      <c r="T861" s="72"/>
      <c r="U861" s="72"/>
      <c r="V861" s="72"/>
      <c r="W861" s="72"/>
      <c r="X861" s="26">
        <f>R861+T861+U861+V861+W861</f>
        <v>97</v>
      </c>
      <c r="Y861" s="26">
        <f>S861+W861</f>
        <v>0</v>
      </c>
      <c r="Z861" s="72"/>
      <c r="AA861" s="72"/>
      <c r="AB861" s="72"/>
      <c r="AC861" s="72"/>
      <c r="AD861" s="26">
        <f>X861+Z861+AA861+AB861+AC861</f>
        <v>97</v>
      </c>
      <c r="AE861" s="26">
        <f>Y861+AC861</f>
        <v>0</v>
      </c>
      <c r="AF861" s="72"/>
      <c r="AG861" s="72"/>
      <c r="AH861" s="72"/>
      <c r="AI861" s="72"/>
      <c r="AJ861" s="26">
        <f>AD861+AF861+AG861+AH861+AI861</f>
        <v>97</v>
      </c>
      <c r="AK861" s="26">
        <f>AE861+AI861</f>
        <v>0</v>
      </c>
      <c r="AL861" s="72"/>
      <c r="AM861" s="72"/>
      <c r="AN861" s="72"/>
      <c r="AO861" s="72"/>
      <c r="AP861" s="26">
        <f>AJ861+AL861+AM861+AN861+AO861</f>
        <v>97</v>
      </c>
      <c r="AQ861" s="26">
        <f>AK861+AO861</f>
        <v>0</v>
      </c>
      <c r="AR861" s="72"/>
      <c r="AS861" s="72"/>
      <c r="AT861" s="72"/>
      <c r="AU861" s="72"/>
      <c r="AV861" s="26">
        <f>AP861+AR861+AS861+AT861+AU861</f>
        <v>97</v>
      </c>
      <c r="AW861" s="26">
        <f>AQ861+AU861</f>
        <v>0</v>
      </c>
      <c r="AX861" s="72"/>
      <c r="AY861" s="72"/>
      <c r="AZ861" s="72"/>
      <c r="BA861" s="72"/>
      <c r="BB861" s="26">
        <f>AV861+AX861+AY861+AZ861+BA861</f>
        <v>97</v>
      </c>
      <c r="BC861" s="26">
        <f>AW861+BA861</f>
        <v>0</v>
      </c>
      <c r="BD861" s="72"/>
      <c r="BE861" s="72">
        <v>-97</v>
      </c>
      <c r="BF861" s="72"/>
      <c r="BG861" s="72"/>
      <c r="BH861" s="26">
        <f>BB861+BD861+BE861+BF861+BG861</f>
        <v>0</v>
      </c>
      <c r="BI861" s="26">
        <f>BC861+BG861</f>
        <v>0</v>
      </c>
      <c r="BJ861" s="72"/>
      <c r="BK861" s="72"/>
      <c r="BL861" s="72"/>
      <c r="BM861" s="72"/>
      <c r="BN861" s="26">
        <f>BH861+BJ861+BK861+BL861+BM861</f>
        <v>0</v>
      </c>
      <c r="BO861" s="26">
        <f>BI861+BM861</f>
        <v>0</v>
      </c>
      <c r="BP861" s="72"/>
      <c r="BQ861" s="72"/>
      <c r="BR861" s="72"/>
      <c r="BS861" s="72"/>
      <c r="BT861" s="26">
        <f>BN861+BP861+BQ861+BR861+BS861</f>
        <v>0</v>
      </c>
      <c r="BU861" s="26">
        <f>BO861+BS861</f>
        <v>0</v>
      </c>
      <c r="BV861" s="72"/>
      <c r="BW861" s="72"/>
      <c r="BX861" s="72"/>
      <c r="BY861" s="72"/>
      <c r="BZ861" s="26">
        <f>BT861+BV861+BW861+BX861+BY861</f>
        <v>0</v>
      </c>
      <c r="CA861" s="26">
        <f>BU861+BY861</f>
        <v>0</v>
      </c>
      <c r="CB861" s="72"/>
      <c r="CC861" s="72"/>
      <c r="CD861" s="72"/>
      <c r="CE861" s="72"/>
      <c r="CF861" s="26">
        <f>BZ861+CB861+CC861+CD861+CE861</f>
        <v>0</v>
      </c>
      <c r="CG861" s="26">
        <f>CA861+CE861</f>
        <v>0</v>
      </c>
      <c r="CH861" s="72"/>
      <c r="CI861" s="72"/>
      <c r="CJ861" s="72"/>
      <c r="CK861" s="72"/>
      <c r="CL861" s="26">
        <f>CF861+CH861+CI861+CJ861+CK861</f>
        <v>0</v>
      </c>
      <c r="CM861" s="26">
        <f>CG861+CK861</f>
        <v>0</v>
      </c>
      <c r="CN861" s="72"/>
      <c r="CO861" s="72"/>
      <c r="CP861" s="72"/>
      <c r="CQ861" s="72"/>
      <c r="CR861" s="26">
        <f>CL861+CN861+CO861+CP861+CQ861</f>
        <v>0</v>
      </c>
      <c r="CS861" s="26">
        <f>CM861+CQ861</f>
        <v>0</v>
      </c>
      <c r="CT861" s="26"/>
      <c r="CU861" s="26"/>
      <c r="CV861" s="96" t="e">
        <f t="shared" ref="CV861:CV924" si="3050">CT861/CR861*100</f>
        <v>#DIV/0!</v>
      </c>
      <c r="CW861" s="96" t="e">
        <f t="shared" ref="CW861:CW924" si="3051">CU861/CS861*100</f>
        <v>#DIV/0!</v>
      </c>
    </row>
    <row r="862" spans="1:101" s="11" customFormat="1" ht="16.5">
      <c r="A862" s="23"/>
      <c r="B862" s="24"/>
      <c r="C862" s="24"/>
      <c r="D862" s="35"/>
      <c r="E862" s="24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  <c r="AA862" s="74"/>
      <c r="AB862" s="74"/>
      <c r="AC862" s="74"/>
      <c r="AD862" s="74"/>
      <c r="AE862" s="74"/>
      <c r="AF862" s="74"/>
      <c r="AG862" s="74"/>
      <c r="AH862" s="74"/>
      <c r="AI862" s="74"/>
      <c r="AJ862" s="74"/>
      <c r="AK862" s="74"/>
      <c r="AL862" s="74"/>
      <c r="AM862" s="74"/>
      <c r="AN862" s="74"/>
      <c r="AO862" s="74"/>
      <c r="AP862" s="74"/>
      <c r="AQ862" s="74"/>
      <c r="AR862" s="74"/>
      <c r="AS862" s="74"/>
      <c r="AT862" s="74"/>
      <c r="AU862" s="74"/>
      <c r="AV862" s="74"/>
      <c r="AW862" s="74"/>
      <c r="AX862" s="74"/>
      <c r="AY862" s="74"/>
      <c r="AZ862" s="74"/>
      <c r="BA862" s="74"/>
      <c r="BB862" s="74"/>
      <c r="BC862" s="74"/>
      <c r="BD862" s="74"/>
      <c r="BE862" s="74"/>
      <c r="BF862" s="74"/>
      <c r="BG862" s="74"/>
      <c r="BH862" s="74"/>
      <c r="BI862" s="74"/>
      <c r="BJ862" s="74"/>
      <c r="BK862" s="74"/>
      <c r="BL862" s="74"/>
      <c r="BM862" s="74"/>
      <c r="BN862" s="74"/>
      <c r="BO862" s="74"/>
      <c r="BP862" s="74"/>
      <c r="BQ862" s="74"/>
      <c r="BR862" s="74"/>
      <c r="BS862" s="74"/>
      <c r="BT862" s="74"/>
      <c r="BU862" s="74"/>
      <c r="BV862" s="74"/>
      <c r="BW862" s="74"/>
      <c r="BX862" s="74"/>
      <c r="BY862" s="74"/>
      <c r="BZ862" s="74"/>
      <c r="CA862" s="74"/>
      <c r="CB862" s="74"/>
      <c r="CC862" s="74"/>
      <c r="CD862" s="74"/>
      <c r="CE862" s="74"/>
      <c r="CF862" s="74"/>
      <c r="CG862" s="74"/>
      <c r="CH862" s="74"/>
      <c r="CI862" s="74"/>
      <c r="CJ862" s="74"/>
      <c r="CK862" s="74"/>
      <c r="CL862" s="74"/>
      <c r="CM862" s="74"/>
      <c r="CN862" s="74"/>
      <c r="CO862" s="74"/>
      <c r="CP862" s="74"/>
      <c r="CQ862" s="74"/>
      <c r="CR862" s="74"/>
      <c r="CS862" s="74"/>
      <c r="CT862" s="103"/>
      <c r="CU862" s="103"/>
      <c r="CV862" s="96"/>
      <c r="CW862" s="96"/>
    </row>
    <row r="863" spans="1:101" s="11" customFormat="1" ht="18.75">
      <c r="A863" s="30" t="s">
        <v>682</v>
      </c>
      <c r="B863" s="20" t="s">
        <v>56</v>
      </c>
      <c r="C863" s="20" t="s">
        <v>60</v>
      </c>
      <c r="D863" s="31"/>
      <c r="E863" s="20"/>
      <c r="F863" s="32">
        <f t="shared" ref="F863:AR863" si="3052">F864</f>
        <v>58968</v>
      </c>
      <c r="G863" s="32">
        <f t="shared" si="3052"/>
        <v>0</v>
      </c>
      <c r="H863" s="32">
        <f t="shared" si="3052"/>
        <v>0</v>
      </c>
      <c r="I863" s="32">
        <f t="shared" si="3052"/>
        <v>0</v>
      </c>
      <c r="J863" s="32">
        <f t="shared" si="3052"/>
        <v>0</v>
      </c>
      <c r="K863" s="32">
        <f t="shared" si="3052"/>
        <v>0</v>
      </c>
      <c r="L863" s="32">
        <f t="shared" si="3052"/>
        <v>58968</v>
      </c>
      <c r="M863" s="32">
        <f t="shared" si="3052"/>
        <v>0</v>
      </c>
      <c r="N863" s="32">
        <f t="shared" si="3052"/>
        <v>0</v>
      </c>
      <c r="O863" s="32">
        <f t="shared" si="3052"/>
        <v>0</v>
      </c>
      <c r="P863" s="32">
        <f t="shared" si="3052"/>
        <v>0</v>
      </c>
      <c r="Q863" s="32">
        <f t="shared" si="3052"/>
        <v>0</v>
      </c>
      <c r="R863" s="32">
        <f t="shared" si="3052"/>
        <v>58968</v>
      </c>
      <c r="S863" s="32">
        <f t="shared" si="3052"/>
        <v>0</v>
      </c>
      <c r="T863" s="32">
        <f t="shared" si="3052"/>
        <v>0</v>
      </c>
      <c r="U863" s="32">
        <f t="shared" si="3052"/>
        <v>0</v>
      </c>
      <c r="V863" s="32">
        <f t="shared" si="3052"/>
        <v>0</v>
      </c>
      <c r="W863" s="32">
        <f t="shared" si="3052"/>
        <v>0</v>
      </c>
      <c r="X863" s="32">
        <f t="shared" si="3052"/>
        <v>58968</v>
      </c>
      <c r="Y863" s="32">
        <f t="shared" si="3052"/>
        <v>0</v>
      </c>
      <c r="Z863" s="32">
        <f t="shared" si="3052"/>
        <v>0</v>
      </c>
      <c r="AA863" s="32">
        <f t="shared" si="3052"/>
        <v>0</v>
      </c>
      <c r="AB863" s="32">
        <f t="shared" si="3052"/>
        <v>0</v>
      </c>
      <c r="AC863" s="32">
        <f t="shared" si="3052"/>
        <v>0</v>
      </c>
      <c r="AD863" s="32">
        <f t="shared" si="3052"/>
        <v>58968</v>
      </c>
      <c r="AE863" s="32">
        <f t="shared" si="3052"/>
        <v>0</v>
      </c>
      <c r="AF863" s="32">
        <f t="shared" si="3052"/>
        <v>0</v>
      </c>
      <c r="AG863" s="32">
        <f t="shared" si="3052"/>
        <v>0</v>
      </c>
      <c r="AH863" s="32">
        <f t="shared" si="3052"/>
        <v>0</v>
      </c>
      <c r="AI863" s="32">
        <f t="shared" si="3052"/>
        <v>0</v>
      </c>
      <c r="AJ863" s="32">
        <f t="shared" si="3052"/>
        <v>58968</v>
      </c>
      <c r="AK863" s="32">
        <f t="shared" si="3052"/>
        <v>0</v>
      </c>
      <c r="AL863" s="32">
        <f t="shared" si="3052"/>
        <v>0</v>
      </c>
      <c r="AM863" s="32">
        <f t="shared" si="3052"/>
        <v>0</v>
      </c>
      <c r="AN863" s="32">
        <f t="shared" si="3052"/>
        <v>0</v>
      </c>
      <c r="AO863" s="32">
        <f t="shared" si="3052"/>
        <v>0</v>
      </c>
      <c r="AP863" s="32">
        <f t="shared" si="3052"/>
        <v>58968</v>
      </c>
      <c r="AQ863" s="32">
        <f t="shared" si="3052"/>
        <v>0</v>
      </c>
      <c r="AR863" s="32">
        <f t="shared" si="3052"/>
        <v>0</v>
      </c>
      <c r="AS863" s="32">
        <f t="shared" ref="AS863:CU863" si="3053">AS864</f>
        <v>0</v>
      </c>
      <c r="AT863" s="32">
        <f t="shared" si="3053"/>
        <v>0</v>
      </c>
      <c r="AU863" s="32">
        <f t="shared" si="3053"/>
        <v>0</v>
      </c>
      <c r="AV863" s="32">
        <f t="shared" si="3053"/>
        <v>58968</v>
      </c>
      <c r="AW863" s="32">
        <f t="shared" si="3053"/>
        <v>0</v>
      </c>
      <c r="AX863" s="32">
        <f t="shared" si="3053"/>
        <v>0</v>
      </c>
      <c r="AY863" s="32">
        <f t="shared" si="3053"/>
        <v>0</v>
      </c>
      <c r="AZ863" s="32">
        <f t="shared" si="3053"/>
        <v>0</v>
      </c>
      <c r="BA863" s="32">
        <f t="shared" si="3053"/>
        <v>0</v>
      </c>
      <c r="BB863" s="32">
        <f t="shared" si="3053"/>
        <v>58968</v>
      </c>
      <c r="BC863" s="32">
        <f t="shared" si="3053"/>
        <v>0</v>
      </c>
      <c r="BD863" s="32">
        <f t="shared" si="3053"/>
        <v>0</v>
      </c>
      <c r="BE863" s="32">
        <f t="shared" si="3053"/>
        <v>0</v>
      </c>
      <c r="BF863" s="32">
        <f t="shared" si="3053"/>
        <v>0</v>
      </c>
      <c r="BG863" s="32">
        <f t="shared" si="3053"/>
        <v>0</v>
      </c>
      <c r="BH863" s="32">
        <f t="shared" si="3053"/>
        <v>58968</v>
      </c>
      <c r="BI863" s="32">
        <f t="shared" si="3053"/>
        <v>0</v>
      </c>
      <c r="BJ863" s="32">
        <f t="shared" si="3053"/>
        <v>2674</v>
      </c>
      <c r="BK863" s="32">
        <f t="shared" si="3053"/>
        <v>0</v>
      </c>
      <c r="BL863" s="32">
        <f t="shared" si="3053"/>
        <v>0</v>
      </c>
      <c r="BM863" s="32">
        <f t="shared" si="3053"/>
        <v>0</v>
      </c>
      <c r="BN863" s="32">
        <f t="shared" si="3053"/>
        <v>61642</v>
      </c>
      <c r="BO863" s="32">
        <f t="shared" si="3053"/>
        <v>0</v>
      </c>
      <c r="BP863" s="32">
        <f t="shared" si="3053"/>
        <v>0</v>
      </c>
      <c r="BQ863" s="32">
        <f t="shared" si="3053"/>
        <v>0</v>
      </c>
      <c r="BR863" s="32">
        <f t="shared" si="3053"/>
        <v>0</v>
      </c>
      <c r="BS863" s="32">
        <f t="shared" si="3053"/>
        <v>0</v>
      </c>
      <c r="BT863" s="32">
        <f t="shared" si="3053"/>
        <v>61642</v>
      </c>
      <c r="BU863" s="32">
        <f t="shared" si="3053"/>
        <v>0</v>
      </c>
      <c r="BV863" s="32">
        <f t="shared" si="3053"/>
        <v>0</v>
      </c>
      <c r="BW863" s="32">
        <f t="shared" si="3053"/>
        <v>0</v>
      </c>
      <c r="BX863" s="32">
        <f t="shared" si="3053"/>
        <v>0</v>
      </c>
      <c r="BY863" s="32">
        <f t="shared" si="3053"/>
        <v>0</v>
      </c>
      <c r="BZ863" s="32">
        <f t="shared" si="3053"/>
        <v>61642</v>
      </c>
      <c r="CA863" s="32">
        <f t="shared" si="3053"/>
        <v>0</v>
      </c>
      <c r="CB863" s="32">
        <f t="shared" si="3053"/>
        <v>0</v>
      </c>
      <c r="CC863" s="32">
        <f t="shared" si="3053"/>
        <v>0</v>
      </c>
      <c r="CD863" s="32">
        <f t="shared" si="3053"/>
        <v>0</v>
      </c>
      <c r="CE863" s="32">
        <f t="shared" si="3053"/>
        <v>0</v>
      </c>
      <c r="CF863" s="32">
        <f t="shared" si="3053"/>
        <v>61642</v>
      </c>
      <c r="CG863" s="32">
        <f t="shared" si="3053"/>
        <v>0</v>
      </c>
      <c r="CH863" s="32">
        <f t="shared" si="3053"/>
        <v>0</v>
      </c>
      <c r="CI863" s="32">
        <f t="shared" si="3053"/>
        <v>0</v>
      </c>
      <c r="CJ863" s="32">
        <f t="shared" si="3053"/>
        <v>0</v>
      </c>
      <c r="CK863" s="32">
        <f t="shared" si="3053"/>
        <v>0</v>
      </c>
      <c r="CL863" s="32">
        <f t="shared" si="3053"/>
        <v>61642</v>
      </c>
      <c r="CM863" s="32">
        <f t="shared" si="3053"/>
        <v>0</v>
      </c>
      <c r="CN863" s="32">
        <f t="shared" si="3053"/>
        <v>0</v>
      </c>
      <c r="CO863" s="32">
        <f t="shared" si="3053"/>
        <v>0</v>
      </c>
      <c r="CP863" s="32">
        <f t="shared" si="3053"/>
        <v>0</v>
      </c>
      <c r="CQ863" s="32">
        <f t="shared" si="3053"/>
        <v>0</v>
      </c>
      <c r="CR863" s="32">
        <f t="shared" si="3053"/>
        <v>61642</v>
      </c>
      <c r="CS863" s="32">
        <f t="shared" si="3053"/>
        <v>0</v>
      </c>
      <c r="CT863" s="32">
        <f t="shared" si="3053"/>
        <v>59453</v>
      </c>
      <c r="CU863" s="32">
        <f t="shared" si="3053"/>
        <v>0</v>
      </c>
      <c r="CV863" s="97">
        <f t="shared" si="3050"/>
        <v>96.448849810194346</v>
      </c>
      <c r="CW863" s="97"/>
    </row>
    <row r="864" spans="1:101" s="11" customFormat="1" ht="34.5">
      <c r="A864" s="27" t="s">
        <v>158</v>
      </c>
      <c r="B864" s="24" t="s">
        <v>56</v>
      </c>
      <c r="C864" s="24" t="s">
        <v>60</v>
      </c>
      <c r="D864" s="35" t="s">
        <v>304</v>
      </c>
      <c r="E864" s="20"/>
      <c r="F864" s="58">
        <f t="shared" ref="F864" si="3054">F865+F869</f>
        <v>58968</v>
      </c>
      <c r="G864" s="58">
        <f t="shared" ref="G864:M864" si="3055">G865+G869</f>
        <v>0</v>
      </c>
      <c r="H864" s="58">
        <f t="shared" si="3055"/>
        <v>0</v>
      </c>
      <c r="I864" s="58">
        <f t="shared" si="3055"/>
        <v>0</v>
      </c>
      <c r="J864" s="58">
        <f t="shared" si="3055"/>
        <v>0</v>
      </c>
      <c r="K864" s="58">
        <f t="shared" si="3055"/>
        <v>0</v>
      </c>
      <c r="L864" s="58">
        <f t="shared" si="3055"/>
        <v>58968</v>
      </c>
      <c r="M864" s="58">
        <f t="shared" si="3055"/>
        <v>0</v>
      </c>
      <c r="N864" s="58">
        <f t="shared" ref="N864:S864" si="3056">N865+N869</f>
        <v>0</v>
      </c>
      <c r="O864" s="58">
        <f t="shared" si="3056"/>
        <v>0</v>
      </c>
      <c r="P864" s="58">
        <f t="shared" si="3056"/>
        <v>0</v>
      </c>
      <c r="Q864" s="58">
        <f t="shared" si="3056"/>
        <v>0</v>
      </c>
      <c r="R864" s="58">
        <f t="shared" si="3056"/>
        <v>58968</v>
      </c>
      <c r="S864" s="58">
        <f t="shared" si="3056"/>
        <v>0</v>
      </c>
      <c r="T864" s="58">
        <f t="shared" ref="T864:Y864" si="3057">T865+T869</f>
        <v>0</v>
      </c>
      <c r="U864" s="58">
        <f t="shared" si="3057"/>
        <v>0</v>
      </c>
      <c r="V864" s="58">
        <f t="shared" si="3057"/>
        <v>0</v>
      </c>
      <c r="W864" s="58">
        <f t="shared" si="3057"/>
        <v>0</v>
      </c>
      <c r="X864" s="58">
        <f t="shared" si="3057"/>
        <v>58968</v>
      </c>
      <c r="Y864" s="58">
        <f t="shared" si="3057"/>
        <v>0</v>
      </c>
      <c r="Z864" s="58">
        <f t="shared" ref="Z864:AE864" si="3058">Z865+Z869</f>
        <v>0</v>
      </c>
      <c r="AA864" s="58">
        <f t="shared" si="3058"/>
        <v>0</v>
      </c>
      <c r="AB864" s="58">
        <f t="shared" si="3058"/>
        <v>0</v>
      </c>
      <c r="AC864" s="58">
        <f t="shared" si="3058"/>
        <v>0</v>
      </c>
      <c r="AD864" s="58">
        <f t="shared" si="3058"/>
        <v>58968</v>
      </c>
      <c r="AE864" s="58">
        <f t="shared" si="3058"/>
        <v>0</v>
      </c>
      <c r="AF864" s="58">
        <f t="shared" ref="AF864:AL864" si="3059">AF865+AF869</f>
        <v>0</v>
      </c>
      <c r="AG864" s="58">
        <f t="shared" si="3059"/>
        <v>0</v>
      </c>
      <c r="AH864" s="58">
        <f t="shared" si="3059"/>
        <v>0</v>
      </c>
      <c r="AI864" s="58">
        <f t="shared" si="3059"/>
        <v>0</v>
      </c>
      <c r="AJ864" s="58">
        <f t="shared" si="3059"/>
        <v>58968</v>
      </c>
      <c r="AK864" s="58">
        <f t="shared" si="3059"/>
        <v>0</v>
      </c>
      <c r="AL864" s="58">
        <f t="shared" si="3059"/>
        <v>0</v>
      </c>
      <c r="AM864" s="58">
        <f t="shared" ref="AM864:AO864" si="3060">AM865+AM869</f>
        <v>0</v>
      </c>
      <c r="AN864" s="58">
        <f t="shared" ref="AN864:AS864" si="3061">AN865+AN869</f>
        <v>0</v>
      </c>
      <c r="AO864" s="58">
        <f t="shared" si="3060"/>
        <v>0</v>
      </c>
      <c r="AP864" s="58">
        <f t="shared" si="3061"/>
        <v>58968</v>
      </c>
      <c r="AQ864" s="58">
        <f t="shared" si="3061"/>
        <v>0</v>
      </c>
      <c r="AR864" s="58">
        <f t="shared" si="3061"/>
        <v>0</v>
      </c>
      <c r="AS864" s="58">
        <f t="shared" si="3061"/>
        <v>0</v>
      </c>
      <c r="AT864" s="58">
        <f t="shared" ref="AT864:AY864" si="3062">AT865+AT869</f>
        <v>0</v>
      </c>
      <c r="AU864" s="58">
        <f t="shared" si="3062"/>
        <v>0</v>
      </c>
      <c r="AV864" s="58">
        <f t="shared" si="3062"/>
        <v>58968</v>
      </c>
      <c r="AW864" s="58">
        <f t="shared" si="3062"/>
        <v>0</v>
      </c>
      <c r="AX864" s="58">
        <f t="shared" si="3062"/>
        <v>0</v>
      </c>
      <c r="AY864" s="58">
        <f t="shared" si="3062"/>
        <v>0</v>
      </c>
      <c r="AZ864" s="58">
        <f t="shared" ref="AZ864:BE864" si="3063">AZ865+AZ869</f>
        <v>0</v>
      </c>
      <c r="BA864" s="58">
        <f t="shared" si="3063"/>
        <v>0</v>
      </c>
      <c r="BB864" s="58">
        <f t="shared" si="3063"/>
        <v>58968</v>
      </c>
      <c r="BC864" s="58">
        <f t="shared" si="3063"/>
        <v>0</v>
      </c>
      <c r="BD864" s="58">
        <f t="shared" si="3063"/>
        <v>0</v>
      </c>
      <c r="BE864" s="58">
        <f t="shared" si="3063"/>
        <v>0</v>
      </c>
      <c r="BF864" s="58">
        <f t="shared" ref="BF864:BJ864" si="3064">BF865+BF869</f>
        <v>0</v>
      </c>
      <c r="BG864" s="58">
        <f t="shared" si="3064"/>
        <v>0</v>
      </c>
      <c r="BH864" s="58">
        <f t="shared" si="3064"/>
        <v>58968</v>
      </c>
      <c r="BI864" s="58">
        <f t="shared" si="3064"/>
        <v>0</v>
      </c>
      <c r="BJ864" s="58">
        <f t="shared" si="3064"/>
        <v>2674</v>
      </c>
      <c r="BK864" s="58">
        <f t="shared" ref="BK864:BM864" si="3065">BK865+BK869</f>
        <v>0</v>
      </c>
      <c r="BL864" s="58">
        <f t="shared" ref="BL864:BQ864" si="3066">BL865+BL869</f>
        <v>0</v>
      </c>
      <c r="BM864" s="58">
        <f t="shared" si="3065"/>
        <v>0</v>
      </c>
      <c r="BN864" s="58">
        <f t="shared" si="3066"/>
        <v>61642</v>
      </c>
      <c r="BO864" s="58">
        <f t="shared" si="3066"/>
        <v>0</v>
      </c>
      <c r="BP864" s="58">
        <f t="shared" si="3066"/>
        <v>0</v>
      </c>
      <c r="BQ864" s="58">
        <f t="shared" si="3066"/>
        <v>0</v>
      </c>
      <c r="BR864" s="58">
        <f t="shared" ref="BR864:BW864" si="3067">BR865+BR869</f>
        <v>0</v>
      </c>
      <c r="BS864" s="58">
        <f t="shared" si="3067"/>
        <v>0</v>
      </c>
      <c r="BT864" s="58">
        <f t="shared" si="3067"/>
        <v>61642</v>
      </c>
      <c r="BU864" s="58">
        <f t="shared" si="3067"/>
        <v>0</v>
      </c>
      <c r="BV864" s="58">
        <f t="shared" si="3067"/>
        <v>0</v>
      </c>
      <c r="BW864" s="58">
        <f t="shared" si="3067"/>
        <v>0</v>
      </c>
      <c r="BX864" s="58">
        <f t="shared" ref="BX864:CC864" si="3068">BX865+BX869</f>
        <v>0</v>
      </c>
      <c r="BY864" s="58">
        <f t="shared" si="3068"/>
        <v>0</v>
      </c>
      <c r="BZ864" s="58">
        <f t="shared" si="3068"/>
        <v>61642</v>
      </c>
      <c r="CA864" s="58">
        <f t="shared" si="3068"/>
        <v>0</v>
      </c>
      <c r="CB864" s="58">
        <f t="shared" si="3068"/>
        <v>0</v>
      </c>
      <c r="CC864" s="58">
        <f t="shared" si="3068"/>
        <v>0</v>
      </c>
      <c r="CD864" s="58">
        <f t="shared" ref="CD864:CI864" si="3069">CD865+CD869</f>
        <v>0</v>
      </c>
      <c r="CE864" s="58">
        <f t="shared" si="3069"/>
        <v>0</v>
      </c>
      <c r="CF864" s="58">
        <f t="shared" si="3069"/>
        <v>61642</v>
      </c>
      <c r="CG864" s="58">
        <f t="shared" si="3069"/>
        <v>0</v>
      </c>
      <c r="CH864" s="58">
        <f t="shared" si="3069"/>
        <v>0</v>
      </c>
      <c r="CI864" s="58">
        <f t="shared" si="3069"/>
        <v>0</v>
      </c>
      <c r="CJ864" s="58">
        <f t="shared" ref="CJ864:CO864" si="3070">CJ865+CJ869</f>
        <v>0</v>
      </c>
      <c r="CK864" s="58">
        <f t="shared" si="3070"/>
        <v>0</v>
      </c>
      <c r="CL864" s="58">
        <f t="shared" si="3070"/>
        <v>61642</v>
      </c>
      <c r="CM864" s="58">
        <f t="shared" si="3070"/>
        <v>0</v>
      </c>
      <c r="CN864" s="58">
        <f t="shared" si="3070"/>
        <v>0</v>
      </c>
      <c r="CO864" s="58">
        <f t="shared" si="3070"/>
        <v>0</v>
      </c>
      <c r="CP864" s="58">
        <f t="shared" ref="CP864:CR864" si="3071">CP865+CP869</f>
        <v>0</v>
      </c>
      <c r="CQ864" s="58">
        <f t="shared" si="3071"/>
        <v>0</v>
      </c>
      <c r="CR864" s="58">
        <f t="shared" si="3071"/>
        <v>61642</v>
      </c>
      <c r="CS864" s="58">
        <f t="shared" ref="CS864:CU864" si="3072">CS865+CS869</f>
        <v>0</v>
      </c>
      <c r="CT864" s="58">
        <f t="shared" si="3072"/>
        <v>59453</v>
      </c>
      <c r="CU864" s="58">
        <f t="shared" si="3072"/>
        <v>0</v>
      </c>
      <c r="CV864" s="96">
        <f t="shared" si="3050"/>
        <v>96.448849810194346</v>
      </c>
      <c r="CW864" s="96"/>
    </row>
    <row r="865" spans="1:101" s="11" customFormat="1" ht="33" customHeight="1">
      <c r="A865" s="59" t="s">
        <v>229</v>
      </c>
      <c r="B865" s="24" t="s">
        <v>56</v>
      </c>
      <c r="C865" s="24" t="s">
        <v>60</v>
      </c>
      <c r="D865" s="35" t="s">
        <v>305</v>
      </c>
      <c r="E865" s="20"/>
      <c r="F865" s="58">
        <f t="shared" ref="F865:U867" si="3073">F866</f>
        <v>57233</v>
      </c>
      <c r="G865" s="58">
        <f t="shared" si="3073"/>
        <v>0</v>
      </c>
      <c r="H865" s="58">
        <f t="shared" si="3073"/>
        <v>0</v>
      </c>
      <c r="I865" s="58">
        <f t="shared" si="3073"/>
        <v>0</v>
      </c>
      <c r="J865" s="58">
        <f t="shared" si="3073"/>
        <v>0</v>
      </c>
      <c r="K865" s="58">
        <f t="shared" si="3073"/>
        <v>0</v>
      </c>
      <c r="L865" s="58">
        <f t="shared" si="3073"/>
        <v>57233</v>
      </c>
      <c r="M865" s="58">
        <f t="shared" si="3073"/>
        <v>0</v>
      </c>
      <c r="N865" s="58">
        <f t="shared" si="3073"/>
        <v>0</v>
      </c>
      <c r="O865" s="58">
        <f t="shared" si="3073"/>
        <v>0</v>
      </c>
      <c r="P865" s="58">
        <f t="shared" si="3073"/>
        <v>0</v>
      </c>
      <c r="Q865" s="58">
        <f t="shared" si="3073"/>
        <v>0</v>
      </c>
      <c r="R865" s="58">
        <f t="shared" si="3073"/>
        <v>57233</v>
      </c>
      <c r="S865" s="58">
        <f t="shared" si="3073"/>
        <v>0</v>
      </c>
      <c r="T865" s="58">
        <f t="shared" si="3073"/>
        <v>0</v>
      </c>
      <c r="U865" s="58">
        <f t="shared" si="3073"/>
        <v>0</v>
      </c>
      <c r="V865" s="58">
        <f t="shared" ref="T865:AI867" si="3074">V866</f>
        <v>0</v>
      </c>
      <c r="W865" s="58">
        <f t="shared" si="3074"/>
        <v>0</v>
      </c>
      <c r="X865" s="58">
        <f t="shared" si="3074"/>
        <v>57233</v>
      </c>
      <c r="Y865" s="58">
        <f t="shared" si="3074"/>
        <v>0</v>
      </c>
      <c r="Z865" s="58">
        <f t="shared" si="3074"/>
        <v>0</v>
      </c>
      <c r="AA865" s="58">
        <f t="shared" si="3074"/>
        <v>0</v>
      </c>
      <c r="AB865" s="58">
        <f t="shared" si="3074"/>
        <v>0</v>
      </c>
      <c r="AC865" s="58">
        <f t="shared" si="3074"/>
        <v>0</v>
      </c>
      <c r="AD865" s="58">
        <f t="shared" si="3074"/>
        <v>57233</v>
      </c>
      <c r="AE865" s="58">
        <f t="shared" si="3074"/>
        <v>0</v>
      </c>
      <c r="AF865" s="58">
        <f t="shared" si="3074"/>
        <v>0</v>
      </c>
      <c r="AG865" s="58">
        <f t="shared" si="3074"/>
        <v>0</v>
      </c>
      <c r="AH865" s="58">
        <f t="shared" si="3074"/>
        <v>0</v>
      </c>
      <c r="AI865" s="58">
        <f t="shared" si="3074"/>
        <v>0</v>
      </c>
      <c r="AJ865" s="58">
        <f t="shared" ref="AF865:AU867" si="3075">AJ866</f>
        <v>57233</v>
      </c>
      <c r="AK865" s="58">
        <f t="shared" si="3075"/>
        <v>0</v>
      </c>
      <c r="AL865" s="58">
        <f t="shared" si="3075"/>
        <v>0</v>
      </c>
      <c r="AM865" s="58">
        <f t="shared" si="3075"/>
        <v>0</v>
      </c>
      <c r="AN865" s="58">
        <f t="shared" si="3075"/>
        <v>0</v>
      </c>
      <c r="AO865" s="58">
        <f t="shared" si="3075"/>
        <v>0</v>
      </c>
      <c r="AP865" s="58">
        <f t="shared" si="3075"/>
        <v>57233</v>
      </c>
      <c r="AQ865" s="58">
        <f t="shared" si="3075"/>
        <v>0</v>
      </c>
      <c r="AR865" s="58">
        <f t="shared" si="3075"/>
        <v>0</v>
      </c>
      <c r="AS865" s="58">
        <f t="shared" si="3075"/>
        <v>0</v>
      </c>
      <c r="AT865" s="58">
        <f t="shared" si="3075"/>
        <v>0</v>
      </c>
      <c r="AU865" s="58">
        <f t="shared" si="3075"/>
        <v>0</v>
      </c>
      <c r="AV865" s="58">
        <f t="shared" ref="AR865:BG867" si="3076">AV866</f>
        <v>57233</v>
      </c>
      <c r="AW865" s="58">
        <f t="shared" si="3076"/>
        <v>0</v>
      </c>
      <c r="AX865" s="58">
        <f t="shared" si="3076"/>
        <v>0</v>
      </c>
      <c r="AY865" s="58">
        <f t="shared" si="3076"/>
        <v>0</v>
      </c>
      <c r="AZ865" s="58">
        <f t="shared" si="3076"/>
        <v>0</v>
      </c>
      <c r="BA865" s="58">
        <f t="shared" si="3076"/>
        <v>0</v>
      </c>
      <c r="BB865" s="58">
        <f t="shared" si="3076"/>
        <v>57233</v>
      </c>
      <c r="BC865" s="58">
        <f t="shared" si="3076"/>
        <v>0</v>
      </c>
      <c r="BD865" s="58">
        <f t="shared" si="3076"/>
        <v>0</v>
      </c>
      <c r="BE865" s="58">
        <f t="shared" si="3076"/>
        <v>0</v>
      </c>
      <c r="BF865" s="58">
        <f t="shared" si="3076"/>
        <v>0</v>
      </c>
      <c r="BG865" s="58">
        <f t="shared" si="3076"/>
        <v>0</v>
      </c>
      <c r="BH865" s="58">
        <f t="shared" ref="BD865:BS867" si="3077">BH866</f>
        <v>57233</v>
      </c>
      <c r="BI865" s="58">
        <f t="shared" si="3077"/>
        <v>0</v>
      </c>
      <c r="BJ865" s="58">
        <f t="shared" si="3077"/>
        <v>2674</v>
      </c>
      <c r="BK865" s="58">
        <f t="shared" si="3077"/>
        <v>0</v>
      </c>
      <c r="BL865" s="58">
        <f t="shared" si="3077"/>
        <v>0</v>
      </c>
      <c r="BM865" s="58">
        <f t="shared" si="3077"/>
        <v>0</v>
      </c>
      <c r="BN865" s="58">
        <f t="shared" si="3077"/>
        <v>59907</v>
      </c>
      <c r="BO865" s="58">
        <f t="shared" si="3077"/>
        <v>0</v>
      </c>
      <c r="BP865" s="58">
        <f t="shared" si="3077"/>
        <v>0</v>
      </c>
      <c r="BQ865" s="58">
        <f t="shared" si="3077"/>
        <v>0</v>
      </c>
      <c r="BR865" s="58">
        <f t="shared" si="3077"/>
        <v>0</v>
      </c>
      <c r="BS865" s="58">
        <f t="shared" si="3077"/>
        <v>0</v>
      </c>
      <c r="BT865" s="58">
        <f t="shared" ref="BP865:CE867" si="3078">BT866</f>
        <v>59907</v>
      </c>
      <c r="BU865" s="58">
        <f t="shared" si="3078"/>
        <v>0</v>
      </c>
      <c r="BV865" s="58">
        <f t="shared" si="3078"/>
        <v>0</v>
      </c>
      <c r="BW865" s="58">
        <f t="shared" si="3078"/>
        <v>0</v>
      </c>
      <c r="BX865" s="58">
        <f t="shared" si="3078"/>
        <v>0</v>
      </c>
      <c r="BY865" s="58">
        <f t="shared" si="3078"/>
        <v>0</v>
      </c>
      <c r="BZ865" s="58">
        <f t="shared" si="3078"/>
        <v>59907</v>
      </c>
      <c r="CA865" s="58">
        <f t="shared" si="3078"/>
        <v>0</v>
      </c>
      <c r="CB865" s="58">
        <f t="shared" si="3078"/>
        <v>0</v>
      </c>
      <c r="CC865" s="58">
        <f t="shared" si="3078"/>
        <v>0</v>
      </c>
      <c r="CD865" s="58">
        <f t="shared" si="3078"/>
        <v>0</v>
      </c>
      <c r="CE865" s="58">
        <f t="shared" si="3078"/>
        <v>0</v>
      </c>
      <c r="CF865" s="58">
        <f t="shared" ref="CB865:CQ867" si="3079">CF866</f>
        <v>59907</v>
      </c>
      <c r="CG865" s="58">
        <f t="shared" si="3079"/>
        <v>0</v>
      </c>
      <c r="CH865" s="58">
        <f t="shared" si="3079"/>
        <v>0</v>
      </c>
      <c r="CI865" s="58">
        <f t="shared" si="3079"/>
        <v>0</v>
      </c>
      <c r="CJ865" s="58">
        <f t="shared" si="3079"/>
        <v>0</v>
      </c>
      <c r="CK865" s="58">
        <f t="shared" si="3079"/>
        <v>0</v>
      </c>
      <c r="CL865" s="58">
        <f t="shared" si="3079"/>
        <v>59907</v>
      </c>
      <c r="CM865" s="58">
        <f t="shared" si="3079"/>
        <v>0</v>
      </c>
      <c r="CN865" s="58">
        <f t="shared" si="3079"/>
        <v>0</v>
      </c>
      <c r="CO865" s="58">
        <f t="shared" si="3079"/>
        <v>0</v>
      </c>
      <c r="CP865" s="58">
        <f t="shared" si="3079"/>
        <v>0</v>
      </c>
      <c r="CQ865" s="58">
        <f t="shared" si="3079"/>
        <v>0</v>
      </c>
      <c r="CR865" s="58">
        <f t="shared" ref="CN865:CU867" si="3080">CR866</f>
        <v>59907</v>
      </c>
      <c r="CS865" s="58">
        <f t="shared" si="3080"/>
        <v>0</v>
      </c>
      <c r="CT865" s="58">
        <f t="shared" si="3080"/>
        <v>58507</v>
      </c>
      <c r="CU865" s="58">
        <f t="shared" si="3080"/>
        <v>0</v>
      </c>
      <c r="CV865" s="96">
        <f t="shared" si="3050"/>
        <v>97.663044385464133</v>
      </c>
      <c r="CW865" s="96"/>
    </row>
    <row r="866" spans="1:101" s="11" customFormat="1" ht="18.75" customHeight="1">
      <c r="A866" s="23" t="s">
        <v>90</v>
      </c>
      <c r="B866" s="24" t="s">
        <v>56</v>
      </c>
      <c r="C866" s="24" t="s">
        <v>60</v>
      </c>
      <c r="D866" s="35" t="s">
        <v>309</v>
      </c>
      <c r="E866" s="20"/>
      <c r="F866" s="58">
        <f t="shared" si="3073"/>
        <v>57233</v>
      </c>
      <c r="G866" s="58">
        <f t="shared" si="3073"/>
        <v>0</v>
      </c>
      <c r="H866" s="58">
        <f t="shared" si="3073"/>
        <v>0</v>
      </c>
      <c r="I866" s="58">
        <f t="shared" si="3073"/>
        <v>0</v>
      </c>
      <c r="J866" s="58">
        <f t="shared" si="3073"/>
        <v>0</v>
      </c>
      <c r="K866" s="58">
        <f t="shared" si="3073"/>
        <v>0</v>
      </c>
      <c r="L866" s="58">
        <f t="shared" si="3073"/>
        <v>57233</v>
      </c>
      <c r="M866" s="58">
        <f t="shared" si="3073"/>
        <v>0</v>
      </c>
      <c r="N866" s="58">
        <f t="shared" si="3073"/>
        <v>0</v>
      </c>
      <c r="O866" s="58">
        <f t="shared" si="3073"/>
        <v>0</v>
      </c>
      <c r="P866" s="58">
        <f t="shared" si="3073"/>
        <v>0</v>
      </c>
      <c r="Q866" s="58">
        <f t="shared" si="3073"/>
        <v>0</v>
      </c>
      <c r="R866" s="58">
        <f t="shared" si="3073"/>
        <v>57233</v>
      </c>
      <c r="S866" s="58">
        <f t="shared" si="3073"/>
        <v>0</v>
      </c>
      <c r="T866" s="58">
        <f t="shared" si="3074"/>
        <v>0</v>
      </c>
      <c r="U866" s="58">
        <f t="shared" si="3074"/>
        <v>0</v>
      </c>
      <c r="V866" s="58">
        <f t="shared" si="3074"/>
        <v>0</v>
      </c>
      <c r="W866" s="58">
        <f t="shared" si="3074"/>
        <v>0</v>
      </c>
      <c r="X866" s="58">
        <f t="shared" si="3074"/>
        <v>57233</v>
      </c>
      <c r="Y866" s="58">
        <f t="shared" si="3074"/>
        <v>0</v>
      </c>
      <c r="Z866" s="58">
        <f t="shared" si="3074"/>
        <v>0</v>
      </c>
      <c r="AA866" s="58">
        <f t="shared" si="3074"/>
        <v>0</v>
      </c>
      <c r="AB866" s="58">
        <f t="shared" si="3074"/>
        <v>0</v>
      </c>
      <c r="AC866" s="58">
        <f t="shared" si="3074"/>
        <v>0</v>
      </c>
      <c r="AD866" s="58">
        <f t="shared" si="3074"/>
        <v>57233</v>
      </c>
      <c r="AE866" s="58">
        <f t="shared" si="3074"/>
        <v>0</v>
      </c>
      <c r="AF866" s="58">
        <f t="shared" si="3075"/>
        <v>0</v>
      </c>
      <c r="AG866" s="58">
        <f t="shared" si="3075"/>
        <v>0</v>
      </c>
      <c r="AH866" s="58">
        <f t="shared" si="3075"/>
        <v>0</v>
      </c>
      <c r="AI866" s="58">
        <f t="shared" si="3075"/>
        <v>0</v>
      </c>
      <c r="AJ866" s="58">
        <f t="shared" si="3075"/>
        <v>57233</v>
      </c>
      <c r="AK866" s="58">
        <f t="shared" si="3075"/>
        <v>0</v>
      </c>
      <c r="AL866" s="58">
        <f t="shared" si="3075"/>
        <v>0</v>
      </c>
      <c r="AM866" s="58">
        <f t="shared" si="3075"/>
        <v>0</v>
      </c>
      <c r="AN866" s="58">
        <f t="shared" si="3075"/>
        <v>0</v>
      </c>
      <c r="AO866" s="58">
        <f t="shared" si="3075"/>
        <v>0</v>
      </c>
      <c r="AP866" s="58">
        <f t="shared" si="3075"/>
        <v>57233</v>
      </c>
      <c r="AQ866" s="58">
        <f t="shared" si="3075"/>
        <v>0</v>
      </c>
      <c r="AR866" s="58">
        <f t="shared" si="3076"/>
        <v>0</v>
      </c>
      <c r="AS866" s="58">
        <f t="shared" si="3076"/>
        <v>0</v>
      </c>
      <c r="AT866" s="58">
        <f t="shared" si="3076"/>
        <v>0</v>
      </c>
      <c r="AU866" s="58">
        <f t="shared" si="3076"/>
        <v>0</v>
      </c>
      <c r="AV866" s="58">
        <f t="shared" si="3076"/>
        <v>57233</v>
      </c>
      <c r="AW866" s="58">
        <f t="shared" si="3076"/>
        <v>0</v>
      </c>
      <c r="AX866" s="58">
        <f t="shared" si="3076"/>
        <v>0</v>
      </c>
      <c r="AY866" s="58">
        <f t="shared" si="3076"/>
        <v>0</v>
      </c>
      <c r="AZ866" s="58">
        <f t="shared" si="3076"/>
        <v>0</v>
      </c>
      <c r="BA866" s="58">
        <f t="shared" si="3076"/>
        <v>0</v>
      </c>
      <c r="BB866" s="58">
        <f t="shared" si="3076"/>
        <v>57233</v>
      </c>
      <c r="BC866" s="58">
        <f t="shared" si="3076"/>
        <v>0</v>
      </c>
      <c r="BD866" s="58">
        <f t="shared" si="3077"/>
        <v>0</v>
      </c>
      <c r="BE866" s="58">
        <f t="shared" si="3077"/>
        <v>0</v>
      </c>
      <c r="BF866" s="58">
        <f t="shared" si="3077"/>
        <v>0</v>
      </c>
      <c r="BG866" s="58">
        <f t="shared" si="3077"/>
        <v>0</v>
      </c>
      <c r="BH866" s="58">
        <f t="shared" si="3077"/>
        <v>57233</v>
      </c>
      <c r="BI866" s="58">
        <f t="shared" si="3077"/>
        <v>0</v>
      </c>
      <c r="BJ866" s="58">
        <f t="shared" si="3077"/>
        <v>2674</v>
      </c>
      <c r="BK866" s="58">
        <f t="shared" si="3077"/>
        <v>0</v>
      </c>
      <c r="BL866" s="58">
        <f t="shared" si="3077"/>
        <v>0</v>
      </c>
      <c r="BM866" s="58">
        <f t="shared" si="3077"/>
        <v>0</v>
      </c>
      <c r="BN866" s="58">
        <f t="shared" si="3077"/>
        <v>59907</v>
      </c>
      <c r="BO866" s="58">
        <f t="shared" si="3077"/>
        <v>0</v>
      </c>
      <c r="BP866" s="58">
        <f t="shared" si="3078"/>
        <v>0</v>
      </c>
      <c r="BQ866" s="58">
        <f t="shared" si="3078"/>
        <v>0</v>
      </c>
      <c r="BR866" s="58">
        <f t="shared" si="3078"/>
        <v>0</v>
      </c>
      <c r="BS866" s="58">
        <f t="shared" si="3078"/>
        <v>0</v>
      </c>
      <c r="BT866" s="58">
        <f t="shared" si="3078"/>
        <v>59907</v>
      </c>
      <c r="BU866" s="58">
        <f t="shared" si="3078"/>
        <v>0</v>
      </c>
      <c r="BV866" s="58">
        <f t="shared" si="3078"/>
        <v>0</v>
      </c>
      <c r="BW866" s="58">
        <f t="shared" si="3078"/>
        <v>0</v>
      </c>
      <c r="BX866" s="58">
        <f t="shared" si="3078"/>
        <v>0</v>
      </c>
      <c r="BY866" s="58">
        <f t="shared" si="3078"/>
        <v>0</v>
      </c>
      <c r="BZ866" s="58">
        <f t="shared" si="3078"/>
        <v>59907</v>
      </c>
      <c r="CA866" s="58">
        <f t="shared" si="3078"/>
        <v>0</v>
      </c>
      <c r="CB866" s="58">
        <f t="shared" si="3079"/>
        <v>0</v>
      </c>
      <c r="CC866" s="58">
        <f t="shared" si="3079"/>
        <v>0</v>
      </c>
      <c r="CD866" s="58">
        <f t="shared" si="3079"/>
        <v>0</v>
      </c>
      <c r="CE866" s="58">
        <f t="shared" si="3079"/>
        <v>0</v>
      </c>
      <c r="CF866" s="58">
        <f t="shared" si="3079"/>
        <v>59907</v>
      </c>
      <c r="CG866" s="58">
        <f t="shared" si="3079"/>
        <v>0</v>
      </c>
      <c r="CH866" s="58">
        <f t="shared" si="3079"/>
        <v>0</v>
      </c>
      <c r="CI866" s="58">
        <f t="shared" si="3079"/>
        <v>0</v>
      </c>
      <c r="CJ866" s="58">
        <f t="shared" si="3079"/>
        <v>0</v>
      </c>
      <c r="CK866" s="58">
        <f t="shared" si="3079"/>
        <v>0</v>
      </c>
      <c r="CL866" s="58">
        <f t="shared" si="3079"/>
        <v>59907</v>
      </c>
      <c r="CM866" s="58">
        <f t="shared" si="3079"/>
        <v>0</v>
      </c>
      <c r="CN866" s="58">
        <f t="shared" si="3080"/>
        <v>0</v>
      </c>
      <c r="CO866" s="58">
        <f t="shared" si="3080"/>
        <v>0</v>
      </c>
      <c r="CP866" s="58">
        <f t="shared" si="3080"/>
        <v>0</v>
      </c>
      <c r="CQ866" s="58">
        <f t="shared" si="3080"/>
        <v>0</v>
      </c>
      <c r="CR866" s="58">
        <f t="shared" si="3080"/>
        <v>59907</v>
      </c>
      <c r="CS866" s="58">
        <f t="shared" si="3080"/>
        <v>0</v>
      </c>
      <c r="CT866" s="58">
        <f t="shared" si="3080"/>
        <v>58507</v>
      </c>
      <c r="CU866" s="58">
        <f t="shared" si="3080"/>
        <v>0</v>
      </c>
      <c r="CV866" s="96">
        <f t="shared" si="3050"/>
        <v>97.663044385464133</v>
      </c>
      <c r="CW866" s="96"/>
    </row>
    <row r="867" spans="1:101" s="11" customFormat="1" ht="49.5">
      <c r="A867" s="23" t="s">
        <v>84</v>
      </c>
      <c r="B867" s="24" t="s">
        <v>56</v>
      </c>
      <c r="C867" s="24" t="s">
        <v>60</v>
      </c>
      <c r="D867" s="35" t="s">
        <v>309</v>
      </c>
      <c r="E867" s="24" t="s">
        <v>85</v>
      </c>
      <c r="F867" s="26">
        <f t="shared" si="3073"/>
        <v>57233</v>
      </c>
      <c r="G867" s="26">
        <f t="shared" si="3073"/>
        <v>0</v>
      </c>
      <c r="H867" s="26">
        <f t="shared" si="3073"/>
        <v>0</v>
      </c>
      <c r="I867" s="26">
        <f t="shared" si="3073"/>
        <v>0</v>
      </c>
      <c r="J867" s="26">
        <f t="shared" si="3073"/>
        <v>0</v>
      </c>
      <c r="K867" s="26">
        <f t="shared" si="3073"/>
        <v>0</v>
      </c>
      <c r="L867" s="26">
        <f t="shared" si="3073"/>
        <v>57233</v>
      </c>
      <c r="M867" s="26">
        <f t="shared" si="3073"/>
        <v>0</v>
      </c>
      <c r="N867" s="26">
        <f t="shared" si="3073"/>
        <v>0</v>
      </c>
      <c r="O867" s="26">
        <f t="shared" si="3073"/>
        <v>0</v>
      </c>
      <c r="P867" s="26">
        <f t="shared" si="3073"/>
        <v>0</v>
      </c>
      <c r="Q867" s="26">
        <f t="shared" si="3073"/>
        <v>0</v>
      </c>
      <c r="R867" s="26">
        <f t="shared" si="3073"/>
        <v>57233</v>
      </c>
      <c r="S867" s="26">
        <f t="shared" si="3073"/>
        <v>0</v>
      </c>
      <c r="T867" s="26">
        <f t="shared" si="3074"/>
        <v>0</v>
      </c>
      <c r="U867" s="26">
        <f t="shared" si="3074"/>
        <v>0</v>
      </c>
      <c r="V867" s="26">
        <f t="shared" si="3074"/>
        <v>0</v>
      </c>
      <c r="W867" s="26">
        <f t="shared" si="3074"/>
        <v>0</v>
      </c>
      <c r="X867" s="26">
        <f t="shared" si="3074"/>
        <v>57233</v>
      </c>
      <c r="Y867" s="26">
        <f t="shared" si="3074"/>
        <v>0</v>
      </c>
      <c r="Z867" s="26">
        <f t="shared" si="3074"/>
        <v>0</v>
      </c>
      <c r="AA867" s="26">
        <f t="shared" si="3074"/>
        <v>0</v>
      </c>
      <c r="AB867" s="26">
        <f t="shared" si="3074"/>
        <v>0</v>
      </c>
      <c r="AC867" s="26">
        <f t="shared" si="3074"/>
        <v>0</v>
      </c>
      <c r="AD867" s="26">
        <f t="shared" si="3074"/>
        <v>57233</v>
      </c>
      <c r="AE867" s="26">
        <f t="shared" si="3074"/>
        <v>0</v>
      </c>
      <c r="AF867" s="26">
        <f t="shared" si="3075"/>
        <v>0</v>
      </c>
      <c r="AG867" s="26">
        <f t="shared" si="3075"/>
        <v>0</v>
      </c>
      <c r="AH867" s="26">
        <f t="shared" si="3075"/>
        <v>0</v>
      </c>
      <c r="AI867" s="26">
        <f t="shared" si="3075"/>
        <v>0</v>
      </c>
      <c r="AJ867" s="26">
        <f t="shared" si="3075"/>
        <v>57233</v>
      </c>
      <c r="AK867" s="26">
        <f t="shared" si="3075"/>
        <v>0</v>
      </c>
      <c r="AL867" s="26">
        <f t="shared" si="3075"/>
        <v>0</v>
      </c>
      <c r="AM867" s="26">
        <f t="shared" si="3075"/>
        <v>0</v>
      </c>
      <c r="AN867" s="26">
        <f t="shared" si="3075"/>
        <v>0</v>
      </c>
      <c r="AO867" s="26">
        <f t="shared" si="3075"/>
        <v>0</v>
      </c>
      <c r="AP867" s="26">
        <f t="shared" si="3075"/>
        <v>57233</v>
      </c>
      <c r="AQ867" s="26">
        <f t="shared" si="3075"/>
        <v>0</v>
      </c>
      <c r="AR867" s="26">
        <f t="shared" si="3076"/>
        <v>0</v>
      </c>
      <c r="AS867" s="26">
        <f t="shared" si="3076"/>
        <v>0</v>
      </c>
      <c r="AT867" s="26">
        <f t="shared" si="3076"/>
        <v>0</v>
      </c>
      <c r="AU867" s="26">
        <f t="shared" si="3076"/>
        <v>0</v>
      </c>
      <c r="AV867" s="26">
        <f t="shared" si="3076"/>
        <v>57233</v>
      </c>
      <c r="AW867" s="26">
        <f t="shared" si="3076"/>
        <v>0</v>
      </c>
      <c r="AX867" s="26">
        <f t="shared" si="3076"/>
        <v>0</v>
      </c>
      <c r="AY867" s="26">
        <f t="shared" si="3076"/>
        <v>0</v>
      </c>
      <c r="AZ867" s="26">
        <f t="shared" si="3076"/>
        <v>0</v>
      </c>
      <c r="BA867" s="26">
        <f t="shared" si="3076"/>
        <v>0</v>
      </c>
      <c r="BB867" s="26">
        <f t="shared" si="3076"/>
        <v>57233</v>
      </c>
      <c r="BC867" s="26">
        <f t="shared" si="3076"/>
        <v>0</v>
      </c>
      <c r="BD867" s="26">
        <f t="shared" si="3077"/>
        <v>0</v>
      </c>
      <c r="BE867" s="26">
        <f t="shared" si="3077"/>
        <v>0</v>
      </c>
      <c r="BF867" s="26">
        <f t="shared" si="3077"/>
        <v>0</v>
      </c>
      <c r="BG867" s="26">
        <f t="shared" si="3077"/>
        <v>0</v>
      </c>
      <c r="BH867" s="26">
        <f t="shared" si="3077"/>
        <v>57233</v>
      </c>
      <c r="BI867" s="26">
        <f t="shared" si="3077"/>
        <v>0</v>
      </c>
      <c r="BJ867" s="26">
        <f t="shared" si="3077"/>
        <v>2674</v>
      </c>
      <c r="BK867" s="26">
        <f t="shared" si="3077"/>
        <v>0</v>
      </c>
      <c r="BL867" s="26">
        <f t="shared" si="3077"/>
        <v>0</v>
      </c>
      <c r="BM867" s="26">
        <f t="shared" si="3077"/>
        <v>0</v>
      </c>
      <c r="BN867" s="26">
        <f t="shared" si="3077"/>
        <v>59907</v>
      </c>
      <c r="BO867" s="26">
        <f t="shared" si="3077"/>
        <v>0</v>
      </c>
      <c r="BP867" s="26">
        <f t="shared" si="3078"/>
        <v>0</v>
      </c>
      <c r="BQ867" s="26">
        <f t="shared" si="3078"/>
        <v>0</v>
      </c>
      <c r="BR867" s="26">
        <f t="shared" si="3078"/>
        <v>0</v>
      </c>
      <c r="BS867" s="26">
        <f t="shared" si="3078"/>
        <v>0</v>
      </c>
      <c r="BT867" s="26">
        <f t="shared" si="3078"/>
        <v>59907</v>
      </c>
      <c r="BU867" s="26">
        <f t="shared" si="3078"/>
        <v>0</v>
      </c>
      <c r="BV867" s="26">
        <f t="shared" si="3078"/>
        <v>0</v>
      </c>
      <c r="BW867" s="26">
        <f t="shared" si="3078"/>
        <v>0</v>
      </c>
      <c r="BX867" s="26">
        <f t="shared" si="3078"/>
        <v>0</v>
      </c>
      <c r="BY867" s="26">
        <f t="shared" si="3078"/>
        <v>0</v>
      </c>
      <c r="BZ867" s="26">
        <f t="shared" si="3078"/>
        <v>59907</v>
      </c>
      <c r="CA867" s="26">
        <f t="shared" si="3078"/>
        <v>0</v>
      </c>
      <c r="CB867" s="26">
        <f t="shared" si="3079"/>
        <v>0</v>
      </c>
      <c r="CC867" s="26">
        <f t="shared" si="3079"/>
        <v>0</v>
      </c>
      <c r="CD867" s="26">
        <f t="shared" si="3079"/>
        <v>0</v>
      </c>
      <c r="CE867" s="26">
        <f t="shared" si="3079"/>
        <v>0</v>
      </c>
      <c r="CF867" s="26">
        <f t="shared" si="3079"/>
        <v>59907</v>
      </c>
      <c r="CG867" s="26">
        <f t="shared" si="3079"/>
        <v>0</v>
      </c>
      <c r="CH867" s="26">
        <f t="shared" si="3079"/>
        <v>0</v>
      </c>
      <c r="CI867" s="26">
        <f t="shared" si="3079"/>
        <v>0</v>
      </c>
      <c r="CJ867" s="26">
        <f t="shared" si="3079"/>
        <v>0</v>
      </c>
      <c r="CK867" s="26">
        <f t="shared" si="3079"/>
        <v>0</v>
      </c>
      <c r="CL867" s="26">
        <f t="shared" si="3079"/>
        <v>59907</v>
      </c>
      <c r="CM867" s="26">
        <f t="shared" si="3079"/>
        <v>0</v>
      </c>
      <c r="CN867" s="26">
        <f t="shared" si="3080"/>
        <v>0</v>
      </c>
      <c r="CO867" s="26">
        <f t="shared" si="3080"/>
        <v>0</v>
      </c>
      <c r="CP867" s="26">
        <f t="shared" si="3080"/>
        <v>0</v>
      </c>
      <c r="CQ867" s="26">
        <f t="shared" si="3080"/>
        <v>0</v>
      </c>
      <c r="CR867" s="26">
        <f t="shared" si="3080"/>
        <v>59907</v>
      </c>
      <c r="CS867" s="26">
        <f t="shared" si="3080"/>
        <v>0</v>
      </c>
      <c r="CT867" s="26">
        <f t="shared" si="3080"/>
        <v>58507</v>
      </c>
      <c r="CU867" s="26">
        <f t="shared" si="3080"/>
        <v>0</v>
      </c>
      <c r="CV867" s="96">
        <f t="shared" si="3050"/>
        <v>97.663044385464133</v>
      </c>
      <c r="CW867" s="96"/>
    </row>
    <row r="868" spans="1:101" s="11" customFormat="1" ht="16.5">
      <c r="A868" s="23" t="s">
        <v>186</v>
      </c>
      <c r="B868" s="24" t="s">
        <v>56</v>
      </c>
      <c r="C868" s="24" t="s">
        <v>60</v>
      </c>
      <c r="D868" s="35" t="s">
        <v>309</v>
      </c>
      <c r="E868" s="24" t="s">
        <v>185</v>
      </c>
      <c r="F868" s="26">
        <v>57233</v>
      </c>
      <c r="G868" s="26"/>
      <c r="H868" s="74"/>
      <c r="I868" s="74"/>
      <c r="J868" s="74"/>
      <c r="K868" s="74"/>
      <c r="L868" s="26">
        <f>F868+H868+I868+J868+K868</f>
        <v>57233</v>
      </c>
      <c r="M868" s="26">
        <f>G868+K868</f>
        <v>0</v>
      </c>
      <c r="N868" s="74"/>
      <c r="O868" s="74"/>
      <c r="P868" s="74"/>
      <c r="Q868" s="74"/>
      <c r="R868" s="26">
        <f>L868+N868+O868+P868+Q868</f>
        <v>57233</v>
      </c>
      <c r="S868" s="26">
        <f>M868+Q868</f>
        <v>0</v>
      </c>
      <c r="T868" s="74"/>
      <c r="U868" s="74"/>
      <c r="V868" s="74"/>
      <c r="W868" s="74"/>
      <c r="X868" s="26">
        <f>R868+T868+U868+V868+W868</f>
        <v>57233</v>
      </c>
      <c r="Y868" s="26">
        <f>S868+W868</f>
        <v>0</v>
      </c>
      <c r="Z868" s="74"/>
      <c r="AA868" s="74"/>
      <c r="AB868" s="74"/>
      <c r="AC868" s="74"/>
      <c r="AD868" s="26">
        <f>X868+Z868+AA868+AB868+AC868</f>
        <v>57233</v>
      </c>
      <c r="AE868" s="26">
        <f>Y868+AC868</f>
        <v>0</v>
      </c>
      <c r="AF868" s="74"/>
      <c r="AG868" s="74"/>
      <c r="AH868" s="74"/>
      <c r="AI868" s="74"/>
      <c r="AJ868" s="26">
        <f>AD868+AF868+AG868+AH868+AI868</f>
        <v>57233</v>
      </c>
      <c r="AK868" s="26">
        <f>AE868+AI868</f>
        <v>0</v>
      </c>
      <c r="AL868" s="74"/>
      <c r="AM868" s="74"/>
      <c r="AN868" s="74"/>
      <c r="AO868" s="74"/>
      <c r="AP868" s="26">
        <f>AJ868+AL868+AM868+AN868+AO868</f>
        <v>57233</v>
      </c>
      <c r="AQ868" s="26">
        <f>AK868+AO868</f>
        <v>0</v>
      </c>
      <c r="AR868" s="74"/>
      <c r="AS868" s="74"/>
      <c r="AT868" s="74"/>
      <c r="AU868" s="74"/>
      <c r="AV868" s="26">
        <f>AP868+AR868+AS868+AT868+AU868</f>
        <v>57233</v>
      </c>
      <c r="AW868" s="26">
        <f>AQ868+AU868</f>
        <v>0</v>
      </c>
      <c r="AX868" s="74"/>
      <c r="AY868" s="74"/>
      <c r="AZ868" s="74"/>
      <c r="BA868" s="74"/>
      <c r="BB868" s="26">
        <f>AV868+AX868+AY868+AZ868+BA868</f>
        <v>57233</v>
      </c>
      <c r="BC868" s="26">
        <f>AW868+BA868</f>
        <v>0</v>
      </c>
      <c r="BD868" s="74"/>
      <c r="BE868" s="74"/>
      <c r="BF868" s="74"/>
      <c r="BG868" s="74"/>
      <c r="BH868" s="26">
        <f>BB868+BD868+BE868+BF868+BG868</f>
        <v>57233</v>
      </c>
      <c r="BI868" s="26">
        <f>BC868+BG868</f>
        <v>0</v>
      </c>
      <c r="BJ868" s="74">
        <v>2674</v>
      </c>
      <c r="BK868" s="74"/>
      <c r="BL868" s="74"/>
      <c r="BM868" s="74"/>
      <c r="BN868" s="26">
        <f>BH868+BJ868+BK868+BL868+BM868</f>
        <v>59907</v>
      </c>
      <c r="BO868" s="26">
        <f>BI868+BM868</f>
        <v>0</v>
      </c>
      <c r="BP868" s="74"/>
      <c r="BQ868" s="74"/>
      <c r="BR868" s="74"/>
      <c r="BS868" s="74"/>
      <c r="BT868" s="26">
        <f>BN868+BP868+BQ868+BR868+BS868</f>
        <v>59907</v>
      </c>
      <c r="BU868" s="26">
        <f>BO868+BS868</f>
        <v>0</v>
      </c>
      <c r="BV868" s="74"/>
      <c r="BW868" s="74"/>
      <c r="BX868" s="74"/>
      <c r="BY868" s="74"/>
      <c r="BZ868" s="26">
        <f>BT868+BV868+BW868+BX868+BY868</f>
        <v>59907</v>
      </c>
      <c r="CA868" s="26">
        <f>BU868+BY868</f>
        <v>0</v>
      </c>
      <c r="CB868" s="74"/>
      <c r="CC868" s="74"/>
      <c r="CD868" s="74"/>
      <c r="CE868" s="74"/>
      <c r="CF868" s="26">
        <f>BZ868+CB868+CC868+CD868+CE868</f>
        <v>59907</v>
      </c>
      <c r="CG868" s="26">
        <f>CA868+CE868</f>
        <v>0</v>
      </c>
      <c r="CH868" s="74"/>
      <c r="CI868" s="74"/>
      <c r="CJ868" s="74"/>
      <c r="CK868" s="74"/>
      <c r="CL868" s="26">
        <f>CF868+CH868+CI868+CJ868+CK868</f>
        <v>59907</v>
      </c>
      <c r="CM868" s="26">
        <f>CG868+CK868</f>
        <v>0</v>
      </c>
      <c r="CN868" s="74"/>
      <c r="CO868" s="74"/>
      <c r="CP868" s="74"/>
      <c r="CQ868" s="74"/>
      <c r="CR868" s="26">
        <f>CL868+CN868+CO868+CP868+CQ868</f>
        <v>59907</v>
      </c>
      <c r="CS868" s="26">
        <f>CM868+CQ868</f>
        <v>0</v>
      </c>
      <c r="CT868" s="58">
        <v>58507</v>
      </c>
      <c r="CU868" s="103"/>
      <c r="CV868" s="96">
        <f t="shared" si="3050"/>
        <v>97.663044385464133</v>
      </c>
      <c r="CW868" s="96"/>
    </row>
    <row r="869" spans="1:101" s="11" customFormat="1" ht="19.5" customHeight="1">
      <c r="A869" s="27" t="s">
        <v>79</v>
      </c>
      <c r="B869" s="24" t="s">
        <v>56</v>
      </c>
      <c r="C869" s="24" t="s">
        <v>60</v>
      </c>
      <c r="D869" s="35" t="s">
        <v>307</v>
      </c>
      <c r="E869" s="20"/>
      <c r="F869" s="58">
        <f t="shared" ref="F869:U871" si="3081">F870</f>
        <v>1735</v>
      </c>
      <c r="G869" s="58">
        <f t="shared" si="3081"/>
        <v>0</v>
      </c>
      <c r="H869" s="58">
        <f t="shared" si="3081"/>
        <v>0</v>
      </c>
      <c r="I869" s="58">
        <f t="shared" si="3081"/>
        <v>0</v>
      </c>
      <c r="J869" s="58">
        <f t="shared" si="3081"/>
        <v>0</v>
      </c>
      <c r="K869" s="58">
        <f t="shared" si="3081"/>
        <v>0</v>
      </c>
      <c r="L869" s="58">
        <f t="shared" si="3081"/>
        <v>1735</v>
      </c>
      <c r="M869" s="58">
        <f t="shared" si="3081"/>
        <v>0</v>
      </c>
      <c r="N869" s="58">
        <f t="shared" si="3081"/>
        <v>0</v>
      </c>
      <c r="O869" s="58">
        <f t="shared" si="3081"/>
        <v>0</v>
      </c>
      <c r="P869" s="58">
        <f t="shared" si="3081"/>
        <v>0</v>
      </c>
      <c r="Q869" s="58">
        <f t="shared" si="3081"/>
        <v>0</v>
      </c>
      <c r="R869" s="58">
        <f t="shared" si="3081"/>
        <v>1735</v>
      </c>
      <c r="S869" s="58">
        <f t="shared" si="3081"/>
        <v>0</v>
      </c>
      <c r="T869" s="58">
        <f t="shared" si="3081"/>
        <v>0</v>
      </c>
      <c r="U869" s="58">
        <f t="shared" si="3081"/>
        <v>0</v>
      </c>
      <c r="V869" s="58">
        <f t="shared" ref="T869:AI871" si="3082">V870</f>
        <v>0</v>
      </c>
      <c r="W869" s="58">
        <f t="shared" si="3082"/>
        <v>0</v>
      </c>
      <c r="X869" s="58">
        <f t="shared" si="3082"/>
        <v>1735</v>
      </c>
      <c r="Y869" s="58">
        <f t="shared" si="3082"/>
        <v>0</v>
      </c>
      <c r="Z869" s="58">
        <f t="shared" si="3082"/>
        <v>0</v>
      </c>
      <c r="AA869" s="58">
        <f t="shared" si="3082"/>
        <v>0</v>
      </c>
      <c r="AB869" s="58">
        <f t="shared" si="3082"/>
        <v>0</v>
      </c>
      <c r="AC869" s="58">
        <f t="shared" si="3082"/>
        <v>0</v>
      </c>
      <c r="AD869" s="58">
        <f t="shared" si="3082"/>
        <v>1735</v>
      </c>
      <c r="AE869" s="58">
        <f t="shared" si="3082"/>
        <v>0</v>
      </c>
      <c r="AF869" s="58">
        <f t="shared" si="3082"/>
        <v>0</v>
      </c>
      <c r="AG869" s="58">
        <f t="shared" si="3082"/>
        <v>0</v>
      </c>
      <c r="AH869" s="58">
        <f t="shared" si="3082"/>
        <v>0</v>
      </c>
      <c r="AI869" s="58">
        <f t="shared" si="3082"/>
        <v>0</v>
      </c>
      <c r="AJ869" s="58">
        <f t="shared" ref="AF869:AU871" si="3083">AJ870</f>
        <v>1735</v>
      </c>
      <c r="AK869" s="58">
        <f t="shared" si="3083"/>
        <v>0</v>
      </c>
      <c r="AL869" s="58">
        <f t="shared" si="3083"/>
        <v>0</v>
      </c>
      <c r="AM869" s="58">
        <f t="shared" si="3083"/>
        <v>0</v>
      </c>
      <c r="AN869" s="58">
        <f t="shared" si="3083"/>
        <v>0</v>
      </c>
      <c r="AO869" s="58">
        <f t="shared" si="3083"/>
        <v>0</v>
      </c>
      <c r="AP869" s="58">
        <f t="shared" si="3083"/>
        <v>1735</v>
      </c>
      <c r="AQ869" s="58">
        <f t="shared" si="3083"/>
        <v>0</v>
      </c>
      <c r="AR869" s="58">
        <f t="shared" si="3083"/>
        <v>0</v>
      </c>
      <c r="AS869" s="58">
        <f t="shared" si="3083"/>
        <v>0</v>
      </c>
      <c r="AT869" s="58">
        <f t="shared" si="3083"/>
        <v>0</v>
      </c>
      <c r="AU869" s="58">
        <f t="shared" si="3083"/>
        <v>0</v>
      </c>
      <c r="AV869" s="58">
        <f t="shared" ref="AR869:BG871" si="3084">AV870</f>
        <v>1735</v>
      </c>
      <c r="AW869" s="58">
        <f t="shared" si="3084"/>
        <v>0</v>
      </c>
      <c r="AX869" s="58">
        <f t="shared" si="3084"/>
        <v>0</v>
      </c>
      <c r="AY869" s="58">
        <f t="shared" si="3084"/>
        <v>0</v>
      </c>
      <c r="AZ869" s="58">
        <f t="shared" si="3084"/>
        <v>0</v>
      </c>
      <c r="BA869" s="58">
        <f t="shared" si="3084"/>
        <v>0</v>
      </c>
      <c r="BB869" s="58">
        <f t="shared" si="3084"/>
        <v>1735</v>
      </c>
      <c r="BC869" s="58">
        <f t="shared" si="3084"/>
        <v>0</v>
      </c>
      <c r="BD869" s="58">
        <f t="shared" si="3084"/>
        <v>0</v>
      </c>
      <c r="BE869" s="58">
        <f t="shared" si="3084"/>
        <v>0</v>
      </c>
      <c r="BF869" s="58">
        <f t="shared" si="3084"/>
        <v>0</v>
      </c>
      <c r="BG869" s="58">
        <f t="shared" si="3084"/>
        <v>0</v>
      </c>
      <c r="BH869" s="58">
        <f t="shared" ref="BD869:BS871" si="3085">BH870</f>
        <v>1735</v>
      </c>
      <c r="BI869" s="58">
        <f t="shared" si="3085"/>
        <v>0</v>
      </c>
      <c r="BJ869" s="58">
        <f t="shared" si="3085"/>
        <v>0</v>
      </c>
      <c r="BK869" s="58">
        <f t="shared" si="3085"/>
        <v>0</v>
      </c>
      <c r="BL869" s="58">
        <f t="shared" si="3085"/>
        <v>0</v>
      </c>
      <c r="BM869" s="58">
        <f t="shared" si="3085"/>
        <v>0</v>
      </c>
      <c r="BN869" s="58">
        <f t="shared" si="3085"/>
        <v>1735</v>
      </c>
      <c r="BO869" s="58">
        <f t="shared" si="3085"/>
        <v>0</v>
      </c>
      <c r="BP869" s="58">
        <f t="shared" si="3085"/>
        <v>0</v>
      </c>
      <c r="BQ869" s="58">
        <f t="shared" si="3085"/>
        <v>0</v>
      </c>
      <c r="BR869" s="58">
        <f t="shared" si="3085"/>
        <v>0</v>
      </c>
      <c r="BS869" s="58">
        <f t="shared" si="3085"/>
        <v>0</v>
      </c>
      <c r="BT869" s="58">
        <f t="shared" ref="BP869:CE871" si="3086">BT870</f>
        <v>1735</v>
      </c>
      <c r="BU869" s="58">
        <f t="shared" si="3086"/>
        <v>0</v>
      </c>
      <c r="BV869" s="58">
        <f t="shared" si="3086"/>
        <v>0</v>
      </c>
      <c r="BW869" s="58">
        <f t="shared" si="3086"/>
        <v>0</v>
      </c>
      <c r="BX869" s="58">
        <f t="shared" si="3086"/>
        <v>0</v>
      </c>
      <c r="BY869" s="58">
        <f t="shared" si="3086"/>
        <v>0</v>
      </c>
      <c r="BZ869" s="58">
        <f t="shared" si="3086"/>
        <v>1735</v>
      </c>
      <c r="CA869" s="58">
        <f t="shared" si="3086"/>
        <v>0</v>
      </c>
      <c r="CB869" s="58">
        <f t="shared" si="3086"/>
        <v>0</v>
      </c>
      <c r="CC869" s="58">
        <f t="shared" si="3086"/>
        <v>0</v>
      </c>
      <c r="CD869" s="58">
        <f t="shared" si="3086"/>
        <v>0</v>
      </c>
      <c r="CE869" s="58">
        <f t="shared" si="3086"/>
        <v>0</v>
      </c>
      <c r="CF869" s="58">
        <f t="shared" ref="CB869:CQ871" si="3087">CF870</f>
        <v>1735</v>
      </c>
      <c r="CG869" s="58">
        <f t="shared" si="3087"/>
        <v>0</v>
      </c>
      <c r="CH869" s="58">
        <f t="shared" si="3087"/>
        <v>0</v>
      </c>
      <c r="CI869" s="58">
        <f t="shared" si="3087"/>
        <v>0</v>
      </c>
      <c r="CJ869" s="58">
        <f t="shared" si="3087"/>
        <v>0</v>
      </c>
      <c r="CK869" s="58">
        <f t="shared" si="3087"/>
        <v>0</v>
      </c>
      <c r="CL869" s="58">
        <f t="shared" si="3087"/>
        <v>1735</v>
      </c>
      <c r="CM869" s="58">
        <f t="shared" si="3087"/>
        <v>0</v>
      </c>
      <c r="CN869" s="58">
        <f t="shared" si="3087"/>
        <v>0</v>
      </c>
      <c r="CO869" s="58">
        <f t="shared" si="3087"/>
        <v>0</v>
      </c>
      <c r="CP869" s="58">
        <f t="shared" si="3087"/>
        <v>0</v>
      </c>
      <c r="CQ869" s="58">
        <f t="shared" si="3087"/>
        <v>0</v>
      </c>
      <c r="CR869" s="58">
        <f t="shared" ref="CN869:CU871" si="3088">CR870</f>
        <v>1735</v>
      </c>
      <c r="CS869" s="58">
        <f t="shared" si="3088"/>
        <v>0</v>
      </c>
      <c r="CT869" s="58">
        <f t="shared" si="3088"/>
        <v>946</v>
      </c>
      <c r="CU869" s="58">
        <f t="shared" si="3088"/>
        <v>0</v>
      </c>
      <c r="CV869" s="96">
        <f t="shared" si="3050"/>
        <v>54.524495677233432</v>
      </c>
      <c r="CW869" s="96"/>
    </row>
    <row r="870" spans="1:101" s="11" customFormat="1" ht="18.75">
      <c r="A870" s="23" t="s">
        <v>91</v>
      </c>
      <c r="B870" s="24" t="s">
        <v>56</v>
      </c>
      <c r="C870" s="24" t="s">
        <v>60</v>
      </c>
      <c r="D870" s="35" t="s">
        <v>310</v>
      </c>
      <c r="E870" s="20"/>
      <c r="F870" s="58">
        <f t="shared" si="3081"/>
        <v>1735</v>
      </c>
      <c r="G870" s="58">
        <f t="shared" si="3081"/>
        <v>0</v>
      </c>
      <c r="H870" s="58">
        <f t="shared" si="3081"/>
        <v>0</v>
      </c>
      <c r="I870" s="58">
        <f t="shared" si="3081"/>
        <v>0</v>
      </c>
      <c r="J870" s="58">
        <f t="shared" si="3081"/>
        <v>0</v>
      </c>
      <c r="K870" s="58">
        <f t="shared" si="3081"/>
        <v>0</v>
      </c>
      <c r="L870" s="58">
        <f t="shared" si="3081"/>
        <v>1735</v>
      </c>
      <c r="M870" s="58">
        <f t="shared" si="3081"/>
        <v>0</v>
      </c>
      <c r="N870" s="58">
        <f t="shared" si="3081"/>
        <v>0</v>
      </c>
      <c r="O870" s="58">
        <f t="shared" si="3081"/>
        <v>0</v>
      </c>
      <c r="P870" s="58">
        <f t="shared" si="3081"/>
        <v>0</v>
      </c>
      <c r="Q870" s="58">
        <f t="shared" si="3081"/>
        <v>0</v>
      </c>
      <c r="R870" s="58">
        <f t="shared" si="3081"/>
        <v>1735</v>
      </c>
      <c r="S870" s="58">
        <f t="shared" si="3081"/>
        <v>0</v>
      </c>
      <c r="T870" s="58">
        <f t="shared" si="3082"/>
        <v>0</v>
      </c>
      <c r="U870" s="58">
        <f t="shared" si="3082"/>
        <v>0</v>
      </c>
      <c r="V870" s="58">
        <f t="shared" si="3082"/>
        <v>0</v>
      </c>
      <c r="W870" s="58">
        <f t="shared" si="3082"/>
        <v>0</v>
      </c>
      <c r="X870" s="58">
        <f t="shared" si="3082"/>
        <v>1735</v>
      </c>
      <c r="Y870" s="58">
        <f t="shared" si="3082"/>
        <v>0</v>
      </c>
      <c r="Z870" s="58">
        <f t="shared" si="3082"/>
        <v>0</v>
      </c>
      <c r="AA870" s="58">
        <f t="shared" si="3082"/>
        <v>0</v>
      </c>
      <c r="AB870" s="58">
        <f t="shared" si="3082"/>
        <v>0</v>
      </c>
      <c r="AC870" s="58">
        <f t="shared" si="3082"/>
        <v>0</v>
      </c>
      <c r="AD870" s="58">
        <f t="shared" si="3082"/>
        <v>1735</v>
      </c>
      <c r="AE870" s="58">
        <f t="shared" si="3082"/>
        <v>0</v>
      </c>
      <c r="AF870" s="58">
        <f t="shared" si="3083"/>
        <v>0</v>
      </c>
      <c r="AG870" s="58">
        <f t="shared" si="3083"/>
        <v>0</v>
      </c>
      <c r="AH870" s="58">
        <f t="shared" si="3083"/>
        <v>0</v>
      </c>
      <c r="AI870" s="58">
        <f t="shared" si="3083"/>
        <v>0</v>
      </c>
      <c r="AJ870" s="58">
        <f t="shared" si="3083"/>
        <v>1735</v>
      </c>
      <c r="AK870" s="58">
        <f t="shared" si="3083"/>
        <v>0</v>
      </c>
      <c r="AL870" s="58">
        <f t="shared" si="3083"/>
        <v>0</v>
      </c>
      <c r="AM870" s="58">
        <f t="shared" si="3083"/>
        <v>0</v>
      </c>
      <c r="AN870" s="58">
        <f t="shared" si="3083"/>
        <v>0</v>
      </c>
      <c r="AO870" s="58">
        <f t="shared" si="3083"/>
        <v>0</v>
      </c>
      <c r="AP870" s="58">
        <f t="shared" si="3083"/>
        <v>1735</v>
      </c>
      <c r="AQ870" s="58">
        <f t="shared" si="3083"/>
        <v>0</v>
      </c>
      <c r="AR870" s="58">
        <f t="shared" si="3084"/>
        <v>0</v>
      </c>
      <c r="AS870" s="58">
        <f t="shared" si="3084"/>
        <v>0</v>
      </c>
      <c r="AT870" s="58">
        <f t="shared" si="3084"/>
        <v>0</v>
      </c>
      <c r="AU870" s="58">
        <f t="shared" si="3084"/>
        <v>0</v>
      </c>
      <c r="AV870" s="58">
        <f t="shared" si="3084"/>
        <v>1735</v>
      </c>
      <c r="AW870" s="58">
        <f t="shared" si="3084"/>
        <v>0</v>
      </c>
      <c r="AX870" s="58">
        <f t="shared" si="3084"/>
        <v>0</v>
      </c>
      <c r="AY870" s="58">
        <f t="shared" si="3084"/>
        <v>0</v>
      </c>
      <c r="AZ870" s="58">
        <f t="shared" si="3084"/>
        <v>0</v>
      </c>
      <c r="BA870" s="58">
        <f t="shared" si="3084"/>
        <v>0</v>
      </c>
      <c r="BB870" s="58">
        <f t="shared" si="3084"/>
        <v>1735</v>
      </c>
      <c r="BC870" s="58">
        <f t="shared" si="3084"/>
        <v>0</v>
      </c>
      <c r="BD870" s="58">
        <f t="shared" si="3085"/>
        <v>0</v>
      </c>
      <c r="BE870" s="58">
        <f t="shared" si="3085"/>
        <v>0</v>
      </c>
      <c r="BF870" s="58">
        <f t="shared" si="3085"/>
        <v>0</v>
      </c>
      <c r="BG870" s="58">
        <f t="shared" si="3085"/>
        <v>0</v>
      </c>
      <c r="BH870" s="58">
        <f t="shared" si="3085"/>
        <v>1735</v>
      </c>
      <c r="BI870" s="58">
        <f t="shared" si="3085"/>
        <v>0</v>
      </c>
      <c r="BJ870" s="58">
        <f t="shared" si="3085"/>
        <v>0</v>
      </c>
      <c r="BK870" s="58">
        <f t="shared" si="3085"/>
        <v>0</v>
      </c>
      <c r="BL870" s="58">
        <f t="shared" si="3085"/>
        <v>0</v>
      </c>
      <c r="BM870" s="58">
        <f t="shared" si="3085"/>
        <v>0</v>
      </c>
      <c r="BN870" s="58">
        <f t="shared" si="3085"/>
        <v>1735</v>
      </c>
      <c r="BO870" s="58">
        <f t="shared" si="3085"/>
        <v>0</v>
      </c>
      <c r="BP870" s="58">
        <f t="shared" si="3086"/>
        <v>0</v>
      </c>
      <c r="BQ870" s="58">
        <f t="shared" si="3086"/>
        <v>0</v>
      </c>
      <c r="BR870" s="58">
        <f t="shared" si="3086"/>
        <v>0</v>
      </c>
      <c r="BS870" s="58">
        <f t="shared" si="3086"/>
        <v>0</v>
      </c>
      <c r="BT870" s="58">
        <f t="shared" si="3086"/>
        <v>1735</v>
      </c>
      <c r="BU870" s="58">
        <f t="shared" si="3086"/>
        <v>0</v>
      </c>
      <c r="BV870" s="58">
        <f t="shared" si="3086"/>
        <v>0</v>
      </c>
      <c r="BW870" s="58">
        <f t="shared" si="3086"/>
        <v>0</v>
      </c>
      <c r="BX870" s="58">
        <f t="shared" si="3086"/>
        <v>0</v>
      </c>
      <c r="BY870" s="58">
        <f t="shared" si="3086"/>
        <v>0</v>
      </c>
      <c r="BZ870" s="58">
        <f t="shared" si="3086"/>
        <v>1735</v>
      </c>
      <c r="CA870" s="58">
        <f t="shared" si="3086"/>
        <v>0</v>
      </c>
      <c r="CB870" s="58">
        <f t="shared" si="3087"/>
        <v>0</v>
      </c>
      <c r="CC870" s="58">
        <f t="shared" si="3087"/>
        <v>0</v>
      </c>
      <c r="CD870" s="58">
        <f t="shared" si="3087"/>
        <v>0</v>
      </c>
      <c r="CE870" s="58">
        <f t="shared" si="3087"/>
        <v>0</v>
      </c>
      <c r="CF870" s="58">
        <f t="shared" si="3087"/>
        <v>1735</v>
      </c>
      <c r="CG870" s="58">
        <f t="shared" si="3087"/>
        <v>0</v>
      </c>
      <c r="CH870" s="58">
        <f t="shared" si="3087"/>
        <v>0</v>
      </c>
      <c r="CI870" s="58">
        <f t="shared" si="3087"/>
        <v>0</v>
      </c>
      <c r="CJ870" s="58">
        <f t="shared" si="3087"/>
        <v>0</v>
      </c>
      <c r="CK870" s="58">
        <f t="shared" si="3087"/>
        <v>0</v>
      </c>
      <c r="CL870" s="58">
        <f t="shared" si="3087"/>
        <v>1735</v>
      </c>
      <c r="CM870" s="58">
        <f t="shared" si="3087"/>
        <v>0</v>
      </c>
      <c r="CN870" s="58">
        <f t="shared" si="3088"/>
        <v>0</v>
      </c>
      <c r="CO870" s="58">
        <f t="shared" si="3088"/>
        <v>0</v>
      </c>
      <c r="CP870" s="58">
        <f t="shared" si="3088"/>
        <v>0</v>
      </c>
      <c r="CQ870" s="58">
        <f t="shared" si="3088"/>
        <v>0</v>
      </c>
      <c r="CR870" s="58">
        <f t="shared" si="3088"/>
        <v>1735</v>
      </c>
      <c r="CS870" s="58">
        <f t="shared" si="3088"/>
        <v>0</v>
      </c>
      <c r="CT870" s="58">
        <f t="shared" si="3088"/>
        <v>946</v>
      </c>
      <c r="CU870" s="58">
        <f t="shared" si="3088"/>
        <v>0</v>
      </c>
      <c r="CV870" s="96">
        <f t="shared" si="3050"/>
        <v>54.524495677233432</v>
      </c>
      <c r="CW870" s="96"/>
    </row>
    <row r="871" spans="1:101" s="11" customFormat="1" ht="49.5">
      <c r="A871" s="27" t="s">
        <v>84</v>
      </c>
      <c r="B871" s="24" t="s">
        <v>56</v>
      </c>
      <c r="C871" s="24" t="s">
        <v>60</v>
      </c>
      <c r="D871" s="35" t="s">
        <v>310</v>
      </c>
      <c r="E871" s="24" t="s">
        <v>85</v>
      </c>
      <c r="F871" s="26">
        <f t="shared" si="3081"/>
        <v>1735</v>
      </c>
      <c r="G871" s="26">
        <f t="shared" si="3081"/>
        <v>0</v>
      </c>
      <c r="H871" s="26">
        <f t="shared" si="3081"/>
        <v>0</v>
      </c>
      <c r="I871" s="26">
        <f t="shared" si="3081"/>
        <v>0</v>
      </c>
      <c r="J871" s="26">
        <f t="shared" si="3081"/>
        <v>0</v>
      </c>
      <c r="K871" s="26">
        <f t="shared" si="3081"/>
        <v>0</v>
      </c>
      <c r="L871" s="26">
        <f t="shared" si="3081"/>
        <v>1735</v>
      </c>
      <c r="M871" s="26">
        <f t="shared" si="3081"/>
        <v>0</v>
      </c>
      <c r="N871" s="26">
        <f t="shared" si="3081"/>
        <v>0</v>
      </c>
      <c r="O871" s="26">
        <f t="shared" si="3081"/>
        <v>0</v>
      </c>
      <c r="P871" s="26">
        <f t="shared" si="3081"/>
        <v>0</v>
      </c>
      <c r="Q871" s="26">
        <f t="shared" si="3081"/>
        <v>0</v>
      </c>
      <c r="R871" s="26">
        <f t="shared" si="3081"/>
        <v>1735</v>
      </c>
      <c r="S871" s="26">
        <f t="shared" si="3081"/>
        <v>0</v>
      </c>
      <c r="T871" s="26">
        <f t="shared" si="3082"/>
        <v>0</v>
      </c>
      <c r="U871" s="26">
        <f t="shared" si="3082"/>
        <v>0</v>
      </c>
      <c r="V871" s="26">
        <f t="shared" si="3082"/>
        <v>0</v>
      </c>
      <c r="W871" s="26">
        <f t="shared" si="3082"/>
        <v>0</v>
      </c>
      <c r="X871" s="26">
        <f t="shared" si="3082"/>
        <v>1735</v>
      </c>
      <c r="Y871" s="26">
        <f t="shared" si="3082"/>
        <v>0</v>
      </c>
      <c r="Z871" s="26">
        <f t="shared" si="3082"/>
        <v>0</v>
      </c>
      <c r="AA871" s="26">
        <f t="shared" si="3082"/>
        <v>0</v>
      </c>
      <c r="AB871" s="26">
        <f t="shared" si="3082"/>
        <v>0</v>
      </c>
      <c r="AC871" s="26">
        <f t="shared" si="3082"/>
        <v>0</v>
      </c>
      <c r="AD871" s="26">
        <f t="shared" si="3082"/>
        <v>1735</v>
      </c>
      <c r="AE871" s="26">
        <f t="shared" si="3082"/>
        <v>0</v>
      </c>
      <c r="AF871" s="26">
        <f t="shared" si="3083"/>
        <v>0</v>
      </c>
      <c r="AG871" s="26">
        <f t="shared" si="3083"/>
        <v>0</v>
      </c>
      <c r="AH871" s="26">
        <f t="shared" si="3083"/>
        <v>0</v>
      </c>
      <c r="AI871" s="26">
        <f t="shared" si="3083"/>
        <v>0</v>
      </c>
      <c r="AJ871" s="26">
        <f t="shared" si="3083"/>
        <v>1735</v>
      </c>
      <c r="AK871" s="26">
        <f t="shared" si="3083"/>
        <v>0</v>
      </c>
      <c r="AL871" s="26">
        <f t="shared" si="3083"/>
        <v>0</v>
      </c>
      <c r="AM871" s="26">
        <f t="shared" si="3083"/>
        <v>0</v>
      </c>
      <c r="AN871" s="26">
        <f t="shared" si="3083"/>
        <v>0</v>
      </c>
      <c r="AO871" s="26">
        <f t="shared" si="3083"/>
        <v>0</v>
      </c>
      <c r="AP871" s="26">
        <f t="shared" si="3083"/>
        <v>1735</v>
      </c>
      <c r="AQ871" s="26">
        <f t="shared" si="3083"/>
        <v>0</v>
      </c>
      <c r="AR871" s="26">
        <f t="shared" si="3084"/>
        <v>0</v>
      </c>
      <c r="AS871" s="26">
        <f t="shared" si="3084"/>
        <v>0</v>
      </c>
      <c r="AT871" s="26">
        <f t="shared" si="3084"/>
        <v>0</v>
      </c>
      <c r="AU871" s="26">
        <f t="shared" si="3084"/>
        <v>0</v>
      </c>
      <c r="AV871" s="26">
        <f t="shared" si="3084"/>
        <v>1735</v>
      </c>
      <c r="AW871" s="26">
        <f t="shared" si="3084"/>
        <v>0</v>
      </c>
      <c r="AX871" s="26">
        <f t="shared" si="3084"/>
        <v>0</v>
      </c>
      <c r="AY871" s="26">
        <f t="shared" si="3084"/>
        <v>0</v>
      </c>
      <c r="AZ871" s="26">
        <f t="shared" si="3084"/>
        <v>0</v>
      </c>
      <c r="BA871" s="26">
        <f t="shared" si="3084"/>
        <v>0</v>
      </c>
      <c r="BB871" s="26">
        <f t="shared" si="3084"/>
        <v>1735</v>
      </c>
      <c r="BC871" s="26">
        <f t="shared" si="3084"/>
        <v>0</v>
      </c>
      <c r="BD871" s="26">
        <f t="shared" si="3085"/>
        <v>0</v>
      </c>
      <c r="BE871" s="26">
        <f t="shared" si="3085"/>
        <v>0</v>
      </c>
      <c r="BF871" s="26">
        <f t="shared" si="3085"/>
        <v>0</v>
      </c>
      <c r="BG871" s="26">
        <f t="shared" si="3085"/>
        <v>0</v>
      </c>
      <c r="BH871" s="26">
        <f t="shared" si="3085"/>
        <v>1735</v>
      </c>
      <c r="BI871" s="26">
        <f t="shared" si="3085"/>
        <v>0</v>
      </c>
      <c r="BJ871" s="26">
        <f t="shared" si="3085"/>
        <v>0</v>
      </c>
      <c r="BK871" s="26">
        <f t="shared" si="3085"/>
        <v>0</v>
      </c>
      <c r="BL871" s="26">
        <f t="shared" si="3085"/>
        <v>0</v>
      </c>
      <c r="BM871" s="26">
        <f t="shared" si="3085"/>
        <v>0</v>
      </c>
      <c r="BN871" s="26">
        <f t="shared" si="3085"/>
        <v>1735</v>
      </c>
      <c r="BO871" s="26">
        <f t="shared" si="3085"/>
        <v>0</v>
      </c>
      <c r="BP871" s="26">
        <f t="shared" si="3086"/>
        <v>0</v>
      </c>
      <c r="BQ871" s="26">
        <f t="shared" si="3086"/>
        <v>0</v>
      </c>
      <c r="BR871" s="26">
        <f t="shared" si="3086"/>
        <v>0</v>
      </c>
      <c r="BS871" s="26">
        <f t="shared" si="3086"/>
        <v>0</v>
      </c>
      <c r="BT871" s="26">
        <f t="shared" si="3086"/>
        <v>1735</v>
      </c>
      <c r="BU871" s="26">
        <f t="shared" si="3086"/>
        <v>0</v>
      </c>
      <c r="BV871" s="26">
        <f t="shared" si="3086"/>
        <v>0</v>
      </c>
      <c r="BW871" s="26">
        <f t="shared" si="3086"/>
        <v>0</v>
      </c>
      <c r="BX871" s="26">
        <f t="shared" si="3086"/>
        <v>0</v>
      </c>
      <c r="BY871" s="26">
        <f t="shared" si="3086"/>
        <v>0</v>
      </c>
      <c r="BZ871" s="26">
        <f t="shared" si="3086"/>
        <v>1735</v>
      </c>
      <c r="CA871" s="26">
        <f t="shared" si="3086"/>
        <v>0</v>
      </c>
      <c r="CB871" s="26">
        <f t="shared" si="3087"/>
        <v>0</v>
      </c>
      <c r="CC871" s="26">
        <f t="shared" si="3087"/>
        <v>0</v>
      </c>
      <c r="CD871" s="26">
        <f t="shared" si="3087"/>
        <v>0</v>
      </c>
      <c r="CE871" s="26">
        <f t="shared" si="3087"/>
        <v>0</v>
      </c>
      <c r="CF871" s="26">
        <f t="shared" si="3087"/>
        <v>1735</v>
      </c>
      <c r="CG871" s="26">
        <f t="shared" si="3087"/>
        <v>0</v>
      </c>
      <c r="CH871" s="26">
        <f t="shared" si="3087"/>
        <v>0</v>
      </c>
      <c r="CI871" s="26">
        <f t="shared" si="3087"/>
        <v>0</v>
      </c>
      <c r="CJ871" s="26">
        <f t="shared" si="3087"/>
        <v>0</v>
      </c>
      <c r="CK871" s="26">
        <f t="shared" si="3087"/>
        <v>0</v>
      </c>
      <c r="CL871" s="26">
        <f t="shared" si="3087"/>
        <v>1735</v>
      </c>
      <c r="CM871" s="26">
        <f t="shared" si="3087"/>
        <v>0</v>
      </c>
      <c r="CN871" s="26">
        <f t="shared" si="3088"/>
        <v>0</v>
      </c>
      <c r="CO871" s="26">
        <f t="shared" si="3088"/>
        <v>0</v>
      </c>
      <c r="CP871" s="26">
        <f t="shared" si="3088"/>
        <v>0</v>
      </c>
      <c r="CQ871" s="26">
        <f t="shared" si="3088"/>
        <v>0</v>
      </c>
      <c r="CR871" s="26">
        <f t="shared" si="3088"/>
        <v>1735</v>
      </c>
      <c r="CS871" s="26">
        <f t="shared" si="3088"/>
        <v>0</v>
      </c>
      <c r="CT871" s="26">
        <f t="shared" si="3088"/>
        <v>946</v>
      </c>
      <c r="CU871" s="26">
        <f t="shared" si="3088"/>
        <v>0</v>
      </c>
      <c r="CV871" s="96">
        <f t="shared" si="3050"/>
        <v>54.524495677233432</v>
      </c>
      <c r="CW871" s="96"/>
    </row>
    <row r="872" spans="1:101" s="11" customFormat="1" ht="16.5">
      <c r="A872" s="23" t="s">
        <v>186</v>
      </c>
      <c r="B872" s="24" t="s">
        <v>56</v>
      </c>
      <c r="C872" s="24" t="s">
        <v>60</v>
      </c>
      <c r="D872" s="35" t="s">
        <v>310</v>
      </c>
      <c r="E872" s="24" t="s">
        <v>185</v>
      </c>
      <c r="F872" s="26">
        <v>1735</v>
      </c>
      <c r="G872" s="26"/>
      <c r="H872" s="74"/>
      <c r="I872" s="74"/>
      <c r="J872" s="74"/>
      <c r="K872" s="74"/>
      <c r="L872" s="26">
        <f>F872+H872+I872+J872+K872</f>
        <v>1735</v>
      </c>
      <c r="M872" s="26">
        <f>G872+K872</f>
        <v>0</v>
      </c>
      <c r="N872" s="74"/>
      <c r="O872" s="74"/>
      <c r="P872" s="74"/>
      <c r="Q872" s="74"/>
      <c r="R872" s="26">
        <f>L872+N872+O872+P872+Q872</f>
        <v>1735</v>
      </c>
      <c r="S872" s="26">
        <f>M872+Q872</f>
        <v>0</v>
      </c>
      <c r="T872" s="74"/>
      <c r="U872" s="74"/>
      <c r="V872" s="74"/>
      <c r="W872" s="74"/>
      <c r="X872" s="26">
        <f>R872+T872+U872+V872+W872</f>
        <v>1735</v>
      </c>
      <c r="Y872" s="26">
        <f>S872+W872</f>
        <v>0</v>
      </c>
      <c r="Z872" s="74"/>
      <c r="AA872" s="74"/>
      <c r="AB872" s="74"/>
      <c r="AC872" s="74"/>
      <c r="AD872" s="26">
        <f>X872+Z872+AA872+AB872+AC872</f>
        <v>1735</v>
      </c>
      <c r="AE872" s="26">
        <f>Y872+AC872</f>
        <v>0</v>
      </c>
      <c r="AF872" s="74"/>
      <c r="AG872" s="74"/>
      <c r="AH872" s="74"/>
      <c r="AI872" s="74"/>
      <c r="AJ872" s="26">
        <f>AD872+AF872+AG872+AH872+AI872</f>
        <v>1735</v>
      </c>
      <c r="AK872" s="26">
        <f>AE872+AI872</f>
        <v>0</v>
      </c>
      <c r="AL872" s="74"/>
      <c r="AM872" s="74"/>
      <c r="AN872" s="74"/>
      <c r="AO872" s="74"/>
      <c r="AP872" s="26">
        <f>AJ872+AL872+AM872+AN872+AO872</f>
        <v>1735</v>
      </c>
      <c r="AQ872" s="26">
        <f>AK872+AO872</f>
        <v>0</v>
      </c>
      <c r="AR872" s="74"/>
      <c r="AS872" s="74"/>
      <c r="AT872" s="74"/>
      <c r="AU872" s="74"/>
      <c r="AV872" s="26">
        <f>AP872+AR872+AS872+AT872+AU872</f>
        <v>1735</v>
      </c>
      <c r="AW872" s="26">
        <f>AQ872+AU872</f>
        <v>0</v>
      </c>
      <c r="AX872" s="74"/>
      <c r="AY872" s="74"/>
      <c r="AZ872" s="74"/>
      <c r="BA872" s="74"/>
      <c r="BB872" s="26">
        <f>AV872+AX872+AY872+AZ872+BA872</f>
        <v>1735</v>
      </c>
      <c r="BC872" s="26">
        <f>AW872+BA872</f>
        <v>0</v>
      </c>
      <c r="BD872" s="74"/>
      <c r="BE872" s="74"/>
      <c r="BF872" s="74"/>
      <c r="BG872" s="74"/>
      <c r="BH872" s="26">
        <f>BB872+BD872+BE872+BF872+BG872</f>
        <v>1735</v>
      </c>
      <c r="BI872" s="26">
        <f>BC872+BG872</f>
        <v>0</v>
      </c>
      <c r="BJ872" s="74"/>
      <c r="BK872" s="74"/>
      <c r="BL872" s="74"/>
      <c r="BM872" s="74"/>
      <c r="BN872" s="26">
        <f>BH872+BJ872+BK872+BL872+BM872</f>
        <v>1735</v>
      </c>
      <c r="BO872" s="26">
        <f>BI872+BM872</f>
        <v>0</v>
      </c>
      <c r="BP872" s="74"/>
      <c r="BQ872" s="74"/>
      <c r="BR872" s="74"/>
      <c r="BS872" s="74"/>
      <c r="BT872" s="26">
        <f>BN872+BP872+BQ872+BR872+BS872</f>
        <v>1735</v>
      </c>
      <c r="BU872" s="26">
        <f>BO872+BS872</f>
        <v>0</v>
      </c>
      <c r="BV872" s="74"/>
      <c r="BW872" s="74"/>
      <c r="BX872" s="74"/>
      <c r="BY872" s="74"/>
      <c r="BZ872" s="26">
        <f>BT872+BV872+BW872+BX872+BY872</f>
        <v>1735</v>
      </c>
      <c r="CA872" s="26">
        <f>BU872+BY872</f>
        <v>0</v>
      </c>
      <c r="CB872" s="74"/>
      <c r="CC872" s="74"/>
      <c r="CD872" s="74"/>
      <c r="CE872" s="74"/>
      <c r="CF872" s="26">
        <f>BZ872+CB872+CC872+CD872+CE872</f>
        <v>1735</v>
      </c>
      <c r="CG872" s="26">
        <f>CA872+CE872</f>
        <v>0</v>
      </c>
      <c r="CH872" s="74"/>
      <c r="CI872" s="74"/>
      <c r="CJ872" s="74"/>
      <c r="CK872" s="74"/>
      <c r="CL872" s="26">
        <f>CF872+CH872+CI872+CJ872+CK872</f>
        <v>1735</v>
      </c>
      <c r="CM872" s="26">
        <f>CG872+CK872</f>
        <v>0</v>
      </c>
      <c r="CN872" s="74"/>
      <c r="CO872" s="74"/>
      <c r="CP872" s="74"/>
      <c r="CQ872" s="74"/>
      <c r="CR872" s="26">
        <f>CL872+CN872+CO872+CP872+CQ872</f>
        <v>1735</v>
      </c>
      <c r="CS872" s="26">
        <f>CM872+CQ872</f>
        <v>0</v>
      </c>
      <c r="CT872" s="58">
        <v>946</v>
      </c>
      <c r="CU872" s="103"/>
      <c r="CV872" s="96">
        <f t="shared" si="3050"/>
        <v>54.524495677233432</v>
      </c>
      <c r="CW872" s="96"/>
    </row>
    <row r="873" spans="1:101" s="11" customFormat="1" ht="16.5">
      <c r="A873" s="23"/>
      <c r="B873" s="24"/>
      <c r="C873" s="24"/>
      <c r="D873" s="35"/>
      <c r="E873" s="24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  <c r="AA873" s="74"/>
      <c r="AB873" s="74"/>
      <c r="AC873" s="74"/>
      <c r="AD873" s="74"/>
      <c r="AE873" s="74"/>
      <c r="AF873" s="74"/>
      <c r="AG873" s="74"/>
      <c r="AH873" s="74"/>
      <c r="AI873" s="74"/>
      <c r="AJ873" s="74"/>
      <c r="AK873" s="74"/>
      <c r="AL873" s="74"/>
      <c r="AM873" s="74"/>
      <c r="AN873" s="74"/>
      <c r="AO873" s="74"/>
      <c r="AP873" s="74"/>
      <c r="AQ873" s="74"/>
      <c r="AR873" s="74"/>
      <c r="AS873" s="74"/>
      <c r="AT873" s="74"/>
      <c r="AU873" s="74"/>
      <c r="AV873" s="74"/>
      <c r="AW873" s="74"/>
      <c r="AX873" s="74"/>
      <c r="AY873" s="74"/>
      <c r="AZ873" s="74"/>
      <c r="BA873" s="74"/>
      <c r="BB873" s="74"/>
      <c r="BC873" s="74"/>
      <c r="BD873" s="74"/>
      <c r="BE873" s="74"/>
      <c r="BF873" s="74"/>
      <c r="BG873" s="74"/>
      <c r="BH873" s="74"/>
      <c r="BI873" s="74"/>
      <c r="BJ873" s="74"/>
      <c r="BK873" s="74"/>
      <c r="BL873" s="74"/>
      <c r="BM873" s="74"/>
      <c r="BN873" s="74"/>
      <c r="BO873" s="74"/>
      <c r="BP873" s="74"/>
      <c r="BQ873" s="74"/>
      <c r="BR873" s="74"/>
      <c r="BS873" s="74"/>
      <c r="BT873" s="74"/>
      <c r="BU873" s="74"/>
      <c r="BV873" s="74"/>
      <c r="BW873" s="74"/>
      <c r="BX873" s="74"/>
      <c r="BY873" s="74"/>
      <c r="BZ873" s="74"/>
      <c r="CA873" s="74"/>
      <c r="CB873" s="74"/>
      <c r="CC873" s="74"/>
      <c r="CD873" s="74"/>
      <c r="CE873" s="74"/>
      <c r="CF873" s="74"/>
      <c r="CG873" s="74"/>
      <c r="CH873" s="74"/>
      <c r="CI873" s="74"/>
      <c r="CJ873" s="74"/>
      <c r="CK873" s="74"/>
      <c r="CL873" s="74"/>
      <c r="CM873" s="74"/>
      <c r="CN873" s="74"/>
      <c r="CO873" s="74"/>
      <c r="CP873" s="74"/>
      <c r="CQ873" s="74"/>
      <c r="CR873" s="74"/>
      <c r="CS873" s="74"/>
      <c r="CT873" s="103"/>
      <c r="CU873" s="103"/>
      <c r="CV873" s="96"/>
      <c r="CW873" s="96"/>
    </row>
    <row r="874" spans="1:101" s="11" customFormat="1" ht="18.75">
      <c r="A874" s="30" t="s">
        <v>530</v>
      </c>
      <c r="B874" s="20" t="s">
        <v>56</v>
      </c>
      <c r="C874" s="20" t="s">
        <v>56</v>
      </c>
      <c r="D874" s="31"/>
      <c r="E874" s="20"/>
      <c r="F874" s="32">
        <f>F891+F875</f>
        <v>39479</v>
      </c>
      <c r="G874" s="32">
        <f t="shared" ref="G874:M874" si="3089">G891+G875</f>
        <v>0</v>
      </c>
      <c r="H874" s="32">
        <f t="shared" si="3089"/>
        <v>0</v>
      </c>
      <c r="I874" s="32">
        <f t="shared" si="3089"/>
        <v>0</v>
      </c>
      <c r="J874" s="32">
        <f t="shared" si="3089"/>
        <v>0</v>
      </c>
      <c r="K874" s="32">
        <f t="shared" si="3089"/>
        <v>0</v>
      </c>
      <c r="L874" s="32">
        <f t="shared" si="3089"/>
        <v>39479</v>
      </c>
      <c r="M874" s="32">
        <f t="shared" si="3089"/>
        <v>0</v>
      </c>
      <c r="N874" s="32">
        <f t="shared" ref="N874:S874" si="3090">N891+N875</f>
        <v>0</v>
      </c>
      <c r="O874" s="32">
        <f t="shared" si="3090"/>
        <v>0</v>
      </c>
      <c r="P874" s="32">
        <f t="shared" si="3090"/>
        <v>0</v>
      </c>
      <c r="Q874" s="32">
        <f t="shared" si="3090"/>
        <v>0</v>
      </c>
      <c r="R874" s="32">
        <f t="shared" si="3090"/>
        <v>39479</v>
      </c>
      <c r="S874" s="32">
        <f t="shared" si="3090"/>
        <v>0</v>
      </c>
      <c r="T874" s="32">
        <f t="shared" ref="T874:Y874" si="3091">T891+T875</f>
        <v>0</v>
      </c>
      <c r="U874" s="32">
        <f t="shared" si="3091"/>
        <v>0</v>
      </c>
      <c r="V874" s="32">
        <f t="shared" si="3091"/>
        <v>0</v>
      </c>
      <c r="W874" s="32">
        <f t="shared" si="3091"/>
        <v>0</v>
      </c>
      <c r="X874" s="32">
        <f t="shared" si="3091"/>
        <v>39479</v>
      </c>
      <c r="Y874" s="32">
        <f t="shared" si="3091"/>
        <v>0</v>
      </c>
      <c r="Z874" s="32">
        <f t="shared" ref="Z874:AE874" si="3092">Z891+Z875</f>
        <v>0</v>
      </c>
      <c r="AA874" s="32">
        <f t="shared" si="3092"/>
        <v>0</v>
      </c>
      <c r="AB874" s="32">
        <f t="shared" si="3092"/>
        <v>0</v>
      </c>
      <c r="AC874" s="32">
        <f t="shared" si="3092"/>
        <v>0</v>
      </c>
      <c r="AD874" s="32">
        <f t="shared" si="3092"/>
        <v>39479</v>
      </c>
      <c r="AE874" s="32">
        <f t="shared" si="3092"/>
        <v>0</v>
      </c>
      <c r="AF874" s="32">
        <f t="shared" ref="AF874:AL874" si="3093">AF891+AF875</f>
        <v>0</v>
      </c>
      <c r="AG874" s="32">
        <f t="shared" si="3093"/>
        <v>0</v>
      </c>
      <c r="AH874" s="32">
        <f t="shared" si="3093"/>
        <v>0</v>
      </c>
      <c r="AI874" s="32">
        <f t="shared" si="3093"/>
        <v>0</v>
      </c>
      <c r="AJ874" s="32">
        <f t="shared" si="3093"/>
        <v>39479</v>
      </c>
      <c r="AK874" s="32">
        <f t="shared" si="3093"/>
        <v>0</v>
      </c>
      <c r="AL874" s="32">
        <f t="shared" si="3093"/>
        <v>0</v>
      </c>
      <c r="AM874" s="32">
        <f t="shared" ref="AM874:AO874" si="3094">AM891+AM875</f>
        <v>0</v>
      </c>
      <c r="AN874" s="32">
        <f t="shared" ref="AN874:AS874" si="3095">AN891+AN875</f>
        <v>0</v>
      </c>
      <c r="AO874" s="32">
        <f t="shared" si="3094"/>
        <v>3652</v>
      </c>
      <c r="AP874" s="32">
        <f t="shared" si="3095"/>
        <v>43131</v>
      </c>
      <c r="AQ874" s="32">
        <f t="shared" si="3095"/>
        <v>3652</v>
      </c>
      <c r="AR874" s="32">
        <f t="shared" si="3095"/>
        <v>0</v>
      </c>
      <c r="AS874" s="32">
        <f t="shared" si="3095"/>
        <v>0</v>
      </c>
      <c r="AT874" s="32">
        <f t="shared" ref="AT874:AY874" si="3096">AT891+AT875</f>
        <v>0</v>
      </c>
      <c r="AU874" s="32">
        <f t="shared" si="3096"/>
        <v>0</v>
      </c>
      <c r="AV874" s="32">
        <f t="shared" si="3096"/>
        <v>43131</v>
      </c>
      <c r="AW874" s="32">
        <f t="shared" si="3096"/>
        <v>3652</v>
      </c>
      <c r="AX874" s="32">
        <f t="shared" si="3096"/>
        <v>0</v>
      </c>
      <c r="AY874" s="32">
        <f t="shared" si="3096"/>
        <v>-9185</v>
      </c>
      <c r="AZ874" s="32">
        <f t="shared" ref="AZ874:BD874" si="3097">AZ891+AZ875</f>
        <v>0</v>
      </c>
      <c r="BA874" s="32">
        <f t="shared" si="3097"/>
        <v>0</v>
      </c>
      <c r="BB874" s="32">
        <f t="shared" si="3097"/>
        <v>33946</v>
      </c>
      <c r="BC874" s="32">
        <f t="shared" si="3097"/>
        <v>3652</v>
      </c>
      <c r="BD874" s="32">
        <f t="shared" si="3097"/>
        <v>0</v>
      </c>
      <c r="BE874" s="32">
        <f>BE891+BE875</f>
        <v>0</v>
      </c>
      <c r="BF874" s="32">
        <f t="shared" ref="BF874:BJ874" si="3098">BF891+BF875</f>
        <v>0</v>
      </c>
      <c r="BG874" s="32">
        <f t="shared" si="3098"/>
        <v>0</v>
      </c>
      <c r="BH874" s="32">
        <f t="shared" si="3098"/>
        <v>33946</v>
      </c>
      <c r="BI874" s="32">
        <f t="shared" si="3098"/>
        <v>3652</v>
      </c>
      <c r="BJ874" s="32">
        <f t="shared" si="3098"/>
        <v>0</v>
      </c>
      <c r="BK874" s="32">
        <f t="shared" ref="BK874:BM874" si="3099">BK891+BK875</f>
        <v>0</v>
      </c>
      <c r="BL874" s="32">
        <f t="shared" ref="BL874:BQ874" si="3100">BL891+BL875</f>
        <v>0</v>
      </c>
      <c r="BM874" s="32">
        <f t="shared" si="3099"/>
        <v>0</v>
      </c>
      <c r="BN874" s="32">
        <f t="shared" si="3100"/>
        <v>33946</v>
      </c>
      <c r="BO874" s="32">
        <f t="shared" si="3100"/>
        <v>3652</v>
      </c>
      <c r="BP874" s="32">
        <f t="shared" si="3100"/>
        <v>0</v>
      </c>
      <c r="BQ874" s="32">
        <f t="shared" si="3100"/>
        <v>0</v>
      </c>
      <c r="BR874" s="32">
        <f t="shared" ref="BR874:BW874" si="3101">BR891+BR875</f>
        <v>0</v>
      </c>
      <c r="BS874" s="32">
        <f t="shared" si="3101"/>
        <v>0</v>
      </c>
      <c r="BT874" s="32">
        <f t="shared" si="3101"/>
        <v>33946</v>
      </c>
      <c r="BU874" s="32">
        <f t="shared" si="3101"/>
        <v>3652</v>
      </c>
      <c r="BV874" s="32">
        <f t="shared" si="3101"/>
        <v>0</v>
      </c>
      <c r="BW874" s="32">
        <f t="shared" si="3101"/>
        <v>0</v>
      </c>
      <c r="BX874" s="32">
        <f t="shared" ref="BX874:CC874" si="3102">BX891+BX875</f>
        <v>0</v>
      </c>
      <c r="BY874" s="32">
        <f t="shared" si="3102"/>
        <v>0</v>
      </c>
      <c r="BZ874" s="32">
        <f t="shared" si="3102"/>
        <v>33946</v>
      </c>
      <c r="CA874" s="32">
        <f t="shared" si="3102"/>
        <v>3652</v>
      </c>
      <c r="CB874" s="32">
        <f t="shared" si="3102"/>
        <v>0</v>
      </c>
      <c r="CC874" s="32">
        <f t="shared" si="3102"/>
        <v>0</v>
      </c>
      <c r="CD874" s="32">
        <f t="shared" ref="CD874:CI874" si="3103">CD891+CD875</f>
        <v>0</v>
      </c>
      <c r="CE874" s="32">
        <f t="shared" si="3103"/>
        <v>0</v>
      </c>
      <c r="CF874" s="32">
        <f t="shared" si="3103"/>
        <v>33946</v>
      </c>
      <c r="CG874" s="32">
        <f t="shared" si="3103"/>
        <v>3652</v>
      </c>
      <c r="CH874" s="32">
        <f t="shared" si="3103"/>
        <v>0</v>
      </c>
      <c r="CI874" s="32">
        <f t="shared" si="3103"/>
        <v>0</v>
      </c>
      <c r="CJ874" s="32">
        <f t="shared" ref="CJ874:CO874" si="3104">CJ891+CJ875</f>
        <v>-21</v>
      </c>
      <c r="CK874" s="32">
        <f t="shared" si="3104"/>
        <v>0</v>
      </c>
      <c r="CL874" s="32">
        <f t="shared" si="3104"/>
        <v>33925</v>
      </c>
      <c r="CM874" s="32">
        <f t="shared" si="3104"/>
        <v>3652</v>
      </c>
      <c r="CN874" s="32">
        <f t="shared" si="3104"/>
        <v>0</v>
      </c>
      <c r="CO874" s="32">
        <f t="shared" si="3104"/>
        <v>0</v>
      </c>
      <c r="CP874" s="32">
        <f t="shared" ref="CP874:CS874" si="3105">CP891+CP875</f>
        <v>0</v>
      </c>
      <c r="CQ874" s="32">
        <f t="shared" si="3105"/>
        <v>0</v>
      </c>
      <c r="CR874" s="32">
        <f t="shared" si="3105"/>
        <v>33925</v>
      </c>
      <c r="CS874" s="32">
        <f t="shared" si="3105"/>
        <v>3652</v>
      </c>
      <c r="CT874" s="32">
        <f t="shared" ref="CT874:CU874" si="3106">CT891+CT875</f>
        <v>33717</v>
      </c>
      <c r="CU874" s="32">
        <f t="shared" si="3106"/>
        <v>3617</v>
      </c>
      <c r="CV874" s="97">
        <f t="shared" si="3050"/>
        <v>99.386882829771551</v>
      </c>
      <c r="CW874" s="97">
        <f t="shared" si="3051"/>
        <v>99.041621029572838</v>
      </c>
    </row>
    <row r="875" spans="1:101" s="11" customFormat="1" ht="50.25">
      <c r="A875" s="23" t="s">
        <v>140</v>
      </c>
      <c r="B875" s="24" t="s">
        <v>56</v>
      </c>
      <c r="C875" s="24" t="s">
        <v>56</v>
      </c>
      <c r="D875" s="35" t="s">
        <v>250</v>
      </c>
      <c r="E875" s="20"/>
      <c r="F875" s="58">
        <f>F876+F880</f>
        <v>30294</v>
      </c>
      <c r="G875" s="58">
        <f t="shared" ref="G875:M875" si="3107">G876+G880</f>
        <v>0</v>
      </c>
      <c r="H875" s="58">
        <f t="shared" si="3107"/>
        <v>0</v>
      </c>
      <c r="I875" s="58">
        <f t="shared" si="3107"/>
        <v>0</v>
      </c>
      <c r="J875" s="58">
        <f t="shared" si="3107"/>
        <v>0</v>
      </c>
      <c r="K875" s="58">
        <f t="shared" si="3107"/>
        <v>0</v>
      </c>
      <c r="L875" s="58">
        <f t="shared" si="3107"/>
        <v>30294</v>
      </c>
      <c r="M875" s="58">
        <f t="shared" si="3107"/>
        <v>0</v>
      </c>
      <c r="N875" s="58">
        <f t="shared" ref="N875:S875" si="3108">N876+N880</f>
        <v>0</v>
      </c>
      <c r="O875" s="58">
        <f t="shared" si="3108"/>
        <v>0</v>
      </c>
      <c r="P875" s="58">
        <f t="shared" si="3108"/>
        <v>0</v>
      </c>
      <c r="Q875" s="58">
        <f t="shared" si="3108"/>
        <v>0</v>
      </c>
      <c r="R875" s="58">
        <f t="shared" si="3108"/>
        <v>30294</v>
      </c>
      <c r="S875" s="58">
        <f t="shared" si="3108"/>
        <v>0</v>
      </c>
      <c r="T875" s="58">
        <f t="shared" ref="T875:Y875" si="3109">T876+T880</f>
        <v>0</v>
      </c>
      <c r="U875" s="58">
        <f t="shared" si="3109"/>
        <v>0</v>
      </c>
      <c r="V875" s="58">
        <f t="shared" si="3109"/>
        <v>0</v>
      </c>
      <c r="W875" s="58">
        <f t="shared" si="3109"/>
        <v>0</v>
      </c>
      <c r="X875" s="58">
        <f t="shared" si="3109"/>
        <v>30294</v>
      </c>
      <c r="Y875" s="58">
        <f t="shared" si="3109"/>
        <v>0</v>
      </c>
      <c r="Z875" s="58">
        <f t="shared" ref="Z875:AE875" si="3110">Z876+Z880</f>
        <v>0</v>
      </c>
      <c r="AA875" s="58">
        <f t="shared" si="3110"/>
        <v>0</v>
      </c>
      <c r="AB875" s="58">
        <f t="shared" si="3110"/>
        <v>0</v>
      </c>
      <c r="AC875" s="58">
        <f t="shared" si="3110"/>
        <v>0</v>
      </c>
      <c r="AD875" s="58">
        <f t="shared" si="3110"/>
        <v>30294</v>
      </c>
      <c r="AE875" s="58">
        <f t="shared" si="3110"/>
        <v>0</v>
      </c>
      <c r="AF875" s="58">
        <f t="shared" ref="AF875:AK875" si="3111">AF876+AF880</f>
        <v>0</v>
      </c>
      <c r="AG875" s="58">
        <f t="shared" si="3111"/>
        <v>0</v>
      </c>
      <c r="AH875" s="58">
        <f t="shared" si="3111"/>
        <v>0</v>
      </c>
      <c r="AI875" s="58">
        <f t="shared" si="3111"/>
        <v>0</v>
      </c>
      <c r="AJ875" s="58">
        <f t="shared" si="3111"/>
        <v>30294</v>
      </c>
      <c r="AK875" s="58">
        <f t="shared" si="3111"/>
        <v>0</v>
      </c>
      <c r="AL875" s="58">
        <f t="shared" ref="AL875:AQ875" si="3112">AL876+AL880+AL884+AL888</f>
        <v>0</v>
      </c>
      <c r="AM875" s="58">
        <f t="shared" si="3112"/>
        <v>0</v>
      </c>
      <c r="AN875" s="58">
        <f t="shared" si="3112"/>
        <v>0</v>
      </c>
      <c r="AO875" s="58">
        <f t="shared" si="3112"/>
        <v>3652</v>
      </c>
      <c r="AP875" s="58">
        <f t="shared" si="3112"/>
        <v>33946</v>
      </c>
      <c r="AQ875" s="58">
        <f t="shared" si="3112"/>
        <v>3652</v>
      </c>
      <c r="AR875" s="58">
        <f t="shared" ref="AR875:AW875" si="3113">AR876+AR880+AR884+AR888</f>
        <v>0</v>
      </c>
      <c r="AS875" s="58">
        <f t="shared" si="3113"/>
        <v>0</v>
      </c>
      <c r="AT875" s="58">
        <f t="shared" si="3113"/>
        <v>0</v>
      </c>
      <c r="AU875" s="58">
        <f t="shared" si="3113"/>
        <v>0</v>
      </c>
      <c r="AV875" s="58">
        <f t="shared" si="3113"/>
        <v>33946</v>
      </c>
      <c r="AW875" s="58">
        <f t="shared" si="3113"/>
        <v>3652</v>
      </c>
      <c r="AX875" s="58">
        <f t="shared" ref="AX875:BC875" si="3114">AX876+AX880+AX884+AX888</f>
        <v>0</v>
      </c>
      <c r="AY875" s="58">
        <f t="shared" si="3114"/>
        <v>0</v>
      </c>
      <c r="AZ875" s="58">
        <f t="shared" si="3114"/>
        <v>0</v>
      </c>
      <c r="BA875" s="58">
        <f t="shared" si="3114"/>
        <v>0</v>
      </c>
      <c r="BB875" s="58">
        <f t="shared" si="3114"/>
        <v>33946</v>
      </c>
      <c r="BC875" s="58">
        <f t="shared" si="3114"/>
        <v>3652</v>
      </c>
      <c r="BD875" s="58">
        <f t="shared" ref="BD875:BJ875" si="3115">BD876+BD880+BD884+BD888</f>
        <v>0</v>
      </c>
      <c r="BE875" s="58">
        <f t="shared" si="3115"/>
        <v>0</v>
      </c>
      <c r="BF875" s="58">
        <f t="shared" si="3115"/>
        <v>0</v>
      </c>
      <c r="BG875" s="58">
        <f t="shared" si="3115"/>
        <v>0</v>
      </c>
      <c r="BH875" s="58">
        <f t="shared" si="3115"/>
        <v>33946</v>
      </c>
      <c r="BI875" s="58">
        <f t="shared" si="3115"/>
        <v>3652</v>
      </c>
      <c r="BJ875" s="58">
        <f t="shared" si="3115"/>
        <v>0</v>
      </c>
      <c r="BK875" s="58">
        <f t="shared" ref="BK875:BM875" si="3116">BK876+BK880+BK884+BK888</f>
        <v>0</v>
      </c>
      <c r="BL875" s="58">
        <f t="shared" ref="BL875:BQ875" si="3117">BL876+BL880+BL884+BL888</f>
        <v>0</v>
      </c>
      <c r="BM875" s="58">
        <f t="shared" si="3116"/>
        <v>0</v>
      </c>
      <c r="BN875" s="58">
        <f t="shared" si="3117"/>
        <v>33946</v>
      </c>
      <c r="BO875" s="58">
        <f t="shared" si="3117"/>
        <v>3652</v>
      </c>
      <c r="BP875" s="58">
        <f t="shared" si="3117"/>
        <v>0</v>
      </c>
      <c r="BQ875" s="58">
        <f t="shared" si="3117"/>
        <v>0</v>
      </c>
      <c r="BR875" s="58">
        <f t="shared" ref="BR875:BW875" si="3118">BR876+BR880+BR884+BR888</f>
        <v>0</v>
      </c>
      <c r="BS875" s="58">
        <f t="shared" si="3118"/>
        <v>0</v>
      </c>
      <c r="BT875" s="58">
        <f t="shared" si="3118"/>
        <v>33946</v>
      </c>
      <c r="BU875" s="58">
        <f t="shared" si="3118"/>
        <v>3652</v>
      </c>
      <c r="BV875" s="58">
        <f t="shared" si="3118"/>
        <v>0</v>
      </c>
      <c r="BW875" s="58">
        <f t="shared" si="3118"/>
        <v>0</v>
      </c>
      <c r="BX875" s="58">
        <f t="shared" ref="BX875:CC875" si="3119">BX876+BX880+BX884+BX888</f>
        <v>0</v>
      </c>
      <c r="BY875" s="58">
        <f t="shared" si="3119"/>
        <v>0</v>
      </c>
      <c r="BZ875" s="58">
        <f t="shared" si="3119"/>
        <v>33946</v>
      </c>
      <c r="CA875" s="58">
        <f t="shared" si="3119"/>
        <v>3652</v>
      </c>
      <c r="CB875" s="58">
        <f t="shared" si="3119"/>
        <v>0</v>
      </c>
      <c r="CC875" s="58">
        <f t="shared" si="3119"/>
        <v>0</v>
      </c>
      <c r="CD875" s="58">
        <f t="shared" ref="CD875:CI875" si="3120">CD876+CD880+CD884+CD888</f>
        <v>0</v>
      </c>
      <c r="CE875" s="58">
        <f t="shared" si="3120"/>
        <v>0</v>
      </c>
      <c r="CF875" s="58">
        <f t="shared" si="3120"/>
        <v>33946</v>
      </c>
      <c r="CG875" s="58">
        <f t="shared" si="3120"/>
        <v>3652</v>
      </c>
      <c r="CH875" s="58">
        <f t="shared" si="3120"/>
        <v>0</v>
      </c>
      <c r="CI875" s="58">
        <f t="shared" si="3120"/>
        <v>0</v>
      </c>
      <c r="CJ875" s="58">
        <f t="shared" ref="CJ875:CO875" si="3121">CJ876+CJ880+CJ884+CJ888</f>
        <v>-21</v>
      </c>
      <c r="CK875" s="58">
        <f t="shared" si="3121"/>
        <v>0</v>
      </c>
      <c r="CL875" s="58">
        <f t="shared" si="3121"/>
        <v>33925</v>
      </c>
      <c r="CM875" s="58">
        <f t="shared" si="3121"/>
        <v>3652</v>
      </c>
      <c r="CN875" s="58">
        <f t="shared" si="3121"/>
        <v>0</v>
      </c>
      <c r="CO875" s="58">
        <f t="shared" si="3121"/>
        <v>0</v>
      </c>
      <c r="CP875" s="58">
        <f t="shared" ref="CP875:CS875" si="3122">CP876+CP880+CP884+CP888</f>
        <v>0</v>
      </c>
      <c r="CQ875" s="58">
        <f t="shared" si="3122"/>
        <v>0</v>
      </c>
      <c r="CR875" s="58">
        <f t="shared" si="3122"/>
        <v>33925</v>
      </c>
      <c r="CS875" s="58">
        <f t="shared" si="3122"/>
        <v>3652</v>
      </c>
      <c r="CT875" s="58">
        <f t="shared" ref="CT875:CU875" si="3123">CT876+CT880+CT884+CT888</f>
        <v>33717</v>
      </c>
      <c r="CU875" s="58">
        <f t="shared" si="3123"/>
        <v>3617</v>
      </c>
      <c r="CV875" s="96">
        <f t="shared" si="3050"/>
        <v>99.386882829771551</v>
      </c>
      <c r="CW875" s="96">
        <f t="shared" si="3051"/>
        <v>99.041621029572838</v>
      </c>
    </row>
    <row r="876" spans="1:101" s="11" customFormat="1" ht="33">
      <c r="A876" s="59" t="s">
        <v>229</v>
      </c>
      <c r="B876" s="24" t="s">
        <v>56</v>
      </c>
      <c r="C876" s="24" t="s">
        <v>56</v>
      </c>
      <c r="D876" s="66" t="s">
        <v>253</v>
      </c>
      <c r="E876" s="50"/>
      <c r="F876" s="58">
        <f t="shared" ref="F876:U878" si="3124">F877</f>
        <v>25825</v>
      </c>
      <c r="G876" s="58">
        <f t="shared" si="3124"/>
        <v>0</v>
      </c>
      <c r="H876" s="58">
        <f t="shared" si="3124"/>
        <v>0</v>
      </c>
      <c r="I876" s="58">
        <f t="shared" si="3124"/>
        <v>0</v>
      </c>
      <c r="J876" s="58">
        <f t="shared" si="3124"/>
        <v>0</v>
      </c>
      <c r="K876" s="58">
        <f t="shared" si="3124"/>
        <v>0</v>
      </c>
      <c r="L876" s="58">
        <f t="shared" si="3124"/>
        <v>25825</v>
      </c>
      <c r="M876" s="58">
        <f t="shared" si="3124"/>
        <v>0</v>
      </c>
      <c r="N876" s="58">
        <f t="shared" si="3124"/>
        <v>0</v>
      </c>
      <c r="O876" s="58">
        <f t="shared" si="3124"/>
        <v>0</v>
      </c>
      <c r="P876" s="58">
        <f t="shared" si="3124"/>
        <v>0</v>
      </c>
      <c r="Q876" s="58">
        <f t="shared" si="3124"/>
        <v>0</v>
      </c>
      <c r="R876" s="58">
        <f t="shared" si="3124"/>
        <v>25825</v>
      </c>
      <c r="S876" s="58">
        <f t="shared" si="3124"/>
        <v>0</v>
      </c>
      <c r="T876" s="58">
        <f t="shared" si="3124"/>
        <v>0</v>
      </c>
      <c r="U876" s="58">
        <f t="shared" si="3124"/>
        <v>0</v>
      </c>
      <c r="V876" s="58">
        <f t="shared" ref="T876:AI878" si="3125">V877</f>
        <v>0</v>
      </c>
      <c r="W876" s="58">
        <f t="shared" si="3125"/>
        <v>0</v>
      </c>
      <c r="X876" s="58">
        <f t="shared" si="3125"/>
        <v>25825</v>
      </c>
      <c r="Y876" s="58">
        <f t="shared" si="3125"/>
        <v>0</v>
      </c>
      <c r="Z876" s="58">
        <f t="shared" si="3125"/>
        <v>0</v>
      </c>
      <c r="AA876" s="58">
        <f t="shared" si="3125"/>
        <v>0</v>
      </c>
      <c r="AB876" s="58">
        <f t="shared" si="3125"/>
        <v>0</v>
      </c>
      <c r="AC876" s="58">
        <f t="shared" si="3125"/>
        <v>0</v>
      </c>
      <c r="AD876" s="58">
        <f t="shared" si="3125"/>
        <v>25825</v>
      </c>
      <c r="AE876" s="58">
        <f t="shared" si="3125"/>
        <v>0</v>
      </c>
      <c r="AF876" s="58">
        <f t="shared" si="3125"/>
        <v>0</v>
      </c>
      <c r="AG876" s="58">
        <f t="shared" si="3125"/>
        <v>0</v>
      </c>
      <c r="AH876" s="58">
        <f t="shared" si="3125"/>
        <v>0</v>
      </c>
      <c r="AI876" s="58">
        <f t="shared" si="3125"/>
        <v>0</v>
      </c>
      <c r="AJ876" s="58">
        <f t="shared" ref="AF876:AU878" si="3126">AJ877</f>
        <v>25825</v>
      </c>
      <c r="AK876" s="58">
        <f t="shared" si="3126"/>
        <v>0</v>
      </c>
      <c r="AL876" s="58">
        <f t="shared" si="3126"/>
        <v>0</v>
      </c>
      <c r="AM876" s="58">
        <f t="shared" si="3126"/>
        <v>0</v>
      </c>
      <c r="AN876" s="58">
        <f t="shared" si="3126"/>
        <v>0</v>
      </c>
      <c r="AO876" s="58">
        <f t="shared" si="3126"/>
        <v>0</v>
      </c>
      <c r="AP876" s="58">
        <f t="shared" si="3126"/>
        <v>25825</v>
      </c>
      <c r="AQ876" s="58">
        <f t="shared" si="3126"/>
        <v>0</v>
      </c>
      <c r="AR876" s="58">
        <f t="shared" si="3126"/>
        <v>0</v>
      </c>
      <c r="AS876" s="58">
        <f t="shared" si="3126"/>
        <v>0</v>
      </c>
      <c r="AT876" s="58">
        <f t="shared" si="3126"/>
        <v>0</v>
      </c>
      <c r="AU876" s="58">
        <f t="shared" si="3126"/>
        <v>0</v>
      </c>
      <c r="AV876" s="58">
        <f t="shared" ref="AR876:BG878" si="3127">AV877</f>
        <v>25825</v>
      </c>
      <c r="AW876" s="58">
        <f t="shared" si="3127"/>
        <v>0</v>
      </c>
      <c r="AX876" s="58">
        <f t="shared" si="3127"/>
        <v>0</v>
      </c>
      <c r="AY876" s="58">
        <f t="shared" si="3127"/>
        <v>0</v>
      </c>
      <c r="AZ876" s="58">
        <f t="shared" si="3127"/>
        <v>0</v>
      </c>
      <c r="BA876" s="58">
        <f t="shared" si="3127"/>
        <v>0</v>
      </c>
      <c r="BB876" s="58">
        <f t="shared" si="3127"/>
        <v>25825</v>
      </c>
      <c r="BC876" s="58">
        <f t="shared" si="3127"/>
        <v>0</v>
      </c>
      <c r="BD876" s="58">
        <f t="shared" si="3127"/>
        <v>0</v>
      </c>
      <c r="BE876" s="58">
        <f t="shared" si="3127"/>
        <v>0</v>
      </c>
      <c r="BF876" s="58">
        <f t="shared" si="3127"/>
        <v>0</v>
      </c>
      <c r="BG876" s="58">
        <f t="shared" si="3127"/>
        <v>0</v>
      </c>
      <c r="BH876" s="58">
        <f t="shared" ref="BD876:BS878" si="3128">BH877</f>
        <v>25825</v>
      </c>
      <c r="BI876" s="58">
        <f t="shared" si="3128"/>
        <v>0</v>
      </c>
      <c r="BJ876" s="58">
        <f t="shared" si="3128"/>
        <v>0</v>
      </c>
      <c r="BK876" s="58">
        <f t="shared" si="3128"/>
        <v>0</v>
      </c>
      <c r="BL876" s="58">
        <f t="shared" si="3128"/>
        <v>0</v>
      </c>
      <c r="BM876" s="58">
        <f t="shared" si="3128"/>
        <v>0</v>
      </c>
      <c r="BN876" s="58">
        <f t="shared" si="3128"/>
        <v>25825</v>
      </c>
      <c r="BO876" s="58">
        <f t="shared" si="3128"/>
        <v>0</v>
      </c>
      <c r="BP876" s="58">
        <f t="shared" si="3128"/>
        <v>0</v>
      </c>
      <c r="BQ876" s="58">
        <f t="shared" si="3128"/>
        <v>0</v>
      </c>
      <c r="BR876" s="58">
        <f t="shared" si="3128"/>
        <v>0</v>
      </c>
      <c r="BS876" s="58">
        <f t="shared" si="3128"/>
        <v>0</v>
      </c>
      <c r="BT876" s="58">
        <f t="shared" ref="BP876:CE878" si="3129">BT877</f>
        <v>25825</v>
      </c>
      <c r="BU876" s="58">
        <f t="shared" si="3129"/>
        <v>0</v>
      </c>
      <c r="BV876" s="58">
        <f t="shared" si="3129"/>
        <v>0</v>
      </c>
      <c r="BW876" s="58">
        <f t="shared" si="3129"/>
        <v>0</v>
      </c>
      <c r="BX876" s="58">
        <f t="shared" si="3129"/>
        <v>0</v>
      </c>
      <c r="BY876" s="58">
        <f t="shared" si="3129"/>
        <v>0</v>
      </c>
      <c r="BZ876" s="58">
        <f t="shared" si="3129"/>
        <v>25825</v>
      </c>
      <c r="CA876" s="58">
        <f t="shared" si="3129"/>
        <v>0</v>
      </c>
      <c r="CB876" s="58">
        <f t="shared" si="3129"/>
        <v>0</v>
      </c>
      <c r="CC876" s="58">
        <f t="shared" si="3129"/>
        <v>0</v>
      </c>
      <c r="CD876" s="58">
        <f t="shared" si="3129"/>
        <v>0</v>
      </c>
      <c r="CE876" s="58">
        <f t="shared" si="3129"/>
        <v>0</v>
      </c>
      <c r="CF876" s="58">
        <f t="shared" ref="CB876:CQ878" si="3130">CF877</f>
        <v>25825</v>
      </c>
      <c r="CG876" s="58">
        <f t="shared" si="3130"/>
        <v>0</v>
      </c>
      <c r="CH876" s="58">
        <f t="shared" si="3130"/>
        <v>0</v>
      </c>
      <c r="CI876" s="58">
        <f t="shared" si="3130"/>
        <v>0</v>
      </c>
      <c r="CJ876" s="58">
        <f t="shared" si="3130"/>
        <v>0</v>
      </c>
      <c r="CK876" s="58">
        <f t="shared" si="3130"/>
        <v>0</v>
      </c>
      <c r="CL876" s="58">
        <f t="shared" si="3130"/>
        <v>25825</v>
      </c>
      <c r="CM876" s="58">
        <f t="shared" si="3130"/>
        <v>0</v>
      </c>
      <c r="CN876" s="58">
        <f t="shared" si="3130"/>
        <v>0</v>
      </c>
      <c r="CO876" s="58">
        <f t="shared" si="3130"/>
        <v>0</v>
      </c>
      <c r="CP876" s="58">
        <f t="shared" si="3130"/>
        <v>0</v>
      </c>
      <c r="CQ876" s="58">
        <f t="shared" si="3130"/>
        <v>0</v>
      </c>
      <c r="CR876" s="58">
        <f t="shared" ref="CN876:CU878" si="3131">CR877</f>
        <v>25825</v>
      </c>
      <c r="CS876" s="58">
        <f t="shared" si="3131"/>
        <v>0</v>
      </c>
      <c r="CT876" s="58">
        <f t="shared" si="3131"/>
        <v>25825</v>
      </c>
      <c r="CU876" s="58">
        <f t="shared" si="3131"/>
        <v>0</v>
      </c>
      <c r="CV876" s="96">
        <f t="shared" si="3050"/>
        <v>100</v>
      </c>
      <c r="CW876" s="96"/>
    </row>
    <row r="877" spans="1:101" s="11" customFormat="1" ht="33">
      <c r="A877" s="23" t="s">
        <v>142</v>
      </c>
      <c r="B877" s="24" t="s">
        <v>56</v>
      </c>
      <c r="C877" s="24" t="s">
        <v>56</v>
      </c>
      <c r="D877" s="66" t="s">
        <v>254</v>
      </c>
      <c r="E877" s="50"/>
      <c r="F877" s="58">
        <f t="shared" si="3124"/>
        <v>25825</v>
      </c>
      <c r="G877" s="58">
        <f t="shared" si="3124"/>
        <v>0</v>
      </c>
      <c r="H877" s="58">
        <f t="shared" si="3124"/>
        <v>0</v>
      </c>
      <c r="I877" s="58">
        <f t="shared" si="3124"/>
        <v>0</v>
      </c>
      <c r="J877" s="58">
        <f t="shared" si="3124"/>
        <v>0</v>
      </c>
      <c r="K877" s="58">
        <f t="shared" si="3124"/>
        <v>0</v>
      </c>
      <c r="L877" s="58">
        <f t="shared" si="3124"/>
        <v>25825</v>
      </c>
      <c r="M877" s="58">
        <f t="shared" si="3124"/>
        <v>0</v>
      </c>
      <c r="N877" s="58">
        <f t="shared" si="3124"/>
        <v>0</v>
      </c>
      <c r="O877" s="58">
        <f t="shared" si="3124"/>
        <v>0</v>
      </c>
      <c r="P877" s="58">
        <f t="shared" si="3124"/>
        <v>0</v>
      </c>
      <c r="Q877" s="58">
        <f t="shared" si="3124"/>
        <v>0</v>
      </c>
      <c r="R877" s="58">
        <f t="shared" si="3124"/>
        <v>25825</v>
      </c>
      <c r="S877" s="58">
        <f t="shared" si="3124"/>
        <v>0</v>
      </c>
      <c r="T877" s="58">
        <f t="shared" si="3125"/>
        <v>0</v>
      </c>
      <c r="U877" s="58">
        <f t="shared" si="3125"/>
        <v>0</v>
      </c>
      <c r="V877" s="58">
        <f t="shared" si="3125"/>
        <v>0</v>
      </c>
      <c r="W877" s="58">
        <f t="shared" si="3125"/>
        <v>0</v>
      </c>
      <c r="X877" s="58">
        <f t="shared" si="3125"/>
        <v>25825</v>
      </c>
      <c r="Y877" s="58">
        <f t="shared" si="3125"/>
        <v>0</v>
      </c>
      <c r="Z877" s="58">
        <f t="shared" si="3125"/>
        <v>0</v>
      </c>
      <c r="AA877" s="58">
        <f t="shared" si="3125"/>
        <v>0</v>
      </c>
      <c r="AB877" s="58">
        <f t="shared" si="3125"/>
        <v>0</v>
      </c>
      <c r="AC877" s="58">
        <f t="shared" si="3125"/>
        <v>0</v>
      </c>
      <c r="AD877" s="58">
        <f t="shared" si="3125"/>
        <v>25825</v>
      </c>
      <c r="AE877" s="58">
        <f t="shared" si="3125"/>
        <v>0</v>
      </c>
      <c r="AF877" s="58">
        <f t="shared" si="3126"/>
        <v>0</v>
      </c>
      <c r="AG877" s="58">
        <f t="shared" si="3126"/>
        <v>0</v>
      </c>
      <c r="AH877" s="58">
        <f t="shared" si="3126"/>
        <v>0</v>
      </c>
      <c r="AI877" s="58">
        <f t="shared" si="3126"/>
        <v>0</v>
      </c>
      <c r="AJ877" s="58">
        <f t="shared" si="3126"/>
        <v>25825</v>
      </c>
      <c r="AK877" s="58">
        <f t="shared" si="3126"/>
        <v>0</v>
      </c>
      <c r="AL877" s="58">
        <f t="shared" si="3126"/>
        <v>0</v>
      </c>
      <c r="AM877" s="58">
        <f t="shared" si="3126"/>
        <v>0</v>
      </c>
      <c r="AN877" s="58">
        <f t="shared" si="3126"/>
        <v>0</v>
      </c>
      <c r="AO877" s="58">
        <f t="shared" si="3126"/>
        <v>0</v>
      </c>
      <c r="AP877" s="58">
        <f t="shared" si="3126"/>
        <v>25825</v>
      </c>
      <c r="AQ877" s="58">
        <f t="shared" si="3126"/>
        <v>0</v>
      </c>
      <c r="AR877" s="58">
        <f t="shared" si="3127"/>
        <v>0</v>
      </c>
      <c r="AS877" s="58">
        <f t="shared" si="3127"/>
        <v>0</v>
      </c>
      <c r="AT877" s="58">
        <f t="shared" si="3127"/>
        <v>0</v>
      </c>
      <c r="AU877" s="58">
        <f t="shared" si="3127"/>
        <v>0</v>
      </c>
      <c r="AV877" s="58">
        <f t="shared" si="3127"/>
        <v>25825</v>
      </c>
      <c r="AW877" s="58">
        <f t="shared" si="3127"/>
        <v>0</v>
      </c>
      <c r="AX877" s="58">
        <f t="shared" si="3127"/>
        <v>0</v>
      </c>
      <c r="AY877" s="58">
        <f t="shared" si="3127"/>
        <v>0</v>
      </c>
      <c r="AZ877" s="58">
        <f t="shared" si="3127"/>
        <v>0</v>
      </c>
      <c r="BA877" s="58">
        <f t="shared" si="3127"/>
        <v>0</v>
      </c>
      <c r="BB877" s="58">
        <f t="shared" si="3127"/>
        <v>25825</v>
      </c>
      <c r="BC877" s="58">
        <f t="shared" si="3127"/>
        <v>0</v>
      </c>
      <c r="BD877" s="58">
        <f t="shared" si="3128"/>
        <v>0</v>
      </c>
      <c r="BE877" s="58">
        <f t="shared" si="3128"/>
        <v>0</v>
      </c>
      <c r="BF877" s="58">
        <f t="shared" si="3128"/>
        <v>0</v>
      </c>
      <c r="BG877" s="58">
        <f t="shared" si="3128"/>
        <v>0</v>
      </c>
      <c r="BH877" s="58">
        <f t="shared" si="3128"/>
        <v>25825</v>
      </c>
      <c r="BI877" s="58">
        <f t="shared" si="3128"/>
        <v>0</v>
      </c>
      <c r="BJ877" s="58">
        <f t="shared" si="3128"/>
        <v>0</v>
      </c>
      <c r="BK877" s="58">
        <f t="shared" si="3128"/>
        <v>0</v>
      </c>
      <c r="BL877" s="58">
        <f t="shared" si="3128"/>
        <v>0</v>
      </c>
      <c r="BM877" s="58">
        <f t="shared" si="3128"/>
        <v>0</v>
      </c>
      <c r="BN877" s="58">
        <f t="shared" si="3128"/>
        <v>25825</v>
      </c>
      <c r="BO877" s="58">
        <f t="shared" si="3128"/>
        <v>0</v>
      </c>
      <c r="BP877" s="58">
        <f t="shared" si="3129"/>
        <v>0</v>
      </c>
      <c r="BQ877" s="58">
        <f t="shared" si="3129"/>
        <v>0</v>
      </c>
      <c r="BR877" s="58">
        <f t="shared" si="3129"/>
        <v>0</v>
      </c>
      <c r="BS877" s="58">
        <f t="shared" si="3129"/>
        <v>0</v>
      </c>
      <c r="BT877" s="58">
        <f t="shared" si="3129"/>
        <v>25825</v>
      </c>
      <c r="BU877" s="58">
        <f t="shared" si="3129"/>
        <v>0</v>
      </c>
      <c r="BV877" s="58">
        <f t="shared" si="3129"/>
        <v>0</v>
      </c>
      <c r="BW877" s="58">
        <f t="shared" si="3129"/>
        <v>0</v>
      </c>
      <c r="BX877" s="58">
        <f t="shared" si="3129"/>
        <v>0</v>
      </c>
      <c r="BY877" s="58">
        <f t="shared" si="3129"/>
        <v>0</v>
      </c>
      <c r="BZ877" s="58">
        <f t="shared" si="3129"/>
        <v>25825</v>
      </c>
      <c r="CA877" s="58">
        <f t="shared" si="3129"/>
        <v>0</v>
      </c>
      <c r="CB877" s="58">
        <f t="shared" si="3130"/>
        <v>0</v>
      </c>
      <c r="CC877" s="58">
        <f t="shared" si="3130"/>
        <v>0</v>
      </c>
      <c r="CD877" s="58">
        <f t="shared" si="3130"/>
        <v>0</v>
      </c>
      <c r="CE877" s="58">
        <f t="shared" si="3130"/>
        <v>0</v>
      </c>
      <c r="CF877" s="58">
        <f t="shared" si="3130"/>
        <v>25825</v>
      </c>
      <c r="CG877" s="58">
        <f t="shared" si="3130"/>
        <v>0</v>
      </c>
      <c r="CH877" s="58">
        <f t="shared" si="3130"/>
        <v>0</v>
      </c>
      <c r="CI877" s="58">
        <f t="shared" si="3130"/>
        <v>0</v>
      </c>
      <c r="CJ877" s="58">
        <f t="shared" si="3130"/>
        <v>0</v>
      </c>
      <c r="CK877" s="58">
        <f t="shared" si="3130"/>
        <v>0</v>
      </c>
      <c r="CL877" s="58">
        <f t="shared" si="3130"/>
        <v>25825</v>
      </c>
      <c r="CM877" s="58">
        <f t="shared" si="3130"/>
        <v>0</v>
      </c>
      <c r="CN877" s="58">
        <f t="shared" si="3131"/>
        <v>0</v>
      </c>
      <c r="CO877" s="58">
        <f t="shared" si="3131"/>
        <v>0</v>
      </c>
      <c r="CP877" s="58">
        <f t="shared" si="3131"/>
        <v>0</v>
      </c>
      <c r="CQ877" s="58">
        <f t="shared" si="3131"/>
        <v>0</v>
      </c>
      <c r="CR877" s="58">
        <f t="shared" si="3131"/>
        <v>25825</v>
      </c>
      <c r="CS877" s="58">
        <f t="shared" si="3131"/>
        <v>0</v>
      </c>
      <c r="CT877" s="58">
        <f t="shared" si="3131"/>
        <v>25825</v>
      </c>
      <c r="CU877" s="58">
        <f t="shared" si="3131"/>
        <v>0</v>
      </c>
      <c r="CV877" s="96">
        <f t="shared" si="3050"/>
        <v>100</v>
      </c>
      <c r="CW877" s="96"/>
    </row>
    <row r="878" spans="1:101" s="11" customFormat="1" ht="49.5">
      <c r="A878" s="23" t="s">
        <v>84</v>
      </c>
      <c r="B878" s="24" t="s">
        <v>56</v>
      </c>
      <c r="C878" s="24" t="s">
        <v>56</v>
      </c>
      <c r="D878" s="66" t="s">
        <v>254</v>
      </c>
      <c r="E878" s="50">
        <v>600</v>
      </c>
      <c r="F878" s="26">
        <f t="shared" si="3124"/>
        <v>25825</v>
      </c>
      <c r="G878" s="26">
        <f t="shared" si="3124"/>
        <v>0</v>
      </c>
      <c r="H878" s="26">
        <f t="shared" si="3124"/>
        <v>0</v>
      </c>
      <c r="I878" s="26">
        <f t="shared" si="3124"/>
        <v>0</v>
      </c>
      <c r="J878" s="26">
        <f t="shared" si="3124"/>
        <v>0</v>
      </c>
      <c r="K878" s="26">
        <f t="shared" si="3124"/>
        <v>0</v>
      </c>
      <c r="L878" s="26">
        <f t="shared" si="3124"/>
        <v>25825</v>
      </c>
      <c r="M878" s="26">
        <f t="shared" si="3124"/>
        <v>0</v>
      </c>
      <c r="N878" s="26">
        <f t="shared" si="3124"/>
        <v>0</v>
      </c>
      <c r="O878" s="26">
        <f t="shared" si="3124"/>
        <v>0</v>
      </c>
      <c r="P878" s="26">
        <f t="shared" si="3124"/>
        <v>0</v>
      </c>
      <c r="Q878" s="26">
        <f t="shared" si="3124"/>
        <v>0</v>
      </c>
      <c r="R878" s="26">
        <f t="shared" si="3124"/>
        <v>25825</v>
      </c>
      <c r="S878" s="26">
        <f t="shared" si="3124"/>
        <v>0</v>
      </c>
      <c r="T878" s="26">
        <f t="shared" si="3125"/>
        <v>0</v>
      </c>
      <c r="U878" s="26">
        <f t="shared" si="3125"/>
        <v>0</v>
      </c>
      <c r="V878" s="26">
        <f t="shared" si="3125"/>
        <v>0</v>
      </c>
      <c r="W878" s="26">
        <f t="shared" si="3125"/>
        <v>0</v>
      </c>
      <c r="X878" s="26">
        <f t="shared" si="3125"/>
        <v>25825</v>
      </c>
      <c r="Y878" s="26">
        <f t="shared" si="3125"/>
        <v>0</v>
      </c>
      <c r="Z878" s="26">
        <f t="shared" si="3125"/>
        <v>0</v>
      </c>
      <c r="AA878" s="26">
        <f t="shared" si="3125"/>
        <v>0</v>
      </c>
      <c r="AB878" s="26">
        <f t="shared" si="3125"/>
        <v>0</v>
      </c>
      <c r="AC878" s="26">
        <f t="shared" si="3125"/>
        <v>0</v>
      </c>
      <c r="AD878" s="26">
        <f t="shared" si="3125"/>
        <v>25825</v>
      </c>
      <c r="AE878" s="26">
        <f t="shared" si="3125"/>
        <v>0</v>
      </c>
      <c r="AF878" s="26">
        <f t="shared" si="3126"/>
        <v>0</v>
      </c>
      <c r="AG878" s="26">
        <f t="shared" si="3126"/>
        <v>0</v>
      </c>
      <c r="AH878" s="26">
        <f t="shared" si="3126"/>
        <v>0</v>
      </c>
      <c r="AI878" s="26">
        <f t="shared" si="3126"/>
        <v>0</v>
      </c>
      <c r="AJ878" s="26">
        <f t="shared" si="3126"/>
        <v>25825</v>
      </c>
      <c r="AK878" s="26">
        <f t="shared" si="3126"/>
        <v>0</v>
      </c>
      <c r="AL878" s="26">
        <f t="shared" si="3126"/>
        <v>0</v>
      </c>
      <c r="AM878" s="26">
        <f t="shared" si="3126"/>
        <v>0</v>
      </c>
      <c r="AN878" s="26">
        <f t="shared" si="3126"/>
        <v>0</v>
      </c>
      <c r="AO878" s="26">
        <f t="shared" si="3126"/>
        <v>0</v>
      </c>
      <c r="AP878" s="26">
        <f t="shared" si="3126"/>
        <v>25825</v>
      </c>
      <c r="AQ878" s="26">
        <f t="shared" si="3126"/>
        <v>0</v>
      </c>
      <c r="AR878" s="26">
        <f t="shared" si="3127"/>
        <v>0</v>
      </c>
      <c r="AS878" s="26">
        <f t="shared" si="3127"/>
        <v>0</v>
      </c>
      <c r="AT878" s="26">
        <f t="shared" si="3127"/>
        <v>0</v>
      </c>
      <c r="AU878" s="26">
        <f t="shared" si="3127"/>
        <v>0</v>
      </c>
      <c r="AV878" s="26">
        <f t="shared" si="3127"/>
        <v>25825</v>
      </c>
      <c r="AW878" s="26">
        <f t="shared" si="3127"/>
        <v>0</v>
      </c>
      <c r="AX878" s="26">
        <f t="shared" si="3127"/>
        <v>0</v>
      </c>
      <c r="AY878" s="26">
        <f t="shared" si="3127"/>
        <v>0</v>
      </c>
      <c r="AZ878" s="26">
        <f t="shared" si="3127"/>
        <v>0</v>
      </c>
      <c r="BA878" s="26">
        <f t="shared" si="3127"/>
        <v>0</v>
      </c>
      <c r="BB878" s="26">
        <f t="shared" si="3127"/>
        <v>25825</v>
      </c>
      <c r="BC878" s="26">
        <f t="shared" si="3127"/>
        <v>0</v>
      </c>
      <c r="BD878" s="26">
        <f t="shared" si="3128"/>
        <v>0</v>
      </c>
      <c r="BE878" s="26">
        <f t="shared" si="3128"/>
        <v>0</v>
      </c>
      <c r="BF878" s="26">
        <f t="shared" si="3128"/>
        <v>0</v>
      </c>
      <c r="BG878" s="26">
        <f t="shared" si="3128"/>
        <v>0</v>
      </c>
      <c r="BH878" s="26">
        <f t="shared" si="3128"/>
        <v>25825</v>
      </c>
      <c r="BI878" s="26">
        <f t="shared" si="3128"/>
        <v>0</v>
      </c>
      <c r="BJ878" s="26">
        <f t="shared" si="3128"/>
        <v>0</v>
      </c>
      <c r="BK878" s="26">
        <f t="shared" si="3128"/>
        <v>0</v>
      </c>
      <c r="BL878" s="26">
        <f t="shared" si="3128"/>
        <v>0</v>
      </c>
      <c r="BM878" s="26">
        <f t="shared" si="3128"/>
        <v>0</v>
      </c>
      <c r="BN878" s="26">
        <f t="shared" si="3128"/>
        <v>25825</v>
      </c>
      <c r="BO878" s="26">
        <f t="shared" si="3128"/>
        <v>0</v>
      </c>
      <c r="BP878" s="26">
        <f t="shared" si="3129"/>
        <v>0</v>
      </c>
      <c r="BQ878" s="26">
        <f t="shared" si="3129"/>
        <v>0</v>
      </c>
      <c r="BR878" s="26">
        <f t="shared" si="3129"/>
        <v>0</v>
      </c>
      <c r="BS878" s="26">
        <f t="shared" si="3129"/>
        <v>0</v>
      </c>
      <c r="BT878" s="26">
        <f t="shared" si="3129"/>
        <v>25825</v>
      </c>
      <c r="BU878" s="26">
        <f t="shared" si="3129"/>
        <v>0</v>
      </c>
      <c r="BV878" s="26">
        <f t="shared" si="3129"/>
        <v>0</v>
      </c>
      <c r="BW878" s="26">
        <f t="shared" si="3129"/>
        <v>0</v>
      </c>
      <c r="BX878" s="26">
        <f t="shared" si="3129"/>
        <v>0</v>
      </c>
      <c r="BY878" s="26">
        <f t="shared" si="3129"/>
        <v>0</v>
      </c>
      <c r="BZ878" s="26">
        <f t="shared" si="3129"/>
        <v>25825</v>
      </c>
      <c r="CA878" s="26">
        <f t="shared" si="3129"/>
        <v>0</v>
      </c>
      <c r="CB878" s="26">
        <f t="shared" si="3130"/>
        <v>0</v>
      </c>
      <c r="CC878" s="26">
        <f t="shared" si="3130"/>
        <v>0</v>
      </c>
      <c r="CD878" s="26">
        <f t="shared" si="3130"/>
        <v>0</v>
      </c>
      <c r="CE878" s="26">
        <f t="shared" si="3130"/>
        <v>0</v>
      </c>
      <c r="CF878" s="26">
        <f t="shared" si="3130"/>
        <v>25825</v>
      </c>
      <c r="CG878" s="26">
        <f t="shared" si="3130"/>
        <v>0</v>
      </c>
      <c r="CH878" s="26">
        <f t="shared" si="3130"/>
        <v>0</v>
      </c>
      <c r="CI878" s="26">
        <f t="shared" si="3130"/>
        <v>0</v>
      </c>
      <c r="CJ878" s="26">
        <f t="shared" si="3130"/>
        <v>0</v>
      </c>
      <c r="CK878" s="26">
        <f t="shared" si="3130"/>
        <v>0</v>
      </c>
      <c r="CL878" s="26">
        <f t="shared" si="3130"/>
        <v>25825</v>
      </c>
      <c r="CM878" s="26">
        <f t="shared" si="3130"/>
        <v>0</v>
      </c>
      <c r="CN878" s="26">
        <f t="shared" si="3131"/>
        <v>0</v>
      </c>
      <c r="CO878" s="26">
        <f t="shared" si="3131"/>
        <v>0</v>
      </c>
      <c r="CP878" s="26">
        <f t="shared" si="3131"/>
        <v>0</v>
      </c>
      <c r="CQ878" s="26">
        <f t="shared" si="3131"/>
        <v>0</v>
      </c>
      <c r="CR878" s="26">
        <f t="shared" si="3131"/>
        <v>25825</v>
      </c>
      <c r="CS878" s="26">
        <f t="shared" si="3131"/>
        <v>0</v>
      </c>
      <c r="CT878" s="26">
        <f t="shared" si="3131"/>
        <v>25825</v>
      </c>
      <c r="CU878" s="26">
        <f t="shared" si="3131"/>
        <v>0</v>
      </c>
      <c r="CV878" s="96">
        <f t="shared" si="3050"/>
        <v>100</v>
      </c>
      <c r="CW878" s="96"/>
    </row>
    <row r="879" spans="1:101" s="11" customFormat="1" ht="16.5">
      <c r="A879" s="23" t="s">
        <v>186</v>
      </c>
      <c r="B879" s="24" t="s">
        <v>56</v>
      </c>
      <c r="C879" s="24" t="s">
        <v>56</v>
      </c>
      <c r="D879" s="66" t="s">
        <v>254</v>
      </c>
      <c r="E879" s="50" t="s">
        <v>185</v>
      </c>
      <c r="F879" s="26">
        <v>25825</v>
      </c>
      <c r="G879" s="26"/>
      <c r="H879" s="74"/>
      <c r="I879" s="74"/>
      <c r="J879" s="74"/>
      <c r="K879" s="74"/>
      <c r="L879" s="26">
        <f>F879+H879+I879+J879+K879</f>
        <v>25825</v>
      </c>
      <c r="M879" s="26">
        <f>G879+K879</f>
        <v>0</v>
      </c>
      <c r="N879" s="74"/>
      <c r="O879" s="74"/>
      <c r="P879" s="74"/>
      <c r="Q879" s="74"/>
      <c r="R879" s="26">
        <f>L879+N879+O879+P879+Q879</f>
        <v>25825</v>
      </c>
      <c r="S879" s="26">
        <f>M879+Q879</f>
        <v>0</v>
      </c>
      <c r="T879" s="74"/>
      <c r="U879" s="74"/>
      <c r="V879" s="74"/>
      <c r="W879" s="74"/>
      <c r="X879" s="26">
        <f>R879+T879+U879+V879+W879</f>
        <v>25825</v>
      </c>
      <c r="Y879" s="26">
        <f>S879+W879</f>
        <v>0</v>
      </c>
      <c r="Z879" s="74"/>
      <c r="AA879" s="74"/>
      <c r="AB879" s="74"/>
      <c r="AC879" s="74"/>
      <c r="AD879" s="26">
        <f>X879+Z879+AA879+AB879+AC879</f>
        <v>25825</v>
      </c>
      <c r="AE879" s="26">
        <f>Y879+AC879</f>
        <v>0</v>
      </c>
      <c r="AF879" s="74"/>
      <c r="AG879" s="74"/>
      <c r="AH879" s="74"/>
      <c r="AI879" s="74"/>
      <c r="AJ879" s="26">
        <f>AD879+AF879+AG879+AH879+AI879</f>
        <v>25825</v>
      </c>
      <c r="AK879" s="26">
        <f>AE879+AI879</f>
        <v>0</v>
      </c>
      <c r="AL879" s="74"/>
      <c r="AM879" s="74"/>
      <c r="AN879" s="74"/>
      <c r="AO879" s="74"/>
      <c r="AP879" s="26">
        <f>AJ879+AL879+AM879+AN879+AO879</f>
        <v>25825</v>
      </c>
      <c r="AQ879" s="26">
        <f>AK879+AO879</f>
        <v>0</v>
      </c>
      <c r="AR879" s="74"/>
      <c r="AS879" s="74"/>
      <c r="AT879" s="74"/>
      <c r="AU879" s="74"/>
      <c r="AV879" s="26">
        <f>AP879+AR879+AS879+AT879+AU879</f>
        <v>25825</v>
      </c>
      <c r="AW879" s="26">
        <f>AQ879+AU879</f>
        <v>0</v>
      </c>
      <c r="AX879" s="74"/>
      <c r="AY879" s="74"/>
      <c r="AZ879" s="74"/>
      <c r="BA879" s="74"/>
      <c r="BB879" s="26">
        <f>AV879+AX879+AY879+AZ879+BA879</f>
        <v>25825</v>
      </c>
      <c r="BC879" s="26">
        <f>AW879+BA879</f>
        <v>0</v>
      </c>
      <c r="BD879" s="74"/>
      <c r="BE879" s="74"/>
      <c r="BF879" s="74"/>
      <c r="BG879" s="74"/>
      <c r="BH879" s="26">
        <f>BB879+BD879+BE879+BF879+BG879</f>
        <v>25825</v>
      </c>
      <c r="BI879" s="26">
        <f>BC879+BG879</f>
        <v>0</v>
      </c>
      <c r="BJ879" s="74"/>
      <c r="BK879" s="74"/>
      <c r="BL879" s="74"/>
      <c r="BM879" s="74"/>
      <c r="BN879" s="26">
        <f>BH879+BJ879+BK879+BL879+BM879</f>
        <v>25825</v>
      </c>
      <c r="BO879" s="26">
        <f>BI879+BM879</f>
        <v>0</v>
      </c>
      <c r="BP879" s="74"/>
      <c r="BQ879" s="74"/>
      <c r="BR879" s="74"/>
      <c r="BS879" s="74"/>
      <c r="BT879" s="26">
        <f>BN879+BP879+BQ879+BR879+BS879</f>
        <v>25825</v>
      </c>
      <c r="BU879" s="26">
        <f>BO879+BS879</f>
        <v>0</v>
      </c>
      <c r="BV879" s="74"/>
      <c r="BW879" s="74"/>
      <c r="BX879" s="74"/>
      <c r="BY879" s="74"/>
      <c r="BZ879" s="26">
        <f>BT879+BV879+BW879+BX879+BY879</f>
        <v>25825</v>
      </c>
      <c r="CA879" s="26">
        <f>BU879+BY879</f>
        <v>0</v>
      </c>
      <c r="CB879" s="74"/>
      <c r="CC879" s="74"/>
      <c r="CD879" s="74"/>
      <c r="CE879" s="74"/>
      <c r="CF879" s="26">
        <f>BZ879+CB879+CC879+CD879+CE879</f>
        <v>25825</v>
      </c>
      <c r="CG879" s="26">
        <f>CA879+CE879</f>
        <v>0</v>
      </c>
      <c r="CH879" s="74"/>
      <c r="CI879" s="74"/>
      <c r="CJ879" s="74"/>
      <c r="CK879" s="74"/>
      <c r="CL879" s="26">
        <f>CF879+CH879+CI879+CJ879+CK879</f>
        <v>25825</v>
      </c>
      <c r="CM879" s="26">
        <f>CG879+CK879</f>
        <v>0</v>
      </c>
      <c r="CN879" s="74"/>
      <c r="CO879" s="74"/>
      <c r="CP879" s="74"/>
      <c r="CQ879" s="74"/>
      <c r="CR879" s="26">
        <f>CL879+CN879+CO879+CP879+CQ879</f>
        <v>25825</v>
      </c>
      <c r="CS879" s="26">
        <f>CM879+CQ879</f>
        <v>0</v>
      </c>
      <c r="CT879" s="26">
        <v>25825</v>
      </c>
      <c r="CU879" s="103"/>
      <c r="CV879" s="96">
        <f t="shared" si="3050"/>
        <v>100</v>
      </c>
      <c r="CW879" s="96"/>
    </row>
    <row r="880" spans="1:101" s="11" customFormat="1" ht="20.25" customHeight="1">
      <c r="A880" s="23" t="s">
        <v>79</v>
      </c>
      <c r="B880" s="24" t="s">
        <v>56</v>
      </c>
      <c r="C880" s="24" t="s">
        <v>56</v>
      </c>
      <c r="D880" s="35" t="s">
        <v>251</v>
      </c>
      <c r="E880" s="24"/>
      <c r="F880" s="58">
        <f>F881</f>
        <v>4469</v>
      </c>
      <c r="G880" s="58">
        <f t="shared" ref="G880:Z882" si="3132">G881</f>
        <v>0</v>
      </c>
      <c r="H880" s="58">
        <f t="shared" si="3132"/>
        <v>0</v>
      </c>
      <c r="I880" s="58">
        <f t="shared" si="3132"/>
        <v>0</v>
      </c>
      <c r="J880" s="58">
        <f t="shared" si="3132"/>
        <v>0</v>
      </c>
      <c r="K880" s="58">
        <f t="shared" si="3132"/>
        <v>0</v>
      </c>
      <c r="L880" s="58">
        <f t="shared" si="3132"/>
        <v>4469</v>
      </c>
      <c r="M880" s="58">
        <f t="shared" si="3132"/>
        <v>0</v>
      </c>
      <c r="N880" s="58">
        <f t="shared" si="3132"/>
        <v>0</v>
      </c>
      <c r="O880" s="58">
        <f t="shared" si="3132"/>
        <v>0</v>
      </c>
      <c r="P880" s="58">
        <f t="shared" si="3132"/>
        <v>0</v>
      </c>
      <c r="Q880" s="58">
        <f t="shared" si="3132"/>
        <v>0</v>
      </c>
      <c r="R880" s="58">
        <f t="shared" si="3132"/>
        <v>4469</v>
      </c>
      <c r="S880" s="58">
        <f t="shared" si="3132"/>
        <v>0</v>
      </c>
      <c r="T880" s="58">
        <f t="shared" si="3132"/>
        <v>0</v>
      </c>
      <c r="U880" s="58">
        <f t="shared" si="3132"/>
        <v>0</v>
      </c>
      <c r="V880" s="58">
        <f t="shared" si="3132"/>
        <v>0</v>
      </c>
      <c r="W880" s="58">
        <f t="shared" si="3132"/>
        <v>0</v>
      </c>
      <c r="X880" s="58">
        <f t="shared" si="3132"/>
        <v>4469</v>
      </c>
      <c r="Y880" s="58">
        <f t="shared" si="3132"/>
        <v>0</v>
      </c>
      <c r="Z880" s="58">
        <f t="shared" si="3132"/>
        <v>0</v>
      </c>
      <c r="AA880" s="58">
        <f t="shared" ref="Z880:AO882" si="3133">AA881</f>
        <v>0</v>
      </c>
      <c r="AB880" s="58">
        <f t="shared" si="3133"/>
        <v>0</v>
      </c>
      <c r="AC880" s="58">
        <f t="shared" si="3133"/>
        <v>0</v>
      </c>
      <c r="AD880" s="58">
        <f t="shared" si="3133"/>
        <v>4469</v>
      </c>
      <c r="AE880" s="58">
        <f t="shared" si="3133"/>
        <v>0</v>
      </c>
      <c r="AF880" s="58">
        <f t="shared" si="3133"/>
        <v>0</v>
      </c>
      <c r="AG880" s="58">
        <f t="shared" si="3133"/>
        <v>0</v>
      </c>
      <c r="AH880" s="58">
        <f t="shared" si="3133"/>
        <v>0</v>
      </c>
      <c r="AI880" s="58">
        <f t="shared" si="3133"/>
        <v>0</v>
      </c>
      <c r="AJ880" s="58">
        <f t="shared" si="3133"/>
        <v>4469</v>
      </c>
      <c r="AK880" s="58">
        <f t="shared" si="3133"/>
        <v>0</v>
      </c>
      <c r="AL880" s="58">
        <f t="shared" si="3133"/>
        <v>0</v>
      </c>
      <c r="AM880" s="58">
        <f t="shared" si="3133"/>
        <v>-554</v>
      </c>
      <c r="AN880" s="58">
        <f t="shared" si="3133"/>
        <v>0</v>
      </c>
      <c r="AO880" s="58">
        <f t="shared" si="3133"/>
        <v>0</v>
      </c>
      <c r="AP880" s="58">
        <f t="shared" ref="AL880:BD882" si="3134">AP881</f>
        <v>3915</v>
      </c>
      <c r="AQ880" s="58">
        <f t="shared" si="3134"/>
        <v>0</v>
      </c>
      <c r="AR880" s="58">
        <f t="shared" si="3134"/>
        <v>0</v>
      </c>
      <c r="AS880" s="58">
        <f t="shared" si="3134"/>
        <v>0</v>
      </c>
      <c r="AT880" s="58">
        <f t="shared" si="3134"/>
        <v>0</v>
      </c>
      <c r="AU880" s="58">
        <f t="shared" si="3134"/>
        <v>0</v>
      </c>
      <c r="AV880" s="58">
        <f t="shared" si="3134"/>
        <v>3915</v>
      </c>
      <c r="AW880" s="58">
        <f t="shared" si="3134"/>
        <v>0</v>
      </c>
      <c r="AX880" s="58">
        <f t="shared" si="3134"/>
        <v>0</v>
      </c>
      <c r="AY880" s="58">
        <f t="shared" si="3134"/>
        <v>0</v>
      </c>
      <c r="AZ880" s="58">
        <f t="shared" si="3134"/>
        <v>0</v>
      </c>
      <c r="BA880" s="58">
        <f t="shared" si="3134"/>
        <v>0</v>
      </c>
      <c r="BB880" s="58">
        <f t="shared" si="3134"/>
        <v>3915</v>
      </c>
      <c r="BC880" s="58">
        <f t="shared" ref="BB880:BC882" si="3135">BC881</f>
        <v>0</v>
      </c>
      <c r="BD880" s="58">
        <f t="shared" si="3134"/>
        <v>0</v>
      </c>
      <c r="BE880" s="58">
        <f t="shared" ref="BD880:BS882" si="3136">BE881</f>
        <v>0</v>
      </c>
      <c r="BF880" s="58">
        <f t="shared" si="3136"/>
        <v>0</v>
      </c>
      <c r="BG880" s="58">
        <f t="shared" si="3136"/>
        <v>0</v>
      </c>
      <c r="BH880" s="58">
        <f t="shared" si="3136"/>
        <v>3915</v>
      </c>
      <c r="BI880" s="58">
        <f t="shared" si="3136"/>
        <v>0</v>
      </c>
      <c r="BJ880" s="58">
        <f t="shared" si="3136"/>
        <v>0</v>
      </c>
      <c r="BK880" s="58">
        <f t="shared" si="3136"/>
        <v>0</v>
      </c>
      <c r="BL880" s="58">
        <f t="shared" si="3136"/>
        <v>0</v>
      </c>
      <c r="BM880" s="58">
        <f t="shared" si="3136"/>
        <v>0</v>
      </c>
      <c r="BN880" s="58">
        <f t="shared" si="3136"/>
        <v>3915</v>
      </c>
      <c r="BO880" s="58">
        <f t="shared" si="3136"/>
        <v>0</v>
      </c>
      <c r="BP880" s="58">
        <f t="shared" si="3136"/>
        <v>0</v>
      </c>
      <c r="BQ880" s="58">
        <f t="shared" si="3136"/>
        <v>0</v>
      </c>
      <c r="BR880" s="58">
        <f t="shared" si="3136"/>
        <v>0</v>
      </c>
      <c r="BS880" s="58">
        <f t="shared" si="3136"/>
        <v>0</v>
      </c>
      <c r="BT880" s="58">
        <f t="shared" ref="BP880:CE882" si="3137">BT881</f>
        <v>3915</v>
      </c>
      <c r="BU880" s="58">
        <f t="shared" si="3137"/>
        <v>0</v>
      </c>
      <c r="BV880" s="58">
        <f t="shared" si="3137"/>
        <v>0</v>
      </c>
      <c r="BW880" s="58">
        <f t="shared" si="3137"/>
        <v>0</v>
      </c>
      <c r="BX880" s="58">
        <f t="shared" si="3137"/>
        <v>0</v>
      </c>
      <c r="BY880" s="58">
        <f t="shared" si="3137"/>
        <v>0</v>
      </c>
      <c r="BZ880" s="58">
        <f t="shared" si="3137"/>
        <v>3915</v>
      </c>
      <c r="CA880" s="58">
        <f t="shared" si="3137"/>
        <v>0</v>
      </c>
      <c r="CB880" s="58">
        <f t="shared" si="3137"/>
        <v>0</v>
      </c>
      <c r="CC880" s="58">
        <f t="shared" si="3137"/>
        <v>0</v>
      </c>
      <c r="CD880" s="58">
        <f t="shared" si="3137"/>
        <v>0</v>
      </c>
      <c r="CE880" s="58">
        <f t="shared" si="3137"/>
        <v>0</v>
      </c>
      <c r="CF880" s="58">
        <f t="shared" ref="CB880:CQ882" si="3138">CF881</f>
        <v>3915</v>
      </c>
      <c r="CG880" s="58">
        <f t="shared" si="3138"/>
        <v>0</v>
      </c>
      <c r="CH880" s="58">
        <f t="shared" si="3138"/>
        <v>0</v>
      </c>
      <c r="CI880" s="58">
        <f t="shared" si="3138"/>
        <v>0</v>
      </c>
      <c r="CJ880" s="58">
        <f t="shared" si="3138"/>
        <v>-21</v>
      </c>
      <c r="CK880" s="58">
        <f t="shared" si="3138"/>
        <v>0</v>
      </c>
      <c r="CL880" s="58">
        <f t="shared" si="3138"/>
        <v>3894</v>
      </c>
      <c r="CM880" s="58">
        <f t="shared" si="3138"/>
        <v>0</v>
      </c>
      <c r="CN880" s="58">
        <f t="shared" si="3138"/>
        <v>0</v>
      </c>
      <c r="CO880" s="58">
        <f t="shared" si="3138"/>
        <v>0</v>
      </c>
      <c r="CP880" s="58">
        <f t="shared" si="3138"/>
        <v>0</v>
      </c>
      <c r="CQ880" s="58">
        <f t="shared" si="3138"/>
        <v>0</v>
      </c>
      <c r="CR880" s="58">
        <f t="shared" ref="CN880:CU882" si="3139">CR881</f>
        <v>3894</v>
      </c>
      <c r="CS880" s="58">
        <f t="shared" si="3139"/>
        <v>0</v>
      </c>
      <c r="CT880" s="58">
        <f t="shared" si="3139"/>
        <v>3721</v>
      </c>
      <c r="CU880" s="58">
        <f t="shared" si="3139"/>
        <v>0</v>
      </c>
      <c r="CV880" s="96">
        <f t="shared" si="3050"/>
        <v>95.557267591165896</v>
      </c>
      <c r="CW880" s="96"/>
    </row>
    <row r="881" spans="1:101" s="11" customFormat="1" ht="16.5">
      <c r="A881" s="23" t="s">
        <v>141</v>
      </c>
      <c r="B881" s="24" t="s">
        <v>56</v>
      </c>
      <c r="C881" s="24" t="s">
        <v>56</v>
      </c>
      <c r="D881" s="35" t="s">
        <v>252</v>
      </c>
      <c r="E881" s="24"/>
      <c r="F881" s="58">
        <f t="shared" ref="F881:U882" si="3140">F882</f>
        <v>4469</v>
      </c>
      <c r="G881" s="58">
        <f t="shared" si="3140"/>
        <v>0</v>
      </c>
      <c r="H881" s="58">
        <f t="shared" si="3140"/>
        <v>0</v>
      </c>
      <c r="I881" s="58">
        <f t="shared" si="3140"/>
        <v>0</v>
      </c>
      <c r="J881" s="58">
        <f t="shared" si="3140"/>
        <v>0</v>
      </c>
      <c r="K881" s="58">
        <f t="shared" si="3140"/>
        <v>0</v>
      </c>
      <c r="L881" s="58">
        <f t="shared" si="3140"/>
        <v>4469</v>
      </c>
      <c r="M881" s="58">
        <f t="shared" si="3140"/>
        <v>0</v>
      </c>
      <c r="N881" s="58">
        <f t="shared" si="3140"/>
        <v>0</v>
      </c>
      <c r="O881" s="58">
        <f t="shared" si="3140"/>
        <v>0</v>
      </c>
      <c r="P881" s="58">
        <f t="shared" si="3140"/>
        <v>0</v>
      </c>
      <c r="Q881" s="58">
        <f t="shared" si="3140"/>
        <v>0</v>
      </c>
      <c r="R881" s="58">
        <f t="shared" si="3140"/>
        <v>4469</v>
      </c>
      <c r="S881" s="58">
        <f t="shared" si="3140"/>
        <v>0</v>
      </c>
      <c r="T881" s="58">
        <f t="shared" si="3140"/>
        <v>0</v>
      </c>
      <c r="U881" s="58">
        <f t="shared" si="3140"/>
        <v>0</v>
      </c>
      <c r="V881" s="58">
        <f t="shared" si="3132"/>
        <v>0</v>
      </c>
      <c r="W881" s="58">
        <f t="shared" si="3132"/>
        <v>0</v>
      </c>
      <c r="X881" s="58">
        <f t="shared" si="3132"/>
        <v>4469</v>
      </c>
      <c r="Y881" s="58">
        <f t="shared" si="3132"/>
        <v>0</v>
      </c>
      <c r="Z881" s="58">
        <f t="shared" si="3132"/>
        <v>0</v>
      </c>
      <c r="AA881" s="58">
        <f t="shared" si="3133"/>
        <v>0</v>
      </c>
      <c r="AB881" s="58">
        <f t="shared" si="3133"/>
        <v>0</v>
      </c>
      <c r="AC881" s="58">
        <f t="shared" si="3133"/>
        <v>0</v>
      </c>
      <c r="AD881" s="58">
        <f t="shared" si="3133"/>
        <v>4469</v>
      </c>
      <c r="AE881" s="58">
        <f t="shared" si="3133"/>
        <v>0</v>
      </c>
      <c r="AF881" s="58">
        <f t="shared" si="3133"/>
        <v>0</v>
      </c>
      <c r="AG881" s="58">
        <f t="shared" si="3133"/>
        <v>0</v>
      </c>
      <c r="AH881" s="58">
        <f t="shared" si="3133"/>
        <v>0</v>
      </c>
      <c r="AI881" s="58">
        <f t="shared" si="3133"/>
        <v>0</v>
      </c>
      <c r="AJ881" s="58">
        <f t="shared" si="3133"/>
        <v>4469</v>
      </c>
      <c r="AK881" s="58">
        <f t="shared" si="3133"/>
        <v>0</v>
      </c>
      <c r="AL881" s="58">
        <f t="shared" si="3134"/>
        <v>0</v>
      </c>
      <c r="AM881" s="58">
        <f t="shared" si="3134"/>
        <v>-554</v>
      </c>
      <c r="AN881" s="58">
        <f t="shared" si="3134"/>
        <v>0</v>
      </c>
      <c r="AO881" s="58">
        <f t="shared" si="3134"/>
        <v>0</v>
      </c>
      <c r="AP881" s="58">
        <f t="shared" si="3134"/>
        <v>3915</v>
      </c>
      <c r="AQ881" s="58">
        <f t="shared" si="3134"/>
        <v>0</v>
      </c>
      <c r="AR881" s="58">
        <f t="shared" si="3134"/>
        <v>0</v>
      </c>
      <c r="AS881" s="58">
        <f t="shared" si="3134"/>
        <v>0</v>
      </c>
      <c r="AT881" s="58">
        <f t="shared" si="3134"/>
        <v>0</v>
      </c>
      <c r="AU881" s="58">
        <f t="shared" si="3134"/>
        <v>0</v>
      </c>
      <c r="AV881" s="58">
        <f t="shared" si="3134"/>
        <v>3915</v>
      </c>
      <c r="AW881" s="58">
        <f t="shared" si="3134"/>
        <v>0</v>
      </c>
      <c r="AX881" s="58">
        <f t="shared" si="3134"/>
        <v>0</v>
      </c>
      <c r="AY881" s="58">
        <f t="shared" si="3134"/>
        <v>0</v>
      </c>
      <c r="AZ881" s="58">
        <f t="shared" si="3134"/>
        <v>0</v>
      </c>
      <c r="BA881" s="58">
        <f t="shared" si="3134"/>
        <v>0</v>
      </c>
      <c r="BB881" s="58">
        <f t="shared" si="3135"/>
        <v>3915</v>
      </c>
      <c r="BC881" s="58">
        <f t="shared" si="3135"/>
        <v>0</v>
      </c>
      <c r="BD881" s="58">
        <f t="shared" si="3136"/>
        <v>0</v>
      </c>
      <c r="BE881" s="58">
        <f t="shared" si="3136"/>
        <v>0</v>
      </c>
      <c r="BF881" s="58">
        <f t="shared" si="3136"/>
        <v>0</v>
      </c>
      <c r="BG881" s="58">
        <f t="shared" si="3136"/>
        <v>0</v>
      </c>
      <c r="BH881" s="58">
        <f t="shared" si="3136"/>
        <v>3915</v>
      </c>
      <c r="BI881" s="58">
        <f t="shared" si="3136"/>
        <v>0</v>
      </c>
      <c r="BJ881" s="58">
        <f t="shared" si="3136"/>
        <v>0</v>
      </c>
      <c r="BK881" s="58">
        <f t="shared" si="3136"/>
        <v>0</v>
      </c>
      <c r="BL881" s="58">
        <f t="shared" si="3136"/>
        <v>0</v>
      </c>
      <c r="BM881" s="58">
        <f t="shared" si="3136"/>
        <v>0</v>
      </c>
      <c r="BN881" s="58">
        <f t="shared" si="3136"/>
        <v>3915</v>
      </c>
      <c r="BO881" s="58">
        <f t="shared" si="3136"/>
        <v>0</v>
      </c>
      <c r="BP881" s="58">
        <f t="shared" si="3137"/>
        <v>0</v>
      </c>
      <c r="BQ881" s="58">
        <f t="shared" si="3137"/>
        <v>0</v>
      </c>
      <c r="BR881" s="58">
        <f t="shared" si="3137"/>
        <v>0</v>
      </c>
      <c r="BS881" s="58">
        <f t="shared" si="3137"/>
        <v>0</v>
      </c>
      <c r="BT881" s="58">
        <f t="shared" si="3137"/>
        <v>3915</v>
      </c>
      <c r="BU881" s="58">
        <f t="shared" si="3137"/>
        <v>0</v>
      </c>
      <c r="BV881" s="58">
        <f t="shared" si="3137"/>
        <v>0</v>
      </c>
      <c r="BW881" s="58">
        <f t="shared" si="3137"/>
        <v>0</v>
      </c>
      <c r="BX881" s="58">
        <f t="shared" si="3137"/>
        <v>0</v>
      </c>
      <c r="BY881" s="58">
        <f t="shared" si="3137"/>
        <v>0</v>
      </c>
      <c r="BZ881" s="58">
        <f t="shared" si="3137"/>
        <v>3915</v>
      </c>
      <c r="CA881" s="58">
        <f t="shared" si="3137"/>
        <v>0</v>
      </c>
      <c r="CB881" s="58">
        <f t="shared" si="3138"/>
        <v>0</v>
      </c>
      <c r="CC881" s="58">
        <f t="shared" si="3138"/>
        <v>0</v>
      </c>
      <c r="CD881" s="58">
        <f t="shared" si="3138"/>
        <v>0</v>
      </c>
      <c r="CE881" s="58">
        <f t="shared" si="3138"/>
        <v>0</v>
      </c>
      <c r="CF881" s="58">
        <f t="shared" si="3138"/>
        <v>3915</v>
      </c>
      <c r="CG881" s="58">
        <f t="shared" si="3138"/>
        <v>0</v>
      </c>
      <c r="CH881" s="58">
        <f t="shared" si="3138"/>
        <v>0</v>
      </c>
      <c r="CI881" s="58">
        <f t="shared" si="3138"/>
        <v>0</v>
      </c>
      <c r="CJ881" s="58">
        <f t="shared" si="3138"/>
        <v>-21</v>
      </c>
      <c r="CK881" s="58">
        <f t="shared" si="3138"/>
        <v>0</v>
      </c>
      <c r="CL881" s="58">
        <f t="shared" si="3138"/>
        <v>3894</v>
      </c>
      <c r="CM881" s="58">
        <f t="shared" si="3138"/>
        <v>0</v>
      </c>
      <c r="CN881" s="58">
        <f t="shared" si="3139"/>
        <v>0</v>
      </c>
      <c r="CO881" s="58">
        <f t="shared" si="3139"/>
        <v>0</v>
      </c>
      <c r="CP881" s="58">
        <f t="shared" si="3139"/>
        <v>0</v>
      </c>
      <c r="CQ881" s="58">
        <f t="shared" si="3139"/>
        <v>0</v>
      </c>
      <c r="CR881" s="58">
        <f t="shared" si="3139"/>
        <v>3894</v>
      </c>
      <c r="CS881" s="58">
        <f t="shared" si="3139"/>
        <v>0</v>
      </c>
      <c r="CT881" s="58">
        <f t="shared" si="3139"/>
        <v>3721</v>
      </c>
      <c r="CU881" s="58">
        <f t="shared" si="3139"/>
        <v>0</v>
      </c>
      <c r="CV881" s="96">
        <f t="shared" si="3050"/>
        <v>95.557267591165896</v>
      </c>
      <c r="CW881" s="96"/>
    </row>
    <row r="882" spans="1:101" s="11" customFormat="1" ht="49.5">
      <c r="A882" s="23" t="s">
        <v>84</v>
      </c>
      <c r="B882" s="24" t="s">
        <v>56</v>
      </c>
      <c r="C882" s="24" t="s">
        <v>56</v>
      </c>
      <c r="D882" s="35" t="s">
        <v>252</v>
      </c>
      <c r="E882" s="24" t="s">
        <v>85</v>
      </c>
      <c r="F882" s="26">
        <f t="shared" si="3140"/>
        <v>4469</v>
      </c>
      <c r="G882" s="26">
        <f t="shared" si="3140"/>
        <v>0</v>
      </c>
      <c r="H882" s="26">
        <f t="shared" si="3140"/>
        <v>0</v>
      </c>
      <c r="I882" s="26">
        <f t="shared" si="3140"/>
        <v>0</v>
      </c>
      <c r="J882" s="26">
        <f t="shared" si="3140"/>
        <v>0</v>
      </c>
      <c r="K882" s="26">
        <f t="shared" si="3140"/>
        <v>0</v>
      </c>
      <c r="L882" s="26">
        <f t="shared" si="3140"/>
        <v>4469</v>
      </c>
      <c r="M882" s="26">
        <f t="shared" si="3140"/>
        <v>0</v>
      </c>
      <c r="N882" s="26">
        <f t="shared" si="3140"/>
        <v>0</v>
      </c>
      <c r="O882" s="26">
        <f t="shared" si="3140"/>
        <v>0</v>
      </c>
      <c r="P882" s="26">
        <f t="shared" si="3140"/>
        <v>0</v>
      </c>
      <c r="Q882" s="26">
        <f t="shared" si="3140"/>
        <v>0</v>
      </c>
      <c r="R882" s="26">
        <f t="shared" si="3140"/>
        <v>4469</v>
      </c>
      <c r="S882" s="26">
        <f t="shared" si="3140"/>
        <v>0</v>
      </c>
      <c r="T882" s="26">
        <f t="shared" si="3132"/>
        <v>0</v>
      </c>
      <c r="U882" s="26">
        <f t="shared" si="3132"/>
        <v>0</v>
      </c>
      <c r="V882" s="26">
        <f t="shared" si="3132"/>
        <v>0</v>
      </c>
      <c r="W882" s="26">
        <f t="shared" si="3132"/>
        <v>0</v>
      </c>
      <c r="X882" s="26">
        <f t="shared" si="3132"/>
        <v>4469</v>
      </c>
      <c r="Y882" s="26">
        <f t="shared" si="3132"/>
        <v>0</v>
      </c>
      <c r="Z882" s="26">
        <f t="shared" si="3133"/>
        <v>0</v>
      </c>
      <c r="AA882" s="26">
        <f t="shared" si="3133"/>
        <v>0</v>
      </c>
      <c r="AB882" s="26">
        <f t="shared" si="3133"/>
        <v>0</v>
      </c>
      <c r="AC882" s="26">
        <f t="shared" si="3133"/>
        <v>0</v>
      </c>
      <c r="AD882" s="26">
        <f t="shared" si="3133"/>
        <v>4469</v>
      </c>
      <c r="AE882" s="26">
        <f t="shared" si="3133"/>
        <v>0</v>
      </c>
      <c r="AF882" s="26">
        <f t="shared" si="3133"/>
        <v>0</v>
      </c>
      <c r="AG882" s="26">
        <f t="shared" si="3133"/>
        <v>0</v>
      </c>
      <c r="AH882" s="26">
        <f t="shared" si="3133"/>
        <v>0</v>
      </c>
      <c r="AI882" s="26">
        <f t="shared" si="3133"/>
        <v>0</v>
      </c>
      <c r="AJ882" s="26">
        <f t="shared" si="3133"/>
        <v>4469</v>
      </c>
      <c r="AK882" s="26">
        <f t="shared" si="3133"/>
        <v>0</v>
      </c>
      <c r="AL882" s="26">
        <f t="shared" si="3134"/>
        <v>0</v>
      </c>
      <c r="AM882" s="26">
        <f t="shared" si="3134"/>
        <v>-554</v>
      </c>
      <c r="AN882" s="26">
        <f t="shared" si="3134"/>
        <v>0</v>
      </c>
      <c r="AO882" s="26">
        <f t="shared" si="3134"/>
        <v>0</v>
      </c>
      <c r="AP882" s="26">
        <f t="shared" si="3134"/>
        <v>3915</v>
      </c>
      <c r="AQ882" s="26">
        <f t="shared" si="3134"/>
        <v>0</v>
      </c>
      <c r="AR882" s="26">
        <f t="shared" si="3134"/>
        <v>0</v>
      </c>
      <c r="AS882" s="26">
        <f t="shared" si="3134"/>
        <v>0</v>
      </c>
      <c r="AT882" s="26">
        <f t="shared" si="3134"/>
        <v>0</v>
      </c>
      <c r="AU882" s="26">
        <f t="shared" si="3134"/>
        <v>0</v>
      </c>
      <c r="AV882" s="26">
        <f t="shared" si="3134"/>
        <v>3915</v>
      </c>
      <c r="AW882" s="26">
        <f t="shared" si="3134"/>
        <v>0</v>
      </c>
      <c r="AX882" s="26">
        <f t="shared" si="3134"/>
        <v>0</v>
      </c>
      <c r="AY882" s="26">
        <f t="shared" si="3134"/>
        <v>0</v>
      </c>
      <c r="AZ882" s="26">
        <f t="shared" si="3134"/>
        <v>0</v>
      </c>
      <c r="BA882" s="26">
        <f t="shared" si="3134"/>
        <v>0</v>
      </c>
      <c r="BB882" s="26">
        <f t="shared" si="3135"/>
        <v>3915</v>
      </c>
      <c r="BC882" s="26">
        <f t="shared" si="3135"/>
        <v>0</v>
      </c>
      <c r="BD882" s="26">
        <f t="shared" si="3136"/>
        <v>0</v>
      </c>
      <c r="BE882" s="26">
        <f t="shared" si="3136"/>
        <v>0</v>
      </c>
      <c r="BF882" s="26">
        <f t="shared" si="3136"/>
        <v>0</v>
      </c>
      <c r="BG882" s="26">
        <f t="shared" si="3136"/>
        <v>0</v>
      </c>
      <c r="BH882" s="26">
        <f t="shared" si="3136"/>
        <v>3915</v>
      </c>
      <c r="BI882" s="26">
        <f t="shared" si="3136"/>
        <v>0</v>
      </c>
      <c r="BJ882" s="26">
        <f t="shared" si="3136"/>
        <v>0</v>
      </c>
      <c r="BK882" s="26">
        <f t="shared" si="3136"/>
        <v>0</v>
      </c>
      <c r="BL882" s="26">
        <f t="shared" si="3136"/>
        <v>0</v>
      </c>
      <c r="BM882" s="26">
        <f t="shared" si="3136"/>
        <v>0</v>
      </c>
      <c r="BN882" s="26">
        <f t="shared" si="3136"/>
        <v>3915</v>
      </c>
      <c r="BO882" s="26">
        <f t="shared" si="3136"/>
        <v>0</v>
      </c>
      <c r="BP882" s="26">
        <f t="shared" si="3137"/>
        <v>0</v>
      </c>
      <c r="BQ882" s="26">
        <f t="shared" si="3137"/>
        <v>0</v>
      </c>
      <c r="BR882" s="26">
        <f t="shared" si="3137"/>
        <v>0</v>
      </c>
      <c r="BS882" s="26">
        <f t="shared" si="3137"/>
        <v>0</v>
      </c>
      <c r="BT882" s="26">
        <f t="shared" si="3137"/>
        <v>3915</v>
      </c>
      <c r="BU882" s="26">
        <f t="shared" si="3137"/>
        <v>0</v>
      </c>
      <c r="BV882" s="26">
        <f t="shared" si="3137"/>
        <v>0</v>
      </c>
      <c r="BW882" s="26">
        <f t="shared" si="3137"/>
        <v>0</v>
      </c>
      <c r="BX882" s="26">
        <f t="shared" si="3137"/>
        <v>0</v>
      </c>
      <c r="BY882" s="26">
        <f t="shared" si="3137"/>
        <v>0</v>
      </c>
      <c r="BZ882" s="26">
        <f t="shared" si="3137"/>
        <v>3915</v>
      </c>
      <c r="CA882" s="26">
        <f t="shared" si="3137"/>
        <v>0</v>
      </c>
      <c r="CB882" s="26">
        <f t="shared" si="3138"/>
        <v>0</v>
      </c>
      <c r="CC882" s="26">
        <f t="shared" si="3138"/>
        <v>0</v>
      </c>
      <c r="CD882" s="26">
        <f t="shared" si="3138"/>
        <v>0</v>
      </c>
      <c r="CE882" s="26">
        <f t="shared" si="3138"/>
        <v>0</v>
      </c>
      <c r="CF882" s="26">
        <f t="shared" si="3138"/>
        <v>3915</v>
      </c>
      <c r="CG882" s="26">
        <f t="shared" si="3138"/>
        <v>0</v>
      </c>
      <c r="CH882" s="26">
        <f t="shared" si="3138"/>
        <v>0</v>
      </c>
      <c r="CI882" s="26">
        <f t="shared" si="3138"/>
        <v>0</v>
      </c>
      <c r="CJ882" s="26">
        <f t="shared" si="3138"/>
        <v>-21</v>
      </c>
      <c r="CK882" s="26">
        <f t="shared" si="3138"/>
        <v>0</v>
      </c>
      <c r="CL882" s="26">
        <f t="shared" si="3138"/>
        <v>3894</v>
      </c>
      <c r="CM882" s="26">
        <f t="shared" si="3138"/>
        <v>0</v>
      </c>
      <c r="CN882" s="26">
        <f t="shared" si="3139"/>
        <v>0</v>
      </c>
      <c r="CO882" s="26">
        <f t="shared" si="3139"/>
        <v>0</v>
      </c>
      <c r="CP882" s="26">
        <f t="shared" si="3139"/>
        <v>0</v>
      </c>
      <c r="CQ882" s="26">
        <f t="shared" si="3139"/>
        <v>0</v>
      </c>
      <c r="CR882" s="26">
        <f t="shared" si="3139"/>
        <v>3894</v>
      </c>
      <c r="CS882" s="26">
        <f t="shared" si="3139"/>
        <v>0</v>
      </c>
      <c r="CT882" s="26">
        <f t="shared" si="3139"/>
        <v>3721</v>
      </c>
      <c r="CU882" s="26">
        <f t="shared" si="3139"/>
        <v>0</v>
      </c>
      <c r="CV882" s="96">
        <f t="shared" si="3050"/>
        <v>95.557267591165896</v>
      </c>
      <c r="CW882" s="96"/>
    </row>
    <row r="883" spans="1:101" s="11" customFormat="1" ht="16.5">
      <c r="A883" s="23" t="s">
        <v>186</v>
      </c>
      <c r="B883" s="24" t="s">
        <v>56</v>
      </c>
      <c r="C883" s="24" t="s">
        <v>56</v>
      </c>
      <c r="D883" s="35" t="s">
        <v>252</v>
      </c>
      <c r="E883" s="24" t="s">
        <v>185</v>
      </c>
      <c r="F883" s="26">
        <v>4469</v>
      </c>
      <c r="G883" s="26"/>
      <c r="H883" s="74"/>
      <c r="I883" s="74"/>
      <c r="J883" s="74"/>
      <c r="K883" s="74"/>
      <c r="L883" s="26">
        <f>F883+H883+I883+J883+K883</f>
        <v>4469</v>
      </c>
      <c r="M883" s="26">
        <f>G883+K883</f>
        <v>0</v>
      </c>
      <c r="N883" s="74"/>
      <c r="O883" s="74"/>
      <c r="P883" s="74"/>
      <c r="Q883" s="74"/>
      <c r="R883" s="26">
        <f>L883+N883+O883+P883+Q883</f>
        <v>4469</v>
      </c>
      <c r="S883" s="26">
        <f>M883+Q883</f>
        <v>0</v>
      </c>
      <c r="T883" s="74"/>
      <c r="U883" s="74"/>
      <c r="V883" s="74"/>
      <c r="W883" s="74"/>
      <c r="X883" s="26">
        <f>R883+T883+U883+V883+W883</f>
        <v>4469</v>
      </c>
      <c r="Y883" s="26">
        <f>S883+W883</f>
        <v>0</v>
      </c>
      <c r="Z883" s="74"/>
      <c r="AA883" s="74"/>
      <c r="AB883" s="74"/>
      <c r="AC883" s="74"/>
      <c r="AD883" s="26">
        <f>X883+Z883+AA883+AB883+AC883</f>
        <v>4469</v>
      </c>
      <c r="AE883" s="26">
        <f>Y883+AC883</f>
        <v>0</v>
      </c>
      <c r="AF883" s="74"/>
      <c r="AG883" s="74"/>
      <c r="AH883" s="74"/>
      <c r="AI883" s="74"/>
      <c r="AJ883" s="26">
        <f>AD883+AF883+AG883+AH883+AI883</f>
        <v>4469</v>
      </c>
      <c r="AK883" s="26">
        <f>AE883+AI883</f>
        <v>0</v>
      </c>
      <c r="AL883" s="74"/>
      <c r="AM883" s="74">
        <v>-554</v>
      </c>
      <c r="AN883" s="74"/>
      <c r="AO883" s="74"/>
      <c r="AP883" s="26">
        <f>AJ883+AL883+AM883+AN883+AO883</f>
        <v>3915</v>
      </c>
      <c r="AQ883" s="26">
        <f>AK883+AO883</f>
        <v>0</v>
      </c>
      <c r="AR883" s="74"/>
      <c r="AS883" s="74"/>
      <c r="AT883" s="74"/>
      <c r="AU883" s="74"/>
      <c r="AV883" s="26">
        <f>AP883+AR883+AS883+AT883+AU883</f>
        <v>3915</v>
      </c>
      <c r="AW883" s="26">
        <f>AQ883+AU883</f>
        <v>0</v>
      </c>
      <c r="AX883" s="74"/>
      <c r="AY883" s="74"/>
      <c r="AZ883" s="74"/>
      <c r="BA883" s="74"/>
      <c r="BB883" s="26">
        <f>AV883+AX883+AY883+AZ883+BA883</f>
        <v>3915</v>
      </c>
      <c r="BC883" s="26">
        <f>AW883+BA883</f>
        <v>0</v>
      </c>
      <c r="BD883" s="74"/>
      <c r="BE883" s="74"/>
      <c r="BF883" s="74"/>
      <c r="BG883" s="74"/>
      <c r="BH883" s="26">
        <f>BB883+BD883+BE883+BF883+BG883</f>
        <v>3915</v>
      </c>
      <c r="BI883" s="26">
        <f>BC883+BG883</f>
        <v>0</v>
      </c>
      <c r="BJ883" s="74"/>
      <c r="BK883" s="74"/>
      <c r="BL883" s="74"/>
      <c r="BM883" s="74"/>
      <c r="BN883" s="26">
        <f>BH883+BJ883+BK883+BL883+BM883</f>
        <v>3915</v>
      </c>
      <c r="BO883" s="26">
        <f>BI883+BM883</f>
        <v>0</v>
      </c>
      <c r="BP883" s="74"/>
      <c r="BQ883" s="74"/>
      <c r="BR883" s="74"/>
      <c r="BS883" s="74"/>
      <c r="BT883" s="26">
        <f>BN883+BP883+BQ883+BR883+BS883</f>
        <v>3915</v>
      </c>
      <c r="BU883" s="26">
        <f>BO883+BS883</f>
        <v>0</v>
      </c>
      <c r="BV883" s="74"/>
      <c r="BW883" s="74"/>
      <c r="BX883" s="74"/>
      <c r="BY883" s="74"/>
      <c r="BZ883" s="26">
        <f>BT883+BV883+BW883+BX883+BY883</f>
        <v>3915</v>
      </c>
      <c r="CA883" s="26">
        <f>BU883+BY883</f>
        <v>0</v>
      </c>
      <c r="CB883" s="74"/>
      <c r="CC883" s="74"/>
      <c r="CD883" s="74"/>
      <c r="CE883" s="74"/>
      <c r="CF883" s="26">
        <f>BZ883+CB883+CC883+CD883+CE883</f>
        <v>3915</v>
      </c>
      <c r="CG883" s="26">
        <f>CA883+CE883</f>
        <v>0</v>
      </c>
      <c r="CH883" s="74"/>
      <c r="CI883" s="74"/>
      <c r="CJ883" s="74">
        <v>-21</v>
      </c>
      <c r="CK883" s="74"/>
      <c r="CL883" s="26">
        <f>CF883+CH883+CI883+CJ883+CK883</f>
        <v>3894</v>
      </c>
      <c r="CM883" s="26">
        <f>CG883+CK883</f>
        <v>0</v>
      </c>
      <c r="CN883" s="74"/>
      <c r="CO883" s="74"/>
      <c r="CP883" s="74"/>
      <c r="CQ883" s="74"/>
      <c r="CR883" s="26">
        <f>CL883+CN883+CO883+CP883+CQ883</f>
        <v>3894</v>
      </c>
      <c r="CS883" s="26">
        <f>CM883+CQ883</f>
        <v>0</v>
      </c>
      <c r="CT883" s="26">
        <v>3721</v>
      </c>
      <c r="CU883" s="103"/>
      <c r="CV883" s="96">
        <f t="shared" si="3050"/>
        <v>95.557267591165896</v>
      </c>
      <c r="CW883" s="96"/>
    </row>
    <row r="884" spans="1:101" s="11" customFormat="1" ht="20.25" customHeight="1">
      <c r="A884" s="34" t="s">
        <v>574</v>
      </c>
      <c r="B884" s="24" t="s">
        <v>56</v>
      </c>
      <c r="C884" s="24" t="s">
        <v>56</v>
      </c>
      <c r="D884" s="35" t="s">
        <v>693</v>
      </c>
      <c r="E884" s="24"/>
      <c r="F884" s="26"/>
      <c r="G884" s="26"/>
      <c r="H884" s="74"/>
      <c r="I884" s="74"/>
      <c r="J884" s="74"/>
      <c r="K884" s="74"/>
      <c r="L884" s="26"/>
      <c r="M884" s="26"/>
      <c r="N884" s="74"/>
      <c r="O884" s="74"/>
      <c r="P884" s="74"/>
      <c r="Q884" s="74"/>
      <c r="R884" s="26"/>
      <c r="S884" s="26"/>
      <c r="T884" s="74"/>
      <c r="U884" s="74"/>
      <c r="V884" s="74"/>
      <c r="W884" s="74"/>
      <c r="X884" s="26"/>
      <c r="Y884" s="26"/>
      <c r="Z884" s="74"/>
      <c r="AA884" s="74"/>
      <c r="AB884" s="74"/>
      <c r="AC884" s="74"/>
      <c r="AD884" s="26"/>
      <c r="AE884" s="26"/>
      <c r="AF884" s="74"/>
      <c r="AG884" s="74"/>
      <c r="AH884" s="74"/>
      <c r="AI884" s="74"/>
      <c r="AJ884" s="26"/>
      <c r="AK884" s="26"/>
      <c r="AL884" s="26">
        <f t="shared" ref="AL884:BD886" si="3141">AL885</f>
        <v>0</v>
      </c>
      <c r="AM884" s="26">
        <f t="shared" si="3141"/>
        <v>0</v>
      </c>
      <c r="AN884" s="26">
        <f t="shared" si="3141"/>
        <v>0</v>
      </c>
      <c r="AO884" s="26">
        <f t="shared" si="3141"/>
        <v>3652</v>
      </c>
      <c r="AP884" s="26">
        <f t="shared" si="3141"/>
        <v>3652</v>
      </c>
      <c r="AQ884" s="26">
        <f t="shared" si="3141"/>
        <v>3652</v>
      </c>
      <c r="AR884" s="26">
        <f t="shared" si="3141"/>
        <v>0</v>
      </c>
      <c r="AS884" s="26">
        <f t="shared" si="3141"/>
        <v>0</v>
      </c>
      <c r="AT884" s="26">
        <f t="shared" si="3141"/>
        <v>0</v>
      </c>
      <c r="AU884" s="26">
        <f t="shared" si="3141"/>
        <v>0</v>
      </c>
      <c r="AV884" s="26">
        <f t="shared" si="3141"/>
        <v>3652</v>
      </c>
      <c r="AW884" s="26">
        <f t="shared" si="3141"/>
        <v>3652</v>
      </c>
      <c r="AX884" s="26">
        <f t="shared" si="3141"/>
        <v>0</v>
      </c>
      <c r="AY884" s="26">
        <f t="shared" si="3141"/>
        <v>0</v>
      </c>
      <c r="AZ884" s="26">
        <f t="shared" si="3141"/>
        <v>0</v>
      </c>
      <c r="BA884" s="26">
        <f t="shared" si="3141"/>
        <v>0</v>
      </c>
      <c r="BB884" s="26">
        <f t="shared" si="3141"/>
        <v>3652</v>
      </c>
      <c r="BC884" s="26">
        <f t="shared" ref="BB884:BC886" si="3142">BC885</f>
        <v>3652</v>
      </c>
      <c r="BD884" s="26">
        <f t="shared" si="3141"/>
        <v>0</v>
      </c>
      <c r="BE884" s="26">
        <f t="shared" ref="BD884:BS886" si="3143">BE885</f>
        <v>0</v>
      </c>
      <c r="BF884" s="26">
        <f t="shared" si="3143"/>
        <v>0</v>
      </c>
      <c r="BG884" s="26">
        <f t="shared" si="3143"/>
        <v>0</v>
      </c>
      <c r="BH884" s="26">
        <f t="shared" si="3143"/>
        <v>3652</v>
      </c>
      <c r="BI884" s="26">
        <f t="shared" si="3143"/>
        <v>3652</v>
      </c>
      <c r="BJ884" s="26">
        <f t="shared" si="3143"/>
        <v>0</v>
      </c>
      <c r="BK884" s="26">
        <f t="shared" si="3143"/>
        <v>0</v>
      </c>
      <c r="BL884" s="26">
        <f t="shared" si="3143"/>
        <v>0</v>
      </c>
      <c r="BM884" s="26">
        <f t="shared" si="3143"/>
        <v>0</v>
      </c>
      <c r="BN884" s="26">
        <f t="shared" si="3143"/>
        <v>3652</v>
      </c>
      <c r="BO884" s="26">
        <f t="shared" si="3143"/>
        <v>3652</v>
      </c>
      <c r="BP884" s="26">
        <f t="shared" si="3143"/>
        <v>0</v>
      </c>
      <c r="BQ884" s="26">
        <f t="shared" si="3143"/>
        <v>0</v>
      </c>
      <c r="BR884" s="26">
        <f t="shared" si="3143"/>
        <v>0</v>
      </c>
      <c r="BS884" s="26">
        <f t="shared" si="3143"/>
        <v>0</v>
      </c>
      <c r="BT884" s="26">
        <f t="shared" ref="BP884:CE886" si="3144">BT885</f>
        <v>3652</v>
      </c>
      <c r="BU884" s="26">
        <f t="shared" si="3144"/>
        <v>3652</v>
      </c>
      <c r="BV884" s="26">
        <f t="shared" si="3144"/>
        <v>0</v>
      </c>
      <c r="BW884" s="26">
        <f t="shared" si="3144"/>
        <v>0</v>
      </c>
      <c r="BX884" s="26">
        <f t="shared" si="3144"/>
        <v>0</v>
      </c>
      <c r="BY884" s="26">
        <f t="shared" si="3144"/>
        <v>0</v>
      </c>
      <c r="BZ884" s="26">
        <f t="shared" si="3144"/>
        <v>3652</v>
      </c>
      <c r="CA884" s="26">
        <f t="shared" si="3144"/>
        <v>3652</v>
      </c>
      <c r="CB884" s="26">
        <f t="shared" si="3144"/>
        <v>0</v>
      </c>
      <c r="CC884" s="26">
        <f t="shared" si="3144"/>
        <v>0</v>
      </c>
      <c r="CD884" s="26">
        <f t="shared" si="3144"/>
        <v>0</v>
      </c>
      <c r="CE884" s="26">
        <f t="shared" si="3144"/>
        <v>0</v>
      </c>
      <c r="CF884" s="26">
        <f t="shared" ref="CB884:CQ886" si="3145">CF885</f>
        <v>3652</v>
      </c>
      <c r="CG884" s="26">
        <f t="shared" si="3145"/>
        <v>3652</v>
      </c>
      <c r="CH884" s="26">
        <f t="shared" si="3145"/>
        <v>0</v>
      </c>
      <c r="CI884" s="26">
        <f t="shared" si="3145"/>
        <v>0</v>
      </c>
      <c r="CJ884" s="26">
        <f t="shared" si="3145"/>
        <v>0</v>
      </c>
      <c r="CK884" s="26">
        <f t="shared" si="3145"/>
        <v>0</v>
      </c>
      <c r="CL884" s="26">
        <f t="shared" si="3145"/>
        <v>3652</v>
      </c>
      <c r="CM884" s="26">
        <f t="shared" si="3145"/>
        <v>3652</v>
      </c>
      <c r="CN884" s="26">
        <f t="shared" si="3145"/>
        <v>0</v>
      </c>
      <c r="CO884" s="26">
        <f t="shared" si="3145"/>
        <v>0</v>
      </c>
      <c r="CP884" s="26">
        <f t="shared" si="3145"/>
        <v>0</v>
      </c>
      <c r="CQ884" s="26">
        <f t="shared" si="3145"/>
        <v>0</v>
      </c>
      <c r="CR884" s="26">
        <f t="shared" ref="CN884:CU886" si="3146">CR885</f>
        <v>3652</v>
      </c>
      <c r="CS884" s="26">
        <f t="shared" si="3146"/>
        <v>3652</v>
      </c>
      <c r="CT884" s="26">
        <f t="shared" si="3146"/>
        <v>3617</v>
      </c>
      <c r="CU884" s="26">
        <f t="shared" si="3146"/>
        <v>3617</v>
      </c>
      <c r="CV884" s="96">
        <f t="shared" si="3050"/>
        <v>99.041621029572838</v>
      </c>
      <c r="CW884" s="96">
        <f t="shared" si="3051"/>
        <v>99.041621029572838</v>
      </c>
    </row>
    <row r="885" spans="1:101" s="11" customFormat="1" ht="99">
      <c r="A885" s="23" t="s">
        <v>692</v>
      </c>
      <c r="B885" s="24" t="s">
        <v>56</v>
      </c>
      <c r="C885" s="24" t="s">
        <v>56</v>
      </c>
      <c r="D885" s="35" t="s">
        <v>694</v>
      </c>
      <c r="E885" s="24"/>
      <c r="F885" s="26"/>
      <c r="G885" s="26"/>
      <c r="H885" s="74"/>
      <c r="I885" s="74"/>
      <c r="J885" s="74"/>
      <c r="K885" s="74"/>
      <c r="L885" s="26"/>
      <c r="M885" s="26"/>
      <c r="N885" s="74"/>
      <c r="O885" s="74"/>
      <c r="P885" s="74"/>
      <c r="Q885" s="74"/>
      <c r="R885" s="26"/>
      <c r="S885" s="26"/>
      <c r="T885" s="74"/>
      <c r="U885" s="74"/>
      <c r="V885" s="74"/>
      <c r="W885" s="74"/>
      <c r="X885" s="26"/>
      <c r="Y885" s="26"/>
      <c r="Z885" s="74"/>
      <c r="AA885" s="74"/>
      <c r="AB885" s="74"/>
      <c r="AC885" s="74"/>
      <c r="AD885" s="26"/>
      <c r="AE885" s="26"/>
      <c r="AF885" s="74"/>
      <c r="AG885" s="74"/>
      <c r="AH885" s="74"/>
      <c r="AI885" s="74"/>
      <c r="AJ885" s="26"/>
      <c r="AK885" s="26"/>
      <c r="AL885" s="26">
        <f t="shared" si="3141"/>
        <v>0</v>
      </c>
      <c r="AM885" s="26">
        <f t="shared" si="3141"/>
        <v>0</v>
      </c>
      <c r="AN885" s="26">
        <f t="shared" si="3141"/>
        <v>0</v>
      </c>
      <c r="AO885" s="26">
        <f t="shared" si="3141"/>
        <v>3652</v>
      </c>
      <c r="AP885" s="26">
        <f t="shared" si="3141"/>
        <v>3652</v>
      </c>
      <c r="AQ885" s="26">
        <f t="shared" si="3141"/>
        <v>3652</v>
      </c>
      <c r="AR885" s="26">
        <f t="shared" si="3141"/>
        <v>0</v>
      </c>
      <c r="AS885" s="26">
        <f t="shared" si="3141"/>
        <v>0</v>
      </c>
      <c r="AT885" s="26">
        <f t="shared" si="3141"/>
        <v>0</v>
      </c>
      <c r="AU885" s="26">
        <f t="shared" si="3141"/>
        <v>0</v>
      </c>
      <c r="AV885" s="26">
        <f t="shared" si="3141"/>
        <v>3652</v>
      </c>
      <c r="AW885" s="26">
        <f t="shared" si="3141"/>
        <v>3652</v>
      </c>
      <c r="AX885" s="26">
        <f t="shared" si="3141"/>
        <v>0</v>
      </c>
      <c r="AY885" s="26">
        <f t="shared" si="3141"/>
        <v>0</v>
      </c>
      <c r="AZ885" s="26">
        <f t="shared" si="3141"/>
        <v>0</v>
      </c>
      <c r="BA885" s="26">
        <f t="shared" si="3141"/>
        <v>0</v>
      </c>
      <c r="BB885" s="26">
        <f t="shared" si="3142"/>
        <v>3652</v>
      </c>
      <c r="BC885" s="26">
        <f t="shared" si="3142"/>
        <v>3652</v>
      </c>
      <c r="BD885" s="26">
        <f t="shared" si="3143"/>
        <v>0</v>
      </c>
      <c r="BE885" s="26">
        <f t="shared" si="3143"/>
        <v>0</v>
      </c>
      <c r="BF885" s="26">
        <f t="shared" si="3143"/>
        <v>0</v>
      </c>
      <c r="BG885" s="26">
        <f t="shared" si="3143"/>
        <v>0</v>
      </c>
      <c r="BH885" s="26">
        <f t="shared" si="3143"/>
        <v>3652</v>
      </c>
      <c r="BI885" s="26">
        <f t="shared" si="3143"/>
        <v>3652</v>
      </c>
      <c r="BJ885" s="26">
        <f t="shared" si="3143"/>
        <v>0</v>
      </c>
      <c r="BK885" s="26">
        <f t="shared" si="3143"/>
        <v>0</v>
      </c>
      <c r="BL885" s="26">
        <f t="shared" si="3143"/>
        <v>0</v>
      </c>
      <c r="BM885" s="26">
        <f t="shared" si="3143"/>
        <v>0</v>
      </c>
      <c r="BN885" s="26">
        <f t="shared" si="3143"/>
        <v>3652</v>
      </c>
      <c r="BO885" s="26">
        <f t="shared" si="3143"/>
        <v>3652</v>
      </c>
      <c r="BP885" s="26">
        <f t="shared" si="3144"/>
        <v>0</v>
      </c>
      <c r="BQ885" s="26">
        <f t="shared" si="3144"/>
        <v>0</v>
      </c>
      <c r="BR885" s="26">
        <f t="shared" si="3144"/>
        <v>0</v>
      </c>
      <c r="BS885" s="26">
        <f t="shared" si="3144"/>
        <v>0</v>
      </c>
      <c r="BT885" s="26">
        <f t="shared" si="3144"/>
        <v>3652</v>
      </c>
      <c r="BU885" s="26">
        <f t="shared" si="3144"/>
        <v>3652</v>
      </c>
      <c r="BV885" s="26">
        <f t="shared" si="3144"/>
        <v>0</v>
      </c>
      <c r="BW885" s="26">
        <f t="shared" si="3144"/>
        <v>0</v>
      </c>
      <c r="BX885" s="26">
        <f t="shared" si="3144"/>
        <v>0</v>
      </c>
      <c r="BY885" s="26">
        <f t="shared" si="3144"/>
        <v>0</v>
      </c>
      <c r="BZ885" s="26">
        <f t="shared" si="3144"/>
        <v>3652</v>
      </c>
      <c r="CA885" s="26">
        <f t="shared" si="3144"/>
        <v>3652</v>
      </c>
      <c r="CB885" s="26">
        <f t="shared" si="3145"/>
        <v>0</v>
      </c>
      <c r="CC885" s="26">
        <f t="shared" si="3145"/>
        <v>0</v>
      </c>
      <c r="CD885" s="26">
        <f t="shared" si="3145"/>
        <v>0</v>
      </c>
      <c r="CE885" s="26">
        <f t="shared" si="3145"/>
        <v>0</v>
      </c>
      <c r="CF885" s="26">
        <f t="shared" si="3145"/>
        <v>3652</v>
      </c>
      <c r="CG885" s="26">
        <f t="shared" si="3145"/>
        <v>3652</v>
      </c>
      <c r="CH885" s="26">
        <f t="shared" si="3145"/>
        <v>0</v>
      </c>
      <c r="CI885" s="26">
        <f t="shared" si="3145"/>
        <v>0</v>
      </c>
      <c r="CJ885" s="26">
        <f t="shared" si="3145"/>
        <v>0</v>
      </c>
      <c r="CK885" s="26">
        <f t="shared" si="3145"/>
        <v>0</v>
      </c>
      <c r="CL885" s="26">
        <f t="shared" si="3145"/>
        <v>3652</v>
      </c>
      <c r="CM885" s="26">
        <f t="shared" si="3145"/>
        <v>3652</v>
      </c>
      <c r="CN885" s="26">
        <f t="shared" si="3146"/>
        <v>0</v>
      </c>
      <c r="CO885" s="26">
        <f t="shared" si="3146"/>
        <v>0</v>
      </c>
      <c r="CP885" s="26">
        <f t="shared" si="3146"/>
        <v>0</v>
      </c>
      <c r="CQ885" s="26">
        <f t="shared" si="3146"/>
        <v>0</v>
      </c>
      <c r="CR885" s="26">
        <f t="shared" si="3146"/>
        <v>3652</v>
      </c>
      <c r="CS885" s="26">
        <f t="shared" si="3146"/>
        <v>3652</v>
      </c>
      <c r="CT885" s="26">
        <f t="shared" si="3146"/>
        <v>3617</v>
      </c>
      <c r="CU885" s="26">
        <f t="shared" si="3146"/>
        <v>3617</v>
      </c>
      <c r="CV885" s="96">
        <f t="shared" si="3050"/>
        <v>99.041621029572838</v>
      </c>
      <c r="CW885" s="96">
        <f t="shared" si="3051"/>
        <v>99.041621029572838</v>
      </c>
    </row>
    <row r="886" spans="1:101" s="11" customFormat="1" ht="49.5">
      <c r="A886" s="23" t="s">
        <v>84</v>
      </c>
      <c r="B886" s="24" t="s">
        <v>56</v>
      </c>
      <c r="C886" s="24" t="s">
        <v>56</v>
      </c>
      <c r="D886" s="35" t="s">
        <v>694</v>
      </c>
      <c r="E886" s="24" t="s">
        <v>85</v>
      </c>
      <c r="F886" s="26"/>
      <c r="G886" s="26"/>
      <c r="H886" s="74"/>
      <c r="I886" s="74"/>
      <c r="J886" s="74"/>
      <c r="K886" s="74"/>
      <c r="L886" s="26"/>
      <c r="M886" s="26"/>
      <c r="N886" s="74"/>
      <c r="O886" s="74"/>
      <c r="P886" s="74"/>
      <c r="Q886" s="74"/>
      <c r="R886" s="26"/>
      <c r="S886" s="26"/>
      <c r="T886" s="74"/>
      <c r="U886" s="74"/>
      <c r="V886" s="74"/>
      <c r="W886" s="74"/>
      <c r="X886" s="26"/>
      <c r="Y886" s="26"/>
      <c r="Z886" s="74"/>
      <c r="AA886" s="74"/>
      <c r="AB886" s="74"/>
      <c r="AC886" s="74"/>
      <c r="AD886" s="26"/>
      <c r="AE886" s="26"/>
      <c r="AF886" s="74"/>
      <c r="AG886" s="74"/>
      <c r="AH886" s="74"/>
      <c r="AI886" s="74"/>
      <c r="AJ886" s="26"/>
      <c r="AK886" s="26"/>
      <c r="AL886" s="26">
        <f t="shared" si="3141"/>
        <v>0</v>
      </c>
      <c r="AM886" s="26">
        <f t="shared" si="3141"/>
        <v>0</v>
      </c>
      <c r="AN886" s="26">
        <f t="shared" si="3141"/>
        <v>0</v>
      </c>
      <c r="AO886" s="26">
        <f t="shared" si="3141"/>
        <v>3652</v>
      </c>
      <c r="AP886" s="26">
        <f t="shared" si="3141"/>
        <v>3652</v>
      </c>
      <c r="AQ886" s="26">
        <f t="shared" si="3141"/>
        <v>3652</v>
      </c>
      <c r="AR886" s="26">
        <f t="shared" si="3141"/>
        <v>0</v>
      </c>
      <c r="AS886" s="26">
        <f t="shared" si="3141"/>
        <v>0</v>
      </c>
      <c r="AT886" s="26">
        <f t="shared" si="3141"/>
        <v>0</v>
      </c>
      <c r="AU886" s="26">
        <f t="shared" si="3141"/>
        <v>0</v>
      </c>
      <c r="AV886" s="26">
        <f t="shared" si="3141"/>
        <v>3652</v>
      </c>
      <c r="AW886" s="26">
        <f t="shared" si="3141"/>
        <v>3652</v>
      </c>
      <c r="AX886" s="26">
        <f t="shared" si="3141"/>
        <v>0</v>
      </c>
      <c r="AY886" s="26">
        <f t="shared" si="3141"/>
        <v>0</v>
      </c>
      <c r="AZ886" s="26">
        <f t="shared" si="3141"/>
        <v>0</v>
      </c>
      <c r="BA886" s="26">
        <f t="shared" si="3141"/>
        <v>0</v>
      </c>
      <c r="BB886" s="26">
        <f t="shared" si="3142"/>
        <v>3652</v>
      </c>
      <c r="BC886" s="26">
        <f t="shared" si="3142"/>
        <v>3652</v>
      </c>
      <c r="BD886" s="26">
        <f t="shared" si="3143"/>
        <v>0</v>
      </c>
      <c r="BE886" s="26">
        <f t="shared" si="3143"/>
        <v>0</v>
      </c>
      <c r="BF886" s="26">
        <f t="shared" si="3143"/>
        <v>0</v>
      </c>
      <c r="BG886" s="26">
        <f t="shared" si="3143"/>
        <v>0</v>
      </c>
      <c r="BH886" s="26">
        <f t="shared" si="3143"/>
        <v>3652</v>
      </c>
      <c r="BI886" s="26">
        <f t="shared" si="3143"/>
        <v>3652</v>
      </c>
      <c r="BJ886" s="26">
        <f t="shared" si="3143"/>
        <v>0</v>
      </c>
      <c r="BK886" s="26">
        <f t="shared" si="3143"/>
        <v>0</v>
      </c>
      <c r="BL886" s="26">
        <f t="shared" si="3143"/>
        <v>0</v>
      </c>
      <c r="BM886" s="26">
        <f t="shared" si="3143"/>
        <v>0</v>
      </c>
      <c r="BN886" s="26">
        <f t="shared" si="3143"/>
        <v>3652</v>
      </c>
      <c r="BO886" s="26">
        <f t="shared" si="3143"/>
        <v>3652</v>
      </c>
      <c r="BP886" s="26">
        <f t="shared" si="3144"/>
        <v>0</v>
      </c>
      <c r="BQ886" s="26">
        <f t="shared" si="3144"/>
        <v>0</v>
      </c>
      <c r="BR886" s="26">
        <f t="shared" si="3144"/>
        <v>0</v>
      </c>
      <c r="BS886" s="26">
        <f t="shared" si="3144"/>
        <v>0</v>
      </c>
      <c r="BT886" s="26">
        <f t="shared" si="3144"/>
        <v>3652</v>
      </c>
      <c r="BU886" s="26">
        <f t="shared" si="3144"/>
        <v>3652</v>
      </c>
      <c r="BV886" s="26">
        <f t="shared" si="3144"/>
        <v>0</v>
      </c>
      <c r="BW886" s="26">
        <f t="shared" si="3144"/>
        <v>0</v>
      </c>
      <c r="BX886" s="26">
        <f t="shared" si="3144"/>
        <v>0</v>
      </c>
      <c r="BY886" s="26">
        <f t="shared" si="3144"/>
        <v>0</v>
      </c>
      <c r="BZ886" s="26">
        <f t="shared" si="3144"/>
        <v>3652</v>
      </c>
      <c r="CA886" s="26">
        <f t="shared" si="3144"/>
        <v>3652</v>
      </c>
      <c r="CB886" s="26">
        <f t="shared" si="3145"/>
        <v>0</v>
      </c>
      <c r="CC886" s="26">
        <f t="shared" si="3145"/>
        <v>0</v>
      </c>
      <c r="CD886" s="26">
        <f t="shared" si="3145"/>
        <v>0</v>
      </c>
      <c r="CE886" s="26">
        <f t="shared" si="3145"/>
        <v>0</v>
      </c>
      <c r="CF886" s="26">
        <f t="shared" si="3145"/>
        <v>3652</v>
      </c>
      <c r="CG886" s="26">
        <f t="shared" si="3145"/>
        <v>3652</v>
      </c>
      <c r="CH886" s="26">
        <f t="shared" si="3145"/>
        <v>0</v>
      </c>
      <c r="CI886" s="26">
        <f t="shared" si="3145"/>
        <v>0</v>
      </c>
      <c r="CJ886" s="26">
        <f t="shared" si="3145"/>
        <v>0</v>
      </c>
      <c r="CK886" s="26">
        <f t="shared" si="3145"/>
        <v>0</v>
      </c>
      <c r="CL886" s="26">
        <f t="shared" si="3145"/>
        <v>3652</v>
      </c>
      <c r="CM886" s="26">
        <f t="shared" si="3145"/>
        <v>3652</v>
      </c>
      <c r="CN886" s="26">
        <f t="shared" si="3146"/>
        <v>0</v>
      </c>
      <c r="CO886" s="26">
        <f t="shared" si="3146"/>
        <v>0</v>
      </c>
      <c r="CP886" s="26">
        <f t="shared" si="3146"/>
        <v>0</v>
      </c>
      <c r="CQ886" s="26">
        <f t="shared" si="3146"/>
        <v>0</v>
      </c>
      <c r="CR886" s="26">
        <f t="shared" si="3146"/>
        <v>3652</v>
      </c>
      <c r="CS886" s="26">
        <f t="shared" si="3146"/>
        <v>3652</v>
      </c>
      <c r="CT886" s="26">
        <f t="shared" si="3146"/>
        <v>3617</v>
      </c>
      <c r="CU886" s="26">
        <f t="shared" si="3146"/>
        <v>3617</v>
      </c>
      <c r="CV886" s="96">
        <f t="shared" si="3050"/>
        <v>99.041621029572838</v>
      </c>
      <c r="CW886" s="96">
        <f t="shared" si="3051"/>
        <v>99.041621029572838</v>
      </c>
    </row>
    <row r="887" spans="1:101" s="11" customFormat="1" ht="16.5">
      <c r="A887" s="23" t="s">
        <v>186</v>
      </c>
      <c r="B887" s="24" t="s">
        <v>56</v>
      </c>
      <c r="C887" s="24" t="s">
        <v>56</v>
      </c>
      <c r="D887" s="35" t="s">
        <v>694</v>
      </c>
      <c r="E887" s="24" t="s">
        <v>185</v>
      </c>
      <c r="F887" s="26"/>
      <c r="G887" s="26"/>
      <c r="H887" s="74"/>
      <c r="I887" s="74"/>
      <c r="J887" s="74"/>
      <c r="K887" s="74"/>
      <c r="L887" s="26"/>
      <c r="M887" s="26"/>
      <c r="N887" s="74"/>
      <c r="O887" s="74"/>
      <c r="P887" s="74"/>
      <c r="Q887" s="74"/>
      <c r="R887" s="26"/>
      <c r="S887" s="26"/>
      <c r="T887" s="74"/>
      <c r="U887" s="74"/>
      <c r="V887" s="74"/>
      <c r="W887" s="74"/>
      <c r="X887" s="26"/>
      <c r="Y887" s="26"/>
      <c r="Z887" s="74"/>
      <c r="AA887" s="74"/>
      <c r="AB887" s="74"/>
      <c r="AC887" s="74"/>
      <c r="AD887" s="26"/>
      <c r="AE887" s="26"/>
      <c r="AF887" s="74"/>
      <c r="AG887" s="74"/>
      <c r="AH887" s="74"/>
      <c r="AI887" s="74"/>
      <c r="AJ887" s="26"/>
      <c r="AK887" s="26"/>
      <c r="AL887" s="74"/>
      <c r="AM887" s="74"/>
      <c r="AN887" s="74"/>
      <c r="AO887" s="74">
        <v>3652</v>
      </c>
      <c r="AP887" s="26">
        <f>AJ887+AL887+AM887+AN887+AO887</f>
        <v>3652</v>
      </c>
      <c r="AQ887" s="26">
        <f>AK887+AO887</f>
        <v>3652</v>
      </c>
      <c r="AR887" s="74"/>
      <c r="AS887" s="74"/>
      <c r="AT887" s="74"/>
      <c r="AU887" s="74"/>
      <c r="AV887" s="26">
        <f>AP887+AR887+AS887+AT887+AU887</f>
        <v>3652</v>
      </c>
      <c r="AW887" s="26">
        <f>AQ887+AU887</f>
        <v>3652</v>
      </c>
      <c r="AX887" s="74"/>
      <c r="AY887" s="74"/>
      <c r="AZ887" s="74"/>
      <c r="BA887" s="74"/>
      <c r="BB887" s="26">
        <f>AV887+AX887+AY887+AZ887+BA887</f>
        <v>3652</v>
      </c>
      <c r="BC887" s="26">
        <f>AW887+BA887</f>
        <v>3652</v>
      </c>
      <c r="BD887" s="74"/>
      <c r="BE887" s="74"/>
      <c r="BF887" s="74"/>
      <c r="BG887" s="74"/>
      <c r="BH887" s="26">
        <f>BB887+BD887+BE887+BF887+BG887</f>
        <v>3652</v>
      </c>
      <c r="BI887" s="26">
        <f>BC887+BG887</f>
        <v>3652</v>
      </c>
      <c r="BJ887" s="74"/>
      <c r="BK887" s="74"/>
      <c r="BL887" s="74"/>
      <c r="BM887" s="74"/>
      <c r="BN887" s="26">
        <f>BH887+BJ887+BK887+BL887+BM887</f>
        <v>3652</v>
      </c>
      <c r="BO887" s="26">
        <f>BI887+BM887</f>
        <v>3652</v>
      </c>
      <c r="BP887" s="74"/>
      <c r="BQ887" s="74"/>
      <c r="BR887" s="74"/>
      <c r="BS887" s="74"/>
      <c r="BT887" s="26">
        <f>BN887+BP887+BQ887+BR887+BS887</f>
        <v>3652</v>
      </c>
      <c r="BU887" s="26">
        <f>BO887+BS887</f>
        <v>3652</v>
      </c>
      <c r="BV887" s="74"/>
      <c r="BW887" s="74"/>
      <c r="BX887" s="74"/>
      <c r="BY887" s="74"/>
      <c r="BZ887" s="26">
        <f>BT887+BV887+BW887+BX887+BY887</f>
        <v>3652</v>
      </c>
      <c r="CA887" s="26">
        <f>BU887+BY887</f>
        <v>3652</v>
      </c>
      <c r="CB887" s="74"/>
      <c r="CC887" s="74"/>
      <c r="CD887" s="74"/>
      <c r="CE887" s="74"/>
      <c r="CF887" s="26">
        <f>BZ887+CB887+CC887+CD887+CE887</f>
        <v>3652</v>
      </c>
      <c r="CG887" s="26">
        <f>CA887+CE887</f>
        <v>3652</v>
      </c>
      <c r="CH887" s="74"/>
      <c r="CI887" s="74"/>
      <c r="CJ887" s="74"/>
      <c r="CK887" s="74"/>
      <c r="CL887" s="26">
        <f>CF887+CH887+CI887+CJ887+CK887</f>
        <v>3652</v>
      </c>
      <c r="CM887" s="26">
        <f>CG887+CK887</f>
        <v>3652</v>
      </c>
      <c r="CN887" s="74"/>
      <c r="CO887" s="74"/>
      <c r="CP887" s="74"/>
      <c r="CQ887" s="74"/>
      <c r="CR887" s="26">
        <f>CL887+CN887+CO887+CP887+CQ887</f>
        <v>3652</v>
      </c>
      <c r="CS887" s="26">
        <f>CM887+CQ887</f>
        <v>3652</v>
      </c>
      <c r="CT887" s="26">
        <v>3617</v>
      </c>
      <c r="CU887" s="26">
        <v>3617</v>
      </c>
      <c r="CV887" s="96">
        <f t="shared" si="3050"/>
        <v>99.041621029572838</v>
      </c>
      <c r="CW887" s="96">
        <f t="shared" si="3051"/>
        <v>99.041621029572838</v>
      </c>
    </row>
    <row r="888" spans="1:101" s="11" customFormat="1" ht="99">
      <c r="A888" s="23" t="s">
        <v>692</v>
      </c>
      <c r="B888" s="24" t="s">
        <v>56</v>
      </c>
      <c r="C888" s="24" t="s">
        <v>56</v>
      </c>
      <c r="D888" s="35" t="s">
        <v>691</v>
      </c>
      <c r="E888" s="24"/>
      <c r="F888" s="26"/>
      <c r="G888" s="26"/>
      <c r="H888" s="74"/>
      <c r="I888" s="74"/>
      <c r="J888" s="74"/>
      <c r="K888" s="74"/>
      <c r="L888" s="26"/>
      <c r="M888" s="26"/>
      <c r="N888" s="74"/>
      <c r="O888" s="74"/>
      <c r="P888" s="74"/>
      <c r="Q888" s="74"/>
      <c r="R888" s="26"/>
      <c r="S888" s="26"/>
      <c r="T888" s="74"/>
      <c r="U888" s="74"/>
      <c r="V888" s="74"/>
      <c r="W888" s="74"/>
      <c r="X888" s="26"/>
      <c r="Y888" s="26"/>
      <c r="Z888" s="74"/>
      <c r="AA888" s="74"/>
      <c r="AB888" s="74"/>
      <c r="AC888" s="74"/>
      <c r="AD888" s="26"/>
      <c r="AE888" s="26"/>
      <c r="AF888" s="74"/>
      <c r="AG888" s="74"/>
      <c r="AH888" s="74"/>
      <c r="AI888" s="74"/>
      <c r="AJ888" s="26"/>
      <c r="AK888" s="26"/>
      <c r="AL888" s="26">
        <f t="shared" ref="AL888:BD889" si="3147">AL889</f>
        <v>0</v>
      </c>
      <c r="AM888" s="26">
        <f t="shared" si="3147"/>
        <v>554</v>
      </c>
      <c r="AN888" s="26">
        <f t="shared" si="3147"/>
        <v>0</v>
      </c>
      <c r="AO888" s="26">
        <f t="shared" si="3147"/>
        <v>0</v>
      </c>
      <c r="AP888" s="26">
        <f t="shared" si="3147"/>
        <v>554</v>
      </c>
      <c r="AQ888" s="26">
        <f t="shared" si="3147"/>
        <v>0</v>
      </c>
      <c r="AR888" s="26">
        <f t="shared" si="3147"/>
        <v>0</v>
      </c>
      <c r="AS888" s="26">
        <f t="shared" si="3147"/>
        <v>0</v>
      </c>
      <c r="AT888" s="26">
        <f t="shared" si="3147"/>
        <v>0</v>
      </c>
      <c r="AU888" s="26">
        <f t="shared" si="3147"/>
        <v>0</v>
      </c>
      <c r="AV888" s="26">
        <f t="shared" si="3147"/>
        <v>554</v>
      </c>
      <c r="AW888" s="26">
        <f t="shared" si="3147"/>
        <v>0</v>
      </c>
      <c r="AX888" s="26">
        <f t="shared" si="3147"/>
        <v>0</v>
      </c>
      <c r="AY888" s="26">
        <f t="shared" si="3147"/>
        <v>0</v>
      </c>
      <c r="AZ888" s="26">
        <f t="shared" si="3147"/>
        <v>0</v>
      </c>
      <c r="BA888" s="26">
        <f t="shared" si="3147"/>
        <v>0</v>
      </c>
      <c r="BB888" s="26">
        <f t="shared" si="3147"/>
        <v>554</v>
      </c>
      <c r="BC888" s="26">
        <f t="shared" ref="BB888:BC889" si="3148">BC889</f>
        <v>0</v>
      </c>
      <c r="BD888" s="26">
        <f t="shared" si="3147"/>
        <v>0</v>
      </c>
      <c r="BE888" s="26">
        <f t="shared" ref="BD888:BS889" si="3149">BE889</f>
        <v>0</v>
      </c>
      <c r="BF888" s="26">
        <f t="shared" si="3149"/>
        <v>0</v>
      </c>
      <c r="BG888" s="26">
        <f t="shared" si="3149"/>
        <v>0</v>
      </c>
      <c r="BH888" s="26">
        <f t="shared" si="3149"/>
        <v>554</v>
      </c>
      <c r="BI888" s="26">
        <f t="shared" si="3149"/>
        <v>0</v>
      </c>
      <c r="BJ888" s="26">
        <f t="shared" si="3149"/>
        <v>0</v>
      </c>
      <c r="BK888" s="26">
        <f t="shared" si="3149"/>
        <v>0</v>
      </c>
      <c r="BL888" s="26">
        <f t="shared" si="3149"/>
        <v>0</v>
      </c>
      <c r="BM888" s="26">
        <f t="shared" si="3149"/>
        <v>0</v>
      </c>
      <c r="BN888" s="26">
        <f t="shared" si="3149"/>
        <v>554</v>
      </c>
      <c r="BO888" s="26">
        <f t="shared" si="3149"/>
        <v>0</v>
      </c>
      <c r="BP888" s="26">
        <f t="shared" si="3149"/>
        <v>0</v>
      </c>
      <c r="BQ888" s="26">
        <f t="shared" si="3149"/>
        <v>0</v>
      </c>
      <c r="BR888" s="26">
        <f t="shared" si="3149"/>
        <v>0</v>
      </c>
      <c r="BS888" s="26">
        <f t="shared" si="3149"/>
        <v>0</v>
      </c>
      <c r="BT888" s="26">
        <f t="shared" ref="BP888:CE889" si="3150">BT889</f>
        <v>554</v>
      </c>
      <c r="BU888" s="26">
        <f t="shared" si="3150"/>
        <v>0</v>
      </c>
      <c r="BV888" s="26">
        <f t="shared" si="3150"/>
        <v>0</v>
      </c>
      <c r="BW888" s="26">
        <f t="shared" si="3150"/>
        <v>0</v>
      </c>
      <c r="BX888" s="26">
        <f t="shared" si="3150"/>
        <v>0</v>
      </c>
      <c r="BY888" s="26">
        <f t="shared" si="3150"/>
        <v>0</v>
      </c>
      <c r="BZ888" s="26">
        <f t="shared" si="3150"/>
        <v>554</v>
      </c>
      <c r="CA888" s="26">
        <f t="shared" si="3150"/>
        <v>0</v>
      </c>
      <c r="CB888" s="26">
        <f t="shared" si="3150"/>
        <v>0</v>
      </c>
      <c r="CC888" s="26">
        <f t="shared" si="3150"/>
        <v>0</v>
      </c>
      <c r="CD888" s="26">
        <f t="shared" si="3150"/>
        <v>0</v>
      </c>
      <c r="CE888" s="26">
        <f t="shared" si="3150"/>
        <v>0</v>
      </c>
      <c r="CF888" s="26">
        <f t="shared" ref="CB888:CQ889" si="3151">CF889</f>
        <v>554</v>
      </c>
      <c r="CG888" s="26">
        <f t="shared" si="3151"/>
        <v>0</v>
      </c>
      <c r="CH888" s="26">
        <f t="shared" si="3151"/>
        <v>0</v>
      </c>
      <c r="CI888" s="26">
        <f t="shared" si="3151"/>
        <v>0</v>
      </c>
      <c r="CJ888" s="26">
        <f t="shared" si="3151"/>
        <v>0</v>
      </c>
      <c r="CK888" s="26">
        <f t="shared" si="3151"/>
        <v>0</v>
      </c>
      <c r="CL888" s="26">
        <f t="shared" si="3151"/>
        <v>554</v>
      </c>
      <c r="CM888" s="26">
        <f t="shared" si="3151"/>
        <v>0</v>
      </c>
      <c r="CN888" s="26">
        <f t="shared" si="3151"/>
        <v>0</v>
      </c>
      <c r="CO888" s="26">
        <f t="shared" si="3151"/>
        <v>0</v>
      </c>
      <c r="CP888" s="26">
        <f t="shared" si="3151"/>
        <v>0</v>
      </c>
      <c r="CQ888" s="26">
        <f t="shared" si="3151"/>
        <v>0</v>
      </c>
      <c r="CR888" s="26">
        <f t="shared" ref="CN888:CU889" si="3152">CR889</f>
        <v>554</v>
      </c>
      <c r="CS888" s="26">
        <f t="shared" si="3152"/>
        <v>0</v>
      </c>
      <c r="CT888" s="26">
        <f t="shared" si="3152"/>
        <v>554</v>
      </c>
      <c r="CU888" s="26">
        <f t="shared" si="3152"/>
        <v>0</v>
      </c>
      <c r="CV888" s="96">
        <f t="shared" si="3050"/>
        <v>100</v>
      </c>
      <c r="CW888" s="96"/>
    </row>
    <row r="889" spans="1:101" s="11" customFormat="1" ht="49.5">
      <c r="A889" s="23" t="s">
        <v>84</v>
      </c>
      <c r="B889" s="24" t="s">
        <v>56</v>
      </c>
      <c r="C889" s="24" t="s">
        <v>56</v>
      </c>
      <c r="D889" s="35" t="s">
        <v>691</v>
      </c>
      <c r="E889" s="24" t="s">
        <v>85</v>
      </c>
      <c r="F889" s="26"/>
      <c r="G889" s="26"/>
      <c r="H889" s="74"/>
      <c r="I889" s="74"/>
      <c r="J889" s="74"/>
      <c r="K889" s="74"/>
      <c r="L889" s="26"/>
      <c r="M889" s="26"/>
      <c r="N889" s="74"/>
      <c r="O889" s="74"/>
      <c r="P889" s="74"/>
      <c r="Q889" s="74"/>
      <c r="R889" s="26"/>
      <c r="S889" s="26"/>
      <c r="T889" s="74"/>
      <c r="U889" s="74"/>
      <c r="V889" s="74"/>
      <c r="W889" s="74"/>
      <c r="X889" s="26"/>
      <c r="Y889" s="26"/>
      <c r="Z889" s="74"/>
      <c r="AA889" s="74"/>
      <c r="AB889" s="74"/>
      <c r="AC889" s="74"/>
      <c r="AD889" s="26"/>
      <c r="AE889" s="26"/>
      <c r="AF889" s="74"/>
      <c r="AG889" s="74"/>
      <c r="AH889" s="74"/>
      <c r="AI889" s="74"/>
      <c r="AJ889" s="26"/>
      <c r="AK889" s="26"/>
      <c r="AL889" s="26">
        <f t="shared" si="3147"/>
        <v>0</v>
      </c>
      <c r="AM889" s="26">
        <f t="shared" si="3147"/>
        <v>554</v>
      </c>
      <c r="AN889" s="26">
        <f t="shared" si="3147"/>
        <v>0</v>
      </c>
      <c r="AO889" s="26">
        <f t="shared" si="3147"/>
        <v>0</v>
      </c>
      <c r="AP889" s="26">
        <f t="shared" si="3147"/>
        <v>554</v>
      </c>
      <c r="AQ889" s="26">
        <f t="shared" si="3147"/>
        <v>0</v>
      </c>
      <c r="AR889" s="26">
        <f t="shared" si="3147"/>
        <v>0</v>
      </c>
      <c r="AS889" s="26">
        <f t="shared" si="3147"/>
        <v>0</v>
      </c>
      <c r="AT889" s="26">
        <f t="shared" si="3147"/>
        <v>0</v>
      </c>
      <c r="AU889" s="26">
        <f t="shared" si="3147"/>
        <v>0</v>
      </c>
      <c r="AV889" s="26">
        <f t="shared" si="3147"/>
        <v>554</v>
      </c>
      <c r="AW889" s="26">
        <f t="shared" si="3147"/>
        <v>0</v>
      </c>
      <c r="AX889" s="26">
        <f t="shared" si="3147"/>
        <v>0</v>
      </c>
      <c r="AY889" s="26">
        <f t="shared" si="3147"/>
        <v>0</v>
      </c>
      <c r="AZ889" s="26">
        <f t="shared" si="3147"/>
        <v>0</v>
      </c>
      <c r="BA889" s="26">
        <f t="shared" si="3147"/>
        <v>0</v>
      </c>
      <c r="BB889" s="26">
        <f t="shared" si="3148"/>
        <v>554</v>
      </c>
      <c r="BC889" s="26">
        <f t="shared" si="3148"/>
        <v>0</v>
      </c>
      <c r="BD889" s="26">
        <f t="shared" si="3149"/>
        <v>0</v>
      </c>
      <c r="BE889" s="26">
        <f t="shared" si="3149"/>
        <v>0</v>
      </c>
      <c r="BF889" s="26">
        <f t="shared" si="3149"/>
        <v>0</v>
      </c>
      <c r="BG889" s="26">
        <f t="shared" si="3149"/>
        <v>0</v>
      </c>
      <c r="BH889" s="26">
        <f t="shared" si="3149"/>
        <v>554</v>
      </c>
      <c r="BI889" s="26">
        <f t="shared" si="3149"/>
        <v>0</v>
      </c>
      <c r="BJ889" s="26">
        <f t="shared" si="3149"/>
        <v>0</v>
      </c>
      <c r="BK889" s="26">
        <f t="shared" si="3149"/>
        <v>0</v>
      </c>
      <c r="BL889" s="26">
        <f t="shared" si="3149"/>
        <v>0</v>
      </c>
      <c r="BM889" s="26">
        <f t="shared" si="3149"/>
        <v>0</v>
      </c>
      <c r="BN889" s="26">
        <f t="shared" si="3149"/>
        <v>554</v>
      </c>
      <c r="BO889" s="26">
        <f t="shared" si="3149"/>
        <v>0</v>
      </c>
      <c r="BP889" s="26">
        <f t="shared" si="3150"/>
        <v>0</v>
      </c>
      <c r="BQ889" s="26">
        <f t="shared" si="3150"/>
        <v>0</v>
      </c>
      <c r="BR889" s="26">
        <f t="shared" si="3150"/>
        <v>0</v>
      </c>
      <c r="BS889" s="26">
        <f t="shared" si="3150"/>
        <v>0</v>
      </c>
      <c r="BT889" s="26">
        <f t="shared" si="3150"/>
        <v>554</v>
      </c>
      <c r="BU889" s="26">
        <f t="shared" si="3150"/>
        <v>0</v>
      </c>
      <c r="BV889" s="26">
        <f t="shared" si="3150"/>
        <v>0</v>
      </c>
      <c r="BW889" s="26">
        <f t="shared" si="3150"/>
        <v>0</v>
      </c>
      <c r="BX889" s="26">
        <f t="shared" si="3150"/>
        <v>0</v>
      </c>
      <c r="BY889" s="26">
        <f t="shared" si="3150"/>
        <v>0</v>
      </c>
      <c r="BZ889" s="26">
        <f t="shared" si="3150"/>
        <v>554</v>
      </c>
      <c r="CA889" s="26">
        <f t="shared" si="3150"/>
        <v>0</v>
      </c>
      <c r="CB889" s="26">
        <f t="shared" si="3151"/>
        <v>0</v>
      </c>
      <c r="CC889" s="26">
        <f t="shared" si="3151"/>
        <v>0</v>
      </c>
      <c r="CD889" s="26">
        <f t="shared" si="3151"/>
        <v>0</v>
      </c>
      <c r="CE889" s="26">
        <f t="shared" si="3151"/>
        <v>0</v>
      </c>
      <c r="CF889" s="26">
        <f t="shared" si="3151"/>
        <v>554</v>
      </c>
      <c r="CG889" s="26">
        <f t="shared" si="3151"/>
        <v>0</v>
      </c>
      <c r="CH889" s="26">
        <f t="shared" si="3151"/>
        <v>0</v>
      </c>
      <c r="CI889" s="26">
        <f t="shared" si="3151"/>
        <v>0</v>
      </c>
      <c r="CJ889" s="26">
        <f t="shared" si="3151"/>
        <v>0</v>
      </c>
      <c r="CK889" s="26">
        <f t="shared" si="3151"/>
        <v>0</v>
      </c>
      <c r="CL889" s="26">
        <f t="shared" si="3151"/>
        <v>554</v>
      </c>
      <c r="CM889" s="26">
        <f t="shared" si="3151"/>
        <v>0</v>
      </c>
      <c r="CN889" s="26">
        <f t="shared" si="3152"/>
        <v>0</v>
      </c>
      <c r="CO889" s="26">
        <f t="shared" si="3152"/>
        <v>0</v>
      </c>
      <c r="CP889" s="26">
        <f t="shared" si="3152"/>
        <v>0</v>
      </c>
      <c r="CQ889" s="26">
        <f t="shared" si="3152"/>
        <v>0</v>
      </c>
      <c r="CR889" s="26">
        <f t="shared" si="3152"/>
        <v>554</v>
      </c>
      <c r="CS889" s="26">
        <f t="shared" si="3152"/>
        <v>0</v>
      </c>
      <c r="CT889" s="26">
        <f t="shared" si="3152"/>
        <v>554</v>
      </c>
      <c r="CU889" s="26">
        <f t="shared" si="3152"/>
        <v>0</v>
      </c>
      <c r="CV889" s="96">
        <f t="shared" si="3050"/>
        <v>100</v>
      </c>
      <c r="CW889" s="96"/>
    </row>
    <row r="890" spans="1:101" s="11" customFormat="1" ht="16.5">
      <c r="A890" s="23" t="s">
        <v>186</v>
      </c>
      <c r="B890" s="24" t="s">
        <v>56</v>
      </c>
      <c r="C890" s="24" t="s">
        <v>56</v>
      </c>
      <c r="D890" s="35" t="s">
        <v>691</v>
      </c>
      <c r="E890" s="24" t="s">
        <v>185</v>
      </c>
      <c r="F890" s="26"/>
      <c r="G890" s="26"/>
      <c r="H890" s="74"/>
      <c r="I890" s="74"/>
      <c r="J890" s="74"/>
      <c r="K890" s="74"/>
      <c r="L890" s="26"/>
      <c r="M890" s="26"/>
      <c r="N890" s="74"/>
      <c r="O890" s="74"/>
      <c r="P890" s="74"/>
      <c r="Q890" s="74"/>
      <c r="R890" s="26"/>
      <c r="S890" s="26"/>
      <c r="T890" s="74"/>
      <c r="U890" s="74"/>
      <c r="V890" s="74"/>
      <c r="W890" s="74"/>
      <c r="X890" s="26"/>
      <c r="Y890" s="26"/>
      <c r="Z890" s="74"/>
      <c r="AA890" s="74"/>
      <c r="AB890" s="74"/>
      <c r="AC890" s="74"/>
      <c r="AD890" s="26"/>
      <c r="AE890" s="26"/>
      <c r="AF890" s="74"/>
      <c r="AG890" s="74"/>
      <c r="AH890" s="74"/>
      <c r="AI890" s="74"/>
      <c r="AJ890" s="26"/>
      <c r="AK890" s="26"/>
      <c r="AL890" s="74"/>
      <c r="AM890" s="74">
        <v>554</v>
      </c>
      <c r="AN890" s="74"/>
      <c r="AO890" s="74"/>
      <c r="AP890" s="26">
        <f>AJ890+AL890+AM890+AN890+AO890</f>
        <v>554</v>
      </c>
      <c r="AQ890" s="26">
        <f>AK890+AO890</f>
        <v>0</v>
      </c>
      <c r="AR890" s="74"/>
      <c r="AS890" s="74"/>
      <c r="AT890" s="74"/>
      <c r="AU890" s="74"/>
      <c r="AV890" s="26">
        <f>AP890+AR890+AS890+AT890+AU890</f>
        <v>554</v>
      </c>
      <c r="AW890" s="26">
        <f>AQ890+AU890</f>
        <v>0</v>
      </c>
      <c r="AX890" s="74"/>
      <c r="AY890" s="74"/>
      <c r="AZ890" s="74"/>
      <c r="BA890" s="74"/>
      <c r="BB890" s="26">
        <f>AV890+AX890+AY890+AZ890+BA890</f>
        <v>554</v>
      </c>
      <c r="BC890" s="26">
        <f>AW890+BA890</f>
        <v>0</v>
      </c>
      <c r="BD890" s="74"/>
      <c r="BE890" s="74"/>
      <c r="BF890" s="74"/>
      <c r="BG890" s="74"/>
      <c r="BH890" s="26">
        <f>BB890+BD890+BE890+BF890+BG890</f>
        <v>554</v>
      </c>
      <c r="BI890" s="26">
        <f>BC890+BG890</f>
        <v>0</v>
      </c>
      <c r="BJ890" s="74"/>
      <c r="BK890" s="74"/>
      <c r="BL890" s="74"/>
      <c r="BM890" s="74"/>
      <c r="BN890" s="26">
        <f>BH890+BJ890+BK890+BL890+BM890</f>
        <v>554</v>
      </c>
      <c r="BO890" s="26">
        <f>BI890+BM890</f>
        <v>0</v>
      </c>
      <c r="BP890" s="74"/>
      <c r="BQ890" s="74"/>
      <c r="BR890" s="74"/>
      <c r="BS890" s="74"/>
      <c r="BT890" s="26">
        <f>BN890+BP890+BQ890+BR890+BS890</f>
        <v>554</v>
      </c>
      <c r="BU890" s="26">
        <f>BO890+BS890</f>
        <v>0</v>
      </c>
      <c r="BV890" s="74"/>
      <c r="BW890" s="74"/>
      <c r="BX890" s="74"/>
      <c r="BY890" s="74"/>
      <c r="BZ890" s="26">
        <f>BT890+BV890+BW890+BX890+BY890</f>
        <v>554</v>
      </c>
      <c r="CA890" s="26">
        <f>BU890+BY890</f>
        <v>0</v>
      </c>
      <c r="CB890" s="74"/>
      <c r="CC890" s="74"/>
      <c r="CD890" s="74"/>
      <c r="CE890" s="74"/>
      <c r="CF890" s="26">
        <f>BZ890+CB890+CC890+CD890+CE890</f>
        <v>554</v>
      </c>
      <c r="CG890" s="26">
        <f>CA890+CE890</f>
        <v>0</v>
      </c>
      <c r="CH890" s="74"/>
      <c r="CI890" s="74"/>
      <c r="CJ890" s="74"/>
      <c r="CK890" s="74"/>
      <c r="CL890" s="26">
        <f>CF890+CH890+CI890+CJ890+CK890</f>
        <v>554</v>
      </c>
      <c r="CM890" s="26">
        <f>CG890+CK890</f>
        <v>0</v>
      </c>
      <c r="CN890" s="74"/>
      <c r="CO890" s="74"/>
      <c r="CP890" s="74"/>
      <c r="CQ890" s="74"/>
      <c r="CR890" s="26">
        <f>CL890+CN890+CO890+CP890+CQ890</f>
        <v>554</v>
      </c>
      <c r="CS890" s="26">
        <f>CM890+CQ890</f>
        <v>0</v>
      </c>
      <c r="CT890" s="26">
        <v>554</v>
      </c>
      <c r="CU890" s="103"/>
      <c r="CV890" s="96">
        <f t="shared" si="3050"/>
        <v>100</v>
      </c>
      <c r="CW890" s="96"/>
    </row>
    <row r="891" spans="1:101" s="11" customFormat="1" ht="50.25" hidden="1">
      <c r="A891" s="23" t="s">
        <v>536</v>
      </c>
      <c r="B891" s="40" t="s">
        <v>56</v>
      </c>
      <c r="C891" s="40" t="s">
        <v>56</v>
      </c>
      <c r="D891" s="40" t="s">
        <v>349</v>
      </c>
      <c r="E891" s="40"/>
      <c r="F891" s="26">
        <f>F892</f>
        <v>9185</v>
      </c>
      <c r="G891" s="26">
        <f t="shared" ref="G891:AR891" si="3153">G892</f>
        <v>0</v>
      </c>
      <c r="H891" s="26">
        <f t="shared" si="3153"/>
        <v>0</v>
      </c>
      <c r="I891" s="26">
        <f t="shared" si="3153"/>
        <v>0</v>
      </c>
      <c r="J891" s="26">
        <f t="shared" si="3153"/>
        <v>0</v>
      </c>
      <c r="K891" s="26">
        <f t="shared" si="3153"/>
        <v>0</v>
      </c>
      <c r="L891" s="26">
        <f t="shared" si="3153"/>
        <v>9185</v>
      </c>
      <c r="M891" s="26">
        <f t="shared" si="3153"/>
        <v>0</v>
      </c>
      <c r="N891" s="26">
        <f t="shared" si="3153"/>
        <v>0</v>
      </c>
      <c r="O891" s="26">
        <f t="shared" si="3153"/>
        <v>0</v>
      </c>
      <c r="P891" s="26">
        <f t="shared" si="3153"/>
        <v>0</v>
      </c>
      <c r="Q891" s="26">
        <f t="shared" si="3153"/>
        <v>0</v>
      </c>
      <c r="R891" s="26">
        <f t="shared" si="3153"/>
        <v>9185</v>
      </c>
      <c r="S891" s="26">
        <f t="shared" si="3153"/>
        <v>0</v>
      </c>
      <c r="T891" s="26">
        <f t="shared" si="3153"/>
        <v>0</v>
      </c>
      <c r="U891" s="26">
        <f t="shared" si="3153"/>
        <v>0</v>
      </c>
      <c r="V891" s="26">
        <f t="shared" si="3153"/>
        <v>0</v>
      </c>
      <c r="W891" s="26">
        <f t="shared" si="3153"/>
        <v>0</v>
      </c>
      <c r="X891" s="26">
        <f t="shared" si="3153"/>
        <v>9185</v>
      </c>
      <c r="Y891" s="26">
        <f t="shared" si="3153"/>
        <v>0</v>
      </c>
      <c r="Z891" s="26">
        <f t="shared" si="3153"/>
        <v>0</v>
      </c>
      <c r="AA891" s="26">
        <f t="shared" si="3153"/>
        <v>0</v>
      </c>
      <c r="AB891" s="26">
        <f t="shared" si="3153"/>
        <v>0</v>
      </c>
      <c r="AC891" s="26">
        <f t="shared" si="3153"/>
        <v>0</v>
      </c>
      <c r="AD891" s="26">
        <f t="shared" si="3153"/>
        <v>9185</v>
      </c>
      <c r="AE891" s="26">
        <f t="shared" si="3153"/>
        <v>0</v>
      </c>
      <c r="AF891" s="26">
        <f t="shared" si="3153"/>
        <v>0</v>
      </c>
      <c r="AG891" s="26">
        <f t="shared" si="3153"/>
        <v>0</v>
      </c>
      <c r="AH891" s="26">
        <f t="shared" si="3153"/>
        <v>0</v>
      </c>
      <c r="AI891" s="26">
        <f t="shared" si="3153"/>
        <v>0</v>
      </c>
      <c r="AJ891" s="26">
        <f t="shared" si="3153"/>
        <v>9185</v>
      </c>
      <c r="AK891" s="26">
        <f t="shared" si="3153"/>
        <v>0</v>
      </c>
      <c r="AL891" s="26">
        <f t="shared" si="3153"/>
        <v>0</v>
      </c>
      <c r="AM891" s="26">
        <f t="shared" si="3153"/>
        <v>0</v>
      </c>
      <c r="AN891" s="26">
        <f t="shared" si="3153"/>
        <v>0</v>
      </c>
      <c r="AO891" s="26">
        <f t="shared" si="3153"/>
        <v>0</v>
      </c>
      <c r="AP891" s="26">
        <f t="shared" si="3153"/>
        <v>9185</v>
      </c>
      <c r="AQ891" s="26">
        <f t="shared" si="3153"/>
        <v>0</v>
      </c>
      <c r="AR891" s="26">
        <f t="shared" si="3153"/>
        <v>0</v>
      </c>
      <c r="AS891" s="26">
        <f t="shared" ref="AS891:CS891" si="3154">AS892</f>
        <v>0</v>
      </c>
      <c r="AT891" s="26">
        <f t="shared" si="3154"/>
        <v>0</v>
      </c>
      <c r="AU891" s="26">
        <f t="shared" si="3154"/>
        <v>0</v>
      </c>
      <c r="AV891" s="26">
        <f t="shared" si="3154"/>
        <v>9185</v>
      </c>
      <c r="AW891" s="26">
        <f t="shared" si="3154"/>
        <v>0</v>
      </c>
      <c r="AX891" s="26">
        <f t="shared" si="3154"/>
        <v>0</v>
      </c>
      <c r="AY891" s="26">
        <f t="shared" si="3154"/>
        <v>-9185</v>
      </c>
      <c r="AZ891" s="26">
        <f t="shared" si="3154"/>
        <v>0</v>
      </c>
      <c r="BA891" s="26">
        <f t="shared" si="3154"/>
        <v>0</v>
      </c>
      <c r="BB891" s="26">
        <f t="shared" si="3154"/>
        <v>0</v>
      </c>
      <c r="BC891" s="26">
        <f t="shared" si="3154"/>
        <v>0</v>
      </c>
      <c r="BD891" s="26">
        <f t="shared" si="3154"/>
        <v>0</v>
      </c>
      <c r="BE891" s="26">
        <f t="shared" si="3154"/>
        <v>0</v>
      </c>
      <c r="BF891" s="26">
        <f t="shared" si="3154"/>
        <v>0</v>
      </c>
      <c r="BG891" s="26">
        <f t="shared" si="3154"/>
        <v>0</v>
      </c>
      <c r="BH891" s="26">
        <f t="shared" si="3154"/>
        <v>0</v>
      </c>
      <c r="BI891" s="26">
        <f t="shared" si="3154"/>
        <v>0</v>
      </c>
      <c r="BJ891" s="26">
        <f t="shared" si="3154"/>
        <v>0</v>
      </c>
      <c r="BK891" s="26">
        <f t="shared" si="3154"/>
        <v>0</v>
      </c>
      <c r="BL891" s="26">
        <f t="shared" si="3154"/>
        <v>0</v>
      </c>
      <c r="BM891" s="26">
        <f t="shared" si="3154"/>
        <v>0</v>
      </c>
      <c r="BN891" s="26">
        <f t="shared" si="3154"/>
        <v>0</v>
      </c>
      <c r="BO891" s="26">
        <f t="shared" si="3154"/>
        <v>0</v>
      </c>
      <c r="BP891" s="26">
        <f t="shared" si="3154"/>
        <v>0</v>
      </c>
      <c r="BQ891" s="26">
        <f t="shared" si="3154"/>
        <v>0</v>
      </c>
      <c r="BR891" s="26">
        <f t="shared" si="3154"/>
        <v>0</v>
      </c>
      <c r="BS891" s="26">
        <f t="shared" si="3154"/>
        <v>0</v>
      </c>
      <c r="BT891" s="26">
        <f t="shared" si="3154"/>
        <v>0</v>
      </c>
      <c r="BU891" s="26">
        <f t="shared" si="3154"/>
        <v>0</v>
      </c>
      <c r="BV891" s="26">
        <f t="shared" si="3154"/>
        <v>0</v>
      </c>
      <c r="BW891" s="26">
        <f t="shared" si="3154"/>
        <v>0</v>
      </c>
      <c r="BX891" s="26">
        <f t="shared" si="3154"/>
        <v>0</v>
      </c>
      <c r="BY891" s="26">
        <f t="shared" si="3154"/>
        <v>0</v>
      </c>
      <c r="BZ891" s="26">
        <f t="shared" si="3154"/>
        <v>0</v>
      </c>
      <c r="CA891" s="26">
        <f t="shared" si="3154"/>
        <v>0</v>
      </c>
      <c r="CB891" s="26">
        <f t="shared" si="3154"/>
        <v>0</v>
      </c>
      <c r="CC891" s="26">
        <f t="shared" si="3154"/>
        <v>0</v>
      </c>
      <c r="CD891" s="26">
        <f t="shared" si="3154"/>
        <v>0</v>
      </c>
      <c r="CE891" s="26">
        <f t="shared" si="3154"/>
        <v>0</v>
      </c>
      <c r="CF891" s="26">
        <f t="shared" si="3154"/>
        <v>0</v>
      </c>
      <c r="CG891" s="26">
        <f t="shared" si="3154"/>
        <v>0</v>
      </c>
      <c r="CH891" s="26">
        <f t="shared" si="3154"/>
        <v>0</v>
      </c>
      <c r="CI891" s="26">
        <f t="shared" si="3154"/>
        <v>0</v>
      </c>
      <c r="CJ891" s="26">
        <f t="shared" si="3154"/>
        <v>0</v>
      </c>
      <c r="CK891" s="26">
        <f t="shared" si="3154"/>
        <v>0</v>
      </c>
      <c r="CL891" s="26">
        <f t="shared" si="3154"/>
        <v>0</v>
      </c>
      <c r="CM891" s="26">
        <f t="shared" si="3154"/>
        <v>0</v>
      </c>
      <c r="CN891" s="26">
        <f t="shared" si="3154"/>
        <v>0</v>
      </c>
      <c r="CO891" s="26">
        <f t="shared" si="3154"/>
        <v>0</v>
      </c>
      <c r="CP891" s="26">
        <f t="shared" si="3154"/>
        <v>0</v>
      </c>
      <c r="CQ891" s="26">
        <f t="shared" si="3154"/>
        <v>0</v>
      </c>
      <c r="CR891" s="26">
        <f t="shared" si="3154"/>
        <v>0</v>
      </c>
      <c r="CS891" s="26">
        <f t="shared" si="3154"/>
        <v>0</v>
      </c>
      <c r="CT891" s="103"/>
      <c r="CU891" s="103"/>
      <c r="CV891" s="96" t="e">
        <f t="shared" si="3050"/>
        <v>#DIV/0!</v>
      </c>
      <c r="CW891" s="96" t="e">
        <f t="shared" si="3051"/>
        <v>#DIV/0!</v>
      </c>
    </row>
    <row r="892" spans="1:101" s="11" customFormat="1" ht="33" hidden="1" customHeight="1">
      <c r="A892" s="23" t="s">
        <v>79</v>
      </c>
      <c r="B892" s="40" t="s">
        <v>56</v>
      </c>
      <c r="C892" s="40" t="s">
        <v>56</v>
      </c>
      <c r="D892" s="50" t="s">
        <v>352</v>
      </c>
      <c r="E892" s="40"/>
      <c r="F892" s="26">
        <f t="shared" ref="F892" si="3155">F893+F896</f>
        <v>9185</v>
      </c>
      <c r="G892" s="26">
        <f t="shared" ref="G892:M892" si="3156">G893+G896</f>
        <v>0</v>
      </c>
      <c r="H892" s="26">
        <f t="shared" si="3156"/>
        <v>0</v>
      </c>
      <c r="I892" s="26">
        <f t="shared" si="3156"/>
        <v>0</v>
      </c>
      <c r="J892" s="26">
        <f t="shared" si="3156"/>
        <v>0</v>
      </c>
      <c r="K892" s="26">
        <f t="shared" si="3156"/>
        <v>0</v>
      </c>
      <c r="L892" s="26">
        <f t="shared" si="3156"/>
        <v>9185</v>
      </c>
      <c r="M892" s="26">
        <f t="shared" si="3156"/>
        <v>0</v>
      </c>
      <c r="N892" s="26">
        <f t="shared" ref="N892:S892" si="3157">N893+N896</f>
        <v>0</v>
      </c>
      <c r="O892" s="26">
        <f t="shared" si="3157"/>
        <v>0</v>
      </c>
      <c r="P892" s="26">
        <f t="shared" si="3157"/>
        <v>0</v>
      </c>
      <c r="Q892" s="26">
        <f t="shared" si="3157"/>
        <v>0</v>
      </c>
      <c r="R892" s="26">
        <f t="shared" si="3157"/>
        <v>9185</v>
      </c>
      <c r="S892" s="26">
        <f t="shared" si="3157"/>
        <v>0</v>
      </c>
      <c r="T892" s="26">
        <f t="shared" ref="T892:Y892" si="3158">T893+T896</f>
        <v>0</v>
      </c>
      <c r="U892" s="26">
        <f t="shared" si="3158"/>
        <v>0</v>
      </c>
      <c r="V892" s="26">
        <f t="shared" si="3158"/>
        <v>0</v>
      </c>
      <c r="W892" s="26">
        <f t="shared" si="3158"/>
        <v>0</v>
      </c>
      <c r="X892" s="26">
        <f t="shared" si="3158"/>
        <v>9185</v>
      </c>
      <c r="Y892" s="26">
        <f t="shared" si="3158"/>
        <v>0</v>
      </c>
      <c r="Z892" s="26">
        <f t="shared" ref="Z892:AE892" si="3159">Z893+Z896</f>
        <v>0</v>
      </c>
      <c r="AA892" s="26">
        <f t="shared" si="3159"/>
        <v>0</v>
      </c>
      <c r="AB892" s="26">
        <f t="shared" si="3159"/>
        <v>0</v>
      </c>
      <c r="AC892" s="26">
        <f t="shared" si="3159"/>
        <v>0</v>
      </c>
      <c r="AD892" s="26">
        <f t="shared" si="3159"/>
        <v>9185</v>
      </c>
      <c r="AE892" s="26">
        <f t="shared" si="3159"/>
        <v>0</v>
      </c>
      <c r="AF892" s="26">
        <f t="shared" ref="AF892:AL892" si="3160">AF893+AF896</f>
        <v>0</v>
      </c>
      <c r="AG892" s="26">
        <f t="shared" si="3160"/>
        <v>0</v>
      </c>
      <c r="AH892" s="26">
        <f t="shared" si="3160"/>
        <v>0</v>
      </c>
      <c r="AI892" s="26">
        <f t="shared" si="3160"/>
        <v>0</v>
      </c>
      <c r="AJ892" s="26">
        <f t="shared" si="3160"/>
        <v>9185</v>
      </c>
      <c r="AK892" s="26">
        <f t="shared" si="3160"/>
        <v>0</v>
      </c>
      <c r="AL892" s="26">
        <f t="shared" si="3160"/>
        <v>0</v>
      </c>
      <c r="AM892" s="26">
        <f t="shared" ref="AM892:AO892" si="3161">AM893+AM896</f>
        <v>0</v>
      </c>
      <c r="AN892" s="26">
        <f t="shared" ref="AN892:AS892" si="3162">AN893+AN896</f>
        <v>0</v>
      </c>
      <c r="AO892" s="26">
        <f t="shared" si="3161"/>
        <v>0</v>
      </c>
      <c r="AP892" s="26">
        <f t="shared" si="3162"/>
        <v>9185</v>
      </c>
      <c r="AQ892" s="26">
        <f t="shared" si="3162"/>
        <v>0</v>
      </c>
      <c r="AR892" s="26">
        <f t="shared" si="3162"/>
        <v>0</v>
      </c>
      <c r="AS892" s="26">
        <f t="shared" si="3162"/>
        <v>0</v>
      </c>
      <c r="AT892" s="26">
        <f t="shared" ref="AT892:AY892" si="3163">AT893+AT896</f>
        <v>0</v>
      </c>
      <c r="AU892" s="26">
        <f t="shared" si="3163"/>
        <v>0</v>
      </c>
      <c r="AV892" s="26">
        <f t="shared" si="3163"/>
        <v>9185</v>
      </c>
      <c r="AW892" s="26">
        <f t="shared" si="3163"/>
        <v>0</v>
      </c>
      <c r="AX892" s="26">
        <f t="shared" si="3163"/>
        <v>0</v>
      </c>
      <c r="AY892" s="26">
        <f t="shared" si="3163"/>
        <v>-9185</v>
      </c>
      <c r="AZ892" s="26">
        <f t="shared" ref="AZ892:BE892" si="3164">AZ893+AZ896</f>
        <v>0</v>
      </c>
      <c r="BA892" s="26">
        <f t="shared" si="3164"/>
        <v>0</v>
      </c>
      <c r="BB892" s="26">
        <f t="shared" si="3164"/>
        <v>0</v>
      </c>
      <c r="BC892" s="26">
        <f t="shared" si="3164"/>
        <v>0</v>
      </c>
      <c r="BD892" s="26">
        <f t="shared" si="3164"/>
        <v>0</v>
      </c>
      <c r="BE892" s="26">
        <f t="shared" si="3164"/>
        <v>0</v>
      </c>
      <c r="BF892" s="26">
        <f t="shared" ref="BF892:BJ892" si="3165">BF893+BF896</f>
        <v>0</v>
      </c>
      <c r="BG892" s="26">
        <f t="shared" si="3165"/>
        <v>0</v>
      </c>
      <c r="BH892" s="26">
        <f t="shared" si="3165"/>
        <v>0</v>
      </c>
      <c r="BI892" s="26">
        <f t="shared" si="3165"/>
        <v>0</v>
      </c>
      <c r="BJ892" s="26">
        <f t="shared" si="3165"/>
        <v>0</v>
      </c>
      <c r="BK892" s="26">
        <f t="shared" ref="BK892:BM892" si="3166">BK893+BK896</f>
        <v>0</v>
      </c>
      <c r="BL892" s="26">
        <f t="shared" ref="BL892:BQ892" si="3167">BL893+BL896</f>
        <v>0</v>
      </c>
      <c r="BM892" s="26">
        <f t="shared" si="3166"/>
        <v>0</v>
      </c>
      <c r="BN892" s="26">
        <f t="shared" si="3167"/>
        <v>0</v>
      </c>
      <c r="BO892" s="26">
        <f t="shared" si="3167"/>
        <v>0</v>
      </c>
      <c r="BP892" s="26">
        <f t="shared" si="3167"/>
        <v>0</v>
      </c>
      <c r="BQ892" s="26">
        <f t="shared" si="3167"/>
        <v>0</v>
      </c>
      <c r="BR892" s="26">
        <f t="shared" ref="BR892:BW892" si="3168">BR893+BR896</f>
        <v>0</v>
      </c>
      <c r="BS892" s="26">
        <f t="shared" si="3168"/>
        <v>0</v>
      </c>
      <c r="BT892" s="26">
        <f t="shared" si="3168"/>
        <v>0</v>
      </c>
      <c r="BU892" s="26">
        <f t="shared" si="3168"/>
        <v>0</v>
      </c>
      <c r="BV892" s="26">
        <f t="shared" si="3168"/>
        <v>0</v>
      </c>
      <c r="BW892" s="26">
        <f t="shared" si="3168"/>
        <v>0</v>
      </c>
      <c r="BX892" s="26">
        <f t="shared" ref="BX892:CC892" si="3169">BX893+BX896</f>
        <v>0</v>
      </c>
      <c r="BY892" s="26">
        <f t="shared" si="3169"/>
        <v>0</v>
      </c>
      <c r="BZ892" s="26">
        <f t="shared" si="3169"/>
        <v>0</v>
      </c>
      <c r="CA892" s="26">
        <f t="shared" si="3169"/>
        <v>0</v>
      </c>
      <c r="CB892" s="26">
        <f t="shared" si="3169"/>
        <v>0</v>
      </c>
      <c r="CC892" s="26">
        <f t="shared" si="3169"/>
        <v>0</v>
      </c>
      <c r="CD892" s="26">
        <f t="shared" ref="CD892:CI892" si="3170">CD893+CD896</f>
        <v>0</v>
      </c>
      <c r="CE892" s="26">
        <f t="shared" si="3170"/>
        <v>0</v>
      </c>
      <c r="CF892" s="26">
        <f t="shared" si="3170"/>
        <v>0</v>
      </c>
      <c r="CG892" s="26">
        <f t="shared" si="3170"/>
        <v>0</v>
      </c>
      <c r="CH892" s="26">
        <f t="shared" si="3170"/>
        <v>0</v>
      </c>
      <c r="CI892" s="26">
        <f t="shared" si="3170"/>
        <v>0</v>
      </c>
      <c r="CJ892" s="26">
        <f t="shared" ref="CJ892:CO892" si="3171">CJ893+CJ896</f>
        <v>0</v>
      </c>
      <c r="CK892" s="26">
        <f t="shared" si="3171"/>
        <v>0</v>
      </c>
      <c r="CL892" s="26">
        <f t="shared" si="3171"/>
        <v>0</v>
      </c>
      <c r="CM892" s="26">
        <f t="shared" si="3171"/>
        <v>0</v>
      </c>
      <c r="CN892" s="26">
        <f t="shared" si="3171"/>
        <v>0</v>
      </c>
      <c r="CO892" s="26">
        <f t="shared" si="3171"/>
        <v>0</v>
      </c>
      <c r="CP892" s="26">
        <f t="shared" ref="CP892:CS892" si="3172">CP893+CP896</f>
        <v>0</v>
      </c>
      <c r="CQ892" s="26">
        <f t="shared" si="3172"/>
        <v>0</v>
      </c>
      <c r="CR892" s="26">
        <f t="shared" si="3172"/>
        <v>0</v>
      </c>
      <c r="CS892" s="26">
        <f t="shared" si="3172"/>
        <v>0</v>
      </c>
      <c r="CT892" s="103"/>
      <c r="CU892" s="103"/>
      <c r="CV892" s="96" t="e">
        <f t="shared" si="3050"/>
        <v>#DIV/0!</v>
      </c>
      <c r="CW892" s="96" t="e">
        <f t="shared" si="3051"/>
        <v>#DIV/0!</v>
      </c>
    </row>
    <row r="893" spans="1:101" s="11" customFormat="1" ht="24" hidden="1" customHeight="1">
      <c r="A893" s="27" t="s">
        <v>109</v>
      </c>
      <c r="B893" s="40" t="s">
        <v>56</v>
      </c>
      <c r="C893" s="40" t="s">
        <v>56</v>
      </c>
      <c r="D893" s="50" t="s">
        <v>359</v>
      </c>
      <c r="E893" s="50"/>
      <c r="F893" s="26">
        <f t="shared" ref="F893:U894" si="3173">F894</f>
        <v>6663</v>
      </c>
      <c r="G893" s="26">
        <f t="shared" si="3173"/>
        <v>0</v>
      </c>
      <c r="H893" s="26">
        <f t="shared" si="3173"/>
        <v>0</v>
      </c>
      <c r="I893" s="26">
        <f t="shared" si="3173"/>
        <v>0</v>
      </c>
      <c r="J893" s="26">
        <f t="shared" si="3173"/>
        <v>0</v>
      </c>
      <c r="K893" s="26">
        <f t="shared" si="3173"/>
        <v>0</v>
      </c>
      <c r="L893" s="26">
        <f t="shared" si="3173"/>
        <v>6663</v>
      </c>
      <c r="M893" s="26">
        <f t="shared" si="3173"/>
        <v>0</v>
      </c>
      <c r="N893" s="26">
        <f t="shared" si="3173"/>
        <v>0</v>
      </c>
      <c r="O893" s="26">
        <f t="shared" si="3173"/>
        <v>0</v>
      </c>
      <c r="P893" s="26">
        <f t="shared" si="3173"/>
        <v>0</v>
      </c>
      <c r="Q893" s="26">
        <f t="shared" si="3173"/>
        <v>0</v>
      </c>
      <c r="R893" s="26">
        <f t="shared" si="3173"/>
        <v>6663</v>
      </c>
      <c r="S893" s="26">
        <f t="shared" si="3173"/>
        <v>0</v>
      </c>
      <c r="T893" s="26">
        <f t="shared" si="3173"/>
        <v>0</v>
      </c>
      <c r="U893" s="26">
        <f t="shared" si="3173"/>
        <v>0</v>
      </c>
      <c r="V893" s="26">
        <f t="shared" ref="T893:AI894" si="3174">V894</f>
        <v>0</v>
      </c>
      <c r="W893" s="26">
        <f t="shared" si="3174"/>
        <v>0</v>
      </c>
      <c r="X893" s="26">
        <f t="shared" si="3174"/>
        <v>6663</v>
      </c>
      <c r="Y893" s="26">
        <f t="shared" si="3174"/>
        <v>0</v>
      </c>
      <c r="Z893" s="26">
        <f t="shared" si="3174"/>
        <v>0</v>
      </c>
      <c r="AA893" s="26">
        <f t="shared" si="3174"/>
        <v>0</v>
      </c>
      <c r="AB893" s="26">
        <f t="shared" si="3174"/>
        <v>0</v>
      </c>
      <c r="AC893" s="26">
        <f t="shared" si="3174"/>
        <v>0</v>
      </c>
      <c r="AD893" s="26">
        <f t="shared" si="3174"/>
        <v>6663</v>
      </c>
      <c r="AE893" s="26">
        <f t="shared" si="3174"/>
        <v>0</v>
      </c>
      <c r="AF893" s="26">
        <f t="shared" si="3174"/>
        <v>0</v>
      </c>
      <c r="AG893" s="26">
        <f t="shared" si="3174"/>
        <v>0</v>
      </c>
      <c r="AH893" s="26">
        <f t="shared" si="3174"/>
        <v>0</v>
      </c>
      <c r="AI893" s="26">
        <f t="shared" si="3174"/>
        <v>0</v>
      </c>
      <c r="AJ893" s="26">
        <f t="shared" ref="AF893:AU894" si="3175">AJ894</f>
        <v>6663</v>
      </c>
      <c r="AK893" s="26">
        <f t="shared" si="3175"/>
        <v>0</v>
      </c>
      <c r="AL893" s="26">
        <f t="shared" si="3175"/>
        <v>0</v>
      </c>
      <c r="AM893" s="26">
        <f t="shared" si="3175"/>
        <v>0</v>
      </c>
      <c r="AN893" s="26">
        <f t="shared" si="3175"/>
        <v>0</v>
      </c>
      <c r="AO893" s="26">
        <f t="shared" si="3175"/>
        <v>0</v>
      </c>
      <c r="AP893" s="26">
        <f t="shared" si="3175"/>
        <v>6663</v>
      </c>
      <c r="AQ893" s="26">
        <f t="shared" si="3175"/>
        <v>0</v>
      </c>
      <c r="AR893" s="26">
        <f t="shared" si="3175"/>
        <v>0</v>
      </c>
      <c r="AS893" s="26">
        <f t="shared" si="3175"/>
        <v>0</v>
      </c>
      <c r="AT893" s="26">
        <f t="shared" si="3175"/>
        <v>0</v>
      </c>
      <c r="AU893" s="26">
        <f t="shared" si="3175"/>
        <v>0</v>
      </c>
      <c r="AV893" s="26">
        <f t="shared" ref="AR893:BG894" si="3176">AV894</f>
        <v>6663</v>
      </c>
      <c r="AW893" s="26">
        <f t="shared" si="3176"/>
        <v>0</v>
      </c>
      <c r="AX893" s="26">
        <f t="shared" si="3176"/>
        <v>0</v>
      </c>
      <c r="AY893" s="26">
        <f t="shared" si="3176"/>
        <v>-6663</v>
      </c>
      <c r="AZ893" s="26">
        <f t="shared" si="3176"/>
        <v>0</v>
      </c>
      <c r="BA893" s="26">
        <f t="shared" si="3176"/>
        <v>0</v>
      </c>
      <c r="BB893" s="26">
        <f t="shared" si="3176"/>
        <v>0</v>
      </c>
      <c r="BC893" s="26">
        <f t="shared" si="3176"/>
        <v>0</v>
      </c>
      <c r="BD893" s="26">
        <f t="shared" si="3176"/>
        <v>0</v>
      </c>
      <c r="BE893" s="26">
        <f t="shared" si="3176"/>
        <v>0</v>
      </c>
      <c r="BF893" s="26">
        <f t="shared" si="3176"/>
        <v>0</v>
      </c>
      <c r="BG893" s="26">
        <f t="shared" si="3176"/>
        <v>0</v>
      </c>
      <c r="BH893" s="26">
        <f t="shared" ref="BD893:BS894" si="3177">BH894</f>
        <v>0</v>
      </c>
      <c r="BI893" s="26">
        <f t="shared" si="3177"/>
        <v>0</v>
      </c>
      <c r="BJ893" s="26">
        <f t="shared" si="3177"/>
        <v>0</v>
      </c>
      <c r="BK893" s="26">
        <f t="shared" si="3177"/>
        <v>0</v>
      </c>
      <c r="BL893" s="26">
        <f t="shared" si="3177"/>
        <v>0</v>
      </c>
      <c r="BM893" s="26">
        <f t="shared" si="3177"/>
        <v>0</v>
      </c>
      <c r="BN893" s="26">
        <f t="shared" si="3177"/>
        <v>0</v>
      </c>
      <c r="BO893" s="26">
        <f t="shared" si="3177"/>
        <v>0</v>
      </c>
      <c r="BP893" s="26">
        <f t="shared" si="3177"/>
        <v>0</v>
      </c>
      <c r="BQ893" s="26">
        <f t="shared" si="3177"/>
        <v>0</v>
      </c>
      <c r="BR893" s="26">
        <f t="shared" si="3177"/>
        <v>0</v>
      </c>
      <c r="BS893" s="26">
        <f t="shared" si="3177"/>
        <v>0</v>
      </c>
      <c r="BT893" s="26">
        <f t="shared" ref="BP893:CE894" si="3178">BT894</f>
        <v>0</v>
      </c>
      <c r="BU893" s="26">
        <f t="shared" si="3178"/>
        <v>0</v>
      </c>
      <c r="BV893" s="26">
        <f t="shared" si="3178"/>
        <v>0</v>
      </c>
      <c r="BW893" s="26">
        <f t="shared" si="3178"/>
        <v>0</v>
      </c>
      <c r="BX893" s="26">
        <f t="shared" si="3178"/>
        <v>0</v>
      </c>
      <c r="BY893" s="26">
        <f t="shared" si="3178"/>
        <v>0</v>
      </c>
      <c r="BZ893" s="26">
        <f t="shared" si="3178"/>
        <v>0</v>
      </c>
      <c r="CA893" s="26">
        <f t="shared" si="3178"/>
        <v>0</v>
      </c>
      <c r="CB893" s="26">
        <f t="shared" si="3178"/>
        <v>0</v>
      </c>
      <c r="CC893" s="26">
        <f t="shared" si="3178"/>
        <v>0</v>
      </c>
      <c r="CD893" s="26">
        <f t="shared" si="3178"/>
        <v>0</v>
      </c>
      <c r="CE893" s="26">
        <f t="shared" si="3178"/>
        <v>0</v>
      </c>
      <c r="CF893" s="26">
        <f t="shared" ref="CB893:CQ894" si="3179">CF894</f>
        <v>0</v>
      </c>
      <c r="CG893" s="26">
        <f t="shared" si="3179"/>
        <v>0</v>
      </c>
      <c r="CH893" s="26">
        <f t="shared" si="3179"/>
        <v>0</v>
      </c>
      <c r="CI893" s="26">
        <f t="shared" si="3179"/>
        <v>0</v>
      </c>
      <c r="CJ893" s="26">
        <f t="shared" si="3179"/>
        <v>0</v>
      </c>
      <c r="CK893" s="26">
        <f t="shared" si="3179"/>
        <v>0</v>
      </c>
      <c r="CL893" s="26">
        <f t="shared" si="3179"/>
        <v>0</v>
      </c>
      <c r="CM893" s="26">
        <f t="shared" si="3179"/>
        <v>0</v>
      </c>
      <c r="CN893" s="26">
        <f t="shared" si="3179"/>
        <v>0</v>
      </c>
      <c r="CO893" s="26">
        <f t="shared" si="3179"/>
        <v>0</v>
      </c>
      <c r="CP893" s="26">
        <f t="shared" si="3179"/>
        <v>0</v>
      </c>
      <c r="CQ893" s="26">
        <f t="shared" si="3179"/>
        <v>0</v>
      </c>
      <c r="CR893" s="26">
        <f t="shared" ref="CN893:CS894" si="3180">CR894</f>
        <v>0</v>
      </c>
      <c r="CS893" s="26">
        <f t="shared" si="3180"/>
        <v>0</v>
      </c>
      <c r="CT893" s="103"/>
      <c r="CU893" s="103"/>
      <c r="CV893" s="96" t="e">
        <f t="shared" si="3050"/>
        <v>#DIV/0!</v>
      </c>
      <c r="CW893" s="96" t="e">
        <f t="shared" si="3051"/>
        <v>#DIV/0!</v>
      </c>
    </row>
    <row r="894" spans="1:101" s="11" customFormat="1" ht="49.5" hidden="1">
      <c r="A894" s="27" t="s">
        <v>84</v>
      </c>
      <c r="B894" s="40" t="s">
        <v>56</v>
      </c>
      <c r="C894" s="40" t="s">
        <v>56</v>
      </c>
      <c r="D894" s="50" t="s">
        <v>359</v>
      </c>
      <c r="E894" s="50" t="s">
        <v>85</v>
      </c>
      <c r="F894" s="26">
        <f t="shared" si="3173"/>
        <v>6663</v>
      </c>
      <c r="G894" s="26">
        <f t="shared" si="3173"/>
        <v>0</v>
      </c>
      <c r="H894" s="26">
        <f t="shared" si="3173"/>
        <v>0</v>
      </c>
      <c r="I894" s="26">
        <f t="shared" si="3173"/>
        <v>0</v>
      </c>
      <c r="J894" s="26">
        <f t="shared" si="3173"/>
        <v>0</v>
      </c>
      <c r="K894" s="26">
        <f t="shared" si="3173"/>
        <v>0</v>
      </c>
      <c r="L894" s="26">
        <f t="shared" si="3173"/>
        <v>6663</v>
      </c>
      <c r="M894" s="26">
        <f t="shared" si="3173"/>
        <v>0</v>
      </c>
      <c r="N894" s="26">
        <f t="shared" si="3173"/>
        <v>0</v>
      </c>
      <c r="O894" s="26">
        <f t="shared" si="3173"/>
        <v>0</v>
      </c>
      <c r="P894" s="26">
        <f t="shared" si="3173"/>
        <v>0</v>
      </c>
      <c r="Q894" s="26">
        <f t="shared" si="3173"/>
        <v>0</v>
      </c>
      <c r="R894" s="26">
        <f t="shared" si="3173"/>
        <v>6663</v>
      </c>
      <c r="S894" s="26">
        <f t="shared" si="3173"/>
        <v>0</v>
      </c>
      <c r="T894" s="26">
        <f t="shared" si="3174"/>
        <v>0</v>
      </c>
      <c r="U894" s="26">
        <f t="shared" si="3174"/>
        <v>0</v>
      </c>
      <c r="V894" s="26">
        <f t="shared" si="3174"/>
        <v>0</v>
      </c>
      <c r="W894" s="26">
        <f t="shared" si="3174"/>
        <v>0</v>
      </c>
      <c r="X894" s="26">
        <f t="shared" si="3174"/>
        <v>6663</v>
      </c>
      <c r="Y894" s="26">
        <f t="shared" si="3174"/>
        <v>0</v>
      </c>
      <c r="Z894" s="26">
        <f t="shared" si="3174"/>
        <v>0</v>
      </c>
      <c r="AA894" s="26">
        <f t="shared" si="3174"/>
        <v>0</v>
      </c>
      <c r="AB894" s="26">
        <f t="shared" si="3174"/>
        <v>0</v>
      </c>
      <c r="AC894" s="26">
        <f t="shared" si="3174"/>
        <v>0</v>
      </c>
      <c r="AD894" s="26">
        <f t="shared" si="3174"/>
        <v>6663</v>
      </c>
      <c r="AE894" s="26">
        <f t="shared" si="3174"/>
        <v>0</v>
      </c>
      <c r="AF894" s="26">
        <f t="shared" si="3175"/>
        <v>0</v>
      </c>
      <c r="AG894" s="26">
        <f t="shared" si="3175"/>
        <v>0</v>
      </c>
      <c r="AH894" s="26">
        <f t="shared" si="3175"/>
        <v>0</v>
      </c>
      <c r="AI894" s="26">
        <f t="shared" si="3175"/>
        <v>0</v>
      </c>
      <c r="AJ894" s="26">
        <f t="shared" si="3175"/>
        <v>6663</v>
      </c>
      <c r="AK894" s="26">
        <f t="shared" si="3175"/>
        <v>0</v>
      </c>
      <c r="AL894" s="26">
        <f t="shared" si="3175"/>
        <v>0</v>
      </c>
      <c r="AM894" s="26">
        <f t="shared" si="3175"/>
        <v>0</v>
      </c>
      <c r="AN894" s="26">
        <f t="shared" si="3175"/>
        <v>0</v>
      </c>
      <c r="AO894" s="26">
        <f t="shared" si="3175"/>
        <v>0</v>
      </c>
      <c r="AP894" s="26">
        <f t="shared" si="3175"/>
        <v>6663</v>
      </c>
      <c r="AQ894" s="26">
        <f t="shared" si="3175"/>
        <v>0</v>
      </c>
      <c r="AR894" s="26">
        <f t="shared" si="3176"/>
        <v>0</v>
      </c>
      <c r="AS894" s="26">
        <f t="shared" si="3176"/>
        <v>0</v>
      </c>
      <c r="AT894" s="26">
        <f t="shared" si="3176"/>
        <v>0</v>
      </c>
      <c r="AU894" s="26">
        <f t="shared" si="3176"/>
        <v>0</v>
      </c>
      <c r="AV894" s="26">
        <f t="shared" si="3176"/>
        <v>6663</v>
      </c>
      <c r="AW894" s="26">
        <f t="shared" si="3176"/>
        <v>0</v>
      </c>
      <c r="AX894" s="26">
        <f t="shared" si="3176"/>
        <v>0</v>
      </c>
      <c r="AY894" s="26">
        <f t="shared" si="3176"/>
        <v>-6663</v>
      </c>
      <c r="AZ894" s="26">
        <f t="shared" si="3176"/>
        <v>0</v>
      </c>
      <c r="BA894" s="26">
        <f t="shared" si="3176"/>
        <v>0</v>
      </c>
      <c r="BB894" s="26">
        <f t="shared" si="3176"/>
        <v>0</v>
      </c>
      <c r="BC894" s="26">
        <f t="shared" si="3176"/>
        <v>0</v>
      </c>
      <c r="BD894" s="26">
        <f t="shared" si="3177"/>
        <v>0</v>
      </c>
      <c r="BE894" s="26">
        <f t="shared" si="3177"/>
        <v>0</v>
      </c>
      <c r="BF894" s="26">
        <f t="shared" si="3177"/>
        <v>0</v>
      </c>
      <c r="BG894" s="26">
        <f t="shared" si="3177"/>
        <v>0</v>
      </c>
      <c r="BH894" s="26">
        <f t="shared" si="3177"/>
        <v>0</v>
      </c>
      <c r="BI894" s="26">
        <f t="shared" si="3177"/>
        <v>0</v>
      </c>
      <c r="BJ894" s="26">
        <f t="shared" si="3177"/>
        <v>0</v>
      </c>
      <c r="BK894" s="26">
        <f t="shared" si="3177"/>
        <v>0</v>
      </c>
      <c r="BL894" s="26">
        <f t="shared" si="3177"/>
        <v>0</v>
      </c>
      <c r="BM894" s="26">
        <f t="shared" si="3177"/>
        <v>0</v>
      </c>
      <c r="BN894" s="26">
        <f t="shared" si="3177"/>
        <v>0</v>
      </c>
      <c r="BO894" s="26">
        <f t="shared" si="3177"/>
        <v>0</v>
      </c>
      <c r="BP894" s="26">
        <f t="shared" si="3178"/>
        <v>0</v>
      </c>
      <c r="BQ894" s="26">
        <f t="shared" si="3178"/>
        <v>0</v>
      </c>
      <c r="BR894" s="26">
        <f t="shared" si="3178"/>
        <v>0</v>
      </c>
      <c r="BS894" s="26">
        <f t="shared" si="3178"/>
        <v>0</v>
      </c>
      <c r="BT894" s="26">
        <f t="shared" si="3178"/>
        <v>0</v>
      </c>
      <c r="BU894" s="26">
        <f t="shared" si="3178"/>
        <v>0</v>
      </c>
      <c r="BV894" s="26">
        <f t="shared" si="3178"/>
        <v>0</v>
      </c>
      <c r="BW894" s="26">
        <f t="shared" si="3178"/>
        <v>0</v>
      </c>
      <c r="BX894" s="26">
        <f t="shared" si="3178"/>
        <v>0</v>
      </c>
      <c r="BY894" s="26">
        <f t="shared" si="3178"/>
        <v>0</v>
      </c>
      <c r="BZ894" s="26">
        <f t="shared" si="3178"/>
        <v>0</v>
      </c>
      <c r="CA894" s="26">
        <f t="shared" si="3178"/>
        <v>0</v>
      </c>
      <c r="CB894" s="26">
        <f t="shared" si="3179"/>
        <v>0</v>
      </c>
      <c r="CC894" s="26">
        <f t="shared" si="3179"/>
        <v>0</v>
      </c>
      <c r="CD894" s="26">
        <f t="shared" si="3179"/>
        <v>0</v>
      </c>
      <c r="CE894" s="26">
        <f t="shared" si="3179"/>
        <v>0</v>
      </c>
      <c r="CF894" s="26">
        <f t="shared" si="3179"/>
        <v>0</v>
      </c>
      <c r="CG894" s="26">
        <f t="shared" si="3179"/>
        <v>0</v>
      </c>
      <c r="CH894" s="26">
        <f t="shared" si="3179"/>
        <v>0</v>
      </c>
      <c r="CI894" s="26">
        <f t="shared" si="3179"/>
        <v>0</v>
      </c>
      <c r="CJ894" s="26">
        <f t="shared" si="3179"/>
        <v>0</v>
      </c>
      <c r="CK894" s="26">
        <f t="shared" si="3179"/>
        <v>0</v>
      </c>
      <c r="CL894" s="26">
        <f t="shared" si="3179"/>
        <v>0</v>
      </c>
      <c r="CM894" s="26">
        <f t="shared" si="3179"/>
        <v>0</v>
      </c>
      <c r="CN894" s="26">
        <f t="shared" si="3180"/>
        <v>0</v>
      </c>
      <c r="CO894" s="26">
        <f t="shared" si="3180"/>
        <v>0</v>
      </c>
      <c r="CP894" s="26">
        <f t="shared" si="3180"/>
        <v>0</v>
      </c>
      <c r="CQ894" s="26">
        <f t="shared" si="3180"/>
        <v>0</v>
      </c>
      <c r="CR894" s="26">
        <f t="shared" si="3180"/>
        <v>0</v>
      </c>
      <c r="CS894" s="26">
        <f t="shared" si="3180"/>
        <v>0</v>
      </c>
      <c r="CT894" s="103"/>
      <c r="CU894" s="103"/>
      <c r="CV894" s="96" t="e">
        <f t="shared" si="3050"/>
        <v>#DIV/0!</v>
      </c>
      <c r="CW894" s="96" t="e">
        <f t="shared" si="3051"/>
        <v>#DIV/0!</v>
      </c>
    </row>
    <row r="895" spans="1:101" s="11" customFormat="1" ht="16.5" hidden="1">
      <c r="A895" s="27" t="s">
        <v>186</v>
      </c>
      <c r="B895" s="40" t="s">
        <v>56</v>
      </c>
      <c r="C895" s="40" t="s">
        <v>56</v>
      </c>
      <c r="D895" s="50" t="s">
        <v>359</v>
      </c>
      <c r="E895" s="50" t="s">
        <v>185</v>
      </c>
      <c r="F895" s="26">
        <v>6663</v>
      </c>
      <c r="G895" s="26"/>
      <c r="H895" s="74"/>
      <c r="I895" s="74"/>
      <c r="J895" s="74"/>
      <c r="K895" s="74"/>
      <c r="L895" s="26">
        <f>F895+H895+I895+J895+K895</f>
        <v>6663</v>
      </c>
      <c r="M895" s="26">
        <f>G895+K895</f>
        <v>0</v>
      </c>
      <c r="N895" s="74"/>
      <c r="O895" s="74"/>
      <c r="P895" s="74"/>
      <c r="Q895" s="74"/>
      <c r="R895" s="26">
        <f>L895+N895+O895+P895+Q895</f>
        <v>6663</v>
      </c>
      <c r="S895" s="26">
        <f>M895+Q895</f>
        <v>0</v>
      </c>
      <c r="T895" s="74"/>
      <c r="U895" s="74"/>
      <c r="V895" s="74"/>
      <c r="W895" s="74"/>
      <c r="X895" s="26">
        <f>R895+T895+U895+V895+W895</f>
        <v>6663</v>
      </c>
      <c r="Y895" s="26">
        <f>S895+W895</f>
        <v>0</v>
      </c>
      <c r="Z895" s="74"/>
      <c r="AA895" s="74"/>
      <c r="AB895" s="74"/>
      <c r="AC895" s="74"/>
      <c r="AD895" s="26">
        <f>X895+Z895+AA895+AB895+AC895</f>
        <v>6663</v>
      </c>
      <c r="AE895" s="26">
        <f>Y895+AC895</f>
        <v>0</v>
      </c>
      <c r="AF895" s="74"/>
      <c r="AG895" s="74"/>
      <c r="AH895" s="74"/>
      <c r="AI895" s="74"/>
      <c r="AJ895" s="26">
        <f>AD895+AF895+AG895+AH895+AI895</f>
        <v>6663</v>
      </c>
      <c r="AK895" s="26">
        <f>AE895+AI895</f>
        <v>0</v>
      </c>
      <c r="AL895" s="74"/>
      <c r="AM895" s="74"/>
      <c r="AN895" s="74"/>
      <c r="AO895" s="74"/>
      <c r="AP895" s="26">
        <f>AJ895+AL895+AM895+AN895+AO895</f>
        <v>6663</v>
      </c>
      <c r="AQ895" s="26">
        <f>AK895+AO895</f>
        <v>0</v>
      </c>
      <c r="AR895" s="74"/>
      <c r="AS895" s="74"/>
      <c r="AT895" s="74"/>
      <c r="AU895" s="74"/>
      <c r="AV895" s="26">
        <f>AP895+AR895+AS895+AT895+AU895</f>
        <v>6663</v>
      </c>
      <c r="AW895" s="26">
        <f>AQ895+AU895</f>
        <v>0</v>
      </c>
      <c r="AX895" s="74"/>
      <c r="AY895" s="26">
        <v>-6663</v>
      </c>
      <c r="AZ895" s="74"/>
      <c r="BA895" s="74"/>
      <c r="BB895" s="26">
        <f>AV895+AX895+AY895+AZ895+BA895</f>
        <v>0</v>
      </c>
      <c r="BC895" s="26">
        <f>AW895+BA895</f>
        <v>0</v>
      </c>
      <c r="BD895" s="74"/>
      <c r="BE895" s="26"/>
      <c r="BF895" s="74"/>
      <c r="BG895" s="74"/>
      <c r="BH895" s="26">
        <f>BB895+BD895+BE895+BF895+BG895</f>
        <v>0</v>
      </c>
      <c r="BI895" s="26">
        <f>BC895+BG895</f>
        <v>0</v>
      </c>
      <c r="BJ895" s="74"/>
      <c r="BK895" s="74"/>
      <c r="BL895" s="74"/>
      <c r="BM895" s="74"/>
      <c r="BN895" s="26">
        <f>BH895+BJ895+BK895+BL895+BM895</f>
        <v>0</v>
      </c>
      <c r="BO895" s="26">
        <f>BI895+BM895</f>
        <v>0</v>
      </c>
      <c r="BP895" s="74"/>
      <c r="BQ895" s="74"/>
      <c r="BR895" s="74"/>
      <c r="BS895" s="74"/>
      <c r="BT895" s="26">
        <f>BN895+BP895+BQ895+BR895+BS895</f>
        <v>0</v>
      </c>
      <c r="BU895" s="26">
        <f>BO895+BS895</f>
        <v>0</v>
      </c>
      <c r="BV895" s="74"/>
      <c r="BW895" s="74"/>
      <c r="BX895" s="74"/>
      <c r="BY895" s="74"/>
      <c r="BZ895" s="26">
        <f>BT895+BV895+BW895+BX895+BY895</f>
        <v>0</v>
      </c>
      <c r="CA895" s="26">
        <f>BU895+BY895</f>
        <v>0</v>
      </c>
      <c r="CB895" s="74"/>
      <c r="CC895" s="74"/>
      <c r="CD895" s="74"/>
      <c r="CE895" s="74"/>
      <c r="CF895" s="26">
        <f>BZ895+CB895+CC895+CD895+CE895</f>
        <v>0</v>
      </c>
      <c r="CG895" s="26">
        <f>CA895+CE895</f>
        <v>0</v>
      </c>
      <c r="CH895" s="74"/>
      <c r="CI895" s="74"/>
      <c r="CJ895" s="74"/>
      <c r="CK895" s="74"/>
      <c r="CL895" s="26">
        <f>CF895+CH895+CI895+CJ895+CK895</f>
        <v>0</v>
      </c>
      <c r="CM895" s="26">
        <f>CG895+CK895</f>
        <v>0</v>
      </c>
      <c r="CN895" s="74"/>
      <c r="CO895" s="74"/>
      <c r="CP895" s="74"/>
      <c r="CQ895" s="74"/>
      <c r="CR895" s="26">
        <f>CL895+CN895+CO895+CP895+CQ895</f>
        <v>0</v>
      </c>
      <c r="CS895" s="26">
        <f>CM895+CQ895</f>
        <v>0</v>
      </c>
      <c r="CT895" s="103"/>
      <c r="CU895" s="103"/>
      <c r="CV895" s="96" t="e">
        <f t="shared" si="3050"/>
        <v>#DIV/0!</v>
      </c>
      <c r="CW895" s="96" t="e">
        <f t="shared" si="3051"/>
        <v>#DIV/0!</v>
      </c>
    </row>
    <row r="896" spans="1:101" s="11" customFormat="1" ht="32.25" hidden="1" customHeight="1">
      <c r="A896" s="27" t="s">
        <v>89</v>
      </c>
      <c r="B896" s="40" t="s">
        <v>56</v>
      </c>
      <c r="C896" s="40" t="s">
        <v>56</v>
      </c>
      <c r="D896" s="50" t="s">
        <v>360</v>
      </c>
      <c r="E896" s="50"/>
      <c r="F896" s="26">
        <f t="shared" ref="F896:U897" si="3181">F897</f>
        <v>2522</v>
      </c>
      <c r="G896" s="26">
        <f t="shared" si="3181"/>
        <v>0</v>
      </c>
      <c r="H896" s="26">
        <f t="shared" si="3181"/>
        <v>0</v>
      </c>
      <c r="I896" s="26">
        <f t="shared" si="3181"/>
        <v>0</v>
      </c>
      <c r="J896" s="26">
        <f t="shared" si="3181"/>
        <v>0</v>
      </c>
      <c r="K896" s="26">
        <f t="shared" si="3181"/>
        <v>0</v>
      </c>
      <c r="L896" s="26">
        <f t="shared" si="3181"/>
        <v>2522</v>
      </c>
      <c r="M896" s="26">
        <f t="shared" si="3181"/>
        <v>0</v>
      </c>
      <c r="N896" s="26">
        <f t="shared" si="3181"/>
        <v>0</v>
      </c>
      <c r="O896" s="26">
        <f t="shared" si="3181"/>
        <v>0</v>
      </c>
      <c r="P896" s="26">
        <f t="shared" si="3181"/>
        <v>0</v>
      </c>
      <c r="Q896" s="26">
        <f t="shared" si="3181"/>
        <v>0</v>
      </c>
      <c r="R896" s="26">
        <f t="shared" si="3181"/>
        <v>2522</v>
      </c>
      <c r="S896" s="26">
        <f t="shared" si="3181"/>
        <v>0</v>
      </c>
      <c r="T896" s="26">
        <f t="shared" si="3181"/>
        <v>0</v>
      </c>
      <c r="U896" s="26">
        <f t="shared" si="3181"/>
        <v>0</v>
      </c>
      <c r="V896" s="26">
        <f t="shared" ref="T896:AI897" si="3182">V897</f>
        <v>0</v>
      </c>
      <c r="W896" s="26">
        <f t="shared" si="3182"/>
        <v>0</v>
      </c>
      <c r="X896" s="26">
        <f t="shared" si="3182"/>
        <v>2522</v>
      </c>
      <c r="Y896" s="26">
        <f t="shared" si="3182"/>
        <v>0</v>
      </c>
      <c r="Z896" s="26">
        <f t="shared" si="3182"/>
        <v>0</v>
      </c>
      <c r="AA896" s="26">
        <f t="shared" si="3182"/>
        <v>0</v>
      </c>
      <c r="AB896" s="26">
        <f t="shared" si="3182"/>
        <v>0</v>
      </c>
      <c r="AC896" s="26">
        <f t="shared" si="3182"/>
        <v>0</v>
      </c>
      <c r="AD896" s="26">
        <f t="shared" si="3182"/>
        <v>2522</v>
      </c>
      <c r="AE896" s="26">
        <f t="shared" si="3182"/>
        <v>0</v>
      </c>
      <c r="AF896" s="26">
        <f t="shared" si="3182"/>
        <v>0</v>
      </c>
      <c r="AG896" s="26">
        <f t="shared" si="3182"/>
        <v>0</v>
      </c>
      <c r="AH896" s="26">
        <f t="shared" si="3182"/>
        <v>0</v>
      </c>
      <c r="AI896" s="26">
        <f t="shared" si="3182"/>
        <v>0</v>
      </c>
      <c r="AJ896" s="26">
        <f t="shared" ref="AF896:AU897" si="3183">AJ897</f>
        <v>2522</v>
      </c>
      <c r="AK896" s="26">
        <f t="shared" si="3183"/>
        <v>0</v>
      </c>
      <c r="AL896" s="26">
        <f t="shared" si="3183"/>
        <v>0</v>
      </c>
      <c r="AM896" s="26">
        <f t="shared" si="3183"/>
        <v>0</v>
      </c>
      <c r="AN896" s="26">
        <f t="shared" si="3183"/>
        <v>0</v>
      </c>
      <c r="AO896" s="26">
        <f t="shared" si="3183"/>
        <v>0</v>
      </c>
      <c r="AP896" s="26">
        <f t="shared" si="3183"/>
        <v>2522</v>
      </c>
      <c r="AQ896" s="26">
        <f t="shared" si="3183"/>
        <v>0</v>
      </c>
      <c r="AR896" s="26">
        <f t="shared" si="3183"/>
        <v>0</v>
      </c>
      <c r="AS896" s="26">
        <f t="shared" si="3183"/>
        <v>0</v>
      </c>
      <c r="AT896" s="26">
        <f t="shared" si="3183"/>
        <v>0</v>
      </c>
      <c r="AU896" s="26">
        <f t="shared" si="3183"/>
        <v>0</v>
      </c>
      <c r="AV896" s="26">
        <f t="shared" ref="AR896:BG897" si="3184">AV897</f>
        <v>2522</v>
      </c>
      <c r="AW896" s="26">
        <f t="shared" si="3184"/>
        <v>0</v>
      </c>
      <c r="AX896" s="26">
        <f t="shared" si="3184"/>
        <v>0</v>
      </c>
      <c r="AY896" s="26">
        <f t="shared" si="3184"/>
        <v>-2522</v>
      </c>
      <c r="AZ896" s="26">
        <f t="shared" si="3184"/>
        <v>0</v>
      </c>
      <c r="BA896" s="26">
        <f t="shared" si="3184"/>
        <v>0</v>
      </c>
      <c r="BB896" s="26">
        <f t="shared" si="3184"/>
        <v>0</v>
      </c>
      <c r="BC896" s="26">
        <f t="shared" si="3184"/>
        <v>0</v>
      </c>
      <c r="BD896" s="26">
        <f t="shared" si="3184"/>
        <v>0</v>
      </c>
      <c r="BE896" s="26">
        <f t="shared" si="3184"/>
        <v>0</v>
      </c>
      <c r="BF896" s="26">
        <f t="shared" si="3184"/>
        <v>0</v>
      </c>
      <c r="BG896" s="26">
        <f t="shared" si="3184"/>
        <v>0</v>
      </c>
      <c r="BH896" s="26">
        <f t="shared" ref="BD896:BS897" si="3185">BH897</f>
        <v>0</v>
      </c>
      <c r="BI896" s="26">
        <f t="shared" si="3185"/>
        <v>0</v>
      </c>
      <c r="BJ896" s="26">
        <f t="shared" si="3185"/>
        <v>0</v>
      </c>
      <c r="BK896" s="26">
        <f t="shared" si="3185"/>
        <v>0</v>
      </c>
      <c r="BL896" s="26">
        <f t="shared" si="3185"/>
        <v>0</v>
      </c>
      <c r="BM896" s="26">
        <f t="shared" si="3185"/>
        <v>0</v>
      </c>
      <c r="BN896" s="26">
        <f t="shared" si="3185"/>
        <v>0</v>
      </c>
      <c r="BO896" s="26">
        <f t="shared" si="3185"/>
        <v>0</v>
      </c>
      <c r="BP896" s="26">
        <f t="shared" si="3185"/>
        <v>0</v>
      </c>
      <c r="BQ896" s="26">
        <f t="shared" si="3185"/>
        <v>0</v>
      </c>
      <c r="BR896" s="26">
        <f t="shared" si="3185"/>
        <v>0</v>
      </c>
      <c r="BS896" s="26">
        <f t="shared" si="3185"/>
        <v>0</v>
      </c>
      <c r="BT896" s="26">
        <f t="shared" ref="BP896:CE897" si="3186">BT897</f>
        <v>0</v>
      </c>
      <c r="BU896" s="26">
        <f t="shared" si="3186"/>
        <v>0</v>
      </c>
      <c r="BV896" s="26">
        <f t="shared" si="3186"/>
        <v>0</v>
      </c>
      <c r="BW896" s="26">
        <f t="shared" si="3186"/>
        <v>0</v>
      </c>
      <c r="BX896" s="26">
        <f t="shared" si="3186"/>
        <v>0</v>
      </c>
      <c r="BY896" s="26">
        <f t="shared" si="3186"/>
        <v>0</v>
      </c>
      <c r="BZ896" s="26">
        <f t="shared" si="3186"/>
        <v>0</v>
      </c>
      <c r="CA896" s="26">
        <f t="shared" si="3186"/>
        <v>0</v>
      </c>
      <c r="CB896" s="26">
        <f t="shared" si="3186"/>
        <v>0</v>
      </c>
      <c r="CC896" s="26">
        <f t="shared" si="3186"/>
        <v>0</v>
      </c>
      <c r="CD896" s="26">
        <f t="shared" si="3186"/>
        <v>0</v>
      </c>
      <c r="CE896" s="26">
        <f t="shared" si="3186"/>
        <v>0</v>
      </c>
      <c r="CF896" s="26">
        <f t="shared" ref="CB896:CQ897" si="3187">CF897</f>
        <v>0</v>
      </c>
      <c r="CG896" s="26">
        <f t="shared" si="3187"/>
        <v>0</v>
      </c>
      <c r="CH896" s="26">
        <f t="shared" si="3187"/>
        <v>0</v>
      </c>
      <c r="CI896" s="26">
        <f t="shared" si="3187"/>
        <v>0</v>
      </c>
      <c r="CJ896" s="26">
        <f t="shared" si="3187"/>
        <v>0</v>
      </c>
      <c r="CK896" s="26">
        <f t="shared" si="3187"/>
        <v>0</v>
      </c>
      <c r="CL896" s="26">
        <f t="shared" si="3187"/>
        <v>0</v>
      </c>
      <c r="CM896" s="26">
        <f t="shared" si="3187"/>
        <v>0</v>
      </c>
      <c r="CN896" s="26">
        <f t="shared" si="3187"/>
        <v>0</v>
      </c>
      <c r="CO896" s="26">
        <f t="shared" si="3187"/>
        <v>0</v>
      </c>
      <c r="CP896" s="26">
        <f t="shared" si="3187"/>
        <v>0</v>
      </c>
      <c r="CQ896" s="26">
        <f t="shared" si="3187"/>
        <v>0</v>
      </c>
      <c r="CR896" s="26">
        <f t="shared" ref="CN896:CS897" si="3188">CR897</f>
        <v>0</v>
      </c>
      <c r="CS896" s="26">
        <f t="shared" si="3188"/>
        <v>0</v>
      </c>
      <c r="CT896" s="103"/>
      <c r="CU896" s="103"/>
      <c r="CV896" s="96" t="e">
        <f t="shared" si="3050"/>
        <v>#DIV/0!</v>
      </c>
      <c r="CW896" s="96" t="e">
        <f t="shared" si="3051"/>
        <v>#DIV/0!</v>
      </c>
    </row>
    <row r="897" spans="1:101" s="11" customFormat="1" ht="49.5" hidden="1">
      <c r="A897" s="27" t="s">
        <v>84</v>
      </c>
      <c r="B897" s="40" t="s">
        <v>56</v>
      </c>
      <c r="C897" s="40" t="s">
        <v>56</v>
      </c>
      <c r="D897" s="50" t="s">
        <v>360</v>
      </c>
      <c r="E897" s="50" t="s">
        <v>85</v>
      </c>
      <c r="F897" s="26">
        <f t="shared" si="3181"/>
        <v>2522</v>
      </c>
      <c r="G897" s="26">
        <f t="shared" si="3181"/>
        <v>0</v>
      </c>
      <c r="H897" s="26">
        <f t="shared" si="3181"/>
        <v>0</v>
      </c>
      <c r="I897" s="26">
        <f t="shared" si="3181"/>
        <v>0</v>
      </c>
      <c r="J897" s="26">
        <f t="shared" si="3181"/>
        <v>0</v>
      </c>
      <c r="K897" s="26">
        <f t="shared" si="3181"/>
        <v>0</v>
      </c>
      <c r="L897" s="26">
        <f t="shared" si="3181"/>
        <v>2522</v>
      </c>
      <c r="M897" s="26">
        <f t="shared" si="3181"/>
        <v>0</v>
      </c>
      <c r="N897" s="26">
        <f t="shared" si="3181"/>
        <v>0</v>
      </c>
      <c r="O897" s="26">
        <f t="shared" si="3181"/>
        <v>0</v>
      </c>
      <c r="P897" s="26">
        <f t="shared" si="3181"/>
        <v>0</v>
      </c>
      <c r="Q897" s="26">
        <f t="shared" si="3181"/>
        <v>0</v>
      </c>
      <c r="R897" s="26">
        <f t="shared" si="3181"/>
        <v>2522</v>
      </c>
      <c r="S897" s="26">
        <f t="shared" si="3181"/>
        <v>0</v>
      </c>
      <c r="T897" s="26">
        <f t="shared" si="3182"/>
        <v>0</v>
      </c>
      <c r="U897" s="26">
        <f t="shared" si="3182"/>
        <v>0</v>
      </c>
      <c r="V897" s="26">
        <f t="shared" si="3182"/>
        <v>0</v>
      </c>
      <c r="W897" s="26">
        <f t="shared" si="3182"/>
        <v>0</v>
      </c>
      <c r="X897" s="26">
        <f t="shared" si="3182"/>
        <v>2522</v>
      </c>
      <c r="Y897" s="26">
        <f t="shared" si="3182"/>
        <v>0</v>
      </c>
      <c r="Z897" s="26">
        <f t="shared" si="3182"/>
        <v>0</v>
      </c>
      <c r="AA897" s="26">
        <f t="shared" si="3182"/>
        <v>0</v>
      </c>
      <c r="AB897" s="26">
        <f t="shared" si="3182"/>
        <v>0</v>
      </c>
      <c r="AC897" s="26">
        <f t="shared" si="3182"/>
        <v>0</v>
      </c>
      <c r="AD897" s="26">
        <f t="shared" si="3182"/>
        <v>2522</v>
      </c>
      <c r="AE897" s="26">
        <f t="shared" si="3182"/>
        <v>0</v>
      </c>
      <c r="AF897" s="26">
        <f t="shared" si="3183"/>
        <v>0</v>
      </c>
      <c r="AG897" s="26">
        <f t="shared" si="3183"/>
        <v>0</v>
      </c>
      <c r="AH897" s="26">
        <f t="shared" si="3183"/>
        <v>0</v>
      </c>
      <c r="AI897" s="26">
        <f t="shared" si="3183"/>
        <v>0</v>
      </c>
      <c r="AJ897" s="26">
        <f t="shared" si="3183"/>
        <v>2522</v>
      </c>
      <c r="AK897" s="26">
        <f t="shared" si="3183"/>
        <v>0</v>
      </c>
      <c r="AL897" s="26">
        <f t="shared" si="3183"/>
        <v>0</v>
      </c>
      <c r="AM897" s="26">
        <f t="shared" si="3183"/>
        <v>0</v>
      </c>
      <c r="AN897" s="26">
        <f t="shared" si="3183"/>
        <v>0</v>
      </c>
      <c r="AO897" s="26">
        <f t="shared" si="3183"/>
        <v>0</v>
      </c>
      <c r="AP897" s="26">
        <f t="shared" si="3183"/>
        <v>2522</v>
      </c>
      <c r="AQ897" s="26">
        <f t="shared" si="3183"/>
        <v>0</v>
      </c>
      <c r="AR897" s="26">
        <f t="shared" si="3184"/>
        <v>0</v>
      </c>
      <c r="AS897" s="26">
        <f t="shared" si="3184"/>
        <v>0</v>
      </c>
      <c r="AT897" s="26">
        <f t="shared" si="3184"/>
        <v>0</v>
      </c>
      <c r="AU897" s="26">
        <f t="shared" si="3184"/>
        <v>0</v>
      </c>
      <c r="AV897" s="26">
        <f t="shared" si="3184"/>
        <v>2522</v>
      </c>
      <c r="AW897" s="26">
        <f t="shared" si="3184"/>
        <v>0</v>
      </c>
      <c r="AX897" s="26">
        <f t="shared" si="3184"/>
        <v>0</v>
      </c>
      <c r="AY897" s="26">
        <f t="shared" si="3184"/>
        <v>-2522</v>
      </c>
      <c r="AZ897" s="26">
        <f t="shared" si="3184"/>
        <v>0</v>
      </c>
      <c r="BA897" s="26">
        <f t="shared" si="3184"/>
        <v>0</v>
      </c>
      <c r="BB897" s="26">
        <f t="shared" si="3184"/>
        <v>0</v>
      </c>
      <c r="BC897" s="26">
        <f t="shared" si="3184"/>
        <v>0</v>
      </c>
      <c r="BD897" s="26">
        <f t="shared" si="3185"/>
        <v>0</v>
      </c>
      <c r="BE897" s="26">
        <f t="shared" si="3185"/>
        <v>0</v>
      </c>
      <c r="BF897" s="26">
        <f t="shared" si="3185"/>
        <v>0</v>
      </c>
      <c r="BG897" s="26">
        <f t="shared" si="3185"/>
        <v>0</v>
      </c>
      <c r="BH897" s="26">
        <f t="shared" si="3185"/>
        <v>0</v>
      </c>
      <c r="BI897" s="26">
        <f t="shared" si="3185"/>
        <v>0</v>
      </c>
      <c r="BJ897" s="26">
        <f t="shared" si="3185"/>
        <v>0</v>
      </c>
      <c r="BK897" s="26">
        <f t="shared" si="3185"/>
        <v>0</v>
      </c>
      <c r="BL897" s="26">
        <f t="shared" si="3185"/>
        <v>0</v>
      </c>
      <c r="BM897" s="26">
        <f t="shared" si="3185"/>
        <v>0</v>
      </c>
      <c r="BN897" s="26">
        <f t="shared" si="3185"/>
        <v>0</v>
      </c>
      <c r="BO897" s="26">
        <f t="shared" si="3185"/>
        <v>0</v>
      </c>
      <c r="BP897" s="26">
        <f t="shared" si="3186"/>
        <v>0</v>
      </c>
      <c r="BQ897" s="26">
        <f t="shared" si="3186"/>
        <v>0</v>
      </c>
      <c r="BR897" s="26">
        <f t="shared" si="3186"/>
        <v>0</v>
      </c>
      <c r="BS897" s="26">
        <f t="shared" si="3186"/>
        <v>0</v>
      </c>
      <c r="BT897" s="26">
        <f t="shared" si="3186"/>
        <v>0</v>
      </c>
      <c r="BU897" s="26">
        <f t="shared" si="3186"/>
        <v>0</v>
      </c>
      <c r="BV897" s="26">
        <f t="shared" si="3186"/>
        <v>0</v>
      </c>
      <c r="BW897" s="26">
        <f t="shared" si="3186"/>
        <v>0</v>
      </c>
      <c r="BX897" s="26">
        <f t="shared" si="3186"/>
        <v>0</v>
      </c>
      <c r="BY897" s="26">
        <f t="shared" si="3186"/>
        <v>0</v>
      </c>
      <c r="BZ897" s="26">
        <f t="shared" si="3186"/>
        <v>0</v>
      </c>
      <c r="CA897" s="26">
        <f t="shared" si="3186"/>
        <v>0</v>
      </c>
      <c r="CB897" s="26">
        <f t="shared" si="3187"/>
        <v>0</v>
      </c>
      <c r="CC897" s="26">
        <f t="shared" si="3187"/>
        <v>0</v>
      </c>
      <c r="CD897" s="26">
        <f t="shared" si="3187"/>
        <v>0</v>
      </c>
      <c r="CE897" s="26">
        <f t="shared" si="3187"/>
        <v>0</v>
      </c>
      <c r="CF897" s="26">
        <f t="shared" si="3187"/>
        <v>0</v>
      </c>
      <c r="CG897" s="26">
        <f t="shared" si="3187"/>
        <v>0</v>
      </c>
      <c r="CH897" s="26">
        <f t="shared" si="3187"/>
        <v>0</v>
      </c>
      <c r="CI897" s="26">
        <f t="shared" si="3187"/>
        <v>0</v>
      </c>
      <c r="CJ897" s="26">
        <f t="shared" si="3187"/>
        <v>0</v>
      </c>
      <c r="CK897" s="26">
        <f t="shared" si="3187"/>
        <v>0</v>
      </c>
      <c r="CL897" s="26">
        <f t="shared" si="3187"/>
        <v>0</v>
      </c>
      <c r="CM897" s="26">
        <f t="shared" si="3187"/>
        <v>0</v>
      </c>
      <c r="CN897" s="26">
        <f t="shared" si="3188"/>
        <v>0</v>
      </c>
      <c r="CO897" s="26">
        <f t="shared" si="3188"/>
        <v>0</v>
      </c>
      <c r="CP897" s="26">
        <f t="shared" si="3188"/>
        <v>0</v>
      </c>
      <c r="CQ897" s="26">
        <f t="shared" si="3188"/>
        <v>0</v>
      </c>
      <c r="CR897" s="26">
        <f t="shared" si="3188"/>
        <v>0</v>
      </c>
      <c r="CS897" s="26">
        <f t="shared" si="3188"/>
        <v>0</v>
      </c>
      <c r="CT897" s="103"/>
      <c r="CU897" s="103"/>
      <c r="CV897" s="96" t="e">
        <f t="shared" si="3050"/>
        <v>#DIV/0!</v>
      </c>
      <c r="CW897" s="96" t="e">
        <f t="shared" si="3051"/>
        <v>#DIV/0!</v>
      </c>
    </row>
    <row r="898" spans="1:101" s="11" customFormat="1" ht="16.5" hidden="1">
      <c r="A898" s="27" t="s">
        <v>186</v>
      </c>
      <c r="B898" s="40" t="s">
        <v>56</v>
      </c>
      <c r="C898" s="40" t="s">
        <v>56</v>
      </c>
      <c r="D898" s="50" t="s">
        <v>360</v>
      </c>
      <c r="E898" s="50" t="s">
        <v>185</v>
      </c>
      <c r="F898" s="26">
        <v>2522</v>
      </c>
      <c r="G898" s="26"/>
      <c r="H898" s="74"/>
      <c r="I898" s="74"/>
      <c r="J898" s="74"/>
      <c r="K898" s="74"/>
      <c r="L898" s="26">
        <f>F898+H898+I898+J898+K898</f>
        <v>2522</v>
      </c>
      <c r="M898" s="26">
        <f>G898+K898</f>
        <v>0</v>
      </c>
      <c r="N898" s="74"/>
      <c r="O898" s="74"/>
      <c r="P898" s="74"/>
      <c r="Q898" s="74"/>
      <c r="R898" s="26">
        <f>L898+N898+O898+P898+Q898</f>
        <v>2522</v>
      </c>
      <c r="S898" s="26">
        <f>M898+Q898</f>
        <v>0</v>
      </c>
      <c r="T898" s="74"/>
      <c r="U898" s="74"/>
      <c r="V898" s="74"/>
      <c r="W898" s="74"/>
      <c r="X898" s="26">
        <f>R898+T898+U898+V898+W898</f>
        <v>2522</v>
      </c>
      <c r="Y898" s="26">
        <f>S898+W898</f>
        <v>0</v>
      </c>
      <c r="Z898" s="74"/>
      <c r="AA898" s="74"/>
      <c r="AB898" s="74"/>
      <c r="AC898" s="74"/>
      <c r="AD898" s="26">
        <f>X898+Z898+AA898+AB898+AC898</f>
        <v>2522</v>
      </c>
      <c r="AE898" s="26">
        <f>Y898+AC898</f>
        <v>0</v>
      </c>
      <c r="AF898" s="74"/>
      <c r="AG898" s="74"/>
      <c r="AH898" s="74"/>
      <c r="AI898" s="74"/>
      <c r="AJ898" s="26">
        <f>AD898+AF898+AG898+AH898+AI898</f>
        <v>2522</v>
      </c>
      <c r="AK898" s="26">
        <f>AE898+AI898</f>
        <v>0</v>
      </c>
      <c r="AL898" s="74"/>
      <c r="AM898" s="74"/>
      <c r="AN898" s="74"/>
      <c r="AO898" s="74"/>
      <c r="AP898" s="26">
        <f>AJ898+AL898+AM898+AN898+AO898</f>
        <v>2522</v>
      </c>
      <c r="AQ898" s="26">
        <f>AK898+AO898</f>
        <v>0</v>
      </c>
      <c r="AR898" s="74"/>
      <c r="AS898" s="74"/>
      <c r="AT898" s="74"/>
      <c r="AU898" s="74"/>
      <c r="AV898" s="26">
        <f>AP898+AR898+AS898+AT898+AU898</f>
        <v>2522</v>
      </c>
      <c r="AW898" s="26">
        <f>AQ898+AU898</f>
        <v>0</v>
      </c>
      <c r="AX898" s="74"/>
      <c r="AY898" s="26">
        <v>-2522</v>
      </c>
      <c r="AZ898" s="74"/>
      <c r="BA898" s="74"/>
      <c r="BB898" s="26">
        <f>AV898+AX898+AY898+AZ898+BA898</f>
        <v>0</v>
      </c>
      <c r="BC898" s="26">
        <f>AW898+BA898</f>
        <v>0</v>
      </c>
      <c r="BD898" s="74"/>
      <c r="BE898" s="26"/>
      <c r="BF898" s="74"/>
      <c r="BG898" s="74"/>
      <c r="BH898" s="26">
        <f>BB898+BD898+BE898+BF898+BG898</f>
        <v>0</v>
      </c>
      <c r="BI898" s="26">
        <f>BC898+BG898</f>
        <v>0</v>
      </c>
      <c r="BJ898" s="74"/>
      <c r="BK898" s="74"/>
      <c r="BL898" s="74"/>
      <c r="BM898" s="74"/>
      <c r="BN898" s="26">
        <f>BH898+BJ898+BK898+BL898+BM898</f>
        <v>0</v>
      </c>
      <c r="BO898" s="26">
        <f>BI898+BM898</f>
        <v>0</v>
      </c>
      <c r="BP898" s="74"/>
      <c r="BQ898" s="74"/>
      <c r="BR898" s="74"/>
      <c r="BS898" s="74"/>
      <c r="BT898" s="26">
        <f>BN898+BP898+BQ898+BR898+BS898</f>
        <v>0</v>
      </c>
      <c r="BU898" s="26">
        <f>BO898+BS898</f>
        <v>0</v>
      </c>
      <c r="BV898" s="74"/>
      <c r="BW898" s="74"/>
      <c r="BX898" s="74"/>
      <c r="BY898" s="74"/>
      <c r="BZ898" s="26">
        <f>BT898+BV898+BW898+BX898+BY898</f>
        <v>0</v>
      </c>
      <c r="CA898" s="26">
        <f>BU898+BY898</f>
        <v>0</v>
      </c>
      <c r="CB898" s="74"/>
      <c r="CC898" s="74"/>
      <c r="CD898" s="74"/>
      <c r="CE898" s="74"/>
      <c r="CF898" s="26">
        <f>BZ898+CB898+CC898+CD898+CE898</f>
        <v>0</v>
      </c>
      <c r="CG898" s="26">
        <f>CA898+CE898</f>
        <v>0</v>
      </c>
      <c r="CH898" s="74"/>
      <c r="CI898" s="74"/>
      <c r="CJ898" s="74"/>
      <c r="CK898" s="74"/>
      <c r="CL898" s="26">
        <f>CF898+CH898+CI898+CJ898+CK898</f>
        <v>0</v>
      </c>
      <c r="CM898" s="26">
        <f>CG898+CK898</f>
        <v>0</v>
      </c>
      <c r="CN898" s="74"/>
      <c r="CO898" s="74"/>
      <c r="CP898" s="74"/>
      <c r="CQ898" s="74"/>
      <c r="CR898" s="26">
        <f>CL898+CN898+CO898+CP898+CQ898</f>
        <v>0</v>
      </c>
      <c r="CS898" s="26">
        <f>CM898+CQ898</f>
        <v>0</v>
      </c>
      <c r="CT898" s="103"/>
      <c r="CU898" s="103"/>
      <c r="CV898" s="96" t="e">
        <f t="shared" si="3050"/>
        <v>#DIV/0!</v>
      </c>
      <c r="CW898" s="96" t="e">
        <f t="shared" si="3051"/>
        <v>#DIV/0!</v>
      </c>
    </row>
    <row r="899" spans="1:101" s="11" customFormat="1" ht="16.5">
      <c r="A899" s="23"/>
      <c r="B899" s="24"/>
      <c r="C899" s="24"/>
      <c r="D899" s="35"/>
      <c r="E899" s="24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  <c r="AA899" s="74"/>
      <c r="AB899" s="74"/>
      <c r="AC899" s="74"/>
      <c r="AD899" s="74"/>
      <c r="AE899" s="74"/>
      <c r="AF899" s="74"/>
      <c r="AG899" s="74"/>
      <c r="AH899" s="74"/>
      <c r="AI899" s="74"/>
      <c r="AJ899" s="74"/>
      <c r="AK899" s="74"/>
      <c r="AL899" s="74"/>
      <c r="AM899" s="74"/>
      <c r="AN899" s="74"/>
      <c r="AO899" s="74"/>
      <c r="AP899" s="74"/>
      <c r="AQ899" s="74"/>
      <c r="AR899" s="74"/>
      <c r="AS899" s="74"/>
      <c r="AT899" s="74"/>
      <c r="AU899" s="74"/>
      <c r="AV899" s="74"/>
      <c r="AW899" s="74"/>
      <c r="AX899" s="74"/>
      <c r="AY899" s="74"/>
      <c r="AZ899" s="74"/>
      <c r="BA899" s="74"/>
      <c r="BB899" s="74"/>
      <c r="BC899" s="74"/>
      <c r="BD899" s="74"/>
      <c r="BE899" s="74"/>
      <c r="BF899" s="74"/>
      <c r="BG899" s="74"/>
      <c r="BH899" s="74"/>
      <c r="BI899" s="74"/>
      <c r="BJ899" s="74"/>
      <c r="BK899" s="74"/>
      <c r="BL899" s="74"/>
      <c r="BM899" s="74"/>
      <c r="BN899" s="74"/>
      <c r="BO899" s="74"/>
      <c r="BP899" s="74"/>
      <c r="BQ899" s="74"/>
      <c r="BR899" s="74"/>
      <c r="BS899" s="74"/>
      <c r="BT899" s="74"/>
      <c r="BU899" s="74"/>
      <c r="BV899" s="74"/>
      <c r="BW899" s="74"/>
      <c r="BX899" s="74"/>
      <c r="BY899" s="74"/>
      <c r="BZ899" s="74"/>
      <c r="CA899" s="74"/>
      <c r="CB899" s="74"/>
      <c r="CC899" s="74"/>
      <c r="CD899" s="74"/>
      <c r="CE899" s="74"/>
      <c r="CF899" s="74"/>
      <c r="CG899" s="74"/>
      <c r="CH899" s="74"/>
      <c r="CI899" s="74"/>
      <c r="CJ899" s="74"/>
      <c r="CK899" s="74"/>
      <c r="CL899" s="74"/>
      <c r="CM899" s="74"/>
      <c r="CN899" s="74"/>
      <c r="CO899" s="74"/>
      <c r="CP899" s="74"/>
      <c r="CQ899" s="74"/>
      <c r="CR899" s="74"/>
      <c r="CS899" s="74"/>
      <c r="CT899" s="103"/>
      <c r="CU899" s="103"/>
      <c r="CV899" s="96"/>
      <c r="CW899" s="96"/>
    </row>
    <row r="900" spans="1:101" s="11" customFormat="1" ht="18.75">
      <c r="A900" s="30" t="s">
        <v>39</v>
      </c>
      <c r="B900" s="20" t="s">
        <v>56</v>
      </c>
      <c r="C900" s="20" t="s">
        <v>59</v>
      </c>
      <c r="D900" s="51"/>
      <c r="E900" s="52"/>
      <c r="F900" s="22">
        <f t="shared" ref="F900:AR900" si="3189">F901</f>
        <v>71023</v>
      </c>
      <c r="G900" s="22">
        <f t="shared" si="3189"/>
        <v>0</v>
      </c>
      <c r="H900" s="22">
        <f t="shared" si="3189"/>
        <v>0</v>
      </c>
      <c r="I900" s="22">
        <f t="shared" si="3189"/>
        <v>0</v>
      </c>
      <c r="J900" s="22">
        <f t="shared" si="3189"/>
        <v>0</v>
      </c>
      <c r="K900" s="22">
        <f t="shared" si="3189"/>
        <v>0</v>
      </c>
      <c r="L900" s="22">
        <f t="shared" si="3189"/>
        <v>71023</v>
      </c>
      <c r="M900" s="22">
        <f t="shared" si="3189"/>
        <v>0</v>
      </c>
      <c r="N900" s="22">
        <f t="shared" si="3189"/>
        <v>0</v>
      </c>
      <c r="O900" s="22">
        <f t="shared" si="3189"/>
        <v>0</v>
      </c>
      <c r="P900" s="22">
        <f t="shared" si="3189"/>
        <v>0</v>
      </c>
      <c r="Q900" s="22">
        <f t="shared" si="3189"/>
        <v>0</v>
      </c>
      <c r="R900" s="22">
        <f t="shared" si="3189"/>
        <v>71023</v>
      </c>
      <c r="S900" s="22">
        <f t="shared" si="3189"/>
        <v>0</v>
      </c>
      <c r="T900" s="22">
        <f t="shared" si="3189"/>
        <v>0</v>
      </c>
      <c r="U900" s="22">
        <f t="shared" si="3189"/>
        <v>0</v>
      </c>
      <c r="V900" s="22">
        <f t="shared" si="3189"/>
        <v>0</v>
      </c>
      <c r="W900" s="22">
        <f t="shared" si="3189"/>
        <v>0</v>
      </c>
      <c r="X900" s="22">
        <f t="shared" si="3189"/>
        <v>71023</v>
      </c>
      <c r="Y900" s="22">
        <f t="shared" si="3189"/>
        <v>0</v>
      </c>
      <c r="Z900" s="22">
        <f t="shared" si="3189"/>
        <v>0</v>
      </c>
      <c r="AA900" s="22">
        <f t="shared" si="3189"/>
        <v>-571</v>
      </c>
      <c r="AB900" s="22">
        <f t="shared" si="3189"/>
        <v>-545</v>
      </c>
      <c r="AC900" s="22">
        <f t="shared" si="3189"/>
        <v>0</v>
      </c>
      <c r="AD900" s="22">
        <f t="shared" si="3189"/>
        <v>69907</v>
      </c>
      <c r="AE900" s="22">
        <f t="shared" si="3189"/>
        <v>0</v>
      </c>
      <c r="AF900" s="22">
        <f t="shared" si="3189"/>
        <v>0</v>
      </c>
      <c r="AG900" s="22">
        <f t="shared" si="3189"/>
        <v>155</v>
      </c>
      <c r="AH900" s="22">
        <f t="shared" si="3189"/>
        <v>0</v>
      </c>
      <c r="AI900" s="22">
        <f t="shared" si="3189"/>
        <v>0</v>
      </c>
      <c r="AJ900" s="22">
        <f t="shared" si="3189"/>
        <v>70062</v>
      </c>
      <c r="AK900" s="22">
        <f t="shared" si="3189"/>
        <v>0</v>
      </c>
      <c r="AL900" s="22">
        <f t="shared" si="3189"/>
        <v>0</v>
      </c>
      <c r="AM900" s="22">
        <f t="shared" si="3189"/>
        <v>0</v>
      </c>
      <c r="AN900" s="22">
        <f t="shared" si="3189"/>
        <v>0</v>
      </c>
      <c r="AO900" s="22">
        <f t="shared" si="3189"/>
        <v>6343</v>
      </c>
      <c r="AP900" s="22">
        <f t="shared" si="3189"/>
        <v>76405</v>
      </c>
      <c r="AQ900" s="22">
        <f t="shared" si="3189"/>
        <v>6343</v>
      </c>
      <c r="AR900" s="22">
        <f t="shared" si="3189"/>
        <v>0</v>
      </c>
      <c r="AS900" s="22">
        <f t="shared" ref="AS900:CU900" si="3190">AS901</f>
        <v>0</v>
      </c>
      <c r="AT900" s="22">
        <f t="shared" si="3190"/>
        <v>0</v>
      </c>
      <c r="AU900" s="22">
        <f t="shared" si="3190"/>
        <v>0</v>
      </c>
      <c r="AV900" s="22">
        <f t="shared" si="3190"/>
        <v>76405</v>
      </c>
      <c r="AW900" s="22">
        <f t="shared" si="3190"/>
        <v>6343</v>
      </c>
      <c r="AX900" s="22">
        <f t="shared" si="3190"/>
        <v>0</v>
      </c>
      <c r="AY900" s="22">
        <f t="shared" si="3190"/>
        <v>0</v>
      </c>
      <c r="AZ900" s="22">
        <f t="shared" si="3190"/>
        <v>0</v>
      </c>
      <c r="BA900" s="22">
        <f t="shared" si="3190"/>
        <v>0</v>
      </c>
      <c r="BB900" s="22">
        <f t="shared" si="3190"/>
        <v>76405</v>
      </c>
      <c r="BC900" s="22">
        <f t="shared" si="3190"/>
        <v>6343</v>
      </c>
      <c r="BD900" s="22">
        <f t="shared" si="3190"/>
        <v>0</v>
      </c>
      <c r="BE900" s="22">
        <f t="shared" si="3190"/>
        <v>0</v>
      </c>
      <c r="BF900" s="22">
        <f t="shared" si="3190"/>
        <v>0</v>
      </c>
      <c r="BG900" s="22">
        <f t="shared" si="3190"/>
        <v>0</v>
      </c>
      <c r="BH900" s="22">
        <f t="shared" si="3190"/>
        <v>76405</v>
      </c>
      <c r="BI900" s="22">
        <f t="shared" si="3190"/>
        <v>6343</v>
      </c>
      <c r="BJ900" s="22">
        <f t="shared" si="3190"/>
        <v>0</v>
      </c>
      <c r="BK900" s="22">
        <f t="shared" si="3190"/>
        <v>0</v>
      </c>
      <c r="BL900" s="22">
        <f t="shared" si="3190"/>
        <v>0</v>
      </c>
      <c r="BM900" s="22">
        <f t="shared" si="3190"/>
        <v>0</v>
      </c>
      <c r="BN900" s="22">
        <f t="shared" si="3190"/>
        <v>76405</v>
      </c>
      <c r="BO900" s="22">
        <f t="shared" si="3190"/>
        <v>6343</v>
      </c>
      <c r="BP900" s="22">
        <f t="shared" si="3190"/>
        <v>0</v>
      </c>
      <c r="BQ900" s="22">
        <f t="shared" si="3190"/>
        <v>0</v>
      </c>
      <c r="BR900" s="22">
        <f t="shared" si="3190"/>
        <v>0</v>
      </c>
      <c r="BS900" s="22">
        <f t="shared" si="3190"/>
        <v>0</v>
      </c>
      <c r="BT900" s="22">
        <f t="shared" si="3190"/>
        <v>76405</v>
      </c>
      <c r="BU900" s="22">
        <f t="shared" si="3190"/>
        <v>6343</v>
      </c>
      <c r="BV900" s="22">
        <f t="shared" si="3190"/>
        <v>0</v>
      </c>
      <c r="BW900" s="22">
        <f t="shared" si="3190"/>
        <v>0</v>
      </c>
      <c r="BX900" s="22">
        <f t="shared" si="3190"/>
        <v>0</v>
      </c>
      <c r="BY900" s="22">
        <f t="shared" si="3190"/>
        <v>0</v>
      </c>
      <c r="BZ900" s="22">
        <f t="shared" si="3190"/>
        <v>76405</v>
      </c>
      <c r="CA900" s="22">
        <f t="shared" si="3190"/>
        <v>6343</v>
      </c>
      <c r="CB900" s="22">
        <f t="shared" si="3190"/>
        <v>0</v>
      </c>
      <c r="CC900" s="22">
        <f t="shared" si="3190"/>
        <v>0</v>
      </c>
      <c r="CD900" s="22">
        <f t="shared" si="3190"/>
        <v>0</v>
      </c>
      <c r="CE900" s="22">
        <f t="shared" si="3190"/>
        <v>0</v>
      </c>
      <c r="CF900" s="22">
        <f t="shared" si="3190"/>
        <v>76405</v>
      </c>
      <c r="CG900" s="22">
        <f t="shared" si="3190"/>
        <v>6343</v>
      </c>
      <c r="CH900" s="22">
        <f t="shared" si="3190"/>
        <v>0</v>
      </c>
      <c r="CI900" s="22">
        <f t="shared" si="3190"/>
        <v>0</v>
      </c>
      <c r="CJ900" s="22">
        <f t="shared" si="3190"/>
        <v>0</v>
      </c>
      <c r="CK900" s="22">
        <f t="shared" si="3190"/>
        <v>0</v>
      </c>
      <c r="CL900" s="22">
        <f t="shared" si="3190"/>
        <v>76405</v>
      </c>
      <c r="CM900" s="22">
        <f t="shared" si="3190"/>
        <v>6343</v>
      </c>
      <c r="CN900" s="22">
        <f t="shared" si="3190"/>
        <v>47</v>
      </c>
      <c r="CO900" s="22">
        <f t="shared" si="3190"/>
        <v>0</v>
      </c>
      <c r="CP900" s="22">
        <f t="shared" si="3190"/>
        <v>0</v>
      </c>
      <c r="CQ900" s="22">
        <f t="shared" si="3190"/>
        <v>0</v>
      </c>
      <c r="CR900" s="22">
        <f t="shared" si="3190"/>
        <v>76452</v>
      </c>
      <c r="CS900" s="22">
        <f t="shared" si="3190"/>
        <v>6343</v>
      </c>
      <c r="CT900" s="22">
        <f t="shared" si="3190"/>
        <v>76417</v>
      </c>
      <c r="CU900" s="22">
        <f t="shared" si="3190"/>
        <v>6342</v>
      </c>
      <c r="CV900" s="97">
        <f t="shared" si="3050"/>
        <v>99.954219641081991</v>
      </c>
      <c r="CW900" s="97">
        <f t="shared" si="3051"/>
        <v>99.984234589311043</v>
      </c>
    </row>
    <row r="901" spans="1:101" s="11" customFormat="1" ht="50.25">
      <c r="A901" s="23" t="s">
        <v>536</v>
      </c>
      <c r="B901" s="40" t="s">
        <v>56</v>
      </c>
      <c r="C901" s="40" t="s">
        <v>59</v>
      </c>
      <c r="D901" s="40" t="s">
        <v>349</v>
      </c>
      <c r="E901" s="40"/>
      <c r="F901" s="26">
        <f>F902+F906+F910</f>
        <v>71023</v>
      </c>
      <c r="G901" s="26">
        <f t="shared" ref="G901:M901" si="3191">G902+G906+G910</f>
        <v>0</v>
      </c>
      <c r="H901" s="26">
        <f t="shared" si="3191"/>
        <v>0</v>
      </c>
      <c r="I901" s="26">
        <f t="shared" si="3191"/>
        <v>0</v>
      </c>
      <c r="J901" s="26">
        <f t="shared" si="3191"/>
        <v>0</v>
      </c>
      <c r="K901" s="26">
        <f t="shared" si="3191"/>
        <v>0</v>
      </c>
      <c r="L901" s="26">
        <f t="shared" si="3191"/>
        <v>71023</v>
      </c>
      <c r="M901" s="26">
        <f t="shared" si="3191"/>
        <v>0</v>
      </c>
      <c r="N901" s="26">
        <f t="shared" ref="N901:S901" si="3192">N902+N906+N910</f>
        <v>0</v>
      </c>
      <c r="O901" s="26">
        <f t="shared" si="3192"/>
        <v>0</v>
      </c>
      <c r="P901" s="26">
        <f t="shared" si="3192"/>
        <v>0</v>
      </c>
      <c r="Q901" s="26">
        <f t="shared" si="3192"/>
        <v>0</v>
      </c>
      <c r="R901" s="26">
        <f t="shared" si="3192"/>
        <v>71023</v>
      </c>
      <c r="S901" s="26">
        <f t="shared" si="3192"/>
        <v>0</v>
      </c>
      <c r="T901" s="26">
        <f t="shared" ref="T901:Y901" si="3193">T902+T906+T910</f>
        <v>0</v>
      </c>
      <c r="U901" s="26">
        <f t="shared" si="3193"/>
        <v>0</v>
      </c>
      <c r="V901" s="26">
        <f t="shared" si="3193"/>
        <v>0</v>
      </c>
      <c r="W901" s="26">
        <f t="shared" si="3193"/>
        <v>0</v>
      </c>
      <c r="X901" s="26">
        <f t="shared" si="3193"/>
        <v>71023</v>
      </c>
      <c r="Y901" s="26">
        <f t="shared" si="3193"/>
        <v>0</v>
      </c>
      <c r="Z901" s="26">
        <f t="shared" ref="Z901:AE901" si="3194">Z902+Z906+Z910</f>
        <v>0</v>
      </c>
      <c r="AA901" s="26">
        <f t="shared" si="3194"/>
        <v>-571</v>
      </c>
      <c r="AB901" s="26">
        <f t="shared" si="3194"/>
        <v>-545</v>
      </c>
      <c r="AC901" s="26">
        <f t="shared" si="3194"/>
        <v>0</v>
      </c>
      <c r="AD901" s="26">
        <f t="shared" si="3194"/>
        <v>69907</v>
      </c>
      <c r="AE901" s="26">
        <f t="shared" si="3194"/>
        <v>0</v>
      </c>
      <c r="AF901" s="26">
        <f t="shared" ref="AF901:AK901" si="3195">AF902+AF906+AF910</f>
        <v>0</v>
      </c>
      <c r="AG901" s="26">
        <f t="shared" si="3195"/>
        <v>155</v>
      </c>
      <c r="AH901" s="26">
        <f t="shared" si="3195"/>
        <v>0</v>
      </c>
      <c r="AI901" s="26">
        <f t="shared" si="3195"/>
        <v>0</v>
      </c>
      <c r="AJ901" s="26">
        <f t="shared" si="3195"/>
        <v>70062</v>
      </c>
      <c r="AK901" s="26">
        <f t="shared" si="3195"/>
        <v>0</v>
      </c>
      <c r="AL901" s="26">
        <f t="shared" ref="AL901:AQ901" si="3196">AL902+AL906+AL910+AL918</f>
        <v>0</v>
      </c>
      <c r="AM901" s="26">
        <f t="shared" si="3196"/>
        <v>0</v>
      </c>
      <c r="AN901" s="26">
        <f t="shared" si="3196"/>
        <v>0</v>
      </c>
      <c r="AO901" s="26">
        <f t="shared" si="3196"/>
        <v>6343</v>
      </c>
      <c r="AP901" s="26">
        <f t="shared" si="3196"/>
        <v>76405</v>
      </c>
      <c r="AQ901" s="26">
        <f t="shared" si="3196"/>
        <v>6343</v>
      </c>
      <c r="AR901" s="26">
        <f t="shared" ref="AR901:AW901" si="3197">AR902+AR906+AR910+AR918</f>
        <v>0</v>
      </c>
      <c r="AS901" s="26">
        <f t="shared" si="3197"/>
        <v>0</v>
      </c>
      <c r="AT901" s="26">
        <f t="shared" si="3197"/>
        <v>0</v>
      </c>
      <c r="AU901" s="26">
        <f t="shared" si="3197"/>
        <v>0</v>
      </c>
      <c r="AV901" s="26">
        <f t="shared" si="3197"/>
        <v>76405</v>
      </c>
      <c r="AW901" s="26">
        <f t="shared" si="3197"/>
        <v>6343</v>
      </c>
      <c r="AX901" s="26">
        <f t="shared" ref="AX901:BC901" si="3198">AX902+AX906+AX910+AX918</f>
        <v>0</v>
      </c>
      <c r="AY901" s="26">
        <f t="shared" si="3198"/>
        <v>0</v>
      </c>
      <c r="AZ901" s="26">
        <f t="shared" si="3198"/>
        <v>0</v>
      </c>
      <c r="BA901" s="26">
        <f t="shared" si="3198"/>
        <v>0</v>
      </c>
      <c r="BB901" s="26">
        <f t="shared" si="3198"/>
        <v>76405</v>
      </c>
      <c r="BC901" s="26">
        <f t="shared" si="3198"/>
        <v>6343</v>
      </c>
      <c r="BD901" s="26">
        <f t="shared" ref="BD901:BJ901" si="3199">BD902+BD906+BD910+BD918</f>
        <v>0</v>
      </c>
      <c r="BE901" s="26">
        <f t="shared" si="3199"/>
        <v>0</v>
      </c>
      <c r="BF901" s="26">
        <f t="shared" si="3199"/>
        <v>0</v>
      </c>
      <c r="BG901" s="26">
        <f t="shared" si="3199"/>
        <v>0</v>
      </c>
      <c r="BH901" s="26">
        <f t="shared" si="3199"/>
        <v>76405</v>
      </c>
      <c r="BI901" s="26">
        <f t="shared" si="3199"/>
        <v>6343</v>
      </c>
      <c r="BJ901" s="26">
        <f t="shared" si="3199"/>
        <v>0</v>
      </c>
      <c r="BK901" s="26">
        <f t="shared" ref="BK901:BM901" si="3200">BK902+BK906+BK910+BK918</f>
        <v>0</v>
      </c>
      <c r="BL901" s="26">
        <f t="shared" ref="BL901" si="3201">BL902+BL906+BL910+BL918</f>
        <v>0</v>
      </c>
      <c r="BM901" s="26">
        <f t="shared" si="3200"/>
        <v>0</v>
      </c>
      <c r="BN901" s="26">
        <f>BN902+BN906+BN910+BN918+BN925+BN928</f>
        <v>76405</v>
      </c>
      <c r="BO901" s="26">
        <f>BO902+BO906+BO910+BO918+BO925+BO928</f>
        <v>6343</v>
      </c>
      <c r="BP901" s="26">
        <f t="shared" ref="BP901:BS901" si="3202">BP902+BP906+BP910+BP918</f>
        <v>0</v>
      </c>
      <c r="BQ901" s="26">
        <f t="shared" si="3202"/>
        <v>0</v>
      </c>
      <c r="BR901" s="26">
        <f t="shared" si="3202"/>
        <v>0</v>
      </c>
      <c r="BS901" s="26">
        <f t="shared" si="3202"/>
        <v>0</v>
      </c>
      <c r="BT901" s="26">
        <f>BT902+BT906+BT910+BT918+BT925+BT928</f>
        <v>76405</v>
      </c>
      <c r="BU901" s="26">
        <f>BU902+BU906+BU910+BU918+BU925+BU928</f>
        <v>6343</v>
      </c>
      <c r="BV901" s="26">
        <f t="shared" ref="BV901:BY901" si="3203">BV902+BV906+BV910+BV918</f>
        <v>0</v>
      </c>
      <c r="BW901" s="26">
        <f t="shared" si="3203"/>
        <v>0</v>
      </c>
      <c r="BX901" s="26">
        <f t="shared" si="3203"/>
        <v>0</v>
      </c>
      <c r="BY901" s="26">
        <f t="shared" si="3203"/>
        <v>0</v>
      </c>
      <c r="BZ901" s="26">
        <f>BZ902+BZ906+BZ910+BZ918+BZ925+BZ928</f>
        <v>76405</v>
      </c>
      <c r="CA901" s="26">
        <f>CA902+CA906+CA910+CA918+CA925+CA928</f>
        <v>6343</v>
      </c>
      <c r="CB901" s="26">
        <f t="shared" ref="CB901:CE901" si="3204">CB902+CB906+CB910+CB918</f>
        <v>0</v>
      </c>
      <c r="CC901" s="26">
        <f t="shared" si="3204"/>
        <v>0</v>
      </c>
      <c r="CD901" s="26">
        <f t="shared" si="3204"/>
        <v>0</v>
      </c>
      <c r="CE901" s="26">
        <f t="shared" si="3204"/>
        <v>0</v>
      </c>
      <c r="CF901" s="26">
        <f>CF902+CF906+CF910+CF918+CF925+CF928</f>
        <v>76405</v>
      </c>
      <c r="CG901" s="26">
        <f>CG902+CG906+CG910+CG918+CG925+CG928</f>
        <v>6343</v>
      </c>
      <c r="CH901" s="26">
        <f t="shared" ref="CH901:CK901" si="3205">CH902+CH906+CH910+CH918</f>
        <v>0</v>
      </c>
      <c r="CI901" s="26">
        <f t="shared" si="3205"/>
        <v>0</v>
      </c>
      <c r="CJ901" s="26">
        <f t="shared" si="3205"/>
        <v>0</v>
      </c>
      <c r="CK901" s="26">
        <f t="shared" si="3205"/>
        <v>0</v>
      </c>
      <c r="CL901" s="26">
        <f>CL902+CL906+CL910+CL918+CL925+CL928</f>
        <v>76405</v>
      </c>
      <c r="CM901" s="26">
        <f>CM902+CM906+CM910+CM918+CM925+CM928</f>
        <v>6343</v>
      </c>
      <c r="CN901" s="26">
        <f t="shared" ref="CN901:CQ901" si="3206">CN902+CN906+CN910+CN918</f>
        <v>47</v>
      </c>
      <c r="CO901" s="26">
        <f t="shared" si="3206"/>
        <v>0</v>
      </c>
      <c r="CP901" s="26">
        <f t="shared" si="3206"/>
        <v>0</v>
      </c>
      <c r="CQ901" s="26">
        <f t="shared" si="3206"/>
        <v>0</v>
      </c>
      <c r="CR901" s="26">
        <f>CR902+CR906+CR910+CR918+CR925+CR928</f>
        <v>76452</v>
      </c>
      <c r="CS901" s="26">
        <f>CS902+CS906+CS910+CS918+CS925+CS928</f>
        <v>6343</v>
      </c>
      <c r="CT901" s="26">
        <f t="shared" ref="CT901:CU901" si="3207">CT902+CT906+CT910+CT918+CT925+CT928</f>
        <v>76417</v>
      </c>
      <c r="CU901" s="26">
        <f t="shared" si="3207"/>
        <v>6342</v>
      </c>
      <c r="CV901" s="96">
        <f t="shared" si="3050"/>
        <v>99.954219641081991</v>
      </c>
      <c r="CW901" s="96">
        <f t="shared" si="3051"/>
        <v>99.984234589311043</v>
      </c>
    </row>
    <row r="902" spans="1:101" s="11" customFormat="1" ht="33">
      <c r="A902" s="59" t="s">
        <v>229</v>
      </c>
      <c r="B902" s="40" t="s">
        <v>56</v>
      </c>
      <c r="C902" s="40" t="s">
        <v>59</v>
      </c>
      <c r="D902" s="40" t="s">
        <v>350</v>
      </c>
      <c r="E902" s="40"/>
      <c r="F902" s="26">
        <f t="shared" ref="F902:U904" si="3208">F903</f>
        <v>49220</v>
      </c>
      <c r="G902" s="26">
        <f t="shared" si="3208"/>
        <v>0</v>
      </c>
      <c r="H902" s="26">
        <f t="shared" si="3208"/>
        <v>0</v>
      </c>
      <c r="I902" s="26">
        <f t="shared" si="3208"/>
        <v>0</v>
      </c>
      <c r="J902" s="26">
        <f t="shared" si="3208"/>
        <v>0</v>
      </c>
      <c r="K902" s="26">
        <f t="shared" si="3208"/>
        <v>0</v>
      </c>
      <c r="L902" s="26">
        <f t="shared" si="3208"/>
        <v>49220</v>
      </c>
      <c r="M902" s="26">
        <f t="shared" si="3208"/>
        <v>0</v>
      </c>
      <c r="N902" s="26">
        <f t="shared" si="3208"/>
        <v>0</v>
      </c>
      <c r="O902" s="26">
        <f t="shared" si="3208"/>
        <v>0</v>
      </c>
      <c r="P902" s="26">
        <f t="shared" si="3208"/>
        <v>0</v>
      </c>
      <c r="Q902" s="26">
        <f t="shared" si="3208"/>
        <v>0</v>
      </c>
      <c r="R902" s="26">
        <f t="shared" si="3208"/>
        <v>49220</v>
      </c>
      <c r="S902" s="26">
        <f t="shared" si="3208"/>
        <v>0</v>
      </c>
      <c r="T902" s="26">
        <f t="shared" si="3208"/>
        <v>0</v>
      </c>
      <c r="U902" s="26">
        <f t="shared" si="3208"/>
        <v>0</v>
      </c>
      <c r="V902" s="26">
        <f t="shared" ref="T902:AI904" si="3209">V903</f>
        <v>0</v>
      </c>
      <c r="W902" s="26">
        <f t="shared" si="3209"/>
        <v>0</v>
      </c>
      <c r="X902" s="26">
        <f t="shared" si="3209"/>
        <v>49220</v>
      </c>
      <c r="Y902" s="26">
        <f t="shared" si="3209"/>
        <v>0</v>
      </c>
      <c r="Z902" s="26">
        <f t="shared" si="3209"/>
        <v>0</v>
      </c>
      <c r="AA902" s="26">
        <f t="shared" si="3209"/>
        <v>-571</v>
      </c>
      <c r="AB902" s="26">
        <f t="shared" si="3209"/>
        <v>0</v>
      </c>
      <c r="AC902" s="26">
        <f t="shared" si="3209"/>
        <v>0</v>
      </c>
      <c r="AD902" s="26">
        <f t="shared" si="3209"/>
        <v>48649</v>
      </c>
      <c r="AE902" s="26">
        <f t="shared" si="3209"/>
        <v>0</v>
      </c>
      <c r="AF902" s="26">
        <f t="shared" si="3209"/>
        <v>0</v>
      </c>
      <c r="AG902" s="26">
        <f t="shared" si="3209"/>
        <v>0</v>
      </c>
      <c r="AH902" s="26">
        <f t="shared" si="3209"/>
        <v>0</v>
      </c>
      <c r="AI902" s="26">
        <f t="shared" si="3209"/>
        <v>0</v>
      </c>
      <c r="AJ902" s="26">
        <f t="shared" ref="AF902:AU904" si="3210">AJ903</f>
        <v>48649</v>
      </c>
      <c r="AK902" s="26">
        <f t="shared" si="3210"/>
        <v>0</v>
      </c>
      <c r="AL902" s="26">
        <f t="shared" si="3210"/>
        <v>0</v>
      </c>
      <c r="AM902" s="26">
        <f t="shared" si="3210"/>
        <v>-1150</v>
      </c>
      <c r="AN902" s="26">
        <f t="shared" si="3210"/>
        <v>0</v>
      </c>
      <c r="AO902" s="26">
        <f t="shared" si="3210"/>
        <v>0</v>
      </c>
      <c r="AP902" s="26">
        <f t="shared" si="3210"/>
        <v>47499</v>
      </c>
      <c r="AQ902" s="26">
        <f t="shared" si="3210"/>
        <v>0</v>
      </c>
      <c r="AR902" s="26">
        <f t="shared" si="3210"/>
        <v>0</v>
      </c>
      <c r="AS902" s="26">
        <f t="shared" si="3210"/>
        <v>0</v>
      </c>
      <c r="AT902" s="26">
        <f t="shared" si="3210"/>
        <v>0</v>
      </c>
      <c r="AU902" s="26">
        <f t="shared" si="3210"/>
        <v>0</v>
      </c>
      <c r="AV902" s="26">
        <f t="shared" ref="AR902:BG904" si="3211">AV903</f>
        <v>47499</v>
      </c>
      <c r="AW902" s="26">
        <f t="shared" si="3211"/>
        <v>0</v>
      </c>
      <c r="AX902" s="26">
        <f t="shared" si="3211"/>
        <v>0</v>
      </c>
      <c r="AY902" s="26">
        <f t="shared" si="3211"/>
        <v>0</v>
      </c>
      <c r="AZ902" s="26">
        <f t="shared" si="3211"/>
        <v>0</v>
      </c>
      <c r="BA902" s="26">
        <f t="shared" si="3211"/>
        <v>0</v>
      </c>
      <c r="BB902" s="26">
        <f t="shared" si="3211"/>
        <v>47499</v>
      </c>
      <c r="BC902" s="26">
        <f t="shared" si="3211"/>
        <v>0</v>
      </c>
      <c r="BD902" s="26">
        <f t="shared" si="3211"/>
        <v>0</v>
      </c>
      <c r="BE902" s="26">
        <f t="shared" si="3211"/>
        <v>0</v>
      </c>
      <c r="BF902" s="26">
        <f t="shared" si="3211"/>
        <v>0</v>
      </c>
      <c r="BG902" s="26">
        <f t="shared" si="3211"/>
        <v>0</v>
      </c>
      <c r="BH902" s="26">
        <f t="shared" ref="BD902:BS904" si="3212">BH903</f>
        <v>47499</v>
      </c>
      <c r="BI902" s="26">
        <f t="shared" si="3212"/>
        <v>0</v>
      </c>
      <c r="BJ902" s="26">
        <f t="shared" si="3212"/>
        <v>0</v>
      </c>
      <c r="BK902" s="26">
        <f t="shared" si="3212"/>
        <v>0</v>
      </c>
      <c r="BL902" s="26">
        <f t="shared" si="3212"/>
        <v>0</v>
      </c>
      <c r="BM902" s="26">
        <f t="shared" si="3212"/>
        <v>0</v>
      </c>
      <c r="BN902" s="26">
        <f t="shared" si="3212"/>
        <v>47499</v>
      </c>
      <c r="BO902" s="26">
        <f t="shared" si="3212"/>
        <v>0</v>
      </c>
      <c r="BP902" s="26">
        <f t="shared" si="3212"/>
        <v>0</v>
      </c>
      <c r="BQ902" s="26">
        <f t="shared" si="3212"/>
        <v>0</v>
      </c>
      <c r="BR902" s="26">
        <f t="shared" si="3212"/>
        <v>0</v>
      </c>
      <c r="BS902" s="26">
        <f t="shared" si="3212"/>
        <v>0</v>
      </c>
      <c r="BT902" s="26">
        <f t="shared" ref="BP902:CE904" si="3213">BT903</f>
        <v>47499</v>
      </c>
      <c r="BU902" s="26">
        <f t="shared" si="3213"/>
        <v>0</v>
      </c>
      <c r="BV902" s="26">
        <f t="shared" si="3213"/>
        <v>0</v>
      </c>
      <c r="BW902" s="26">
        <f t="shared" si="3213"/>
        <v>0</v>
      </c>
      <c r="BX902" s="26">
        <f t="shared" si="3213"/>
        <v>0</v>
      </c>
      <c r="BY902" s="26">
        <f t="shared" si="3213"/>
        <v>0</v>
      </c>
      <c r="BZ902" s="26">
        <f t="shared" si="3213"/>
        <v>47499</v>
      </c>
      <c r="CA902" s="26">
        <f t="shared" si="3213"/>
        <v>0</v>
      </c>
      <c r="CB902" s="26">
        <f t="shared" si="3213"/>
        <v>0</v>
      </c>
      <c r="CC902" s="26">
        <f t="shared" si="3213"/>
        <v>0</v>
      </c>
      <c r="CD902" s="26">
        <f t="shared" si="3213"/>
        <v>0</v>
      </c>
      <c r="CE902" s="26">
        <f t="shared" si="3213"/>
        <v>0</v>
      </c>
      <c r="CF902" s="26">
        <f t="shared" ref="CB902:CQ904" si="3214">CF903</f>
        <v>47499</v>
      </c>
      <c r="CG902" s="26">
        <f t="shared" si="3214"/>
        <v>0</v>
      </c>
      <c r="CH902" s="26">
        <f t="shared" si="3214"/>
        <v>0</v>
      </c>
      <c r="CI902" s="26">
        <f t="shared" si="3214"/>
        <v>0</v>
      </c>
      <c r="CJ902" s="26">
        <f t="shared" si="3214"/>
        <v>0</v>
      </c>
      <c r="CK902" s="26">
        <f t="shared" si="3214"/>
        <v>0</v>
      </c>
      <c r="CL902" s="26">
        <f t="shared" si="3214"/>
        <v>47499</v>
      </c>
      <c r="CM902" s="26">
        <f t="shared" si="3214"/>
        <v>0</v>
      </c>
      <c r="CN902" s="26">
        <f t="shared" si="3214"/>
        <v>0</v>
      </c>
      <c r="CO902" s="26">
        <f t="shared" si="3214"/>
        <v>0</v>
      </c>
      <c r="CP902" s="26">
        <f t="shared" si="3214"/>
        <v>0</v>
      </c>
      <c r="CQ902" s="26">
        <f t="shared" si="3214"/>
        <v>0</v>
      </c>
      <c r="CR902" s="26">
        <f t="shared" ref="CN902:CU904" si="3215">CR903</f>
        <v>47499</v>
      </c>
      <c r="CS902" s="26">
        <f t="shared" si="3215"/>
        <v>0</v>
      </c>
      <c r="CT902" s="26">
        <f t="shared" si="3215"/>
        <v>47499</v>
      </c>
      <c r="CU902" s="26">
        <f t="shared" si="3215"/>
        <v>0</v>
      </c>
      <c r="CV902" s="96">
        <f t="shared" si="3050"/>
        <v>100</v>
      </c>
      <c r="CW902" s="96"/>
    </row>
    <row r="903" spans="1:101" s="11" customFormat="1" ht="33">
      <c r="A903" s="27" t="s">
        <v>111</v>
      </c>
      <c r="B903" s="40" t="s">
        <v>56</v>
      </c>
      <c r="C903" s="40" t="s">
        <v>59</v>
      </c>
      <c r="D903" s="50" t="s">
        <v>363</v>
      </c>
      <c r="E903" s="40"/>
      <c r="F903" s="26">
        <f t="shared" si="3208"/>
        <v>49220</v>
      </c>
      <c r="G903" s="26">
        <f t="shared" si="3208"/>
        <v>0</v>
      </c>
      <c r="H903" s="26">
        <f t="shared" si="3208"/>
        <v>0</v>
      </c>
      <c r="I903" s="26">
        <f t="shared" si="3208"/>
        <v>0</v>
      </c>
      <c r="J903" s="26">
        <f t="shared" si="3208"/>
        <v>0</v>
      </c>
      <c r="K903" s="26">
        <f t="shared" si="3208"/>
        <v>0</v>
      </c>
      <c r="L903" s="26">
        <f t="shared" si="3208"/>
        <v>49220</v>
      </c>
      <c r="M903" s="26">
        <f t="shared" si="3208"/>
        <v>0</v>
      </c>
      <c r="N903" s="26">
        <f t="shared" si="3208"/>
        <v>0</v>
      </c>
      <c r="O903" s="26">
        <f t="shared" si="3208"/>
        <v>0</v>
      </c>
      <c r="P903" s="26">
        <f t="shared" si="3208"/>
        <v>0</v>
      </c>
      <c r="Q903" s="26">
        <f t="shared" si="3208"/>
        <v>0</v>
      </c>
      <c r="R903" s="26">
        <f t="shared" si="3208"/>
        <v>49220</v>
      </c>
      <c r="S903" s="26">
        <f t="shared" si="3208"/>
        <v>0</v>
      </c>
      <c r="T903" s="26">
        <f t="shared" si="3209"/>
        <v>0</v>
      </c>
      <c r="U903" s="26">
        <f t="shared" si="3209"/>
        <v>0</v>
      </c>
      <c r="V903" s="26">
        <f t="shared" si="3209"/>
        <v>0</v>
      </c>
      <c r="W903" s="26">
        <f t="shared" si="3209"/>
        <v>0</v>
      </c>
      <c r="X903" s="26">
        <f t="shared" si="3209"/>
        <v>49220</v>
      </c>
      <c r="Y903" s="26">
        <f t="shared" si="3209"/>
        <v>0</v>
      </c>
      <c r="Z903" s="26">
        <f t="shared" si="3209"/>
        <v>0</v>
      </c>
      <c r="AA903" s="26">
        <f t="shared" si="3209"/>
        <v>-571</v>
      </c>
      <c r="AB903" s="26">
        <f t="shared" si="3209"/>
        <v>0</v>
      </c>
      <c r="AC903" s="26">
        <f t="shared" si="3209"/>
        <v>0</v>
      </c>
      <c r="AD903" s="26">
        <f t="shared" si="3209"/>
        <v>48649</v>
      </c>
      <c r="AE903" s="26">
        <f t="shared" si="3209"/>
        <v>0</v>
      </c>
      <c r="AF903" s="26">
        <f t="shared" si="3210"/>
        <v>0</v>
      </c>
      <c r="AG903" s="26">
        <f t="shared" si="3210"/>
        <v>0</v>
      </c>
      <c r="AH903" s="26">
        <f t="shared" si="3210"/>
        <v>0</v>
      </c>
      <c r="AI903" s="26">
        <f t="shared" si="3210"/>
        <v>0</v>
      </c>
      <c r="AJ903" s="26">
        <f t="shared" si="3210"/>
        <v>48649</v>
      </c>
      <c r="AK903" s="26">
        <f t="shared" si="3210"/>
        <v>0</v>
      </c>
      <c r="AL903" s="26">
        <f t="shared" si="3210"/>
        <v>0</v>
      </c>
      <c r="AM903" s="26">
        <f t="shared" si="3210"/>
        <v>-1150</v>
      </c>
      <c r="AN903" s="26">
        <f t="shared" si="3210"/>
        <v>0</v>
      </c>
      <c r="AO903" s="26">
        <f t="shared" si="3210"/>
        <v>0</v>
      </c>
      <c r="AP903" s="26">
        <f t="shared" si="3210"/>
        <v>47499</v>
      </c>
      <c r="AQ903" s="26">
        <f t="shared" si="3210"/>
        <v>0</v>
      </c>
      <c r="AR903" s="26">
        <f t="shared" si="3211"/>
        <v>0</v>
      </c>
      <c r="AS903" s="26">
        <f t="shared" si="3211"/>
        <v>0</v>
      </c>
      <c r="AT903" s="26">
        <f t="shared" si="3211"/>
        <v>0</v>
      </c>
      <c r="AU903" s="26">
        <f t="shared" si="3211"/>
        <v>0</v>
      </c>
      <c r="AV903" s="26">
        <f t="shared" si="3211"/>
        <v>47499</v>
      </c>
      <c r="AW903" s="26">
        <f t="shared" si="3211"/>
        <v>0</v>
      </c>
      <c r="AX903" s="26">
        <f t="shared" si="3211"/>
        <v>0</v>
      </c>
      <c r="AY903" s="26">
        <f t="shared" si="3211"/>
        <v>0</v>
      </c>
      <c r="AZ903" s="26">
        <f t="shared" si="3211"/>
        <v>0</v>
      </c>
      <c r="BA903" s="26">
        <f t="shared" si="3211"/>
        <v>0</v>
      </c>
      <c r="BB903" s="26">
        <f t="shared" si="3211"/>
        <v>47499</v>
      </c>
      <c r="BC903" s="26">
        <f t="shared" si="3211"/>
        <v>0</v>
      </c>
      <c r="BD903" s="26">
        <f t="shared" si="3212"/>
        <v>0</v>
      </c>
      <c r="BE903" s="26">
        <f t="shared" si="3212"/>
        <v>0</v>
      </c>
      <c r="BF903" s="26">
        <f t="shared" si="3212"/>
        <v>0</v>
      </c>
      <c r="BG903" s="26">
        <f t="shared" si="3212"/>
        <v>0</v>
      </c>
      <c r="BH903" s="26">
        <f t="shared" si="3212"/>
        <v>47499</v>
      </c>
      <c r="BI903" s="26">
        <f t="shared" si="3212"/>
        <v>0</v>
      </c>
      <c r="BJ903" s="26">
        <f t="shared" si="3212"/>
        <v>0</v>
      </c>
      <c r="BK903" s="26">
        <f t="shared" si="3212"/>
        <v>0</v>
      </c>
      <c r="BL903" s="26">
        <f t="shared" si="3212"/>
        <v>0</v>
      </c>
      <c r="BM903" s="26">
        <f t="shared" si="3212"/>
        <v>0</v>
      </c>
      <c r="BN903" s="26">
        <f t="shared" si="3212"/>
        <v>47499</v>
      </c>
      <c r="BO903" s="26">
        <f t="shared" si="3212"/>
        <v>0</v>
      </c>
      <c r="BP903" s="26">
        <f t="shared" si="3213"/>
        <v>0</v>
      </c>
      <c r="BQ903" s="26">
        <f t="shared" si="3213"/>
        <v>0</v>
      </c>
      <c r="BR903" s="26">
        <f t="shared" si="3213"/>
        <v>0</v>
      </c>
      <c r="BS903" s="26">
        <f t="shared" si="3213"/>
        <v>0</v>
      </c>
      <c r="BT903" s="26">
        <f t="shared" si="3213"/>
        <v>47499</v>
      </c>
      <c r="BU903" s="26">
        <f t="shared" si="3213"/>
        <v>0</v>
      </c>
      <c r="BV903" s="26">
        <f t="shared" si="3213"/>
        <v>0</v>
      </c>
      <c r="BW903" s="26">
        <f t="shared" si="3213"/>
        <v>0</v>
      </c>
      <c r="BX903" s="26">
        <f t="shared" si="3213"/>
        <v>0</v>
      </c>
      <c r="BY903" s="26">
        <f t="shared" si="3213"/>
        <v>0</v>
      </c>
      <c r="BZ903" s="26">
        <f t="shared" si="3213"/>
        <v>47499</v>
      </c>
      <c r="CA903" s="26">
        <f t="shared" si="3213"/>
        <v>0</v>
      </c>
      <c r="CB903" s="26">
        <f t="shared" si="3214"/>
        <v>0</v>
      </c>
      <c r="CC903" s="26">
        <f t="shared" si="3214"/>
        <v>0</v>
      </c>
      <c r="CD903" s="26">
        <f t="shared" si="3214"/>
        <v>0</v>
      </c>
      <c r="CE903" s="26">
        <f t="shared" si="3214"/>
        <v>0</v>
      </c>
      <c r="CF903" s="26">
        <f t="shared" si="3214"/>
        <v>47499</v>
      </c>
      <c r="CG903" s="26">
        <f t="shared" si="3214"/>
        <v>0</v>
      </c>
      <c r="CH903" s="26">
        <f t="shared" si="3214"/>
        <v>0</v>
      </c>
      <c r="CI903" s="26">
        <f t="shared" si="3214"/>
        <v>0</v>
      </c>
      <c r="CJ903" s="26">
        <f t="shared" si="3214"/>
        <v>0</v>
      </c>
      <c r="CK903" s="26">
        <f t="shared" si="3214"/>
        <v>0</v>
      </c>
      <c r="CL903" s="26">
        <f t="shared" si="3214"/>
        <v>47499</v>
      </c>
      <c r="CM903" s="26">
        <f t="shared" si="3214"/>
        <v>0</v>
      </c>
      <c r="CN903" s="26">
        <f t="shared" si="3215"/>
        <v>0</v>
      </c>
      <c r="CO903" s="26">
        <f t="shared" si="3215"/>
        <v>0</v>
      </c>
      <c r="CP903" s="26">
        <f t="shared" si="3215"/>
        <v>0</v>
      </c>
      <c r="CQ903" s="26">
        <f t="shared" si="3215"/>
        <v>0</v>
      </c>
      <c r="CR903" s="26">
        <f t="shared" si="3215"/>
        <v>47499</v>
      </c>
      <c r="CS903" s="26">
        <f t="shared" si="3215"/>
        <v>0</v>
      </c>
      <c r="CT903" s="26">
        <f t="shared" si="3215"/>
        <v>47499</v>
      </c>
      <c r="CU903" s="26">
        <f t="shared" si="3215"/>
        <v>0</v>
      </c>
      <c r="CV903" s="96">
        <f t="shared" si="3050"/>
        <v>100</v>
      </c>
      <c r="CW903" s="96"/>
    </row>
    <row r="904" spans="1:101" s="11" customFormat="1" ht="49.5">
      <c r="A904" s="27" t="s">
        <v>84</v>
      </c>
      <c r="B904" s="40" t="s">
        <v>56</v>
      </c>
      <c r="C904" s="40" t="s">
        <v>59</v>
      </c>
      <c r="D904" s="50" t="s">
        <v>363</v>
      </c>
      <c r="E904" s="40" t="s">
        <v>85</v>
      </c>
      <c r="F904" s="26">
        <f t="shared" si="3208"/>
        <v>49220</v>
      </c>
      <c r="G904" s="26">
        <f t="shared" si="3208"/>
        <v>0</v>
      </c>
      <c r="H904" s="26">
        <f t="shared" si="3208"/>
        <v>0</v>
      </c>
      <c r="I904" s="26">
        <f t="shared" si="3208"/>
        <v>0</v>
      </c>
      <c r="J904" s="26">
        <f t="shared" si="3208"/>
        <v>0</v>
      </c>
      <c r="K904" s="26">
        <f t="shared" si="3208"/>
        <v>0</v>
      </c>
      <c r="L904" s="26">
        <f t="shared" si="3208"/>
        <v>49220</v>
      </c>
      <c r="M904" s="26">
        <f t="shared" si="3208"/>
        <v>0</v>
      </c>
      <c r="N904" s="26">
        <f t="shared" si="3208"/>
        <v>0</v>
      </c>
      <c r="O904" s="26">
        <f t="shared" si="3208"/>
        <v>0</v>
      </c>
      <c r="P904" s="26">
        <f t="shared" si="3208"/>
        <v>0</v>
      </c>
      <c r="Q904" s="26">
        <f t="shared" si="3208"/>
        <v>0</v>
      </c>
      <c r="R904" s="26">
        <f t="shared" si="3208"/>
        <v>49220</v>
      </c>
      <c r="S904" s="26">
        <f t="shared" si="3208"/>
        <v>0</v>
      </c>
      <c r="T904" s="26">
        <f t="shared" si="3209"/>
        <v>0</v>
      </c>
      <c r="U904" s="26">
        <f t="shared" si="3209"/>
        <v>0</v>
      </c>
      <c r="V904" s="26">
        <f t="shared" si="3209"/>
        <v>0</v>
      </c>
      <c r="W904" s="26">
        <f t="shared" si="3209"/>
        <v>0</v>
      </c>
      <c r="X904" s="26">
        <f t="shared" si="3209"/>
        <v>49220</v>
      </c>
      <c r="Y904" s="26">
        <f t="shared" si="3209"/>
        <v>0</v>
      </c>
      <c r="Z904" s="26">
        <f t="shared" si="3209"/>
        <v>0</v>
      </c>
      <c r="AA904" s="26">
        <f t="shared" si="3209"/>
        <v>-571</v>
      </c>
      <c r="AB904" s="26">
        <f t="shared" si="3209"/>
        <v>0</v>
      </c>
      <c r="AC904" s="26">
        <f t="shared" si="3209"/>
        <v>0</v>
      </c>
      <c r="AD904" s="26">
        <f t="shared" si="3209"/>
        <v>48649</v>
      </c>
      <c r="AE904" s="26">
        <f t="shared" si="3209"/>
        <v>0</v>
      </c>
      <c r="AF904" s="26">
        <f t="shared" si="3210"/>
        <v>0</v>
      </c>
      <c r="AG904" s="26">
        <f t="shared" si="3210"/>
        <v>0</v>
      </c>
      <c r="AH904" s="26">
        <f t="shared" si="3210"/>
        <v>0</v>
      </c>
      <c r="AI904" s="26">
        <f t="shared" si="3210"/>
        <v>0</v>
      </c>
      <c r="AJ904" s="26">
        <f t="shared" si="3210"/>
        <v>48649</v>
      </c>
      <c r="AK904" s="26">
        <f t="shared" si="3210"/>
        <v>0</v>
      </c>
      <c r="AL904" s="26">
        <f t="shared" si="3210"/>
        <v>0</v>
      </c>
      <c r="AM904" s="26">
        <f t="shared" si="3210"/>
        <v>-1150</v>
      </c>
      <c r="AN904" s="26">
        <f t="shared" si="3210"/>
        <v>0</v>
      </c>
      <c r="AO904" s="26">
        <f t="shared" si="3210"/>
        <v>0</v>
      </c>
      <c r="AP904" s="26">
        <f t="shared" si="3210"/>
        <v>47499</v>
      </c>
      <c r="AQ904" s="26">
        <f t="shared" si="3210"/>
        <v>0</v>
      </c>
      <c r="AR904" s="26">
        <f t="shared" si="3211"/>
        <v>0</v>
      </c>
      <c r="AS904" s="26">
        <f t="shared" si="3211"/>
        <v>0</v>
      </c>
      <c r="AT904" s="26">
        <f t="shared" si="3211"/>
        <v>0</v>
      </c>
      <c r="AU904" s="26">
        <f t="shared" si="3211"/>
        <v>0</v>
      </c>
      <c r="AV904" s="26">
        <f t="shared" si="3211"/>
        <v>47499</v>
      </c>
      <c r="AW904" s="26">
        <f t="shared" si="3211"/>
        <v>0</v>
      </c>
      <c r="AX904" s="26">
        <f t="shared" si="3211"/>
        <v>0</v>
      </c>
      <c r="AY904" s="26">
        <f t="shared" si="3211"/>
        <v>0</v>
      </c>
      <c r="AZ904" s="26">
        <f t="shared" si="3211"/>
        <v>0</v>
      </c>
      <c r="BA904" s="26">
        <f t="shared" si="3211"/>
        <v>0</v>
      </c>
      <c r="BB904" s="26">
        <f t="shared" si="3211"/>
        <v>47499</v>
      </c>
      <c r="BC904" s="26">
        <f t="shared" si="3211"/>
        <v>0</v>
      </c>
      <c r="BD904" s="26">
        <f t="shared" si="3212"/>
        <v>0</v>
      </c>
      <c r="BE904" s="26">
        <f t="shared" si="3212"/>
        <v>0</v>
      </c>
      <c r="BF904" s="26">
        <f t="shared" si="3212"/>
        <v>0</v>
      </c>
      <c r="BG904" s="26">
        <f t="shared" si="3212"/>
        <v>0</v>
      </c>
      <c r="BH904" s="26">
        <f t="shared" si="3212"/>
        <v>47499</v>
      </c>
      <c r="BI904" s="26">
        <f t="shared" si="3212"/>
        <v>0</v>
      </c>
      <c r="BJ904" s="26">
        <f t="shared" si="3212"/>
        <v>0</v>
      </c>
      <c r="BK904" s="26">
        <f t="shared" si="3212"/>
        <v>0</v>
      </c>
      <c r="BL904" s="26">
        <f t="shared" si="3212"/>
        <v>0</v>
      </c>
      <c r="BM904" s="26">
        <f t="shared" si="3212"/>
        <v>0</v>
      </c>
      <c r="BN904" s="26">
        <f t="shared" si="3212"/>
        <v>47499</v>
      </c>
      <c r="BO904" s="26">
        <f t="shared" si="3212"/>
        <v>0</v>
      </c>
      <c r="BP904" s="26">
        <f t="shared" si="3213"/>
        <v>0</v>
      </c>
      <c r="BQ904" s="26">
        <f t="shared" si="3213"/>
        <v>0</v>
      </c>
      <c r="BR904" s="26">
        <f t="shared" si="3213"/>
        <v>0</v>
      </c>
      <c r="BS904" s="26">
        <f t="shared" si="3213"/>
        <v>0</v>
      </c>
      <c r="BT904" s="26">
        <f t="shared" si="3213"/>
        <v>47499</v>
      </c>
      <c r="BU904" s="26">
        <f t="shared" si="3213"/>
        <v>0</v>
      </c>
      <c r="BV904" s="26">
        <f t="shared" si="3213"/>
        <v>0</v>
      </c>
      <c r="BW904" s="26">
        <f t="shared" si="3213"/>
        <v>0</v>
      </c>
      <c r="BX904" s="26">
        <f t="shared" si="3213"/>
        <v>0</v>
      </c>
      <c r="BY904" s="26">
        <f t="shared" si="3213"/>
        <v>0</v>
      </c>
      <c r="BZ904" s="26">
        <f t="shared" si="3213"/>
        <v>47499</v>
      </c>
      <c r="CA904" s="26">
        <f t="shared" si="3213"/>
        <v>0</v>
      </c>
      <c r="CB904" s="26">
        <f t="shared" si="3214"/>
        <v>0</v>
      </c>
      <c r="CC904" s="26">
        <f t="shared" si="3214"/>
        <v>0</v>
      </c>
      <c r="CD904" s="26">
        <f t="shared" si="3214"/>
        <v>0</v>
      </c>
      <c r="CE904" s="26">
        <f t="shared" si="3214"/>
        <v>0</v>
      </c>
      <c r="CF904" s="26">
        <f t="shared" si="3214"/>
        <v>47499</v>
      </c>
      <c r="CG904" s="26">
        <f t="shared" si="3214"/>
        <v>0</v>
      </c>
      <c r="CH904" s="26">
        <f t="shared" si="3214"/>
        <v>0</v>
      </c>
      <c r="CI904" s="26">
        <f t="shared" si="3214"/>
        <v>0</v>
      </c>
      <c r="CJ904" s="26">
        <f t="shared" si="3214"/>
        <v>0</v>
      </c>
      <c r="CK904" s="26">
        <f t="shared" si="3214"/>
        <v>0</v>
      </c>
      <c r="CL904" s="26">
        <f t="shared" si="3214"/>
        <v>47499</v>
      </c>
      <c r="CM904" s="26">
        <f t="shared" si="3214"/>
        <v>0</v>
      </c>
      <c r="CN904" s="26">
        <f t="shared" si="3215"/>
        <v>0</v>
      </c>
      <c r="CO904" s="26">
        <f t="shared" si="3215"/>
        <v>0</v>
      </c>
      <c r="CP904" s="26">
        <f t="shared" si="3215"/>
        <v>0</v>
      </c>
      <c r="CQ904" s="26">
        <f t="shared" si="3215"/>
        <v>0</v>
      </c>
      <c r="CR904" s="26">
        <f t="shared" si="3215"/>
        <v>47499</v>
      </c>
      <c r="CS904" s="26">
        <f t="shared" si="3215"/>
        <v>0</v>
      </c>
      <c r="CT904" s="26">
        <f t="shared" si="3215"/>
        <v>47499</v>
      </c>
      <c r="CU904" s="26">
        <f t="shared" si="3215"/>
        <v>0</v>
      </c>
      <c r="CV904" s="96">
        <f t="shared" si="3050"/>
        <v>100</v>
      </c>
      <c r="CW904" s="96"/>
    </row>
    <row r="905" spans="1:101" s="11" customFormat="1" ht="16.5">
      <c r="A905" s="27" t="s">
        <v>198</v>
      </c>
      <c r="B905" s="40" t="s">
        <v>56</v>
      </c>
      <c r="C905" s="40" t="s">
        <v>59</v>
      </c>
      <c r="D905" s="50" t="s">
        <v>363</v>
      </c>
      <c r="E905" s="40" t="s">
        <v>197</v>
      </c>
      <c r="F905" s="26">
        <f>43148+4922+1150</f>
        <v>49220</v>
      </c>
      <c r="G905" s="26"/>
      <c r="H905" s="74"/>
      <c r="I905" s="74"/>
      <c r="J905" s="74"/>
      <c r="K905" s="74"/>
      <c r="L905" s="26">
        <f>F905+H905+I905+J905+K905</f>
        <v>49220</v>
      </c>
      <c r="M905" s="26">
        <f>G905+K905</f>
        <v>0</v>
      </c>
      <c r="N905" s="74"/>
      <c r="O905" s="74"/>
      <c r="P905" s="74"/>
      <c r="Q905" s="74"/>
      <c r="R905" s="26">
        <f>L905+N905+O905+P905+Q905</f>
        <v>49220</v>
      </c>
      <c r="S905" s="26">
        <f>M905+Q905</f>
        <v>0</v>
      </c>
      <c r="T905" s="74"/>
      <c r="U905" s="74"/>
      <c r="V905" s="74"/>
      <c r="W905" s="74"/>
      <c r="X905" s="26">
        <f>R905+T905+U905+V905+W905</f>
        <v>49220</v>
      </c>
      <c r="Y905" s="26">
        <f>S905+W905</f>
        <v>0</v>
      </c>
      <c r="Z905" s="74"/>
      <c r="AA905" s="26">
        <v>-571</v>
      </c>
      <c r="AB905" s="74"/>
      <c r="AC905" s="74"/>
      <c r="AD905" s="26">
        <f>X905+Z905+AA905+AB905+AC905</f>
        <v>48649</v>
      </c>
      <c r="AE905" s="26">
        <f>Y905+AC905</f>
        <v>0</v>
      </c>
      <c r="AF905" s="74"/>
      <c r="AG905" s="26"/>
      <c r="AH905" s="74"/>
      <c r="AI905" s="74"/>
      <c r="AJ905" s="26">
        <f>AD905+AF905+AG905+AH905+AI905</f>
        <v>48649</v>
      </c>
      <c r="AK905" s="26">
        <f>AE905+AI905</f>
        <v>0</v>
      </c>
      <c r="AL905" s="74"/>
      <c r="AM905" s="74">
        <v>-1150</v>
      </c>
      <c r="AN905" s="74"/>
      <c r="AO905" s="74"/>
      <c r="AP905" s="26">
        <f>AJ905+AL905+AM905+AN905+AO905</f>
        <v>47499</v>
      </c>
      <c r="AQ905" s="26">
        <f>AK905+AO905</f>
        <v>0</v>
      </c>
      <c r="AR905" s="74"/>
      <c r="AS905" s="74"/>
      <c r="AT905" s="74"/>
      <c r="AU905" s="74"/>
      <c r="AV905" s="26">
        <f>AP905+AR905+AS905+AT905+AU905</f>
        <v>47499</v>
      </c>
      <c r="AW905" s="26">
        <f>AQ905+AU905</f>
        <v>0</v>
      </c>
      <c r="AX905" s="74"/>
      <c r="AY905" s="74"/>
      <c r="AZ905" s="74"/>
      <c r="BA905" s="74"/>
      <c r="BB905" s="26">
        <f>AV905+AX905+AY905+AZ905+BA905</f>
        <v>47499</v>
      </c>
      <c r="BC905" s="26">
        <f>AW905+BA905</f>
        <v>0</v>
      </c>
      <c r="BD905" s="74"/>
      <c r="BE905" s="74"/>
      <c r="BF905" s="74"/>
      <c r="BG905" s="74"/>
      <c r="BH905" s="26">
        <f>BB905+BD905+BE905+BF905+BG905</f>
        <v>47499</v>
      </c>
      <c r="BI905" s="26">
        <f>BC905+BG905</f>
        <v>0</v>
      </c>
      <c r="BJ905" s="74"/>
      <c r="BK905" s="74"/>
      <c r="BL905" s="74"/>
      <c r="BM905" s="74"/>
      <c r="BN905" s="26">
        <f>BH905+BJ905+BK905+BL905+BM905</f>
        <v>47499</v>
      </c>
      <c r="BO905" s="26">
        <f>BI905+BM905</f>
        <v>0</v>
      </c>
      <c r="BP905" s="74"/>
      <c r="BQ905" s="74"/>
      <c r="BR905" s="74"/>
      <c r="BS905" s="74"/>
      <c r="BT905" s="26">
        <f>BN905+BP905+BQ905+BR905+BS905</f>
        <v>47499</v>
      </c>
      <c r="BU905" s="26">
        <f>BO905+BS905</f>
        <v>0</v>
      </c>
      <c r="BV905" s="74"/>
      <c r="BW905" s="74"/>
      <c r="BX905" s="74"/>
      <c r="BY905" s="74"/>
      <c r="BZ905" s="26">
        <f>BT905+BV905+BW905+BX905+BY905</f>
        <v>47499</v>
      </c>
      <c r="CA905" s="26">
        <f>BU905+BY905</f>
        <v>0</v>
      </c>
      <c r="CB905" s="74"/>
      <c r="CC905" s="74"/>
      <c r="CD905" s="74"/>
      <c r="CE905" s="74"/>
      <c r="CF905" s="26">
        <f>BZ905+CB905+CC905+CD905+CE905</f>
        <v>47499</v>
      </c>
      <c r="CG905" s="26">
        <f>CA905+CE905</f>
        <v>0</v>
      </c>
      <c r="CH905" s="74"/>
      <c r="CI905" s="74"/>
      <c r="CJ905" s="74"/>
      <c r="CK905" s="74"/>
      <c r="CL905" s="26">
        <f>CF905+CH905+CI905+CJ905+CK905</f>
        <v>47499</v>
      </c>
      <c r="CM905" s="26">
        <f>CG905+CK905</f>
        <v>0</v>
      </c>
      <c r="CN905" s="74"/>
      <c r="CO905" s="74"/>
      <c r="CP905" s="74"/>
      <c r="CQ905" s="74"/>
      <c r="CR905" s="26">
        <f>CL905+CN905+CO905+CP905+CQ905</f>
        <v>47499</v>
      </c>
      <c r="CS905" s="26">
        <f>CM905+CQ905</f>
        <v>0</v>
      </c>
      <c r="CT905" s="26">
        <v>47499</v>
      </c>
      <c r="CU905" s="103"/>
      <c r="CV905" s="96">
        <f t="shared" si="3050"/>
        <v>100</v>
      </c>
      <c r="CW905" s="96"/>
    </row>
    <row r="906" spans="1:101" s="11" customFormat="1" ht="20.25" customHeight="1">
      <c r="A906" s="27" t="s">
        <v>79</v>
      </c>
      <c r="B906" s="40" t="s">
        <v>56</v>
      </c>
      <c r="C906" s="40" t="s">
        <v>59</v>
      </c>
      <c r="D906" s="50" t="s">
        <v>352</v>
      </c>
      <c r="E906" s="40"/>
      <c r="F906" s="26">
        <f>F907</f>
        <v>563</v>
      </c>
      <c r="G906" s="26">
        <f t="shared" ref="G906:V907" si="3216">G907</f>
        <v>0</v>
      </c>
      <c r="H906" s="26">
        <f t="shared" si="3216"/>
        <v>0</v>
      </c>
      <c r="I906" s="26">
        <f t="shared" si="3216"/>
        <v>0</v>
      </c>
      <c r="J906" s="26">
        <f t="shared" si="3216"/>
        <v>0</v>
      </c>
      <c r="K906" s="26">
        <f t="shared" si="3216"/>
        <v>0</v>
      </c>
      <c r="L906" s="26">
        <f t="shared" si="3216"/>
        <v>563</v>
      </c>
      <c r="M906" s="26">
        <f t="shared" si="3216"/>
        <v>0</v>
      </c>
      <c r="N906" s="26">
        <f t="shared" si="3216"/>
        <v>0</v>
      </c>
      <c r="O906" s="26">
        <f t="shared" si="3216"/>
        <v>0</v>
      </c>
      <c r="P906" s="26">
        <f t="shared" si="3216"/>
        <v>0</v>
      </c>
      <c r="Q906" s="26">
        <f t="shared" si="3216"/>
        <v>0</v>
      </c>
      <c r="R906" s="26">
        <f t="shared" si="3216"/>
        <v>563</v>
      </c>
      <c r="S906" s="26">
        <f t="shared" si="3216"/>
        <v>0</v>
      </c>
      <c r="T906" s="26">
        <f t="shared" si="3216"/>
        <v>0</v>
      </c>
      <c r="U906" s="26">
        <f t="shared" si="3216"/>
        <v>0</v>
      </c>
      <c r="V906" s="26">
        <f t="shared" si="3216"/>
        <v>0</v>
      </c>
      <c r="W906" s="26">
        <f t="shared" ref="T906:AI907" si="3217">W907</f>
        <v>0</v>
      </c>
      <c r="X906" s="26">
        <f t="shared" si="3217"/>
        <v>563</v>
      </c>
      <c r="Y906" s="26">
        <f t="shared" si="3217"/>
        <v>0</v>
      </c>
      <c r="Z906" s="26">
        <f t="shared" si="3217"/>
        <v>0</v>
      </c>
      <c r="AA906" s="26">
        <f t="shared" si="3217"/>
        <v>0</v>
      </c>
      <c r="AB906" s="26">
        <f t="shared" si="3217"/>
        <v>0</v>
      </c>
      <c r="AC906" s="26">
        <f t="shared" si="3217"/>
        <v>0</v>
      </c>
      <c r="AD906" s="26">
        <f t="shared" si="3217"/>
        <v>563</v>
      </c>
      <c r="AE906" s="26">
        <f t="shared" si="3217"/>
        <v>0</v>
      </c>
      <c r="AF906" s="26">
        <f t="shared" si="3217"/>
        <v>0</v>
      </c>
      <c r="AG906" s="26">
        <f t="shared" si="3217"/>
        <v>155</v>
      </c>
      <c r="AH906" s="26">
        <f t="shared" si="3217"/>
        <v>0</v>
      </c>
      <c r="AI906" s="26">
        <f t="shared" si="3217"/>
        <v>0</v>
      </c>
      <c r="AJ906" s="26">
        <f t="shared" ref="AF906:AU907" si="3218">AJ907</f>
        <v>718</v>
      </c>
      <c r="AK906" s="26">
        <f t="shared" si="3218"/>
        <v>0</v>
      </c>
      <c r="AL906" s="26">
        <f t="shared" si="3218"/>
        <v>0</v>
      </c>
      <c r="AM906" s="26">
        <f t="shared" si="3218"/>
        <v>816</v>
      </c>
      <c r="AN906" s="26">
        <f t="shared" si="3218"/>
        <v>0</v>
      </c>
      <c r="AO906" s="26">
        <f t="shared" si="3218"/>
        <v>0</v>
      </c>
      <c r="AP906" s="26">
        <f t="shared" si="3218"/>
        <v>1534</v>
      </c>
      <c r="AQ906" s="26">
        <f t="shared" si="3218"/>
        <v>0</v>
      </c>
      <c r="AR906" s="26">
        <f t="shared" si="3218"/>
        <v>0</v>
      </c>
      <c r="AS906" s="26">
        <f t="shared" si="3218"/>
        <v>0</v>
      </c>
      <c r="AT906" s="26">
        <f t="shared" si="3218"/>
        <v>0</v>
      </c>
      <c r="AU906" s="26">
        <f t="shared" si="3218"/>
        <v>0</v>
      </c>
      <c r="AV906" s="26">
        <f t="shared" ref="AR906:BG908" si="3219">AV907</f>
        <v>1534</v>
      </c>
      <c r="AW906" s="26">
        <f t="shared" si="3219"/>
        <v>0</v>
      </c>
      <c r="AX906" s="26">
        <f t="shared" si="3219"/>
        <v>0</v>
      </c>
      <c r="AY906" s="26">
        <f t="shared" si="3219"/>
        <v>0</v>
      </c>
      <c r="AZ906" s="26">
        <f t="shared" si="3219"/>
        <v>0</v>
      </c>
      <c r="BA906" s="26">
        <f t="shared" si="3219"/>
        <v>0</v>
      </c>
      <c r="BB906" s="26">
        <f t="shared" si="3219"/>
        <v>1534</v>
      </c>
      <c r="BC906" s="26">
        <f t="shared" si="3219"/>
        <v>0</v>
      </c>
      <c r="BD906" s="26">
        <f t="shared" si="3219"/>
        <v>0</v>
      </c>
      <c r="BE906" s="26">
        <f t="shared" si="3219"/>
        <v>0</v>
      </c>
      <c r="BF906" s="26">
        <f t="shared" si="3219"/>
        <v>0</v>
      </c>
      <c r="BG906" s="26">
        <f t="shared" si="3219"/>
        <v>0</v>
      </c>
      <c r="BH906" s="26">
        <f t="shared" ref="BD906:BS908" si="3220">BH907</f>
        <v>1534</v>
      </c>
      <c r="BI906" s="26">
        <f t="shared" si="3220"/>
        <v>0</v>
      </c>
      <c r="BJ906" s="26">
        <f t="shared" si="3220"/>
        <v>0</v>
      </c>
      <c r="BK906" s="26">
        <f t="shared" si="3220"/>
        <v>0</v>
      </c>
      <c r="BL906" s="26">
        <f t="shared" si="3220"/>
        <v>0</v>
      </c>
      <c r="BM906" s="26">
        <f t="shared" si="3220"/>
        <v>0</v>
      </c>
      <c r="BN906" s="26">
        <f t="shared" si="3220"/>
        <v>1534</v>
      </c>
      <c r="BO906" s="26">
        <f t="shared" si="3220"/>
        <v>0</v>
      </c>
      <c r="BP906" s="26">
        <f t="shared" si="3220"/>
        <v>0</v>
      </c>
      <c r="BQ906" s="26">
        <f t="shared" si="3220"/>
        <v>0</v>
      </c>
      <c r="BR906" s="26">
        <f t="shared" si="3220"/>
        <v>0</v>
      </c>
      <c r="BS906" s="26">
        <f t="shared" si="3220"/>
        <v>0</v>
      </c>
      <c r="BT906" s="26">
        <f t="shared" ref="BP906:CE908" si="3221">BT907</f>
        <v>1534</v>
      </c>
      <c r="BU906" s="26">
        <f t="shared" si="3221"/>
        <v>0</v>
      </c>
      <c r="BV906" s="26">
        <f t="shared" si="3221"/>
        <v>0</v>
      </c>
      <c r="BW906" s="26">
        <f t="shared" si="3221"/>
        <v>0</v>
      </c>
      <c r="BX906" s="26">
        <f t="shared" si="3221"/>
        <v>0</v>
      </c>
      <c r="BY906" s="26">
        <f t="shared" si="3221"/>
        <v>0</v>
      </c>
      <c r="BZ906" s="26">
        <f t="shared" si="3221"/>
        <v>1534</v>
      </c>
      <c r="CA906" s="26">
        <f t="shared" si="3221"/>
        <v>0</v>
      </c>
      <c r="CB906" s="26">
        <f t="shared" si="3221"/>
        <v>0</v>
      </c>
      <c r="CC906" s="26">
        <f t="shared" si="3221"/>
        <v>0</v>
      </c>
      <c r="CD906" s="26">
        <f t="shared" si="3221"/>
        <v>0</v>
      </c>
      <c r="CE906" s="26">
        <f t="shared" si="3221"/>
        <v>0</v>
      </c>
      <c r="CF906" s="26">
        <f t="shared" ref="CB906:CQ908" si="3222">CF907</f>
        <v>1534</v>
      </c>
      <c r="CG906" s="26">
        <f t="shared" si="3222"/>
        <v>0</v>
      </c>
      <c r="CH906" s="26">
        <f t="shared" si="3222"/>
        <v>0</v>
      </c>
      <c r="CI906" s="26">
        <f t="shared" si="3222"/>
        <v>0</v>
      </c>
      <c r="CJ906" s="26">
        <f t="shared" si="3222"/>
        <v>0</v>
      </c>
      <c r="CK906" s="26">
        <f t="shared" si="3222"/>
        <v>0</v>
      </c>
      <c r="CL906" s="26">
        <f t="shared" si="3222"/>
        <v>1534</v>
      </c>
      <c r="CM906" s="26">
        <f t="shared" si="3222"/>
        <v>0</v>
      </c>
      <c r="CN906" s="26">
        <f t="shared" si="3222"/>
        <v>0</v>
      </c>
      <c r="CO906" s="26">
        <f t="shared" si="3222"/>
        <v>0</v>
      </c>
      <c r="CP906" s="26">
        <f t="shared" si="3222"/>
        <v>0</v>
      </c>
      <c r="CQ906" s="26">
        <f t="shared" si="3222"/>
        <v>0</v>
      </c>
      <c r="CR906" s="26">
        <f t="shared" ref="CN906:CU908" si="3223">CR907</f>
        <v>1534</v>
      </c>
      <c r="CS906" s="26">
        <f t="shared" si="3223"/>
        <v>0</v>
      </c>
      <c r="CT906" s="26">
        <f t="shared" si="3223"/>
        <v>1530</v>
      </c>
      <c r="CU906" s="26">
        <f t="shared" si="3223"/>
        <v>0</v>
      </c>
      <c r="CV906" s="96">
        <f t="shared" si="3050"/>
        <v>99.73924380704041</v>
      </c>
      <c r="CW906" s="96"/>
    </row>
    <row r="907" spans="1:101" s="11" customFormat="1" ht="33">
      <c r="A907" s="27" t="s">
        <v>112</v>
      </c>
      <c r="B907" s="40" t="s">
        <v>56</v>
      </c>
      <c r="C907" s="40" t="s">
        <v>59</v>
      </c>
      <c r="D907" s="50" t="s">
        <v>364</v>
      </c>
      <c r="E907" s="40"/>
      <c r="F907" s="26">
        <f>F908</f>
        <v>563</v>
      </c>
      <c r="G907" s="26">
        <f t="shared" si="3216"/>
        <v>0</v>
      </c>
      <c r="H907" s="26">
        <f t="shared" si="3216"/>
        <v>0</v>
      </c>
      <c r="I907" s="26">
        <f t="shared" si="3216"/>
        <v>0</v>
      </c>
      <c r="J907" s="26">
        <f t="shared" si="3216"/>
        <v>0</v>
      </c>
      <c r="K907" s="26">
        <f t="shared" si="3216"/>
        <v>0</v>
      </c>
      <c r="L907" s="26">
        <f t="shared" si="3216"/>
        <v>563</v>
      </c>
      <c r="M907" s="26">
        <f t="shared" si="3216"/>
        <v>0</v>
      </c>
      <c r="N907" s="26">
        <f t="shared" si="3216"/>
        <v>0</v>
      </c>
      <c r="O907" s="26">
        <f t="shared" si="3216"/>
        <v>0</v>
      </c>
      <c r="P907" s="26">
        <f t="shared" si="3216"/>
        <v>0</v>
      </c>
      <c r="Q907" s="26">
        <f t="shared" si="3216"/>
        <v>0</v>
      </c>
      <c r="R907" s="26">
        <f t="shared" si="3216"/>
        <v>563</v>
      </c>
      <c r="S907" s="26">
        <f t="shared" si="3216"/>
        <v>0</v>
      </c>
      <c r="T907" s="26">
        <f t="shared" si="3217"/>
        <v>0</v>
      </c>
      <c r="U907" s="26">
        <f t="shared" si="3217"/>
        <v>0</v>
      </c>
      <c r="V907" s="26">
        <f t="shared" si="3217"/>
        <v>0</v>
      </c>
      <c r="W907" s="26">
        <f t="shared" si="3217"/>
        <v>0</v>
      </c>
      <c r="X907" s="26">
        <f t="shared" si="3217"/>
        <v>563</v>
      </c>
      <c r="Y907" s="26">
        <f t="shared" si="3217"/>
        <v>0</v>
      </c>
      <c r="Z907" s="26">
        <f t="shared" si="3217"/>
        <v>0</v>
      </c>
      <c r="AA907" s="26">
        <f t="shared" si="3217"/>
        <v>0</v>
      </c>
      <c r="AB907" s="26">
        <f t="shared" si="3217"/>
        <v>0</v>
      </c>
      <c r="AC907" s="26">
        <f t="shared" si="3217"/>
        <v>0</v>
      </c>
      <c r="AD907" s="26">
        <f t="shared" si="3217"/>
        <v>563</v>
      </c>
      <c r="AE907" s="26">
        <f t="shared" si="3217"/>
        <v>0</v>
      </c>
      <c r="AF907" s="26">
        <f t="shared" si="3218"/>
        <v>0</v>
      </c>
      <c r="AG907" s="26">
        <f t="shared" si="3218"/>
        <v>155</v>
      </c>
      <c r="AH907" s="26">
        <f t="shared" si="3218"/>
        <v>0</v>
      </c>
      <c r="AI907" s="26">
        <f t="shared" si="3218"/>
        <v>0</v>
      </c>
      <c r="AJ907" s="26">
        <f t="shared" si="3218"/>
        <v>718</v>
      </c>
      <c r="AK907" s="26">
        <f t="shared" si="3218"/>
        <v>0</v>
      </c>
      <c r="AL907" s="26">
        <f t="shared" si="3218"/>
        <v>0</v>
      </c>
      <c r="AM907" s="26">
        <f t="shared" si="3218"/>
        <v>816</v>
      </c>
      <c r="AN907" s="26">
        <f t="shared" si="3218"/>
        <v>0</v>
      </c>
      <c r="AO907" s="26">
        <f t="shared" si="3218"/>
        <v>0</v>
      </c>
      <c r="AP907" s="26">
        <f t="shared" si="3218"/>
        <v>1534</v>
      </c>
      <c r="AQ907" s="26">
        <f t="shared" si="3218"/>
        <v>0</v>
      </c>
      <c r="AR907" s="26">
        <f t="shared" si="3219"/>
        <v>0</v>
      </c>
      <c r="AS907" s="26">
        <f t="shared" si="3219"/>
        <v>0</v>
      </c>
      <c r="AT907" s="26">
        <f t="shared" si="3219"/>
        <v>0</v>
      </c>
      <c r="AU907" s="26">
        <f t="shared" si="3219"/>
        <v>0</v>
      </c>
      <c r="AV907" s="26">
        <f t="shared" si="3219"/>
        <v>1534</v>
      </c>
      <c r="AW907" s="26">
        <f t="shared" si="3219"/>
        <v>0</v>
      </c>
      <c r="AX907" s="26">
        <f t="shared" si="3219"/>
        <v>0</v>
      </c>
      <c r="AY907" s="26">
        <f t="shared" si="3219"/>
        <v>0</v>
      </c>
      <c r="AZ907" s="26">
        <f t="shared" si="3219"/>
        <v>0</v>
      </c>
      <c r="BA907" s="26">
        <f t="shared" si="3219"/>
        <v>0</v>
      </c>
      <c r="BB907" s="26">
        <f t="shared" si="3219"/>
        <v>1534</v>
      </c>
      <c r="BC907" s="26">
        <f t="shared" si="3219"/>
        <v>0</v>
      </c>
      <c r="BD907" s="26">
        <f t="shared" si="3220"/>
        <v>0</v>
      </c>
      <c r="BE907" s="26">
        <f t="shared" si="3220"/>
        <v>0</v>
      </c>
      <c r="BF907" s="26">
        <f t="shared" si="3220"/>
        <v>0</v>
      </c>
      <c r="BG907" s="26">
        <f t="shared" si="3220"/>
        <v>0</v>
      </c>
      <c r="BH907" s="26">
        <f t="shared" si="3220"/>
        <v>1534</v>
      </c>
      <c r="BI907" s="26">
        <f t="shared" si="3220"/>
        <v>0</v>
      </c>
      <c r="BJ907" s="26">
        <f t="shared" si="3220"/>
        <v>0</v>
      </c>
      <c r="BK907" s="26">
        <f t="shared" si="3220"/>
        <v>0</v>
      </c>
      <c r="BL907" s="26">
        <f t="shared" si="3220"/>
        <v>0</v>
      </c>
      <c r="BM907" s="26">
        <f t="shared" si="3220"/>
        <v>0</v>
      </c>
      <c r="BN907" s="26">
        <f t="shared" si="3220"/>
        <v>1534</v>
      </c>
      <c r="BO907" s="26">
        <f t="shared" si="3220"/>
        <v>0</v>
      </c>
      <c r="BP907" s="26">
        <f t="shared" si="3221"/>
        <v>0</v>
      </c>
      <c r="BQ907" s="26">
        <f t="shared" si="3221"/>
        <v>0</v>
      </c>
      <c r="BR907" s="26">
        <f t="shared" si="3221"/>
        <v>0</v>
      </c>
      <c r="BS907" s="26">
        <f t="shared" si="3221"/>
        <v>0</v>
      </c>
      <c r="BT907" s="26">
        <f t="shared" si="3221"/>
        <v>1534</v>
      </c>
      <c r="BU907" s="26">
        <f t="shared" si="3221"/>
        <v>0</v>
      </c>
      <c r="BV907" s="26">
        <f t="shared" si="3221"/>
        <v>0</v>
      </c>
      <c r="BW907" s="26">
        <f t="shared" si="3221"/>
        <v>0</v>
      </c>
      <c r="BX907" s="26">
        <f t="shared" si="3221"/>
        <v>0</v>
      </c>
      <c r="BY907" s="26">
        <f t="shared" si="3221"/>
        <v>0</v>
      </c>
      <c r="BZ907" s="26">
        <f t="shared" si="3221"/>
        <v>1534</v>
      </c>
      <c r="CA907" s="26">
        <f t="shared" si="3221"/>
        <v>0</v>
      </c>
      <c r="CB907" s="26">
        <f t="shared" si="3222"/>
        <v>0</v>
      </c>
      <c r="CC907" s="26">
        <f t="shared" si="3222"/>
        <v>0</v>
      </c>
      <c r="CD907" s="26">
        <f t="shared" si="3222"/>
        <v>0</v>
      </c>
      <c r="CE907" s="26">
        <f t="shared" si="3222"/>
        <v>0</v>
      </c>
      <c r="CF907" s="26">
        <f t="shared" si="3222"/>
        <v>1534</v>
      </c>
      <c r="CG907" s="26">
        <f t="shared" si="3222"/>
        <v>0</v>
      </c>
      <c r="CH907" s="26">
        <f t="shared" si="3222"/>
        <v>0</v>
      </c>
      <c r="CI907" s="26">
        <f t="shared" si="3222"/>
        <v>0</v>
      </c>
      <c r="CJ907" s="26">
        <f t="shared" si="3222"/>
        <v>0</v>
      </c>
      <c r="CK907" s="26">
        <f t="shared" si="3222"/>
        <v>0</v>
      </c>
      <c r="CL907" s="26">
        <f t="shared" si="3222"/>
        <v>1534</v>
      </c>
      <c r="CM907" s="26">
        <f t="shared" si="3222"/>
        <v>0</v>
      </c>
      <c r="CN907" s="26">
        <f t="shared" si="3223"/>
        <v>0</v>
      </c>
      <c r="CO907" s="26">
        <f t="shared" si="3223"/>
        <v>0</v>
      </c>
      <c r="CP907" s="26">
        <f t="shared" si="3223"/>
        <v>0</v>
      </c>
      <c r="CQ907" s="26">
        <f t="shared" si="3223"/>
        <v>0</v>
      </c>
      <c r="CR907" s="26">
        <f t="shared" si="3223"/>
        <v>1534</v>
      </c>
      <c r="CS907" s="26">
        <f t="shared" si="3223"/>
        <v>0</v>
      </c>
      <c r="CT907" s="26">
        <f t="shared" si="3223"/>
        <v>1530</v>
      </c>
      <c r="CU907" s="26">
        <f t="shared" si="3223"/>
        <v>0</v>
      </c>
      <c r="CV907" s="96">
        <f t="shared" si="3050"/>
        <v>99.73924380704041</v>
      </c>
      <c r="CW907" s="96"/>
    </row>
    <row r="908" spans="1:101" s="11" customFormat="1" ht="49.5">
      <c r="A908" s="27" t="s">
        <v>84</v>
      </c>
      <c r="B908" s="40" t="s">
        <v>56</v>
      </c>
      <c r="C908" s="40" t="s">
        <v>59</v>
      </c>
      <c r="D908" s="50" t="s">
        <v>364</v>
      </c>
      <c r="E908" s="40" t="s">
        <v>85</v>
      </c>
      <c r="F908" s="26">
        <f t="shared" ref="F908:AR908" si="3224">F909</f>
        <v>563</v>
      </c>
      <c r="G908" s="26">
        <f t="shared" si="3224"/>
        <v>0</v>
      </c>
      <c r="H908" s="26">
        <f t="shared" si="3224"/>
        <v>0</v>
      </c>
      <c r="I908" s="26">
        <f t="shared" si="3224"/>
        <v>0</v>
      </c>
      <c r="J908" s="26">
        <f t="shared" si="3224"/>
        <v>0</v>
      </c>
      <c r="K908" s="26">
        <f t="shared" si="3224"/>
        <v>0</v>
      </c>
      <c r="L908" s="26">
        <f t="shared" si="3224"/>
        <v>563</v>
      </c>
      <c r="M908" s="26">
        <f t="shared" si="3224"/>
        <v>0</v>
      </c>
      <c r="N908" s="26">
        <f t="shared" si="3224"/>
        <v>0</v>
      </c>
      <c r="O908" s="26">
        <f t="shared" si="3224"/>
        <v>0</v>
      </c>
      <c r="P908" s="26">
        <f t="shared" si="3224"/>
        <v>0</v>
      </c>
      <c r="Q908" s="26">
        <f t="shared" si="3224"/>
        <v>0</v>
      </c>
      <c r="R908" s="26">
        <f t="shared" si="3224"/>
        <v>563</v>
      </c>
      <c r="S908" s="26">
        <f t="shared" si="3224"/>
        <v>0</v>
      </c>
      <c r="T908" s="26">
        <f t="shared" si="3224"/>
        <v>0</v>
      </c>
      <c r="U908" s="26">
        <f t="shared" si="3224"/>
        <v>0</v>
      </c>
      <c r="V908" s="26">
        <f t="shared" si="3224"/>
        <v>0</v>
      </c>
      <c r="W908" s="26">
        <f t="shared" si="3224"/>
        <v>0</v>
      </c>
      <c r="X908" s="26">
        <f t="shared" si="3224"/>
        <v>563</v>
      </c>
      <c r="Y908" s="26">
        <f t="shared" si="3224"/>
        <v>0</v>
      </c>
      <c r="Z908" s="26">
        <f t="shared" si="3224"/>
        <v>0</v>
      </c>
      <c r="AA908" s="26">
        <f t="shared" si="3224"/>
        <v>0</v>
      </c>
      <c r="AB908" s="26">
        <f t="shared" si="3224"/>
        <v>0</v>
      </c>
      <c r="AC908" s="26">
        <f t="shared" si="3224"/>
        <v>0</v>
      </c>
      <c r="AD908" s="26">
        <f t="shared" si="3224"/>
        <v>563</v>
      </c>
      <c r="AE908" s="26">
        <f t="shared" si="3224"/>
        <v>0</v>
      </c>
      <c r="AF908" s="26">
        <f t="shared" si="3224"/>
        <v>0</v>
      </c>
      <c r="AG908" s="26">
        <f t="shared" si="3224"/>
        <v>155</v>
      </c>
      <c r="AH908" s="26">
        <f t="shared" si="3224"/>
        <v>0</v>
      </c>
      <c r="AI908" s="26">
        <f t="shared" si="3224"/>
        <v>0</v>
      </c>
      <c r="AJ908" s="26">
        <f t="shared" si="3224"/>
        <v>718</v>
      </c>
      <c r="AK908" s="26">
        <f t="shared" si="3224"/>
        <v>0</v>
      </c>
      <c r="AL908" s="26">
        <f t="shared" si="3224"/>
        <v>0</v>
      </c>
      <c r="AM908" s="26">
        <f t="shared" si="3224"/>
        <v>816</v>
      </c>
      <c r="AN908" s="26">
        <f t="shared" si="3224"/>
        <v>0</v>
      </c>
      <c r="AO908" s="26">
        <f t="shared" si="3224"/>
        <v>0</v>
      </c>
      <c r="AP908" s="26">
        <f t="shared" si="3224"/>
        <v>1534</v>
      </c>
      <c r="AQ908" s="26">
        <f t="shared" si="3224"/>
        <v>0</v>
      </c>
      <c r="AR908" s="26">
        <f t="shared" si="3224"/>
        <v>0</v>
      </c>
      <c r="AS908" s="26">
        <f t="shared" si="3219"/>
        <v>0</v>
      </c>
      <c r="AT908" s="26">
        <f t="shared" si="3219"/>
        <v>0</v>
      </c>
      <c r="AU908" s="26">
        <f t="shared" si="3219"/>
        <v>0</v>
      </c>
      <c r="AV908" s="26">
        <f t="shared" si="3219"/>
        <v>1534</v>
      </c>
      <c r="AW908" s="26">
        <f t="shared" si="3219"/>
        <v>0</v>
      </c>
      <c r="AX908" s="26">
        <f t="shared" si="3219"/>
        <v>0</v>
      </c>
      <c r="AY908" s="26">
        <f t="shared" si="3219"/>
        <v>0</v>
      </c>
      <c r="AZ908" s="26">
        <f t="shared" si="3219"/>
        <v>0</v>
      </c>
      <c r="BA908" s="26">
        <f t="shared" si="3219"/>
        <v>0</v>
      </c>
      <c r="BB908" s="26">
        <f t="shared" si="3219"/>
        <v>1534</v>
      </c>
      <c r="BC908" s="26">
        <f t="shared" si="3219"/>
        <v>0</v>
      </c>
      <c r="BD908" s="26">
        <f t="shared" si="3220"/>
        <v>0</v>
      </c>
      <c r="BE908" s="26">
        <f t="shared" si="3220"/>
        <v>0</v>
      </c>
      <c r="BF908" s="26">
        <f t="shared" si="3220"/>
        <v>0</v>
      </c>
      <c r="BG908" s="26">
        <f t="shared" si="3220"/>
        <v>0</v>
      </c>
      <c r="BH908" s="26">
        <f t="shared" si="3220"/>
        <v>1534</v>
      </c>
      <c r="BI908" s="26">
        <f t="shared" si="3220"/>
        <v>0</v>
      </c>
      <c r="BJ908" s="26">
        <f t="shared" si="3220"/>
        <v>0</v>
      </c>
      <c r="BK908" s="26">
        <f t="shared" si="3220"/>
        <v>0</v>
      </c>
      <c r="BL908" s="26">
        <f t="shared" si="3220"/>
        <v>0</v>
      </c>
      <c r="BM908" s="26">
        <f t="shared" si="3220"/>
        <v>0</v>
      </c>
      <c r="BN908" s="26">
        <f t="shared" si="3220"/>
        <v>1534</v>
      </c>
      <c r="BO908" s="26">
        <f t="shared" si="3220"/>
        <v>0</v>
      </c>
      <c r="BP908" s="26">
        <f t="shared" si="3221"/>
        <v>0</v>
      </c>
      <c r="BQ908" s="26">
        <f t="shared" si="3221"/>
        <v>0</v>
      </c>
      <c r="BR908" s="26">
        <f t="shared" si="3221"/>
        <v>0</v>
      </c>
      <c r="BS908" s="26">
        <f t="shared" si="3221"/>
        <v>0</v>
      </c>
      <c r="BT908" s="26">
        <f t="shared" si="3221"/>
        <v>1534</v>
      </c>
      <c r="BU908" s="26">
        <f t="shared" si="3221"/>
        <v>0</v>
      </c>
      <c r="BV908" s="26">
        <f t="shared" si="3221"/>
        <v>0</v>
      </c>
      <c r="BW908" s="26">
        <f t="shared" si="3221"/>
        <v>0</v>
      </c>
      <c r="BX908" s="26">
        <f t="shared" si="3221"/>
        <v>0</v>
      </c>
      <c r="BY908" s="26">
        <f t="shared" si="3221"/>
        <v>0</v>
      </c>
      <c r="BZ908" s="26">
        <f t="shared" si="3221"/>
        <v>1534</v>
      </c>
      <c r="CA908" s="26">
        <f t="shared" si="3221"/>
        <v>0</v>
      </c>
      <c r="CB908" s="26">
        <f t="shared" si="3222"/>
        <v>0</v>
      </c>
      <c r="CC908" s="26">
        <f t="shared" si="3222"/>
        <v>0</v>
      </c>
      <c r="CD908" s="26">
        <f t="shared" si="3222"/>
        <v>0</v>
      </c>
      <c r="CE908" s="26">
        <f t="shared" si="3222"/>
        <v>0</v>
      </c>
      <c r="CF908" s="26">
        <f t="shared" si="3222"/>
        <v>1534</v>
      </c>
      <c r="CG908" s="26">
        <f t="shared" si="3222"/>
        <v>0</v>
      </c>
      <c r="CH908" s="26">
        <f t="shared" si="3222"/>
        <v>0</v>
      </c>
      <c r="CI908" s="26">
        <f t="shared" si="3222"/>
        <v>0</v>
      </c>
      <c r="CJ908" s="26">
        <f t="shared" si="3222"/>
        <v>0</v>
      </c>
      <c r="CK908" s="26">
        <f t="shared" si="3222"/>
        <v>0</v>
      </c>
      <c r="CL908" s="26">
        <f t="shared" si="3222"/>
        <v>1534</v>
      </c>
      <c r="CM908" s="26">
        <f t="shared" si="3222"/>
        <v>0</v>
      </c>
      <c r="CN908" s="26">
        <f t="shared" si="3223"/>
        <v>0</v>
      </c>
      <c r="CO908" s="26">
        <f t="shared" si="3223"/>
        <v>0</v>
      </c>
      <c r="CP908" s="26">
        <f t="shared" si="3223"/>
        <v>0</v>
      </c>
      <c r="CQ908" s="26">
        <f t="shared" si="3223"/>
        <v>0</v>
      </c>
      <c r="CR908" s="26">
        <f t="shared" si="3223"/>
        <v>1534</v>
      </c>
      <c r="CS908" s="26">
        <f t="shared" si="3223"/>
        <v>0</v>
      </c>
      <c r="CT908" s="26">
        <f t="shared" si="3223"/>
        <v>1530</v>
      </c>
      <c r="CU908" s="26">
        <f t="shared" si="3223"/>
        <v>0</v>
      </c>
      <c r="CV908" s="96">
        <f t="shared" si="3050"/>
        <v>99.73924380704041</v>
      </c>
      <c r="CW908" s="96"/>
    </row>
    <row r="909" spans="1:101" s="11" customFormat="1" ht="16.5">
      <c r="A909" s="27" t="s">
        <v>198</v>
      </c>
      <c r="B909" s="40" t="s">
        <v>56</v>
      </c>
      <c r="C909" s="40" t="s">
        <v>59</v>
      </c>
      <c r="D909" s="50" t="s">
        <v>364</v>
      </c>
      <c r="E909" s="40" t="s">
        <v>197</v>
      </c>
      <c r="F909" s="26">
        <f>563</f>
        <v>563</v>
      </c>
      <c r="G909" s="26"/>
      <c r="H909" s="74"/>
      <c r="I909" s="74"/>
      <c r="J909" s="74"/>
      <c r="K909" s="74"/>
      <c r="L909" s="26">
        <f>F909+H909+I909+J909+K909</f>
        <v>563</v>
      </c>
      <c r="M909" s="26">
        <f>G909+K909</f>
        <v>0</v>
      </c>
      <c r="N909" s="74"/>
      <c r="O909" s="74"/>
      <c r="P909" s="74"/>
      <c r="Q909" s="74"/>
      <c r="R909" s="26">
        <f>L909+N909+O909+P909+Q909</f>
        <v>563</v>
      </c>
      <c r="S909" s="26">
        <f>M909+Q909</f>
        <v>0</v>
      </c>
      <c r="T909" s="74"/>
      <c r="U909" s="74"/>
      <c r="V909" s="74"/>
      <c r="W909" s="74"/>
      <c r="X909" s="26">
        <f>R909+T909+U909+V909+W909</f>
        <v>563</v>
      </c>
      <c r="Y909" s="26">
        <f>S909+W909</f>
        <v>0</v>
      </c>
      <c r="Z909" s="74"/>
      <c r="AA909" s="74"/>
      <c r="AB909" s="74"/>
      <c r="AC909" s="74"/>
      <c r="AD909" s="26">
        <f>X909+Z909+AA909+AB909+AC909</f>
        <v>563</v>
      </c>
      <c r="AE909" s="26">
        <f>Y909+AC909</f>
        <v>0</v>
      </c>
      <c r="AF909" s="74"/>
      <c r="AG909" s="26">
        <v>155</v>
      </c>
      <c r="AH909" s="74"/>
      <c r="AI909" s="74"/>
      <c r="AJ909" s="26">
        <f>AD909+AF909+AG909+AH909+AI909</f>
        <v>718</v>
      </c>
      <c r="AK909" s="26">
        <f>AE909+AI909</f>
        <v>0</v>
      </c>
      <c r="AL909" s="74"/>
      <c r="AM909" s="74">
        <v>816</v>
      </c>
      <c r="AN909" s="74"/>
      <c r="AO909" s="74"/>
      <c r="AP909" s="26">
        <f>AJ909+AL909+AM909+AN909+AO909</f>
        <v>1534</v>
      </c>
      <c r="AQ909" s="26">
        <f>AK909+AO909</f>
        <v>0</v>
      </c>
      <c r="AR909" s="74"/>
      <c r="AS909" s="74"/>
      <c r="AT909" s="74"/>
      <c r="AU909" s="74"/>
      <c r="AV909" s="26">
        <f>AP909+AR909+AS909+AT909+AU909</f>
        <v>1534</v>
      </c>
      <c r="AW909" s="26">
        <f>AQ909+AU909</f>
        <v>0</v>
      </c>
      <c r="AX909" s="74"/>
      <c r="AY909" s="74"/>
      <c r="AZ909" s="74"/>
      <c r="BA909" s="74"/>
      <c r="BB909" s="26">
        <f>AV909+AX909+AY909+AZ909+BA909</f>
        <v>1534</v>
      </c>
      <c r="BC909" s="26">
        <f>AW909+BA909</f>
        <v>0</v>
      </c>
      <c r="BD909" s="74"/>
      <c r="BE909" s="74"/>
      <c r="BF909" s="74"/>
      <c r="BG909" s="74"/>
      <c r="BH909" s="26">
        <f>BB909+BD909+BE909+BF909+BG909</f>
        <v>1534</v>
      </c>
      <c r="BI909" s="26">
        <f>BC909+BG909</f>
        <v>0</v>
      </c>
      <c r="BJ909" s="74"/>
      <c r="BK909" s="74"/>
      <c r="BL909" s="74"/>
      <c r="BM909" s="74"/>
      <c r="BN909" s="26">
        <f>BH909+BJ909+BK909+BL909+BM909</f>
        <v>1534</v>
      </c>
      <c r="BO909" s="26">
        <f>BI909+BM909</f>
        <v>0</v>
      </c>
      <c r="BP909" s="74"/>
      <c r="BQ909" s="74"/>
      <c r="BR909" s="74"/>
      <c r="BS909" s="74"/>
      <c r="BT909" s="26">
        <f>BN909+BP909+BQ909+BR909+BS909</f>
        <v>1534</v>
      </c>
      <c r="BU909" s="26">
        <f>BO909+BS909</f>
        <v>0</v>
      </c>
      <c r="BV909" s="74"/>
      <c r="BW909" s="74"/>
      <c r="BX909" s="74"/>
      <c r="BY909" s="74"/>
      <c r="BZ909" s="26">
        <f>BT909+BV909+BW909+BX909+BY909</f>
        <v>1534</v>
      </c>
      <c r="CA909" s="26">
        <f>BU909+BY909</f>
        <v>0</v>
      </c>
      <c r="CB909" s="74"/>
      <c r="CC909" s="74"/>
      <c r="CD909" s="74"/>
      <c r="CE909" s="74"/>
      <c r="CF909" s="26">
        <f>BZ909+CB909+CC909+CD909+CE909</f>
        <v>1534</v>
      </c>
      <c r="CG909" s="26">
        <f>CA909+CE909</f>
        <v>0</v>
      </c>
      <c r="CH909" s="74"/>
      <c r="CI909" s="74"/>
      <c r="CJ909" s="74"/>
      <c r="CK909" s="74"/>
      <c r="CL909" s="26">
        <f>CF909+CH909+CI909+CJ909+CK909</f>
        <v>1534</v>
      </c>
      <c r="CM909" s="26">
        <f>CG909+CK909</f>
        <v>0</v>
      </c>
      <c r="CN909" s="74"/>
      <c r="CO909" s="74"/>
      <c r="CP909" s="74"/>
      <c r="CQ909" s="74"/>
      <c r="CR909" s="26">
        <f>CL909+CN909+CO909+CP909+CQ909</f>
        <v>1534</v>
      </c>
      <c r="CS909" s="26">
        <f>CM909+CQ909</f>
        <v>0</v>
      </c>
      <c r="CT909" s="26">
        <v>1530</v>
      </c>
      <c r="CU909" s="103"/>
      <c r="CV909" s="96">
        <f t="shared" si="3050"/>
        <v>99.73924380704041</v>
      </c>
      <c r="CW909" s="96"/>
    </row>
    <row r="910" spans="1:101" s="11" customFormat="1" ht="33">
      <c r="A910" s="23" t="s">
        <v>228</v>
      </c>
      <c r="B910" s="40" t="s">
        <v>56</v>
      </c>
      <c r="C910" s="40" t="s">
        <v>59</v>
      </c>
      <c r="D910" s="50" t="s">
        <v>365</v>
      </c>
      <c r="E910" s="40"/>
      <c r="F910" s="26">
        <f t="shared" ref="F910:AR910" si="3225">F911</f>
        <v>21240</v>
      </c>
      <c r="G910" s="26">
        <f t="shared" si="3225"/>
        <v>0</v>
      </c>
      <c r="H910" s="26">
        <f t="shared" si="3225"/>
        <v>0</v>
      </c>
      <c r="I910" s="26">
        <f t="shared" si="3225"/>
        <v>0</v>
      </c>
      <c r="J910" s="26">
        <f t="shared" si="3225"/>
        <v>0</v>
      </c>
      <c r="K910" s="26">
        <f t="shared" si="3225"/>
        <v>0</v>
      </c>
      <c r="L910" s="26">
        <f t="shared" si="3225"/>
        <v>21240</v>
      </c>
      <c r="M910" s="26">
        <f t="shared" si="3225"/>
        <v>0</v>
      </c>
      <c r="N910" s="26">
        <f t="shared" si="3225"/>
        <v>0</v>
      </c>
      <c r="O910" s="26">
        <f t="shared" si="3225"/>
        <v>0</v>
      </c>
      <c r="P910" s="26">
        <f t="shared" si="3225"/>
        <v>0</v>
      </c>
      <c r="Q910" s="26">
        <f t="shared" si="3225"/>
        <v>0</v>
      </c>
      <c r="R910" s="26">
        <f t="shared" si="3225"/>
        <v>21240</v>
      </c>
      <c r="S910" s="26">
        <f t="shared" si="3225"/>
        <v>0</v>
      </c>
      <c r="T910" s="26">
        <f t="shared" si="3225"/>
        <v>0</v>
      </c>
      <c r="U910" s="26">
        <f t="shared" si="3225"/>
        <v>0</v>
      </c>
      <c r="V910" s="26">
        <f t="shared" si="3225"/>
        <v>0</v>
      </c>
      <c r="W910" s="26">
        <f t="shared" si="3225"/>
        <v>0</v>
      </c>
      <c r="X910" s="26">
        <f t="shared" si="3225"/>
        <v>21240</v>
      </c>
      <c r="Y910" s="26">
        <f t="shared" si="3225"/>
        <v>0</v>
      </c>
      <c r="Z910" s="26">
        <f t="shared" si="3225"/>
        <v>0</v>
      </c>
      <c r="AA910" s="26">
        <f t="shared" si="3225"/>
        <v>0</v>
      </c>
      <c r="AB910" s="26">
        <f t="shared" si="3225"/>
        <v>-545</v>
      </c>
      <c r="AC910" s="26">
        <f t="shared" si="3225"/>
        <v>0</v>
      </c>
      <c r="AD910" s="26">
        <f t="shared" si="3225"/>
        <v>20695</v>
      </c>
      <c r="AE910" s="26">
        <f t="shared" si="3225"/>
        <v>0</v>
      </c>
      <c r="AF910" s="26">
        <f t="shared" si="3225"/>
        <v>0</v>
      </c>
      <c r="AG910" s="26">
        <f t="shared" si="3225"/>
        <v>0</v>
      </c>
      <c r="AH910" s="26">
        <f t="shared" si="3225"/>
        <v>0</v>
      </c>
      <c r="AI910" s="26">
        <f t="shared" si="3225"/>
        <v>0</v>
      </c>
      <c r="AJ910" s="26">
        <f t="shared" si="3225"/>
        <v>20695</v>
      </c>
      <c r="AK910" s="26">
        <f t="shared" si="3225"/>
        <v>0</v>
      </c>
      <c r="AL910" s="26">
        <f t="shared" si="3225"/>
        <v>0</v>
      </c>
      <c r="AM910" s="26">
        <f t="shared" si="3225"/>
        <v>0</v>
      </c>
      <c r="AN910" s="26">
        <f t="shared" si="3225"/>
        <v>0</v>
      </c>
      <c r="AO910" s="26">
        <f t="shared" si="3225"/>
        <v>0</v>
      </c>
      <c r="AP910" s="26">
        <f t="shared" si="3225"/>
        <v>20695</v>
      </c>
      <c r="AQ910" s="26">
        <f t="shared" si="3225"/>
        <v>0</v>
      </c>
      <c r="AR910" s="26">
        <f t="shared" si="3225"/>
        <v>0</v>
      </c>
      <c r="AS910" s="26">
        <f t="shared" ref="AS910:CU910" si="3226">AS911</f>
        <v>0</v>
      </c>
      <c r="AT910" s="26">
        <f t="shared" si="3226"/>
        <v>0</v>
      </c>
      <c r="AU910" s="26">
        <f t="shared" si="3226"/>
        <v>0</v>
      </c>
      <c r="AV910" s="26">
        <f t="shared" si="3226"/>
        <v>20695</v>
      </c>
      <c r="AW910" s="26">
        <f t="shared" si="3226"/>
        <v>0</v>
      </c>
      <c r="AX910" s="26">
        <f t="shared" si="3226"/>
        <v>0</v>
      </c>
      <c r="AY910" s="26">
        <f t="shared" si="3226"/>
        <v>0</v>
      </c>
      <c r="AZ910" s="26">
        <f t="shared" si="3226"/>
        <v>0</v>
      </c>
      <c r="BA910" s="26">
        <f t="shared" si="3226"/>
        <v>0</v>
      </c>
      <c r="BB910" s="26">
        <f t="shared" si="3226"/>
        <v>20695</v>
      </c>
      <c r="BC910" s="26">
        <f t="shared" si="3226"/>
        <v>0</v>
      </c>
      <c r="BD910" s="26">
        <f t="shared" si="3226"/>
        <v>0</v>
      </c>
      <c r="BE910" s="26">
        <f t="shared" si="3226"/>
        <v>0</v>
      </c>
      <c r="BF910" s="26">
        <f t="shared" si="3226"/>
        <v>0</v>
      </c>
      <c r="BG910" s="26">
        <f t="shared" si="3226"/>
        <v>0</v>
      </c>
      <c r="BH910" s="26">
        <f t="shared" si="3226"/>
        <v>20695</v>
      </c>
      <c r="BI910" s="26">
        <f t="shared" si="3226"/>
        <v>0</v>
      </c>
      <c r="BJ910" s="26">
        <f t="shared" si="3226"/>
        <v>0</v>
      </c>
      <c r="BK910" s="26">
        <f t="shared" si="3226"/>
        <v>0</v>
      </c>
      <c r="BL910" s="26">
        <f t="shared" si="3226"/>
        <v>0</v>
      </c>
      <c r="BM910" s="26">
        <f t="shared" si="3226"/>
        <v>0</v>
      </c>
      <c r="BN910" s="26">
        <f t="shared" si="3226"/>
        <v>20695</v>
      </c>
      <c r="BO910" s="26">
        <f t="shared" si="3226"/>
        <v>0</v>
      </c>
      <c r="BP910" s="26">
        <f t="shared" si="3226"/>
        <v>0</v>
      </c>
      <c r="BQ910" s="26">
        <f t="shared" si="3226"/>
        <v>0</v>
      </c>
      <c r="BR910" s="26">
        <f t="shared" si="3226"/>
        <v>0</v>
      </c>
      <c r="BS910" s="26">
        <f t="shared" si="3226"/>
        <v>0</v>
      </c>
      <c r="BT910" s="26">
        <f t="shared" si="3226"/>
        <v>20695</v>
      </c>
      <c r="BU910" s="26">
        <f t="shared" si="3226"/>
        <v>0</v>
      </c>
      <c r="BV910" s="26">
        <f t="shared" si="3226"/>
        <v>0</v>
      </c>
      <c r="BW910" s="26">
        <f t="shared" si="3226"/>
        <v>0</v>
      </c>
      <c r="BX910" s="26">
        <f t="shared" si="3226"/>
        <v>0</v>
      </c>
      <c r="BY910" s="26">
        <f t="shared" si="3226"/>
        <v>0</v>
      </c>
      <c r="BZ910" s="26">
        <f t="shared" si="3226"/>
        <v>20695</v>
      </c>
      <c r="CA910" s="26">
        <f t="shared" si="3226"/>
        <v>0</v>
      </c>
      <c r="CB910" s="26">
        <f t="shared" si="3226"/>
        <v>0</v>
      </c>
      <c r="CC910" s="26">
        <f t="shared" si="3226"/>
        <v>0</v>
      </c>
      <c r="CD910" s="26">
        <f t="shared" si="3226"/>
        <v>0</v>
      </c>
      <c r="CE910" s="26">
        <f t="shared" si="3226"/>
        <v>0</v>
      </c>
      <c r="CF910" s="26">
        <f t="shared" si="3226"/>
        <v>20695</v>
      </c>
      <c r="CG910" s="26">
        <f t="shared" si="3226"/>
        <v>0</v>
      </c>
      <c r="CH910" s="26">
        <f t="shared" si="3226"/>
        <v>0</v>
      </c>
      <c r="CI910" s="26">
        <f t="shared" si="3226"/>
        <v>0</v>
      </c>
      <c r="CJ910" s="26">
        <f t="shared" si="3226"/>
        <v>0</v>
      </c>
      <c r="CK910" s="26">
        <f t="shared" si="3226"/>
        <v>0</v>
      </c>
      <c r="CL910" s="26">
        <f t="shared" si="3226"/>
        <v>20695</v>
      </c>
      <c r="CM910" s="26">
        <f t="shared" si="3226"/>
        <v>0</v>
      </c>
      <c r="CN910" s="26">
        <f t="shared" si="3226"/>
        <v>47</v>
      </c>
      <c r="CO910" s="26">
        <f t="shared" si="3226"/>
        <v>0</v>
      </c>
      <c r="CP910" s="26">
        <f t="shared" si="3226"/>
        <v>0</v>
      </c>
      <c r="CQ910" s="26">
        <f t="shared" si="3226"/>
        <v>0</v>
      </c>
      <c r="CR910" s="26">
        <f t="shared" si="3226"/>
        <v>20742</v>
      </c>
      <c r="CS910" s="26">
        <f t="shared" si="3226"/>
        <v>0</v>
      </c>
      <c r="CT910" s="26">
        <f t="shared" si="3226"/>
        <v>20712</v>
      </c>
      <c r="CU910" s="26">
        <f t="shared" si="3226"/>
        <v>0</v>
      </c>
      <c r="CV910" s="96">
        <f t="shared" si="3050"/>
        <v>99.855365924211753</v>
      </c>
      <c r="CW910" s="96"/>
    </row>
    <row r="911" spans="1:101" s="11" customFormat="1" ht="33">
      <c r="A911" s="27" t="s">
        <v>111</v>
      </c>
      <c r="B911" s="40" t="s">
        <v>56</v>
      </c>
      <c r="C911" s="40" t="s">
        <v>59</v>
      </c>
      <c r="D911" s="50" t="s">
        <v>366</v>
      </c>
      <c r="E911" s="40"/>
      <c r="F911" s="26">
        <f t="shared" ref="F911" si="3227">F912+F914+F916</f>
        <v>21240</v>
      </c>
      <c r="G911" s="26">
        <f t="shared" ref="G911:M911" si="3228">G912+G914+G916</f>
        <v>0</v>
      </c>
      <c r="H911" s="26">
        <f t="shared" si="3228"/>
        <v>0</v>
      </c>
      <c r="I911" s="26">
        <f t="shared" si="3228"/>
        <v>0</v>
      </c>
      <c r="J911" s="26">
        <f t="shared" si="3228"/>
        <v>0</v>
      </c>
      <c r="K911" s="26">
        <f t="shared" si="3228"/>
        <v>0</v>
      </c>
      <c r="L911" s="26">
        <f t="shared" si="3228"/>
        <v>21240</v>
      </c>
      <c r="M911" s="26">
        <f t="shared" si="3228"/>
        <v>0</v>
      </c>
      <c r="N911" s="26">
        <f t="shared" ref="N911:S911" si="3229">N912+N914+N916</f>
        <v>0</v>
      </c>
      <c r="O911" s="26">
        <f t="shared" si="3229"/>
        <v>0</v>
      </c>
      <c r="P911" s="26">
        <f t="shared" si="3229"/>
        <v>0</v>
      </c>
      <c r="Q911" s="26">
        <f t="shared" si="3229"/>
        <v>0</v>
      </c>
      <c r="R911" s="26">
        <f t="shared" si="3229"/>
        <v>21240</v>
      </c>
      <c r="S911" s="26">
        <f t="shared" si="3229"/>
        <v>0</v>
      </c>
      <c r="T911" s="26">
        <f t="shared" ref="T911:Y911" si="3230">T912+T914+T916</f>
        <v>0</v>
      </c>
      <c r="U911" s="26">
        <f t="shared" si="3230"/>
        <v>0</v>
      </c>
      <c r="V911" s="26">
        <f t="shared" si="3230"/>
        <v>0</v>
      </c>
      <c r="W911" s="26">
        <f t="shared" si="3230"/>
        <v>0</v>
      </c>
      <c r="X911" s="26">
        <f t="shared" si="3230"/>
        <v>21240</v>
      </c>
      <c r="Y911" s="26">
        <f t="shared" si="3230"/>
        <v>0</v>
      </c>
      <c r="Z911" s="26">
        <f t="shared" ref="Z911:AE911" si="3231">Z912+Z914+Z916</f>
        <v>0</v>
      </c>
      <c r="AA911" s="26">
        <f t="shared" si="3231"/>
        <v>0</v>
      </c>
      <c r="AB911" s="26">
        <f t="shared" si="3231"/>
        <v>-545</v>
      </c>
      <c r="AC911" s="26">
        <f t="shared" si="3231"/>
        <v>0</v>
      </c>
      <c r="AD911" s="26">
        <f t="shared" si="3231"/>
        <v>20695</v>
      </c>
      <c r="AE911" s="26">
        <f t="shared" si="3231"/>
        <v>0</v>
      </c>
      <c r="AF911" s="26">
        <f t="shared" ref="AF911:AL911" si="3232">AF912+AF914+AF916</f>
        <v>0</v>
      </c>
      <c r="AG911" s="26">
        <f t="shared" si="3232"/>
        <v>0</v>
      </c>
      <c r="AH911" s="26">
        <f t="shared" si="3232"/>
        <v>0</v>
      </c>
      <c r="AI911" s="26">
        <f t="shared" si="3232"/>
        <v>0</v>
      </c>
      <c r="AJ911" s="26">
        <f t="shared" si="3232"/>
        <v>20695</v>
      </c>
      <c r="AK911" s="26">
        <f t="shared" si="3232"/>
        <v>0</v>
      </c>
      <c r="AL911" s="26">
        <f t="shared" si="3232"/>
        <v>0</v>
      </c>
      <c r="AM911" s="26">
        <f t="shared" ref="AM911:AO911" si="3233">AM912+AM914+AM916</f>
        <v>0</v>
      </c>
      <c r="AN911" s="26">
        <f t="shared" ref="AN911:AS911" si="3234">AN912+AN914+AN916</f>
        <v>0</v>
      </c>
      <c r="AO911" s="26">
        <f t="shared" si="3233"/>
        <v>0</v>
      </c>
      <c r="AP911" s="26">
        <f t="shared" si="3234"/>
        <v>20695</v>
      </c>
      <c r="AQ911" s="26">
        <f t="shared" si="3234"/>
        <v>0</v>
      </c>
      <c r="AR911" s="26">
        <f t="shared" si="3234"/>
        <v>0</v>
      </c>
      <c r="AS911" s="26">
        <f t="shared" si="3234"/>
        <v>0</v>
      </c>
      <c r="AT911" s="26">
        <f t="shared" ref="AT911:AY911" si="3235">AT912+AT914+AT916</f>
        <v>0</v>
      </c>
      <c r="AU911" s="26">
        <f t="shared" si="3235"/>
        <v>0</v>
      </c>
      <c r="AV911" s="26">
        <f t="shared" si="3235"/>
        <v>20695</v>
      </c>
      <c r="AW911" s="26">
        <f t="shared" si="3235"/>
        <v>0</v>
      </c>
      <c r="AX911" s="26">
        <f t="shared" si="3235"/>
        <v>0</v>
      </c>
      <c r="AY911" s="26">
        <f t="shared" si="3235"/>
        <v>0</v>
      </c>
      <c r="AZ911" s="26">
        <f t="shared" ref="AZ911:BE911" si="3236">AZ912+AZ914+AZ916</f>
        <v>0</v>
      </c>
      <c r="BA911" s="26">
        <f t="shared" si="3236"/>
        <v>0</v>
      </c>
      <c r="BB911" s="26">
        <f t="shared" si="3236"/>
        <v>20695</v>
      </c>
      <c r="BC911" s="26">
        <f t="shared" si="3236"/>
        <v>0</v>
      </c>
      <c r="BD911" s="26">
        <f t="shared" si="3236"/>
        <v>0</v>
      </c>
      <c r="BE911" s="26">
        <f t="shared" si="3236"/>
        <v>0</v>
      </c>
      <c r="BF911" s="26">
        <f t="shared" ref="BF911:BJ911" si="3237">BF912+BF914+BF916</f>
        <v>0</v>
      </c>
      <c r="BG911" s="26">
        <f t="shared" si="3237"/>
        <v>0</v>
      </c>
      <c r="BH911" s="26">
        <f t="shared" si="3237"/>
        <v>20695</v>
      </c>
      <c r="BI911" s="26">
        <f t="shared" si="3237"/>
        <v>0</v>
      </c>
      <c r="BJ911" s="26">
        <f t="shared" si="3237"/>
        <v>0</v>
      </c>
      <c r="BK911" s="26">
        <f t="shared" ref="BK911:BM911" si="3238">BK912+BK914+BK916</f>
        <v>0</v>
      </c>
      <c r="BL911" s="26">
        <f t="shared" ref="BL911:BQ911" si="3239">BL912+BL914+BL916</f>
        <v>0</v>
      </c>
      <c r="BM911" s="26">
        <f t="shared" si="3238"/>
        <v>0</v>
      </c>
      <c r="BN911" s="26">
        <f t="shared" si="3239"/>
        <v>20695</v>
      </c>
      <c r="BO911" s="26">
        <f t="shared" si="3239"/>
        <v>0</v>
      </c>
      <c r="BP911" s="26">
        <f t="shared" si="3239"/>
        <v>0</v>
      </c>
      <c r="BQ911" s="26">
        <f t="shared" si="3239"/>
        <v>0</v>
      </c>
      <c r="BR911" s="26">
        <f t="shared" ref="BR911:BW911" si="3240">BR912+BR914+BR916</f>
        <v>0</v>
      </c>
      <c r="BS911" s="26">
        <f t="shared" si="3240"/>
        <v>0</v>
      </c>
      <c r="BT911" s="26">
        <f t="shared" si="3240"/>
        <v>20695</v>
      </c>
      <c r="BU911" s="26">
        <f t="shared" si="3240"/>
        <v>0</v>
      </c>
      <c r="BV911" s="26">
        <f t="shared" si="3240"/>
        <v>0</v>
      </c>
      <c r="BW911" s="26">
        <f t="shared" si="3240"/>
        <v>0</v>
      </c>
      <c r="BX911" s="26">
        <f t="shared" ref="BX911:CC911" si="3241">BX912+BX914+BX916</f>
        <v>0</v>
      </c>
      <c r="BY911" s="26">
        <f t="shared" si="3241"/>
        <v>0</v>
      </c>
      <c r="BZ911" s="26">
        <f t="shared" si="3241"/>
        <v>20695</v>
      </c>
      <c r="CA911" s="26">
        <f t="shared" si="3241"/>
        <v>0</v>
      </c>
      <c r="CB911" s="26">
        <f t="shared" si="3241"/>
        <v>0</v>
      </c>
      <c r="CC911" s="26">
        <f t="shared" si="3241"/>
        <v>0</v>
      </c>
      <c r="CD911" s="26">
        <f t="shared" ref="CD911:CI911" si="3242">CD912+CD914+CD916</f>
        <v>0</v>
      </c>
      <c r="CE911" s="26">
        <f t="shared" si="3242"/>
        <v>0</v>
      </c>
      <c r="CF911" s="26">
        <f t="shared" si="3242"/>
        <v>20695</v>
      </c>
      <c r="CG911" s="26">
        <f t="shared" si="3242"/>
        <v>0</v>
      </c>
      <c r="CH911" s="26">
        <f t="shared" si="3242"/>
        <v>0</v>
      </c>
      <c r="CI911" s="26">
        <f t="shared" si="3242"/>
        <v>0</v>
      </c>
      <c r="CJ911" s="26">
        <f t="shared" ref="CJ911:CO911" si="3243">CJ912+CJ914+CJ916</f>
        <v>0</v>
      </c>
      <c r="CK911" s="26">
        <f t="shared" si="3243"/>
        <v>0</v>
      </c>
      <c r="CL911" s="26">
        <f t="shared" si="3243"/>
        <v>20695</v>
      </c>
      <c r="CM911" s="26">
        <f t="shared" si="3243"/>
        <v>0</v>
      </c>
      <c r="CN911" s="26">
        <f t="shared" si="3243"/>
        <v>47</v>
      </c>
      <c r="CO911" s="26">
        <f t="shared" si="3243"/>
        <v>0</v>
      </c>
      <c r="CP911" s="26">
        <f t="shared" ref="CP911:CR911" si="3244">CP912+CP914+CP916</f>
        <v>0</v>
      </c>
      <c r="CQ911" s="26">
        <f t="shared" si="3244"/>
        <v>0</v>
      </c>
      <c r="CR911" s="26">
        <f t="shared" si="3244"/>
        <v>20742</v>
      </c>
      <c r="CS911" s="26">
        <f t="shared" ref="CS911:CU911" si="3245">CS912+CS914+CS916</f>
        <v>0</v>
      </c>
      <c r="CT911" s="26">
        <f t="shared" si="3245"/>
        <v>20712</v>
      </c>
      <c r="CU911" s="26">
        <f t="shared" si="3245"/>
        <v>0</v>
      </c>
      <c r="CV911" s="96">
        <f t="shared" si="3050"/>
        <v>99.855365924211753</v>
      </c>
      <c r="CW911" s="96"/>
    </row>
    <row r="912" spans="1:101" s="11" customFormat="1" ht="82.5">
      <c r="A912" s="23" t="s">
        <v>518</v>
      </c>
      <c r="B912" s="40" t="s">
        <v>56</v>
      </c>
      <c r="C912" s="40" t="s">
        <v>59</v>
      </c>
      <c r="D912" s="50" t="s">
        <v>366</v>
      </c>
      <c r="E912" s="40" t="s">
        <v>106</v>
      </c>
      <c r="F912" s="26">
        <f t="shared" ref="F912:AR912" si="3246">F913</f>
        <v>20434</v>
      </c>
      <c r="G912" s="26">
        <f t="shared" si="3246"/>
        <v>0</v>
      </c>
      <c r="H912" s="26">
        <f t="shared" si="3246"/>
        <v>0</v>
      </c>
      <c r="I912" s="26">
        <f t="shared" si="3246"/>
        <v>0</v>
      </c>
      <c r="J912" s="26">
        <f t="shared" si="3246"/>
        <v>0</v>
      </c>
      <c r="K912" s="26">
        <f t="shared" si="3246"/>
        <v>0</v>
      </c>
      <c r="L912" s="26">
        <f t="shared" si="3246"/>
        <v>20434</v>
      </c>
      <c r="M912" s="26">
        <f t="shared" si="3246"/>
        <v>0</v>
      </c>
      <c r="N912" s="26">
        <f t="shared" si="3246"/>
        <v>0</v>
      </c>
      <c r="O912" s="26">
        <f t="shared" si="3246"/>
        <v>0</v>
      </c>
      <c r="P912" s="26">
        <f t="shared" si="3246"/>
        <v>0</v>
      </c>
      <c r="Q912" s="26">
        <f t="shared" si="3246"/>
        <v>0</v>
      </c>
      <c r="R912" s="26">
        <f t="shared" si="3246"/>
        <v>20434</v>
      </c>
      <c r="S912" s="26">
        <f t="shared" si="3246"/>
        <v>0</v>
      </c>
      <c r="T912" s="26">
        <f t="shared" si="3246"/>
        <v>0</v>
      </c>
      <c r="U912" s="26">
        <f t="shared" si="3246"/>
        <v>0</v>
      </c>
      <c r="V912" s="26">
        <f t="shared" si="3246"/>
        <v>0</v>
      </c>
      <c r="W912" s="26">
        <f t="shared" si="3246"/>
        <v>0</v>
      </c>
      <c r="X912" s="26">
        <f t="shared" si="3246"/>
        <v>20434</v>
      </c>
      <c r="Y912" s="26">
        <f t="shared" si="3246"/>
        <v>0</v>
      </c>
      <c r="Z912" s="26">
        <f t="shared" si="3246"/>
        <v>0</v>
      </c>
      <c r="AA912" s="26">
        <f t="shared" si="3246"/>
        <v>0</v>
      </c>
      <c r="AB912" s="26">
        <f t="shared" si="3246"/>
        <v>-482</v>
      </c>
      <c r="AC912" s="26">
        <f t="shared" si="3246"/>
        <v>0</v>
      </c>
      <c r="AD912" s="26">
        <f t="shared" si="3246"/>
        <v>19952</v>
      </c>
      <c r="AE912" s="26">
        <f t="shared" si="3246"/>
        <v>0</v>
      </c>
      <c r="AF912" s="26">
        <f t="shared" si="3246"/>
        <v>0</v>
      </c>
      <c r="AG912" s="26">
        <f t="shared" si="3246"/>
        <v>0</v>
      </c>
      <c r="AH912" s="26">
        <f t="shared" si="3246"/>
        <v>0</v>
      </c>
      <c r="AI912" s="26">
        <f t="shared" si="3246"/>
        <v>0</v>
      </c>
      <c r="AJ912" s="26">
        <f t="shared" si="3246"/>
        <v>19952</v>
      </c>
      <c r="AK912" s="26">
        <f t="shared" si="3246"/>
        <v>0</v>
      </c>
      <c r="AL912" s="26">
        <f t="shared" si="3246"/>
        <v>0</v>
      </c>
      <c r="AM912" s="26">
        <f t="shared" si="3246"/>
        <v>0</v>
      </c>
      <c r="AN912" s="26">
        <f t="shared" si="3246"/>
        <v>0</v>
      </c>
      <c r="AO912" s="26">
        <f t="shared" si="3246"/>
        <v>0</v>
      </c>
      <c r="AP912" s="26">
        <f t="shared" si="3246"/>
        <v>19952</v>
      </c>
      <c r="AQ912" s="26">
        <f t="shared" si="3246"/>
        <v>0</v>
      </c>
      <c r="AR912" s="26">
        <f t="shared" si="3246"/>
        <v>0</v>
      </c>
      <c r="AS912" s="26">
        <f t="shared" ref="AS912:CU912" si="3247">AS913</f>
        <v>0</v>
      </c>
      <c r="AT912" s="26">
        <f t="shared" si="3247"/>
        <v>0</v>
      </c>
      <c r="AU912" s="26">
        <f t="shared" si="3247"/>
        <v>0</v>
      </c>
      <c r="AV912" s="26">
        <f t="shared" si="3247"/>
        <v>19952</v>
      </c>
      <c r="AW912" s="26">
        <f t="shared" si="3247"/>
        <v>0</v>
      </c>
      <c r="AX912" s="26">
        <f t="shared" si="3247"/>
        <v>0</v>
      </c>
      <c r="AY912" s="26">
        <f t="shared" si="3247"/>
        <v>0</v>
      </c>
      <c r="AZ912" s="26">
        <f t="shared" si="3247"/>
        <v>0</v>
      </c>
      <c r="BA912" s="26">
        <f t="shared" si="3247"/>
        <v>0</v>
      </c>
      <c r="BB912" s="26">
        <f t="shared" si="3247"/>
        <v>19952</v>
      </c>
      <c r="BC912" s="26">
        <f t="shared" si="3247"/>
        <v>0</v>
      </c>
      <c r="BD912" s="26">
        <f t="shared" si="3247"/>
        <v>0</v>
      </c>
      <c r="BE912" s="26">
        <f t="shared" si="3247"/>
        <v>0</v>
      </c>
      <c r="BF912" s="26">
        <f t="shared" si="3247"/>
        <v>0</v>
      </c>
      <c r="BG912" s="26">
        <f t="shared" si="3247"/>
        <v>0</v>
      </c>
      <c r="BH912" s="26">
        <f t="shared" si="3247"/>
        <v>19952</v>
      </c>
      <c r="BI912" s="26">
        <f t="shared" si="3247"/>
        <v>0</v>
      </c>
      <c r="BJ912" s="26">
        <f t="shared" si="3247"/>
        <v>0</v>
      </c>
      <c r="BK912" s="26">
        <f t="shared" si="3247"/>
        <v>0</v>
      </c>
      <c r="BL912" s="26">
        <f t="shared" si="3247"/>
        <v>0</v>
      </c>
      <c r="BM912" s="26">
        <f t="shared" si="3247"/>
        <v>0</v>
      </c>
      <c r="BN912" s="26">
        <f t="shared" si="3247"/>
        <v>19952</v>
      </c>
      <c r="BO912" s="26">
        <f t="shared" si="3247"/>
        <v>0</v>
      </c>
      <c r="BP912" s="26">
        <f t="shared" si="3247"/>
        <v>0</v>
      </c>
      <c r="BQ912" s="26">
        <f t="shared" si="3247"/>
        <v>0</v>
      </c>
      <c r="BR912" s="26">
        <f t="shared" si="3247"/>
        <v>0</v>
      </c>
      <c r="BS912" s="26">
        <f t="shared" si="3247"/>
        <v>0</v>
      </c>
      <c r="BT912" s="26">
        <f t="shared" si="3247"/>
        <v>19952</v>
      </c>
      <c r="BU912" s="26">
        <f t="shared" si="3247"/>
        <v>0</v>
      </c>
      <c r="BV912" s="26">
        <f t="shared" si="3247"/>
        <v>0</v>
      </c>
      <c r="BW912" s="26">
        <f t="shared" si="3247"/>
        <v>0</v>
      </c>
      <c r="BX912" s="26">
        <f t="shared" si="3247"/>
        <v>0</v>
      </c>
      <c r="BY912" s="26">
        <f t="shared" si="3247"/>
        <v>0</v>
      </c>
      <c r="BZ912" s="26">
        <f t="shared" si="3247"/>
        <v>19952</v>
      </c>
      <c r="CA912" s="26">
        <f t="shared" si="3247"/>
        <v>0</v>
      </c>
      <c r="CB912" s="26">
        <f t="shared" si="3247"/>
        <v>0</v>
      </c>
      <c r="CC912" s="26">
        <f t="shared" si="3247"/>
        <v>0</v>
      </c>
      <c r="CD912" s="26">
        <f t="shared" si="3247"/>
        <v>0</v>
      </c>
      <c r="CE912" s="26">
        <f t="shared" si="3247"/>
        <v>0</v>
      </c>
      <c r="CF912" s="26">
        <f t="shared" si="3247"/>
        <v>19952</v>
      </c>
      <c r="CG912" s="26">
        <f t="shared" si="3247"/>
        <v>0</v>
      </c>
      <c r="CH912" s="26">
        <f t="shared" si="3247"/>
        <v>0</v>
      </c>
      <c r="CI912" s="26">
        <f t="shared" si="3247"/>
        <v>0</v>
      </c>
      <c r="CJ912" s="26">
        <f t="shared" si="3247"/>
        <v>0</v>
      </c>
      <c r="CK912" s="26">
        <f t="shared" si="3247"/>
        <v>0</v>
      </c>
      <c r="CL912" s="26">
        <f t="shared" si="3247"/>
        <v>19952</v>
      </c>
      <c r="CM912" s="26">
        <f t="shared" si="3247"/>
        <v>0</v>
      </c>
      <c r="CN912" s="26">
        <f t="shared" si="3247"/>
        <v>42</v>
      </c>
      <c r="CO912" s="26">
        <f t="shared" si="3247"/>
        <v>0</v>
      </c>
      <c r="CP912" s="26">
        <f t="shared" si="3247"/>
        <v>0</v>
      </c>
      <c r="CQ912" s="26">
        <f t="shared" si="3247"/>
        <v>0</v>
      </c>
      <c r="CR912" s="26">
        <f t="shared" si="3247"/>
        <v>19994</v>
      </c>
      <c r="CS912" s="26">
        <f t="shared" si="3247"/>
        <v>0</v>
      </c>
      <c r="CT912" s="26">
        <f t="shared" si="3247"/>
        <v>19988</v>
      </c>
      <c r="CU912" s="26">
        <f t="shared" si="3247"/>
        <v>0</v>
      </c>
      <c r="CV912" s="96">
        <f t="shared" si="3050"/>
        <v>99.969990997299192</v>
      </c>
      <c r="CW912" s="96"/>
    </row>
    <row r="913" spans="1:101" s="11" customFormat="1" ht="33">
      <c r="A913" s="27" t="s">
        <v>188</v>
      </c>
      <c r="B913" s="40" t="s">
        <v>56</v>
      </c>
      <c r="C913" s="40" t="s">
        <v>59</v>
      </c>
      <c r="D913" s="50" t="s">
        <v>366</v>
      </c>
      <c r="E913" s="40" t="s">
        <v>187</v>
      </c>
      <c r="F913" s="26">
        <f>25005-4571</f>
        <v>20434</v>
      </c>
      <c r="G913" s="26"/>
      <c r="H913" s="74"/>
      <c r="I913" s="74"/>
      <c r="J913" s="74"/>
      <c r="K913" s="74"/>
      <c r="L913" s="26">
        <f>F913+H913+I913+J913+K913</f>
        <v>20434</v>
      </c>
      <c r="M913" s="26">
        <f>G913+K913</f>
        <v>0</v>
      </c>
      <c r="N913" s="74"/>
      <c r="O913" s="74"/>
      <c r="P913" s="74"/>
      <c r="Q913" s="74"/>
      <c r="R913" s="26">
        <f>L913+N913+O913+P913+Q913</f>
        <v>20434</v>
      </c>
      <c r="S913" s="26">
        <f>M913+Q913</f>
        <v>0</v>
      </c>
      <c r="T913" s="74"/>
      <c r="U913" s="74"/>
      <c r="V913" s="74"/>
      <c r="W913" s="74"/>
      <c r="X913" s="26">
        <f>R913+T913+U913+V913+W913</f>
        <v>20434</v>
      </c>
      <c r="Y913" s="26">
        <f>S913+W913</f>
        <v>0</v>
      </c>
      <c r="Z913" s="74"/>
      <c r="AA913" s="74"/>
      <c r="AB913" s="26">
        <v>-482</v>
      </c>
      <c r="AC913" s="74"/>
      <c r="AD913" s="26">
        <f>X913+Z913+AA913+AB913+AC913</f>
        <v>19952</v>
      </c>
      <c r="AE913" s="26">
        <f>Y913+AC913</f>
        <v>0</v>
      </c>
      <c r="AF913" s="74"/>
      <c r="AG913" s="74"/>
      <c r="AH913" s="26"/>
      <c r="AI913" s="74"/>
      <c r="AJ913" s="26">
        <f>AD913+AF913+AG913+AH913+AI913</f>
        <v>19952</v>
      </c>
      <c r="AK913" s="26">
        <f>AE913+AI913</f>
        <v>0</v>
      </c>
      <c r="AL913" s="26"/>
      <c r="AM913" s="26"/>
      <c r="AN913" s="26"/>
      <c r="AO913" s="26"/>
      <c r="AP913" s="26">
        <f>AJ913+AL913+AM913+AN913+AO913</f>
        <v>19952</v>
      </c>
      <c r="AQ913" s="26">
        <f>AK913+AO913</f>
        <v>0</v>
      </c>
      <c r="AR913" s="26"/>
      <c r="AS913" s="26"/>
      <c r="AT913" s="26"/>
      <c r="AU913" s="26"/>
      <c r="AV913" s="26">
        <f>AP913+AR913+AS913+AT913+AU913</f>
        <v>19952</v>
      </c>
      <c r="AW913" s="26">
        <f>AQ913+AU913</f>
        <v>0</v>
      </c>
      <c r="AX913" s="26"/>
      <c r="AY913" s="26"/>
      <c r="AZ913" s="26"/>
      <c r="BA913" s="26"/>
      <c r="BB913" s="26">
        <f>AV913+AX913+AY913+AZ913+BA913</f>
        <v>19952</v>
      </c>
      <c r="BC913" s="26">
        <f>AW913+BA913</f>
        <v>0</v>
      </c>
      <c r="BD913" s="26"/>
      <c r="BE913" s="26"/>
      <c r="BF913" s="26"/>
      <c r="BG913" s="26"/>
      <c r="BH913" s="26">
        <f>BB913+BD913+BE913+BF913+BG913</f>
        <v>19952</v>
      </c>
      <c r="BI913" s="26">
        <f>BC913+BG913</f>
        <v>0</v>
      </c>
      <c r="BJ913" s="26"/>
      <c r="BK913" s="26"/>
      <c r="BL913" s="26"/>
      <c r="BM913" s="26"/>
      <c r="BN913" s="26">
        <f>BH913+BJ913+BK913+BL913+BM913</f>
        <v>19952</v>
      </c>
      <c r="BO913" s="26">
        <f>BI913+BM913</f>
        <v>0</v>
      </c>
      <c r="BP913" s="26"/>
      <c r="BQ913" s="26"/>
      <c r="BR913" s="26"/>
      <c r="BS913" s="26"/>
      <c r="BT913" s="26">
        <f>BN913+BP913+BQ913+BR913+BS913</f>
        <v>19952</v>
      </c>
      <c r="BU913" s="26">
        <f>BO913+BS913</f>
        <v>0</v>
      </c>
      <c r="BV913" s="26"/>
      <c r="BW913" s="26"/>
      <c r="BX913" s="26"/>
      <c r="BY913" s="26"/>
      <c r="BZ913" s="26">
        <f>BT913+BV913+BW913+BX913+BY913</f>
        <v>19952</v>
      </c>
      <c r="CA913" s="26">
        <f>BU913+BY913</f>
        <v>0</v>
      </c>
      <c r="CB913" s="26"/>
      <c r="CC913" s="26"/>
      <c r="CD913" s="26"/>
      <c r="CE913" s="26"/>
      <c r="CF913" s="26">
        <f>BZ913+CB913+CC913+CD913+CE913</f>
        <v>19952</v>
      </c>
      <c r="CG913" s="26">
        <f>CA913+CE913</f>
        <v>0</v>
      </c>
      <c r="CH913" s="26"/>
      <c r="CI913" s="26"/>
      <c r="CJ913" s="26"/>
      <c r="CK913" s="26"/>
      <c r="CL913" s="26">
        <f>CF913+CH913+CI913+CJ913+CK913</f>
        <v>19952</v>
      </c>
      <c r="CM913" s="26">
        <f>CG913+CK913</f>
        <v>0</v>
      </c>
      <c r="CN913" s="26">
        <v>42</v>
      </c>
      <c r="CO913" s="26"/>
      <c r="CP913" s="26"/>
      <c r="CQ913" s="26"/>
      <c r="CR913" s="26">
        <f>CL913+CN913+CO913+CP913+CQ913</f>
        <v>19994</v>
      </c>
      <c r="CS913" s="26">
        <f>CM913+CQ913</f>
        <v>0</v>
      </c>
      <c r="CT913" s="26">
        <v>19988</v>
      </c>
      <c r="CU913" s="103"/>
      <c r="CV913" s="96">
        <f t="shared" si="3050"/>
        <v>99.969990997299192</v>
      </c>
      <c r="CW913" s="96"/>
    </row>
    <row r="914" spans="1:101" s="11" customFormat="1" ht="33">
      <c r="A914" s="36" t="s">
        <v>486</v>
      </c>
      <c r="B914" s="40" t="s">
        <v>56</v>
      </c>
      <c r="C914" s="40" t="s">
        <v>59</v>
      </c>
      <c r="D914" s="50" t="s">
        <v>366</v>
      </c>
      <c r="E914" s="40" t="s">
        <v>81</v>
      </c>
      <c r="F914" s="26">
        <f t="shared" ref="F914:AR914" si="3248">F915</f>
        <v>801</v>
      </c>
      <c r="G914" s="26">
        <f t="shared" si="3248"/>
        <v>0</v>
      </c>
      <c r="H914" s="26">
        <f t="shared" si="3248"/>
        <v>0</v>
      </c>
      <c r="I914" s="26">
        <f t="shared" si="3248"/>
        <v>0</v>
      </c>
      <c r="J914" s="26">
        <f t="shared" si="3248"/>
        <v>0</v>
      </c>
      <c r="K914" s="26">
        <f t="shared" si="3248"/>
        <v>0</v>
      </c>
      <c r="L914" s="26">
        <f t="shared" si="3248"/>
        <v>801</v>
      </c>
      <c r="M914" s="26">
        <f t="shared" si="3248"/>
        <v>0</v>
      </c>
      <c r="N914" s="26">
        <f t="shared" si="3248"/>
        <v>0</v>
      </c>
      <c r="O914" s="26">
        <f t="shared" si="3248"/>
        <v>0</v>
      </c>
      <c r="P914" s="26">
        <f t="shared" si="3248"/>
        <v>0</v>
      </c>
      <c r="Q914" s="26">
        <f t="shared" si="3248"/>
        <v>0</v>
      </c>
      <c r="R914" s="26">
        <f t="shared" si="3248"/>
        <v>801</v>
      </c>
      <c r="S914" s="26">
        <f t="shared" si="3248"/>
        <v>0</v>
      </c>
      <c r="T914" s="26">
        <f t="shared" si="3248"/>
        <v>0</v>
      </c>
      <c r="U914" s="26">
        <f t="shared" si="3248"/>
        <v>0</v>
      </c>
      <c r="V914" s="26">
        <f t="shared" si="3248"/>
        <v>0</v>
      </c>
      <c r="W914" s="26">
        <f t="shared" si="3248"/>
        <v>0</v>
      </c>
      <c r="X914" s="26">
        <f t="shared" si="3248"/>
        <v>801</v>
      </c>
      <c r="Y914" s="26">
        <f t="shared" si="3248"/>
        <v>0</v>
      </c>
      <c r="Z914" s="26">
        <f t="shared" si="3248"/>
        <v>0</v>
      </c>
      <c r="AA914" s="26">
        <f t="shared" si="3248"/>
        <v>0</v>
      </c>
      <c r="AB914" s="26">
        <f t="shared" si="3248"/>
        <v>-62</v>
      </c>
      <c r="AC914" s="26">
        <f t="shared" si="3248"/>
        <v>0</v>
      </c>
      <c r="AD914" s="26">
        <f t="shared" si="3248"/>
        <v>739</v>
      </c>
      <c r="AE914" s="26">
        <f t="shared" si="3248"/>
        <v>0</v>
      </c>
      <c r="AF914" s="26">
        <f t="shared" si="3248"/>
        <v>0</v>
      </c>
      <c r="AG914" s="26">
        <f t="shared" si="3248"/>
        <v>0</v>
      </c>
      <c r="AH914" s="26">
        <f t="shared" si="3248"/>
        <v>0</v>
      </c>
      <c r="AI914" s="26">
        <f t="shared" si="3248"/>
        <v>0</v>
      </c>
      <c r="AJ914" s="26">
        <f t="shared" si="3248"/>
        <v>739</v>
      </c>
      <c r="AK914" s="26">
        <f t="shared" si="3248"/>
        <v>0</v>
      </c>
      <c r="AL914" s="26">
        <f t="shared" si="3248"/>
        <v>0</v>
      </c>
      <c r="AM914" s="26">
        <f t="shared" si="3248"/>
        <v>0</v>
      </c>
      <c r="AN914" s="26">
        <f t="shared" si="3248"/>
        <v>0</v>
      </c>
      <c r="AO914" s="26">
        <f t="shared" si="3248"/>
        <v>0</v>
      </c>
      <c r="AP914" s="26">
        <f t="shared" si="3248"/>
        <v>739</v>
      </c>
      <c r="AQ914" s="26">
        <f t="shared" si="3248"/>
        <v>0</v>
      </c>
      <c r="AR914" s="26">
        <f t="shared" si="3248"/>
        <v>0</v>
      </c>
      <c r="AS914" s="26">
        <f t="shared" ref="AS914:CU914" si="3249">AS915</f>
        <v>0</v>
      </c>
      <c r="AT914" s="26">
        <f t="shared" si="3249"/>
        <v>0</v>
      </c>
      <c r="AU914" s="26">
        <f t="shared" si="3249"/>
        <v>0</v>
      </c>
      <c r="AV914" s="26">
        <f t="shared" si="3249"/>
        <v>739</v>
      </c>
      <c r="AW914" s="26">
        <f t="shared" si="3249"/>
        <v>0</v>
      </c>
      <c r="AX914" s="26">
        <f t="shared" si="3249"/>
        <v>0</v>
      </c>
      <c r="AY914" s="26">
        <f t="shared" si="3249"/>
        <v>0</v>
      </c>
      <c r="AZ914" s="26">
        <f t="shared" si="3249"/>
        <v>0</v>
      </c>
      <c r="BA914" s="26">
        <f t="shared" si="3249"/>
        <v>0</v>
      </c>
      <c r="BB914" s="26">
        <f t="shared" si="3249"/>
        <v>739</v>
      </c>
      <c r="BC914" s="26">
        <f t="shared" si="3249"/>
        <v>0</v>
      </c>
      <c r="BD914" s="26">
        <f t="shared" si="3249"/>
        <v>0</v>
      </c>
      <c r="BE914" s="26">
        <f t="shared" si="3249"/>
        <v>0</v>
      </c>
      <c r="BF914" s="26">
        <f t="shared" si="3249"/>
        <v>0</v>
      </c>
      <c r="BG914" s="26">
        <f t="shared" si="3249"/>
        <v>0</v>
      </c>
      <c r="BH914" s="26">
        <f t="shared" si="3249"/>
        <v>739</v>
      </c>
      <c r="BI914" s="26">
        <f t="shared" si="3249"/>
        <v>0</v>
      </c>
      <c r="BJ914" s="26">
        <f t="shared" si="3249"/>
        <v>0</v>
      </c>
      <c r="BK914" s="26">
        <f t="shared" si="3249"/>
        <v>0</v>
      </c>
      <c r="BL914" s="26">
        <f t="shared" si="3249"/>
        <v>0</v>
      </c>
      <c r="BM914" s="26">
        <f t="shared" si="3249"/>
        <v>0</v>
      </c>
      <c r="BN914" s="26">
        <f t="shared" si="3249"/>
        <v>739</v>
      </c>
      <c r="BO914" s="26">
        <f t="shared" si="3249"/>
        <v>0</v>
      </c>
      <c r="BP914" s="26">
        <f t="shared" si="3249"/>
        <v>0</v>
      </c>
      <c r="BQ914" s="26">
        <f t="shared" si="3249"/>
        <v>0</v>
      </c>
      <c r="BR914" s="26">
        <f t="shared" si="3249"/>
        <v>0</v>
      </c>
      <c r="BS914" s="26">
        <f t="shared" si="3249"/>
        <v>0</v>
      </c>
      <c r="BT914" s="26">
        <f t="shared" si="3249"/>
        <v>739</v>
      </c>
      <c r="BU914" s="26">
        <f t="shared" si="3249"/>
        <v>0</v>
      </c>
      <c r="BV914" s="26">
        <f t="shared" si="3249"/>
        <v>0</v>
      </c>
      <c r="BW914" s="26">
        <f t="shared" si="3249"/>
        <v>0</v>
      </c>
      <c r="BX914" s="26">
        <f t="shared" si="3249"/>
        <v>0</v>
      </c>
      <c r="BY914" s="26">
        <f t="shared" si="3249"/>
        <v>0</v>
      </c>
      <c r="BZ914" s="26">
        <f t="shared" si="3249"/>
        <v>739</v>
      </c>
      <c r="CA914" s="26">
        <f t="shared" si="3249"/>
        <v>0</v>
      </c>
      <c r="CB914" s="26">
        <f t="shared" si="3249"/>
        <v>0</v>
      </c>
      <c r="CC914" s="26">
        <f t="shared" si="3249"/>
        <v>0</v>
      </c>
      <c r="CD914" s="26">
        <f t="shared" si="3249"/>
        <v>0</v>
      </c>
      <c r="CE914" s="26">
        <f t="shared" si="3249"/>
        <v>0</v>
      </c>
      <c r="CF914" s="26">
        <f t="shared" si="3249"/>
        <v>739</v>
      </c>
      <c r="CG914" s="26">
        <f t="shared" si="3249"/>
        <v>0</v>
      </c>
      <c r="CH914" s="26">
        <f t="shared" si="3249"/>
        <v>0</v>
      </c>
      <c r="CI914" s="26">
        <f t="shared" si="3249"/>
        <v>0</v>
      </c>
      <c r="CJ914" s="26">
        <f t="shared" si="3249"/>
        <v>0</v>
      </c>
      <c r="CK914" s="26">
        <f t="shared" si="3249"/>
        <v>0</v>
      </c>
      <c r="CL914" s="26">
        <f t="shared" si="3249"/>
        <v>739</v>
      </c>
      <c r="CM914" s="26">
        <f t="shared" si="3249"/>
        <v>0</v>
      </c>
      <c r="CN914" s="26">
        <f t="shared" si="3249"/>
        <v>5</v>
      </c>
      <c r="CO914" s="26">
        <f t="shared" si="3249"/>
        <v>0</v>
      </c>
      <c r="CP914" s="26">
        <f t="shared" si="3249"/>
        <v>0</v>
      </c>
      <c r="CQ914" s="26">
        <f t="shared" si="3249"/>
        <v>0</v>
      </c>
      <c r="CR914" s="26">
        <f t="shared" si="3249"/>
        <v>744</v>
      </c>
      <c r="CS914" s="26">
        <f t="shared" si="3249"/>
        <v>0</v>
      </c>
      <c r="CT914" s="26">
        <f t="shared" si="3249"/>
        <v>721</v>
      </c>
      <c r="CU914" s="26">
        <f t="shared" si="3249"/>
        <v>0</v>
      </c>
      <c r="CV914" s="96">
        <f t="shared" si="3050"/>
        <v>96.908602150537632</v>
      </c>
      <c r="CW914" s="96"/>
    </row>
    <row r="915" spans="1:101" s="11" customFormat="1" ht="49.5">
      <c r="A915" s="34" t="s">
        <v>178</v>
      </c>
      <c r="B915" s="40" t="s">
        <v>56</v>
      </c>
      <c r="C915" s="40" t="s">
        <v>59</v>
      </c>
      <c r="D915" s="50" t="s">
        <v>366</v>
      </c>
      <c r="E915" s="40" t="s">
        <v>177</v>
      </c>
      <c r="F915" s="26">
        <f>913-112</f>
        <v>801</v>
      </c>
      <c r="G915" s="26"/>
      <c r="H915" s="74"/>
      <c r="I915" s="74"/>
      <c r="J915" s="74"/>
      <c r="K915" s="74"/>
      <c r="L915" s="26">
        <f>F915+H915+I915+J915+K915</f>
        <v>801</v>
      </c>
      <c r="M915" s="26">
        <f>G915+K915</f>
        <v>0</v>
      </c>
      <c r="N915" s="74"/>
      <c r="O915" s="74"/>
      <c r="P915" s="74"/>
      <c r="Q915" s="74"/>
      <c r="R915" s="26">
        <f>L915+N915+O915+P915+Q915</f>
        <v>801</v>
      </c>
      <c r="S915" s="26">
        <f>M915+Q915</f>
        <v>0</v>
      </c>
      <c r="T915" s="74"/>
      <c r="U915" s="74"/>
      <c r="V915" s="74"/>
      <c r="W915" s="74"/>
      <c r="X915" s="26">
        <f>R915+T915+U915+V915+W915</f>
        <v>801</v>
      </c>
      <c r="Y915" s="26">
        <f>S915+W915</f>
        <v>0</v>
      </c>
      <c r="Z915" s="74"/>
      <c r="AA915" s="74"/>
      <c r="AB915" s="26">
        <v>-62</v>
      </c>
      <c r="AC915" s="74"/>
      <c r="AD915" s="26">
        <f>X915+Z915+AA915+AB915+AC915</f>
        <v>739</v>
      </c>
      <c r="AE915" s="26">
        <f>Y915+AC915</f>
        <v>0</v>
      </c>
      <c r="AF915" s="74"/>
      <c r="AG915" s="74"/>
      <c r="AH915" s="26"/>
      <c r="AI915" s="74"/>
      <c r="AJ915" s="26">
        <f>AD915+AF915+AG915+AH915+AI915</f>
        <v>739</v>
      </c>
      <c r="AK915" s="26">
        <f>AE915+AI915</f>
        <v>0</v>
      </c>
      <c r="AL915" s="26"/>
      <c r="AM915" s="26"/>
      <c r="AN915" s="26"/>
      <c r="AO915" s="26"/>
      <c r="AP915" s="26">
        <f>AJ915+AL915+AM915+AN915+AO915</f>
        <v>739</v>
      </c>
      <c r="AQ915" s="26">
        <f>AK915+AO915</f>
        <v>0</v>
      </c>
      <c r="AR915" s="26"/>
      <c r="AS915" s="26"/>
      <c r="AT915" s="26"/>
      <c r="AU915" s="26"/>
      <c r="AV915" s="26">
        <f>AP915+AR915+AS915+AT915+AU915</f>
        <v>739</v>
      </c>
      <c r="AW915" s="26">
        <f>AQ915+AU915</f>
        <v>0</v>
      </c>
      <c r="AX915" s="26"/>
      <c r="AY915" s="26"/>
      <c r="AZ915" s="26"/>
      <c r="BA915" s="26"/>
      <c r="BB915" s="26">
        <f>AV915+AX915+AY915+AZ915+BA915</f>
        <v>739</v>
      </c>
      <c r="BC915" s="26">
        <f>AW915+BA915</f>
        <v>0</v>
      </c>
      <c r="BD915" s="26"/>
      <c r="BE915" s="26"/>
      <c r="BF915" s="26"/>
      <c r="BG915" s="26"/>
      <c r="BH915" s="26">
        <f>BB915+BD915+BE915+BF915+BG915</f>
        <v>739</v>
      </c>
      <c r="BI915" s="26">
        <f>BC915+BG915</f>
        <v>0</v>
      </c>
      <c r="BJ915" s="26"/>
      <c r="BK915" s="26"/>
      <c r="BL915" s="26"/>
      <c r="BM915" s="26"/>
      <c r="BN915" s="26">
        <f>BH915+BJ915+BK915+BL915+BM915</f>
        <v>739</v>
      </c>
      <c r="BO915" s="26">
        <f>BI915+BM915</f>
        <v>0</v>
      </c>
      <c r="BP915" s="26"/>
      <c r="BQ915" s="26"/>
      <c r="BR915" s="26"/>
      <c r="BS915" s="26"/>
      <c r="BT915" s="26">
        <f>BN915+BP915+BQ915+BR915+BS915</f>
        <v>739</v>
      </c>
      <c r="BU915" s="26">
        <f>BO915+BS915</f>
        <v>0</v>
      </c>
      <c r="BV915" s="26"/>
      <c r="BW915" s="26"/>
      <c r="BX915" s="26"/>
      <c r="BY915" s="26"/>
      <c r="BZ915" s="26">
        <f>BT915+BV915+BW915+BX915+BY915</f>
        <v>739</v>
      </c>
      <c r="CA915" s="26">
        <f>BU915+BY915</f>
        <v>0</v>
      </c>
      <c r="CB915" s="26"/>
      <c r="CC915" s="26"/>
      <c r="CD915" s="26"/>
      <c r="CE915" s="26"/>
      <c r="CF915" s="26">
        <f>BZ915+CB915+CC915+CD915+CE915</f>
        <v>739</v>
      </c>
      <c r="CG915" s="26">
        <f>CA915+CE915</f>
        <v>0</v>
      </c>
      <c r="CH915" s="26"/>
      <c r="CI915" s="26"/>
      <c r="CJ915" s="26"/>
      <c r="CK915" s="26"/>
      <c r="CL915" s="26">
        <f>CF915+CH915+CI915+CJ915+CK915</f>
        <v>739</v>
      </c>
      <c r="CM915" s="26">
        <f>CG915+CK915</f>
        <v>0</v>
      </c>
      <c r="CN915" s="26">
        <v>5</v>
      </c>
      <c r="CO915" s="26"/>
      <c r="CP915" s="26"/>
      <c r="CQ915" s="26"/>
      <c r="CR915" s="26">
        <f>CL915+CN915+CO915+CP915+CQ915</f>
        <v>744</v>
      </c>
      <c r="CS915" s="26">
        <f>CM915+CQ915</f>
        <v>0</v>
      </c>
      <c r="CT915" s="26">
        <v>721</v>
      </c>
      <c r="CU915" s="103"/>
      <c r="CV915" s="96">
        <f t="shared" si="3050"/>
        <v>96.908602150537632</v>
      </c>
      <c r="CW915" s="96"/>
    </row>
    <row r="916" spans="1:101" s="11" customFormat="1" ht="16.5">
      <c r="A916" s="27" t="s">
        <v>100</v>
      </c>
      <c r="B916" s="40" t="s">
        <v>56</v>
      </c>
      <c r="C916" s="40" t="s">
        <v>59</v>
      </c>
      <c r="D916" s="50" t="s">
        <v>366</v>
      </c>
      <c r="E916" s="40" t="s">
        <v>101</v>
      </c>
      <c r="F916" s="26">
        <f t="shared" ref="F916:AR916" si="3250">F917</f>
        <v>5</v>
      </c>
      <c r="G916" s="26">
        <f t="shared" si="3250"/>
        <v>0</v>
      </c>
      <c r="H916" s="26">
        <f t="shared" si="3250"/>
        <v>0</v>
      </c>
      <c r="I916" s="26">
        <f t="shared" si="3250"/>
        <v>0</v>
      </c>
      <c r="J916" s="26">
        <f t="shared" si="3250"/>
        <v>0</v>
      </c>
      <c r="K916" s="26">
        <f t="shared" si="3250"/>
        <v>0</v>
      </c>
      <c r="L916" s="26">
        <f t="shared" si="3250"/>
        <v>5</v>
      </c>
      <c r="M916" s="26">
        <f t="shared" si="3250"/>
        <v>0</v>
      </c>
      <c r="N916" s="26">
        <f t="shared" si="3250"/>
        <v>0</v>
      </c>
      <c r="O916" s="26">
        <f t="shared" si="3250"/>
        <v>0</v>
      </c>
      <c r="P916" s="26">
        <f t="shared" si="3250"/>
        <v>0</v>
      </c>
      <c r="Q916" s="26">
        <f t="shared" si="3250"/>
        <v>0</v>
      </c>
      <c r="R916" s="26">
        <f t="shared" si="3250"/>
        <v>5</v>
      </c>
      <c r="S916" s="26">
        <f t="shared" si="3250"/>
        <v>0</v>
      </c>
      <c r="T916" s="26">
        <f t="shared" si="3250"/>
        <v>0</v>
      </c>
      <c r="U916" s="26">
        <f t="shared" si="3250"/>
        <v>0</v>
      </c>
      <c r="V916" s="26">
        <f t="shared" si="3250"/>
        <v>0</v>
      </c>
      <c r="W916" s="26">
        <f t="shared" si="3250"/>
        <v>0</v>
      </c>
      <c r="X916" s="26">
        <f t="shared" si="3250"/>
        <v>5</v>
      </c>
      <c r="Y916" s="26">
        <f t="shared" si="3250"/>
        <v>0</v>
      </c>
      <c r="Z916" s="26">
        <f t="shared" si="3250"/>
        <v>0</v>
      </c>
      <c r="AA916" s="26">
        <f t="shared" si="3250"/>
        <v>0</v>
      </c>
      <c r="AB916" s="26">
        <f t="shared" si="3250"/>
        <v>-1</v>
      </c>
      <c r="AC916" s="26">
        <f t="shared" si="3250"/>
        <v>0</v>
      </c>
      <c r="AD916" s="26">
        <f t="shared" si="3250"/>
        <v>4</v>
      </c>
      <c r="AE916" s="26">
        <f t="shared" si="3250"/>
        <v>0</v>
      </c>
      <c r="AF916" s="26">
        <f t="shared" si="3250"/>
        <v>0</v>
      </c>
      <c r="AG916" s="26">
        <f t="shared" si="3250"/>
        <v>0</v>
      </c>
      <c r="AH916" s="26">
        <f t="shared" si="3250"/>
        <v>0</v>
      </c>
      <c r="AI916" s="26">
        <f t="shared" si="3250"/>
        <v>0</v>
      </c>
      <c r="AJ916" s="26">
        <f t="shared" si="3250"/>
        <v>4</v>
      </c>
      <c r="AK916" s="26">
        <f t="shared" si="3250"/>
        <v>0</v>
      </c>
      <c r="AL916" s="26">
        <f t="shared" si="3250"/>
        <v>0</v>
      </c>
      <c r="AM916" s="26">
        <f t="shared" si="3250"/>
        <v>0</v>
      </c>
      <c r="AN916" s="26">
        <f t="shared" si="3250"/>
        <v>0</v>
      </c>
      <c r="AO916" s="26">
        <f t="shared" si="3250"/>
        <v>0</v>
      </c>
      <c r="AP916" s="26">
        <f t="shared" si="3250"/>
        <v>4</v>
      </c>
      <c r="AQ916" s="26">
        <f t="shared" si="3250"/>
        <v>0</v>
      </c>
      <c r="AR916" s="26">
        <f t="shared" si="3250"/>
        <v>0</v>
      </c>
      <c r="AS916" s="26">
        <f t="shared" ref="AS916:CU916" si="3251">AS917</f>
        <v>0</v>
      </c>
      <c r="AT916" s="26">
        <f t="shared" si="3251"/>
        <v>0</v>
      </c>
      <c r="AU916" s="26">
        <f t="shared" si="3251"/>
        <v>0</v>
      </c>
      <c r="AV916" s="26">
        <f t="shared" si="3251"/>
        <v>4</v>
      </c>
      <c r="AW916" s="26">
        <f t="shared" si="3251"/>
        <v>0</v>
      </c>
      <c r="AX916" s="26">
        <f t="shared" si="3251"/>
        <v>0</v>
      </c>
      <c r="AY916" s="26">
        <f t="shared" si="3251"/>
        <v>0</v>
      </c>
      <c r="AZ916" s="26">
        <f t="shared" si="3251"/>
        <v>0</v>
      </c>
      <c r="BA916" s="26">
        <f t="shared" si="3251"/>
        <v>0</v>
      </c>
      <c r="BB916" s="26">
        <f t="shared" si="3251"/>
        <v>4</v>
      </c>
      <c r="BC916" s="26">
        <f t="shared" si="3251"/>
        <v>0</v>
      </c>
      <c r="BD916" s="26">
        <f t="shared" si="3251"/>
        <v>0</v>
      </c>
      <c r="BE916" s="26">
        <f t="shared" si="3251"/>
        <v>0</v>
      </c>
      <c r="BF916" s="26">
        <f t="shared" si="3251"/>
        <v>0</v>
      </c>
      <c r="BG916" s="26">
        <f t="shared" si="3251"/>
        <v>0</v>
      </c>
      <c r="BH916" s="26">
        <f t="shared" si="3251"/>
        <v>4</v>
      </c>
      <c r="BI916" s="26">
        <f t="shared" si="3251"/>
        <v>0</v>
      </c>
      <c r="BJ916" s="26">
        <f t="shared" si="3251"/>
        <v>0</v>
      </c>
      <c r="BK916" s="26">
        <f t="shared" si="3251"/>
        <v>0</v>
      </c>
      <c r="BL916" s="26">
        <f t="shared" si="3251"/>
        <v>0</v>
      </c>
      <c r="BM916" s="26">
        <f t="shared" si="3251"/>
        <v>0</v>
      </c>
      <c r="BN916" s="26">
        <f t="shared" si="3251"/>
        <v>4</v>
      </c>
      <c r="BO916" s="26">
        <f t="shared" si="3251"/>
        <v>0</v>
      </c>
      <c r="BP916" s="26">
        <f t="shared" si="3251"/>
        <v>0</v>
      </c>
      <c r="BQ916" s="26">
        <f t="shared" si="3251"/>
        <v>0</v>
      </c>
      <c r="BR916" s="26">
        <f t="shared" si="3251"/>
        <v>0</v>
      </c>
      <c r="BS916" s="26">
        <f t="shared" si="3251"/>
        <v>0</v>
      </c>
      <c r="BT916" s="26">
        <f t="shared" si="3251"/>
        <v>4</v>
      </c>
      <c r="BU916" s="26">
        <f t="shared" si="3251"/>
        <v>0</v>
      </c>
      <c r="BV916" s="26">
        <f t="shared" si="3251"/>
        <v>0</v>
      </c>
      <c r="BW916" s="26">
        <f t="shared" si="3251"/>
        <v>0</v>
      </c>
      <c r="BX916" s="26">
        <f t="shared" si="3251"/>
        <v>0</v>
      </c>
      <c r="BY916" s="26">
        <f t="shared" si="3251"/>
        <v>0</v>
      </c>
      <c r="BZ916" s="26">
        <f t="shared" si="3251"/>
        <v>4</v>
      </c>
      <c r="CA916" s="26">
        <f t="shared" si="3251"/>
        <v>0</v>
      </c>
      <c r="CB916" s="26">
        <f t="shared" si="3251"/>
        <v>0</v>
      </c>
      <c r="CC916" s="26">
        <f t="shared" si="3251"/>
        <v>0</v>
      </c>
      <c r="CD916" s="26">
        <f t="shared" si="3251"/>
        <v>0</v>
      </c>
      <c r="CE916" s="26">
        <f t="shared" si="3251"/>
        <v>0</v>
      </c>
      <c r="CF916" s="26">
        <f t="shared" si="3251"/>
        <v>4</v>
      </c>
      <c r="CG916" s="26">
        <f t="shared" si="3251"/>
        <v>0</v>
      </c>
      <c r="CH916" s="26">
        <f t="shared" si="3251"/>
        <v>0</v>
      </c>
      <c r="CI916" s="26">
        <f t="shared" si="3251"/>
        <v>0</v>
      </c>
      <c r="CJ916" s="26">
        <f t="shared" si="3251"/>
        <v>0</v>
      </c>
      <c r="CK916" s="26">
        <f t="shared" si="3251"/>
        <v>0</v>
      </c>
      <c r="CL916" s="26">
        <f t="shared" si="3251"/>
        <v>4</v>
      </c>
      <c r="CM916" s="26">
        <f t="shared" si="3251"/>
        <v>0</v>
      </c>
      <c r="CN916" s="26">
        <f t="shared" si="3251"/>
        <v>0</v>
      </c>
      <c r="CO916" s="26">
        <f t="shared" si="3251"/>
        <v>0</v>
      </c>
      <c r="CP916" s="26">
        <f t="shared" si="3251"/>
        <v>0</v>
      </c>
      <c r="CQ916" s="26">
        <f t="shared" si="3251"/>
        <v>0</v>
      </c>
      <c r="CR916" s="26">
        <f t="shared" si="3251"/>
        <v>4</v>
      </c>
      <c r="CS916" s="26">
        <f t="shared" si="3251"/>
        <v>0</v>
      </c>
      <c r="CT916" s="26">
        <f t="shared" si="3251"/>
        <v>3</v>
      </c>
      <c r="CU916" s="26">
        <f t="shared" si="3251"/>
        <v>0</v>
      </c>
      <c r="CV916" s="96">
        <f t="shared" si="3050"/>
        <v>75</v>
      </c>
      <c r="CW916" s="96"/>
    </row>
    <row r="917" spans="1:101" s="11" customFormat="1" ht="16.5">
      <c r="A917" s="23" t="s">
        <v>180</v>
      </c>
      <c r="B917" s="40" t="s">
        <v>56</v>
      </c>
      <c r="C917" s="40" t="s">
        <v>59</v>
      </c>
      <c r="D917" s="50" t="s">
        <v>366</v>
      </c>
      <c r="E917" s="40" t="s">
        <v>179</v>
      </c>
      <c r="F917" s="26">
        <v>5</v>
      </c>
      <c r="G917" s="26"/>
      <c r="H917" s="74"/>
      <c r="I917" s="74"/>
      <c r="J917" s="74"/>
      <c r="K917" s="74"/>
      <c r="L917" s="26">
        <f>F917+H917+I917+J917+K917</f>
        <v>5</v>
      </c>
      <c r="M917" s="26">
        <f>G917+K917</f>
        <v>0</v>
      </c>
      <c r="N917" s="74"/>
      <c r="O917" s="74"/>
      <c r="P917" s="74"/>
      <c r="Q917" s="74"/>
      <c r="R917" s="26">
        <f>L917+N917+O917+P917+Q917</f>
        <v>5</v>
      </c>
      <c r="S917" s="26">
        <f>M917+Q917</f>
        <v>0</v>
      </c>
      <c r="T917" s="74"/>
      <c r="U917" s="74"/>
      <c r="V917" s="74"/>
      <c r="W917" s="74"/>
      <c r="X917" s="26">
        <f>R917+T917+U917+V917+W917</f>
        <v>5</v>
      </c>
      <c r="Y917" s="26">
        <f>S917+W917</f>
        <v>0</v>
      </c>
      <c r="Z917" s="74"/>
      <c r="AA917" s="74"/>
      <c r="AB917" s="26">
        <v>-1</v>
      </c>
      <c r="AC917" s="74"/>
      <c r="AD917" s="26">
        <f>X917+Z917+AA917+AB917+AC917</f>
        <v>4</v>
      </c>
      <c r="AE917" s="26">
        <f>Y917+AC917</f>
        <v>0</v>
      </c>
      <c r="AF917" s="74"/>
      <c r="AG917" s="74"/>
      <c r="AH917" s="26"/>
      <c r="AI917" s="74"/>
      <c r="AJ917" s="26">
        <f>AD917+AF917+AG917+AH917+AI917</f>
        <v>4</v>
      </c>
      <c r="AK917" s="26">
        <f>AE917+AI917</f>
        <v>0</v>
      </c>
      <c r="AL917" s="26"/>
      <c r="AM917" s="26"/>
      <c r="AN917" s="26"/>
      <c r="AO917" s="26"/>
      <c r="AP917" s="26">
        <f>AJ917+AL917+AM917+AN917+AO917</f>
        <v>4</v>
      </c>
      <c r="AQ917" s="26">
        <f>AK917+AO917</f>
        <v>0</v>
      </c>
      <c r="AR917" s="26"/>
      <c r="AS917" s="26"/>
      <c r="AT917" s="26"/>
      <c r="AU917" s="26"/>
      <c r="AV917" s="26">
        <f>AP917+AR917+AS917+AT917+AU917</f>
        <v>4</v>
      </c>
      <c r="AW917" s="26">
        <f>AQ917+AU917</f>
        <v>0</v>
      </c>
      <c r="AX917" s="26"/>
      <c r="AY917" s="26"/>
      <c r="AZ917" s="26"/>
      <c r="BA917" s="26"/>
      <c r="BB917" s="26">
        <f>AV917+AX917+AY917+AZ917+BA917</f>
        <v>4</v>
      </c>
      <c r="BC917" s="26">
        <f>AW917+BA917</f>
        <v>0</v>
      </c>
      <c r="BD917" s="26"/>
      <c r="BE917" s="26"/>
      <c r="BF917" s="26"/>
      <c r="BG917" s="26"/>
      <c r="BH917" s="26">
        <f>BB917+BD917+BE917+BF917+BG917</f>
        <v>4</v>
      </c>
      <c r="BI917" s="26">
        <f>BC917+BG917</f>
        <v>0</v>
      </c>
      <c r="BJ917" s="26"/>
      <c r="BK917" s="26"/>
      <c r="BL917" s="26"/>
      <c r="BM917" s="26"/>
      <c r="BN917" s="26">
        <f>BH917+BJ917+BK917+BL917+BM917</f>
        <v>4</v>
      </c>
      <c r="BO917" s="26">
        <f>BI917+BM917</f>
        <v>0</v>
      </c>
      <c r="BP917" s="26"/>
      <c r="BQ917" s="26"/>
      <c r="BR917" s="26"/>
      <c r="BS917" s="26"/>
      <c r="BT917" s="26">
        <f>BN917+BP917+BQ917+BR917+BS917</f>
        <v>4</v>
      </c>
      <c r="BU917" s="26">
        <f>BO917+BS917</f>
        <v>0</v>
      </c>
      <c r="BV917" s="26"/>
      <c r="BW917" s="26"/>
      <c r="BX917" s="26"/>
      <c r="BY917" s="26"/>
      <c r="BZ917" s="26">
        <f>BT917+BV917+BW917+BX917+BY917</f>
        <v>4</v>
      </c>
      <c r="CA917" s="26">
        <f>BU917+BY917</f>
        <v>0</v>
      </c>
      <c r="CB917" s="26"/>
      <c r="CC917" s="26"/>
      <c r="CD917" s="26"/>
      <c r="CE917" s="26"/>
      <c r="CF917" s="26">
        <f>BZ917+CB917+CC917+CD917+CE917</f>
        <v>4</v>
      </c>
      <c r="CG917" s="26">
        <f>CA917+CE917</f>
        <v>0</v>
      </c>
      <c r="CH917" s="26"/>
      <c r="CI917" s="26"/>
      <c r="CJ917" s="26"/>
      <c r="CK917" s="26"/>
      <c r="CL917" s="26">
        <f>CF917+CH917+CI917+CJ917+CK917</f>
        <v>4</v>
      </c>
      <c r="CM917" s="26">
        <f>CG917+CK917</f>
        <v>0</v>
      </c>
      <c r="CN917" s="26"/>
      <c r="CO917" s="26"/>
      <c r="CP917" s="26"/>
      <c r="CQ917" s="26"/>
      <c r="CR917" s="26">
        <f>CL917+CN917+CO917+CP917+CQ917</f>
        <v>4</v>
      </c>
      <c r="CS917" s="26">
        <f>CM917+CQ917</f>
        <v>0</v>
      </c>
      <c r="CT917" s="26">
        <v>3</v>
      </c>
      <c r="CU917" s="103"/>
      <c r="CV917" s="96">
        <f t="shared" si="3050"/>
        <v>75</v>
      </c>
      <c r="CW917" s="96"/>
    </row>
    <row r="918" spans="1:101" s="11" customFormat="1" ht="18.75" customHeight="1">
      <c r="A918" s="34" t="s">
        <v>574</v>
      </c>
      <c r="B918" s="40" t="s">
        <v>56</v>
      </c>
      <c r="C918" s="40" t="s">
        <v>59</v>
      </c>
      <c r="D918" s="25" t="s">
        <v>636</v>
      </c>
      <c r="E918" s="40"/>
      <c r="F918" s="26"/>
      <c r="G918" s="26"/>
      <c r="H918" s="74"/>
      <c r="I918" s="74"/>
      <c r="J918" s="74"/>
      <c r="K918" s="74"/>
      <c r="L918" s="26"/>
      <c r="M918" s="26"/>
      <c r="N918" s="74"/>
      <c r="O918" s="74"/>
      <c r="P918" s="74"/>
      <c r="Q918" s="74"/>
      <c r="R918" s="26"/>
      <c r="S918" s="26"/>
      <c r="T918" s="74"/>
      <c r="U918" s="74"/>
      <c r="V918" s="74"/>
      <c r="W918" s="74"/>
      <c r="X918" s="26"/>
      <c r="Y918" s="26"/>
      <c r="Z918" s="74"/>
      <c r="AA918" s="74"/>
      <c r="AB918" s="26"/>
      <c r="AC918" s="74"/>
      <c r="AD918" s="26"/>
      <c r="AE918" s="26"/>
      <c r="AF918" s="74"/>
      <c r="AG918" s="74"/>
      <c r="AH918" s="26"/>
      <c r="AI918" s="74"/>
      <c r="AJ918" s="26"/>
      <c r="AK918" s="26"/>
      <c r="AL918" s="26">
        <f t="shared" ref="AL918:AQ918" si="3252">AL919+AL922+AL925+AL928</f>
        <v>0</v>
      </c>
      <c r="AM918" s="26">
        <f t="shared" si="3252"/>
        <v>334</v>
      </c>
      <c r="AN918" s="26">
        <f t="shared" si="3252"/>
        <v>0</v>
      </c>
      <c r="AO918" s="26">
        <f t="shared" si="3252"/>
        <v>6343</v>
      </c>
      <c r="AP918" s="26">
        <f t="shared" si="3252"/>
        <v>6677</v>
      </c>
      <c r="AQ918" s="26">
        <f t="shared" si="3252"/>
        <v>6343</v>
      </c>
      <c r="AR918" s="26">
        <f t="shared" ref="AR918:AW918" si="3253">AR919+AR922+AR925+AR928</f>
        <v>0</v>
      </c>
      <c r="AS918" s="26">
        <f t="shared" si="3253"/>
        <v>0</v>
      </c>
      <c r="AT918" s="26">
        <f t="shared" si="3253"/>
        <v>0</v>
      </c>
      <c r="AU918" s="26">
        <f t="shared" si="3253"/>
        <v>0</v>
      </c>
      <c r="AV918" s="26">
        <f t="shared" si="3253"/>
        <v>6677</v>
      </c>
      <c r="AW918" s="26">
        <f t="shared" si="3253"/>
        <v>6343</v>
      </c>
      <c r="AX918" s="26">
        <f t="shared" ref="AX918:BC918" si="3254">AX919+AX922+AX925+AX928</f>
        <v>0</v>
      </c>
      <c r="AY918" s="26">
        <f t="shared" si="3254"/>
        <v>0</v>
      </c>
      <c r="AZ918" s="26">
        <f t="shared" si="3254"/>
        <v>0</v>
      </c>
      <c r="BA918" s="26">
        <f t="shared" si="3254"/>
        <v>0</v>
      </c>
      <c r="BB918" s="26">
        <f t="shared" si="3254"/>
        <v>6677</v>
      </c>
      <c r="BC918" s="26">
        <f t="shared" si="3254"/>
        <v>6343</v>
      </c>
      <c r="BD918" s="26">
        <f t="shared" ref="BD918:BJ918" si="3255">BD919+BD922+BD925+BD928</f>
        <v>0</v>
      </c>
      <c r="BE918" s="26">
        <f t="shared" si="3255"/>
        <v>0</v>
      </c>
      <c r="BF918" s="26">
        <f t="shared" si="3255"/>
        <v>0</v>
      </c>
      <c r="BG918" s="26">
        <f t="shared" si="3255"/>
        <v>0</v>
      </c>
      <c r="BH918" s="26">
        <f t="shared" si="3255"/>
        <v>6677</v>
      </c>
      <c r="BI918" s="26">
        <f t="shared" si="3255"/>
        <v>6343</v>
      </c>
      <c r="BJ918" s="26">
        <f t="shared" si="3255"/>
        <v>0</v>
      </c>
      <c r="BK918" s="26">
        <f t="shared" ref="BK918:BM918" si="3256">BK919+BK922+BK925+BK928</f>
        <v>0</v>
      </c>
      <c r="BL918" s="26">
        <f t="shared" ref="BL918" si="3257">BL919+BL922+BL925+BL928</f>
        <v>0</v>
      </c>
      <c r="BM918" s="26">
        <f t="shared" si="3256"/>
        <v>0</v>
      </c>
      <c r="BN918" s="26">
        <f>BN919+BN922</f>
        <v>6343</v>
      </c>
      <c r="BO918" s="26">
        <f>BO919+BO922</f>
        <v>6343</v>
      </c>
      <c r="BP918" s="26">
        <f t="shared" ref="BP918:BS918" si="3258">BP919+BP922+BP925+BP928</f>
        <v>0</v>
      </c>
      <c r="BQ918" s="26">
        <f t="shared" si="3258"/>
        <v>0</v>
      </c>
      <c r="BR918" s="26">
        <f t="shared" si="3258"/>
        <v>0</v>
      </c>
      <c r="BS918" s="26">
        <f t="shared" si="3258"/>
        <v>0</v>
      </c>
      <c r="BT918" s="26">
        <f>BT919+BT922</f>
        <v>6343</v>
      </c>
      <c r="BU918" s="26">
        <f>BU919+BU922</f>
        <v>6343</v>
      </c>
      <c r="BV918" s="26">
        <f t="shared" ref="BV918:BY918" si="3259">BV919+BV922+BV925+BV928</f>
        <v>0</v>
      </c>
      <c r="BW918" s="26">
        <f t="shared" si="3259"/>
        <v>0</v>
      </c>
      <c r="BX918" s="26">
        <f t="shared" si="3259"/>
        <v>0</v>
      </c>
      <c r="BY918" s="26">
        <f t="shared" si="3259"/>
        <v>0</v>
      </c>
      <c r="BZ918" s="26">
        <f>BZ919+BZ922</f>
        <v>6343</v>
      </c>
      <c r="CA918" s="26">
        <f>CA919+CA922</f>
        <v>6343</v>
      </c>
      <c r="CB918" s="26">
        <f t="shared" ref="CB918:CE918" si="3260">CB919+CB922+CB925+CB928</f>
        <v>0</v>
      </c>
      <c r="CC918" s="26">
        <f t="shared" si="3260"/>
        <v>0</v>
      </c>
      <c r="CD918" s="26">
        <f t="shared" si="3260"/>
        <v>0</v>
      </c>
      <c r="CE918" s="26">
        <f t="shared" si="3260"/>
        <v>0</v>
      </c>
      <c r="CF918" s="26">
        <f>CF919+CF922</f>
        <v>6343</v>
      </c>
      <c r="CG918" s="26">
        <f>CG919+CG922</f>
        <v>6343</v>
      </c>
      <c r="CH918" s="26">
        <f t="shared" ref="CH918:CK918" si="3261">CH919+CH922+CH925+CH928</f>
        <v>0</v>
      </c>
      <c r="CI918" s="26">
        <f t="shared" si="3261"/>
        <v>0</v>
      </c>
      <c r="CJ918" s="26">
        <f t="shared" si="3261"/>
        <v>0</v>
      </c>
      <c r="CK918" s="26">
        <f t="shared" si="3261"/>
        <v>0</v>
      </c>
      <c r="CL918" s="26">
        <f>CL919+CL922</f>
        <v>6343</v>
      </c>
      <c r="CM918" s="26">
        <f>CM919+CM922</f>
        <v>6343</v>
      </c>
      <c r="CN918" s="26">
        <f t="shared" ref="CN918:CQ918" si="3262">CN919+CN922+CN925+CN928</f>
        <v>0</v>
      </c>
      <c r="CO918" s="26">
        <f t="shared" si="3262"/>
        <v>0</v>
      </c>
      <c r="CP918" s="26">
        <f t="shared" si="3262"/>
        <v>0</v>
      </c>
      <c r="CQ918" s="26">
        <f t="shared" si="3262"/>
        <v>0</v>
      </c>
      <c r="CR918" s="26">
        <f>CR919+CR922</f>
        <v>6343</v>
      </c>
      <c r="CS918" s="26">
        <f>CS919+CS922</f>
        <v>6343</v>
      </c>
      <c r="CT918" s="26">
        <f t="shared" ref="CT918:CU918" si="3263">CT919+CT922</f>
        <v>6342</v>
      </c>
      <c r="CU918" s="26">
        <f t="shared" si="3263"/>
        <v>6342</v>
      </c>
      <c r="CV918" s="96">
        <f t="shared" si="3050"/>
        <v>99.984234589311043</v>
      </c>
      <c r="CW918" s="96">
        <f t="shared" si="3051"/>
        <v>99.984234589311043</v>
      </c>
    </row>
    <row r="919" spans="1:101" s="11" customFormat="1" ht="66">
      <c r="A919" s="23" t="s">
        <v>686</v>
      </c>
      <c r="B919" s="40" t="s">
        <v>56</v>
      </c>
      <c r="C919" s="40" t="s">
        <v>59</v>
      </c>
      <c r="D919" s="25" t="s">
        <v>687</v>
      </c>
      <c r="E919" s="40"/>
      <c r="F919" s="26"/>
      <c r="G919" s="26"/>
      <c r="H919" s="74"/>
      <c r="I919" s="74"/>
      <c r="J919" s="74"/>
      <c r="K919" s="74"/>
      <c r="L919" s="26"/>
      <c r="M919" s="26"/>
      <c r="N919" s="74"/>
      <c r="O919" s="74"/>
      <c r="P919" s="74"/>
      <c r="Q919" s="74"/>
      <c r="R919" s="26"/>
      <c r="S919" s="26"/>
      <c r="T919" s="74"/>
      <c r="U919" s="74"/>
      <c r="V919" s="74"/>
      <c r="W919" s="74"/>
      <c r="X919" s="26"/>
      <c r="Y919" s="26"/>
      <c r="Z919" s="74"/>
      <c r="AA919" s="74"/>
      <c r="AB919" s="26"/>
      <c r="AC919" s="74"/>
      <c r="AD919" s="26"/>
      <c r="AE919" s="26"/>
      <c r="AF919" s="74"/>
      <c r="AG919" s="74"/>
      <c r="AH919" s="26"/>
      <c r="AI919" s="74"/>
      <c r="AJ919" s="26"/>
      <c r="AK919" s="26"/>
      <c r="AL919" s="26">
        <f t="shared" ref="AL919:BD920" si="3264">AL920</f>
        <v>0</v>
      </c>
      <c r="AM919" s="26">
        <f t="shared" si="3264"/>
        <v>0</v>
      </c>
      <c r="AN919" s="26">
        <f t="shared" si="3264"/>
        <v>0</v>
      </c>
      <c r="AO919" s="26">
        <f t="shared" si="3264"/>
        <v>4201</v>
      </c>
      <c r="AP919" s="26">
        <f t="shared" si="3264"/>
        <v>4201</v>
      </c>
      <c r="AQ919" s="26">
        <f t="shared" si="3264"/>
        <v>4201</v>
      </c>
      <c r="AR919" s="26">
        <f t="shared" si="3264"/>
        <v>0</v>
      </c>
      <c r="AS919" s="26">
        <f t="shared" si="3264"/>
        <v>0</v>
      </c>
      <c r="AT919" s="26">
        <f t="shared" si="3264"/>
        <v>0</v>
      </c>
      <c r="AU919" s="26">
        <f t="shared" si="3264"/>
        <v>0</v>
      </c>
      <c r="AV919" s="26">
        <f t="shared" si="3264"/>
        <v>4201</v>
      </c>
      <c r="AW919" s="26">
        <f t="shared" si="3264"/>
        <v>4201</v>
      </c>
      <c r="AX919" s="26">
        <f t="shared" si="3264"/>
        <v>0</v>
      </c>
      <c r="AY919" s="26">
        <f t="shared" si="3264"/>
        <v>0</v>
      </c>
      <c r="AZ919" s="26">
        <f t="shared" si="3264"/>
        <v>0</v>
      </c>
      <c r="BA919" s="26">
        <f t="shared" si="3264"/>
        <v>0</v>
      </c>
      <c r="BB919" s="26">
        <f t="shared" si="3264"/>
        <v>4201</v>
      </c>
      <c r="BC919" s="26">
        <f t="shared" ref="BB919:BC920" si="3265">BC920</f>
        <v>4201</v>
      </c>
      <c r="BD919" s="26">
        <f t="shared" si="3264"/>
        <v>0</v>
      </c>
      <c r="BE919" s="26">
        <f t="shared" ref="BD919:BS920" si="3266">BE920</f>
        <v>0</v>
      </c>
      <c r="BF919" s="26">
        <f t="shared" si="3266"/>
        <v>0</v>
      </c>
      <c r="BG919" s="26">
        <f t="shared" si="3266"/>
        <v>0</v>
      </c>
      <c r="BH919" s="26">
        <f t="shared" si="3266"/>
        <v>4201</v>
      </c>
      <c r="BI919" s="26">
        <f t="shared" si="3266"/>
        <v>4201</v>
      </c>
      <c r="BJ919" s="26">
        <f t="shared" si="3266"/>
        <v>0</v>
      </c>
      <c r="BK919" s="26">
        <f t="shared" si="3266"/>
        <v>0</v>
      </c>
      <c r="BL919" s="26">
        <f t="shared" si="3266"/>
        <v>0</v>
      </c>
      <c r="BM919" s="26">
        <f t="shared" si="3266"/>
        <v>0</v>
      </c>
      <c r="BN919" s="26">
        <f t="shared" si="3266"/>
        <v>4201</v>
      </c>
      <c r="BO919" s="26">
        <f t="shared" si="3266"/>
        <v>4201</v>
      </c>
      <c r="BP919" s="26">
        <f t="shared" si="3266"/>
        <v>0</v>
      </c>
      <c r="BQ919" s="26">
        <f t="shared" si="3266"/>
        <v>0</v>
      </c>
      <c r="BR919" s="26">
        <f t="shared" si="3266"/>
        <v>0</v>
      </c>
      <c r="BS919" s="26">
        <f t="shared" si="3266"/>
        <v>0</v>
      </c>
      <c r="BT919" s="26">
        <f t="shared" ref="BP919:CE920" si="3267">BT920</f>
        <v>4201</v>
      </c>
      <c r="BU919" s="26">
        <f t="shared" si="3267"/>
        <v>4201</v>
      </c>
      <c r="BV919" s="26">
        <f t="shared" si="3267"/>
        <v>0</v>
      </c>
      <c r="BW919" s="26">
        <f t="shared" si="3267"/>
        <v>0</v>
      </c>
      <c r="BX919" s="26">
        <f t="shared" si="3267"/>
        <v>0</v>
      </c>
      <c r="BY919" s="26">
        <f t="shared" si="3267"/>
        <v>0</v>
      </c>
      <c r="BZ919" s="26">
        <f t="shared" si="3267"/>
        <v>4201</v>
      </c>
      <c r="CA919" s="26">
        <f t="shared" si="3267"/>
        <v>4201</v>
      </c>
      <c r="CB919" s="26">
        <f t="shared" si="3267"/>
        <v>0</v>
      </c>
      <c r="CC919" s="26">
        <f t="shared" si="3267"/>
        <v>0</v>
      </c>
      <c r="CD919" s="26">
        <f t="shared" si="3267"/>
        <v>0</v>
      </c>
      <c r="CE919" s="26">
        <f t="shared" si="3267"/>
        <v>0</v>
      </c>
      <c r="CF919" s="26">
        <f t="shared" ref="CB919:CQ920" si="3268">CF920</f>
        <v>4201</v>
      </c>
      <c r="CG919" s="26">
        <f t="shared" si="3268"/>
        <v>4201</v>
      </c>
      <c r="CH919" s="26">
        <f t="shared" si="3268"/>
        <v>0</v>
      </c>
      <c r="CI919" s="26">
        <f t="shared" si="3268"/>
        <v>0</v>
      </c>
      <c r="CJ919" s="26">
        <f t="shared" si="3268"/>
        <v>0</v>
      </c>
      <c r="CK919" s="26">
        <f t="shared" si="3268"/>
        <v>0</v>
      </c>
      <c r="CL919" s="26">
        <f t="shared" si="3268"/>
        <v>4201</v>
      </c>
      <c r="CM919" s="26">
        <f t="shared" si="3268"/>
        <v>4201</v>
      </c>
      <c r="CN919" s="26">
        <f t="shared" si="3268"/>
        <v>0</v>
      </c>
      <c r="CO919" s="26">
        <f t="shared" si="3268"/>
        <v>0</v>
      </c>
      <c r="CP919" s="26">
        <f t="shared" si="3268"/>
        <v>0</v>
      </c>
      <c r="CQ919" s="26">
        <f t="shared" si="3268"/>
        <v>0</v>
      </c>
      <c r="CR919" s="26">
        <f t="shared" ref="CN919:CU920" si="3269">CR920</f>
        <v>4201</v>
      </c>
      <c r="CS919" s="26">
        <f t="shared" si="3269"/>
        <v>4201</v>
      </c>
      <c r="CT919" s="26">
        <f t="shared" si="3269"/>
        <v>4201</v>
      </c>
      <c r="CU919" s="26">
        <f t="shared" si="3269"/>
        <v>4201</v>
      </c>
      <c r="CV919" s="96">
        <f t="shared" si="3050"/>
        <v>100</v>
      </c>
      <c r="CW919" s="96">
        <f t="shared" si="3051"/>
        <v>100</v>
      </c>
    </row>
    <row r="920" spans="1:101" s="11" customFormat="1" ht="49.5">
      <c r="A920" s="27" t="s">
        <v>84</v>
      </c>
      <c r="B920" s="40" t="s">
        <v>56</v>
      </c>
      <c r="C920" s="40" t="s">
        <v>59</v>
      </c>
      <c r="D920" s="25" t="s">
        <v>687</v>
      </c>
      <c r="E920" s="40" t="s">
        <v>85</v>
      </c>
      <c r="F920" s="26"/>
      <c r="G920" s="26"/>
      <c r="H920" s="74"/>
      <c r="I920" s="74"/>
      <c r="J920" s="74"/>
      <c r="K920" s="74"/>
      <c r="L920" s="26"/>
      <c r="M920" s="26"/>
      <c r="N920" s="74"/>
      <c r="O920" s="74"/>
      <c r="P920" s="74"/>
      <c r="Q920" s="74"/>
      <c r="R920" s="26"/>
      <c r="S920" s="26"/>
      <c r="T920" s="74"/>
      <c r="U920" s="74"/>
      <c r="V920" s="74"/>
      <c r="W920" s="74"/>
      <c r="X920" s="26"/>
      <c r="Y920" s="26"/>
      <c r="Z920" s="74"/>
      <c r="AA920" s="74"/>
      <c r="AB920" s="26"/>
      <c r="AC920" s="74"/>
      <c r="AD920" s="26"/>
      <c r="AE920" s="26"/>
      <c r="AF920" s="74"/>
      <c r="AG920" s="74"/>
      <c r="AH920" s="26"/>
      <c r="AI920" s="74"/>
      <c r="AJ920" s="26"/>
      <c r="AK920" s="26"/>
      <c r="AL920" s="26">
        <f t="shared" si="3264"/>
        <v>0</v>
      </c>
      <c r="AM920" s="26">
        <f t="shared" si="3264"/>
        <v>0</v>
      </c>
      <c r="AN920" s="26">
        <f t="shared" si="3264"/>
        <v>0</v>
      </c>
      <c r="AO920" s="26">
        <f t="shared" si="3264"/>
        <v>4201</v>
      </c>
      <c r="AP920" s="26">
        <f t="shared" si="3264"/>
        <v>4201</v>
      </c>
      <c r="AQ920" s="26">
        <f t="shared" si="3264"/>
        <v>4201</v>
      </c>
      <c r="AR920" s="26">
        <f t="shared" si="3264"/>
        <v>0</v>
      </c>
      <c r="AS920" s="26">
        <f t="shared" si="3264"/>
        <v>0</v>
      </c>
      <c r="AT920" s="26">
        <f t="shared" si="3264"/>
        <v>0</v>
      </c>
      <c r="AU920" s="26">
        <f t="shared" si="3264"/>
        <v>0</v>
      </c>
      <c r="AV920" s="26">
        <f t="shared" si="3264"/>
        <v>4201</v>
      </c>
      <c r="AW920" s="26">
        <f t="shared" si="3264"/>
        <v>4201</v>
      </c>
      <c r="AX920" s="26">
        <f t="shared" si="3264"/>
        <v>0</v>
      </c>
      <c r="AY920" s="26">
        <f t="shared" si="3264"/>
        <v>0</v>
      </c>
      <c r="AZ920" s="26">
        <f t="shared" si="3264"/>
        <v>0</v>
      </c>
      <c r="BA920" s="26">
        <f t="shared" si="3264"/>
        <v>0</v>
      </c>
      <c r="BB920" s="26">
        <f t="shared" si="3265"/>
        <v>4201</v>
      </c>
      <c r="BC920" s="26">
        <f t="shared" si="3265"/>
        <v>4201</v>
      </c>
      <c r="BD920" s="26">
        <f t="shared" si="3266"/>
        <v>0</v>
      </c>
      <c r="BE920" s="26">
        <f t="shared" si="3266"/>
        <v>0</v>
      </c>
      <c r="BF920" s="26">
        <f t="shared" si="3266"/>
        <v>0</v>
      </c>
      <c r="BG920" s="26">
        <f t="shared" si="3266"/>
        <v>0</v>
      </c>
      <c r="BH920" s="26">
        <f t="shared" si="3266"/>
        <v>4201</v>
      </c>
      <c r="BI920" s="26">
        <f t="shared" si="3266"/>
        <v>4201</v>
      </c>
      <c r="BJ920" s="26">
        <f t="shared" si="3266"/>
        <v>0</v>
      </c>
      <c r="BK920" s="26">
        <f t="shared" si="3266"/>
        <v>0</v>
      </c>
      <c r="BL920" s="26">
        <f t="shared" si="3266"/>
        <v>0</v>
      </c>
      <c r="BM920" s="26">
        <f t="shared" si="3266"/>
        <v>0</v>
      </c>
      <c r="BN920" s="26">
        <f t="shared" si="3266"/>
        <v>4201</v>
      </c>
      <c r="BO920" s="26">
        <f t="shared" si="3266"/>
        <v>4201</v>
      </c>
      <c r="BP920" s="26">
        <f t="shared" si="3267"/>
        <v>0</v>
      </c>
      <c r="BQ920" s="26">
        <f t="shared" si="3267"/>
        <v>0</v>
      </c>
      <c r="BR920" s="26">
        <f t="shared" si="3267"/>
        <v>0</v>
      </c>
      <c r="BS920" s="26">
        <f t="shared" si="3267"/>
        <v>0</v>
      </c>
      <c r="BT920" s="26">
        <f t="shared" si="3267"/>
        <v>4201</v>
      </c>
      <c r="BU920" s="26">
        <f t="shared" si="3267"/>
        <v>4201</v>
      </c>
      <c r="BV920" s="26">
        <f t="shared" si="3267"/>
        <v>0</v>
      </c>
      <c r="BW920" s="26">
        <f t="shared" si="3267"/>
        <v>0</v>
      </c>
      <c r="BX920" s="26">
        <f t="shared" si="3267"/>
        <v>0</v>
      </c>
      <c r="BY920" s="26">
        <f t="shared" si="3267"/>
        <v>0</v>
      </c>
      <c r="BZ920" s="26">
        <f t="shared" si="3267"/>
        <v>4201</v>
      </c>
      <c r="CA920" s="26">
        <f t="shared" si="3267"/>
        <v>4201</v>
      </c>
      <c r="CB920" s="26">
        <f t="shared" si="3268"/>
        <v>0</v>
      </c>
      <c r="CC920" s="26">
        <f t="shared" si="3268"/>
        <v>0</v>
      </c>
      <c r="CD920" s="26">
        <f t="shared" si="3268"/>
        <v>0</v>
      </c>
      <c r="CE920" s="26">
        <f t="shared" si="3268"/>
        <v>0</v>
      </c>
      <c r="CF920" s="26">
        <f t="shared" si="3268"/>
        <v>4201</v>
      </c>
      <c r="CG920" s="26">
        <f t="shared" si="3268"/>
        <v>4201</v>
      </c>
      <c r="CH920" s="26">
        <f t="shared" si="3268"/>
        <v>0</v>
      </c>
      <c r="CI920" s="26">
        <f t="shared" si="3268"/>
        <v>0</v>
      </c>
      <c r="CJ920" s="26">
        <f t="shared" si="3268"/>
        <v>0</v>
      </c>
      <c r="CK920" s="26">
        <f t="shared" si="3268"/>
        <v>0</v>
      </c>
      <c r="CL920" s="26">
        <f t="shared" si="3268"/>
        <v>4201</v>
      </c>
      <c r="CM920" s="26">
        <f t="shared" si="3268"/>
        <v>4201</v>
      </c>
      <c r="CN920" s="26">
        <f t="shared" si="3269"/>
        <v>0</v>
      </c>
      <c r="CO920" s="26">
        <f t="shared" si="3269"/>
        <v>0</v>
      </c>
      <c r="CP920" s="26">
        <f t="shared" si="3269"/>
        <v>0</v>
      </c>
      <c r="CQ920" s="26">
        <f t="shared" si="3269"/>
        <v>0</v>
      </c>
      <c r="CR920" s="26">
        <f t="shared" si="3269"/>
        <v>4201</v>
      </c>
      <c r="CS920" s="26">
        <f t="shared" si="3269"/>
        <v>4201</v>
      </c>
      <c r="CT920" s="26">
        <f t="shared" si="3269"/>
        <v>4201</v>
      </c>
      <c r="CU920" s="26">
        <f t="shared" si="3269"/>
        <v>4201</v>
      </c>
      <c r="CV920" s="96">
        <f t="shared" si="3050"/>
        <v>100</v>
      </c>
      <c r="CW920" s="96">
        <f t="shared" si="3051"/>
        <v>100</v>
      </c>
    </row>
    <row r="921" spans="1:101" s="11" customFormat="1" ht="16.5">
      <c r="A921" s="27" t="s">
        <v>198</v>
      </c>
      <c r="B921" s="40" t="s">
        <v>56</v>
      </c>
      <c r="C921" s="40" t="s">
        <v>59</v>
      </c>
      <c r="D921" s="25" t="s">
        <v>687</v>
      </c>
      <c r="E921" s="40" t="s">
        <v>197</v>
      </c>
      <c r="F921" s="26"/>
      <c r="G921" s="26"/>
      <c r="H921" s="74"/>
      <c r="I921" s="74"/>
      <c r="J921" s="74"/>
      <c r="K921" s="74"/>
      <c r="L921" s="26"/>
      <c r="M921" s="26"/>
      <c r="N921" s="74"/>
      <c r="O921" s="74"/>
      <c r="P921" s="74"/>
      <c r="Q921" s="74"/>
      <c r="R921" s="26"/>
      <c r="S921" s="26"/>
      <c r="T921" s="74"/>
      <c r="U921" s="74"/>
      <c r="V921" s="74"/>
      <c r="W921" s="74"/>
      <c r="X921" s="26"/>
      <c r="Y921" s="26"/>
      <c r="Z921" s="74"/>
      <c r="AA921" s="74"/>
      <c r="AB921" s="26"/>
      <c r="AC921" s="74"/>
      <c r="AD921" s="26"/>
      <c r="AE921" s="26"/>
      <c r="AF921" s="74"/>
      <c r="AG921" s="74"/>
      <c r="AH921" s="26"/>
      <c r="AI921" s="74"/>
      <c r="AJ921" s="26"/>
      <c r="AK921" s="26"/>
      <c r="AL921" s="26"/>
      <c r="AM921" s="26"/>
      <c r="AN921" s="26"/>
      <c r="AO921" s="26">
        <v>4201</v>
      </c>
      <c r="AP921" s="26">
        <f>AJ921+AL921+AM921+AN921+AO921</f>
        <v>4201</v>
      </c>
      <c r="AQ921" s="26">
        <f>AK921+AO921</f>
        <v>4201</v>
      </c>
      <c r="AR921" s="26"/>
      <c r="AS921" s="26"/>
      <c r="AT921" s="26"/>
      <c r="AU921" s="26"/>
      <c r="AV921" s="26">
        <f>AP921+AR921+AS921+AT921+AU921</f>
        <v>4201</v>
      </c>
      <c r="AW921" s="26">
        <f>AQ921+AU921</f>
        <v>4201</v>
      </c>
      <c r="AX921" s="26"/>
      <c r="AY921" s="26"/>
      <c r="AZ921" s="26"/>
      <c r="BA921" s="26"/>
      <c r="BB921" s="26">
        <f>AV921+AX921+AY921+AZ921+BA921</f>
        <v>4201</v>
      </c>
      <c r="BC921" s="26">
        <f>AW921+BA921</f>
        <v>4201</v>
      </c>
      <c r="BD921" s="26"/>
      <c r="BE921" s="26"/>
      <c r="BF921" s="26"/>
      <c r="BG921" s="26"/>
      <c r="BH921" s="26">
        <f>BB921+BD921+BE921+BF921+BG921</f>
        <v>4201</v>
      </c>
      <c r="BI921" s="26">
        <f>BC921+BG921</f>
        <v>4201</v>
      </c>
      <c r="BJ921" s="26"/>
      <c r="BK921" s="26"/>
      <c r="BL921" s="26"/>
      <c r="BM921" s="26"/>
      <c r="BN921" s="26">
        <f>BH921+BJ921+BK921+BL921+BM921</f>
        <v>4201</v>
      </c>
      <c r="BO921" s="26">
        <f>BI921+BM921</f>
        <v>4201</v>
      </c>
      <c r="BP921" s="26"/>
      <c r="BQ921" s="26"/>
      <c r="BR921" s="26"/>
      <c r="BS921" s="26"/>
      <c r="BT921" s="26">
        <f>BN921+BP921+BQ921+BR921+BS921</f>
        <v>4201</v>
      </c>
      <c r="BU921" s="26">
        <f>BO921+BS921</f>
        <v>4201</v>
      </c>
      <c r="BV921" s="26"/>
      <c r="BW921" s="26"/>
      <c r="BX921" s="26"/>
      <c r="BY921" s="26"/>
      <c r="BZ921" s="26">
        <f>BT921+BV921+BW921+BX921+BY921</f>
        <v>4201</v>
      </c>
      <c r="CA921" s="26">
        <f>BU921+BY921</f>
        <v>4201</v>
      </c>
      <c r="CB921" s="26"/>
      <c r="CC921" s="26"/>
      <c r="CD921" s="26"/>
      <c r="CE921" s="26"/>
      <c r="CF921" s="26">
        <f>BZ921+CB921+CC921+CD921+CE921</f>
        <v>4201</v>
      </c>
      <c r="CG921" s="26">
        <f>CA921+CE921</f>
        <v>4201</v>
      </c>
      <c r="CH921" s="26"/>
      <c r="CI921" s="26"/>
      <c r="CJ921" s="26"/>
      <c r="CK921" s="26"/>
      <c r="CL921" s="26">
        <f>CF921+CH921+CI921+CJ921+CK921</f>
        <v>4201</v>
      </c>
      <c r="CM921" s="26">
        <f>CG921+CK921</f>
        <v>4201</v>
      </c>
      <c r="CN921" s="26"/>
      <c r="CO921" s="26"/>
      <c r="CP921" s="26"/>
      <c r="CQ921" s="26"/>
      <c r="CR921" s="26">
        <f>CL921+CN921+CO921+CP921+CQ921</f>
        <v>4201</v>
      </c>
      <c r="CS921" s="26">
        <f>CM921+CQ921</f>
        <v>4201</v>
      </c>
      <c r="CT921" s="26">
        <v>4201</v>
      </c>
      <c r="CU921" s="26">
        <v>4201</v>
      </c>
      <c r="CV921" s="96">
        <f t="shared" si="3050"/>
        <v>100</v>
      </c>
      <c r="CW921" s="96">
        <f t="shared" si="3051"/>
        <v>100</v>
      </c>
    </row>
    <row r="922" spans="1:101" s="11" customFormat="1" ht="66">
      <c r="A922" s="23" t="s">
        <v>686</v>
      </c>
      <c r="B922" s="40" t="s">
        <v>56</v>
      </c>
      <c r="C922" s="40" t="s">
        <v>59</v>
      </c>
      <c r="D922" s="25" t="s">
        <v>688</v>
      </c>
      <c r="E922" s="40"/>
      <c r="F922" s="26"/>
      <c r="G922" s="26"/>
      <c r="H922" s="74"/>
      <c r="I922" s="74"/>
      <c r="J922" s="74"/>
      <c r="K922" s="74"/>
      <c r="L922" s="26"/>
      <c r="M922" s="26"/>
      <c r="N922" s="74"/>
      <c r="O922" s="74"/>
      <c r="P922" s="74"/>
      <c r="Q922" s="74"/>
      <c r="R922" s="26"/>
      <c r="S922" s="26"/>
      <c r="T922" s="74"/>
      <c r="U922" s="74"/>
      <c r="V922" s="74"/>
      <c r="W922" s="74"/>
      <c r="X922" s="26"/>
      <c r="Y922" s="26"/>
      <c r="Z922" s="74"/>
      <c r="AA922" s="74"/>
      <c r="AB922" s="26"/>
      <c r="AC922" s="74"/>
      <c r="AD922" s="26"/>
      <c r="AE922" s="26"/>
      <c r="AF922" s="74"/>
      <c r="AG922" s="74"/>
      <c r="AH922" s="26"/>
      <c r="AI922" s="74"/>
      <c r="AJ922" s="26"/>
      <c r="AK922" s="26"/>
      <c r="AL922" s="26">
        <f t="shared" ref="AL922:BD923" si="3270">AL923</f>
        <v>0</v>
      </c>
      <c r="AM922" s="26">
        <f t="shared" si="3270"/>
        <v>0</v>
      </c>
      <c r="AN922" s="26">
        <f t="shared" si="3270"/>
        <v>0</v>
      </c>
      <c r="AO922" s="26">
        <f t="shared" si="3270"/>
        <v>2142</v>
      </c>
      <c r="AP922" s="26">
        <f t="shared" si="3270"/>
        <v>2142</v>
      </c>
      <c r="AQ922" s="26">
        <f t="shared" si="3270"/>
        <v>2142</v>
      </c>
      <c r="AR922" s="26">
        <f t="shared" si="3270"/>
        <v>0</v>
      </c>
      <c r="AS922" s="26">
        <f t="shared" si="3270"/>
        <v>0</v>
      </c>
      <c r="AT922" s="26">
        <f t="shared" si="3270"/>
        <v>0</v>
      </c>
      <c r="AU922" s="26">
        <f t="shared" si="3270"/>
        <v>0</v>
      </c>
      <c r="AV922" s="26">
        <f t="shared" si="3270"/>
        <v>2142</v>
      </c>
      <c r="AW922" s="26">
        <f t="shared" si="3270"/>
        <v>2142</v>
      </c>
      <c r="AX922" s="26">
        <f t="shared" si="3270"/>
        <v>0</v>
      </c>
      <c r="AY922" s="26">
        <f t="shared" si="3270"/>
        <v>0</v>
      </c>
      <c r="AZ922" s="26">
        <f t="shared" si="3270"/>
        <v>0</v>
      </c>
      <c r="BA922" s="26">
        <f t="shared" si="3270"/>
        <v>0</v>
      </c>
      <c r="BB922" s="26">
        <f t="shared" si="3270"/>
        <v>2142</v>
      </c>
      <c r="BC922" s="26">
        <f t="shared" ref="BB922:BC923" si="3271">BC923</f>
        <v>2142</v>
      </c>
      <c r="BD922" s="26">
        <f t="shared" si="3270"/>
        <v>0</v>
      </c>
      <c r="BE922" s="26">
        <f t="shared" ref="BD922:BS923" si="3272">BE923</f>
        <v>0</v>
      </c>
      <c r="BF922" s="26">
        <f t="shared" si="3272"/>
        <v>0</v>
      </c>
      <c r="BG922" s="26">
        <f t="shared" si="3272"/>
        <v>0</v>
      </c>
      <c r="BH922" s="26">
        <f t="shared" si="3272"/>
        <v>2142</v>
      </c>
      <c r="BI922" s="26">
        <f t="shared" si="3272"/>
        <v>2142</v>
      </c>
      <c r="BJ922" s="26">
        <f t="shared" si="3272"/>
        <v>0</v>
      </c>
      <c r="BK922" s="26">
        <f t="shared" si="3272"/>
        <v>0</v>
      </c>
      <c r="BL922" s="26">
        <f t="shared" si="3272"/>
        <v>0</v>
      </c>
      <c r="BM922" s="26">
        <f t="shared" si="3272"/>
        <v>0</v>
      </c>
      <c r="BN922" s="26">
        <f t="shared" si="3272"/>
        <v>2142</v>
      </c>
      <c r="BO922" s="26">
        <f t="shared" si="3272"/>
        <v>2142</v>
      </c>
      <c r="BP922" s="26">
        <f t="shared" si="3272"/>
        <v>0</v>
      </c>
      <c r="BQ922" s="26">
        <f t="shared" si="3272"/>
        <v>0</v>
      </c>
      <c r="BR922" s="26">
        <f t="shared" si="3272"/>
        <v>0</v>
      </c>
      <c r="BS922" s="26">
        <f t="shared" si="3272"/>
        <v>0</v>
      </c>
      <c r="BT922" s="26">
        <f t="shared" ref="BP922:CE923" si="3273">BT923</f>
        <v>2142</v>
      </c>
      <c r="BU922" s="26">
        <f t="shared" si="3273"/>
        <v>2142</v>
      </c>
      <c r="BV922" s="26">
        <f t="shared" si="3273"/>
        <v>0</v>
      </c>
      <c r="BW922" s="26">
        <f t="shared" si="3273"/>
        <v>0</v>
      </c>
      <c r="BX922" s="26">
        <f t="shared" si="3273"/>
        <v>0</v>
      </c>
      <c r="BY922" s="26">
        <f t="shared" si="3273"/>
        <v>0</v>
      </c>
      <c r="BZ922" s="26">
        <f t="shared" si="3273"/>
        <v>2142</v>
      </c>
      <c r="CA922" s="26">
        <f t="shared" si="3273"/>
        <v>2142</v>
      </c>
      <c r="CB922" s="26">
        <f t="shared" si="3273"/>
        <v>0</v>
      </c>
      <c r="CC922" s="26">
        <f t="shared" si="3273"/>
        <v>0</v>
      </c>
      <c r="CD922" s="26">
        <f t="shared" si="3273"/>
        <v>0</v>
      </c>
      <c r="CE922" s="26">
        <f t="shared" si="3273"/>
        <v>0</v>
      </c>
      <c r="CF922" s="26">
        <f t="shared" ref="CB922:CQ923" si="3274">CF923</f>
        <v>2142</v>
      </c>
      <c r="CG922" s="26">
        <f t="shared" si="3274"/>
        <v>2142</v>
      </c>
      <c r="CH922" s="26">
        <f t="shared" si="3274"/>
        <v>0</v>
      </c>
      <c r="CI922" s="26">
        <f t="shared" si="3274"/>
        <v>0</v>
      </c>
      <c r="CJ922" s="26">
        <f t="shared" si="3274"/>
        <v>0</v>
      </c>
      <c r="CK922" s="26">
        <f t="shared" si="3274"/>
        <v>0</v>
      </c>
      <c r="CL922" s="26">
        <f t="shared" si="3274"/>
        <v>2142</v>
      </c>
      <c r="CM922" s="26">
        <f t="shared" si="3274"/>
        <v>2142</v>
      </c>
      <c r="CN922" s="26">
        <f t="shared" si="3274"/>
        <v>0</v>
      </c>
      <c r="CO922" s="26">
        <f t="shared" si="3274"/>
        <v>0</v>
      </c>
      <c r="CP922" s="26">
        <f t="shared" si="3274"/>
        <v>0</v>
      </c>
      <c r="CQ922" s="26">
        <f t="shared" si="3274"/>
        <v>0</v>
      </c>
      <c r="CR922" s="26">
        <f t="shared" ref="CN922:CU923" si="3275">CR923</f>
        <v>2142</v>
      </c>
      <c r="CS922" s="26">
        <f t="shared" si="3275"/>
        <v>2142</v>
      </c>
      <c r="CT922" s="26">
        <f t="shared" si="3275"/>
        <v>2141</v>
      </c>
      <c r="CU922" s="26">
        <f t="shared" si="3275"/>
        <v>2141</v>
      </c>
      <c r="CV922" s="96">
        <f t="shared" si="3050"/>
        <v>99.953314659197019</v>
      </c>
      <c r="CW922" s="96">
        <f t="shared" si="3051"/>
        <v>99.953314659197019</v>
      </c>
    </row>
    <row r="923" spans="1:101" s="11" customFormat="1" ht="49.5">
      <c r="A923" s="27" t="s">
        <v>84</v>
      </c>
      <c r="B923" s="40" t="s">
        <v>56</v>
      </c>
      <c r="C923" s="40" t="s">
        <v>59</v>
      </c>
      <c r="D923" s="25" t="s">
        <v>688</v>
      </c>
      <c r="E923" s="40" t="s">
        <v>85</v>
      </c>
      <c r="F923" s="26"/>
      <c r="G923" s="26"/>
      <c r="H923" s="74"/>
      <c r="I923" s="74"/>
      <c r="J923" s="74"/>
      <c r="K923" s="74"/>
      <c r="L923" s="26"/>
      <c r="M923" s="26"/>
      <c r="N923" s="74"/>
      <c r="O923" s="74"/>
      <c r="P923" s="74"/>
      <c r="Q923" s="74"/>
      <c r="R923" s="26"/>
      <c r="S923" s="26"/>
      <c r="T923" s="74"/>
      <c r="U923" s="74"/>
      <c r="V923" s="74"/>
      <c r="W923" s="74"/>
      <c r="X923" s="26"/>
      <c r="Y923" s="26"/>
      <c r="Z923" s="74"/>
      <c r="AA923" s="74"/>
      <c r="AB923" s="26"/>
      <c r="AC923" s="74"/>
      <c r="AD923" s="26"/>
      <c r="AE923" s="26"/>
      <c r="AF923" s="74"/>
      <c r="AG923" s="74"/>
      <c r="AH923" s="26"/>
      <c r="AI923" s="74"/>
      <c r="AJ923" s="26"/>
      <c r="AK923" s="26"/>
      <c r="AL923" s="26">
        <f t="shared" si="3270"/>
        <v>0</v>
      </c>
      <c r="AM923" s="26">
        <f t="shared" si="3270"/>
        <v>0</v>
      </c>
      <c r="AN923" s="26">
        <f t="shared" si="3270"/>
        <v>0</v>
      </c>
      <c r="AO923" s="26">
        <f t="shared" si="3270"/>
        <v>2142</v>
      </c>
      <c r="AP923" s="26">
        <f t="shared" si="3270"/>
        <v>2142</v>
      </c>
      <c r="AQ923" s="26">
        <f t="shared" si="3270"/>
        <v>2142</v>
      </c>
      <c r="AR923" s="26">
        <f t="shared" si="3270"/>
        <v>0</v>
      </c>
      <c r="AS923" s="26">
        <f t="shared" si="3270"/>
        <v>0</v>
      </c>
      <c r="AT923" s="26">
        <f t="shared" si="3270"/>
        <v>0</v>
      </c>
      <c r="AU923" s="26">
        <f t="shared" si="3270"/>
        <v>0</v>
      </c>
      <c r="AV923" s="26">
        <f t="shared" si="3270"/>
        <v>2142</v>
      </c>
      <c r="AW923" s="26">
        <f t="shared" si="3270"/>
        <v>2142</v>
      </c>
      <c r="AX923" s="26">
        <f t="shared" si="3270"/>
        <v>0</v>
      </c>
      <c r="AY923" s="26">
        <f t="shared" si="3270"/>
        <v>0</v>
      </c>
      <c r="AZ923" s="26">
        <f t="shared" si="3270"/>
        <v>0</v>
      </c>
      <c r="BA923" s="26">
        <f t="shared" si="3270"/>
        <v>0</v>
      </c>
      <c r="BB923" s="26">
        <f t="shared" si="3271"/>
        <v>2142</v>
      </c>
      <c r="BC923" s="26">
        <f t="shared" si="3271"/>
        <v>2142</v>
      </c>
      <c r="BD923" s="26">
        <f t="shared" si="3272"/>
        <v>0</v>
      </c>
      <c r="BE923" s="26">
        <f t="shared" si="3272"/>
        <v>0</v>
      </c>
      <c r="BF923" s="26">
        <f t="shared" si="3272"/>
        <v>0</v>
      </c>
      <c r="BG923" s="26">
        <f t="shared" si="3272"/>
        <v>0</v>
      </c>
      <c r="BH923" s="26">
        <f t="shared" si="3272"/>
        <v>2142</v>
      </c>
      <c r="BI923" s="26">
        <f t="shared" si="3272"/>
        <v>2142</v>
      </c>
      <c r="BJ923" s="26">
        <f t="shared" si="3272"/>
        <v>0</v>
      </c>
      <c r="BK923" s="26">
        <f t="shared" si="3272"/>
        <v>0</v>
      </c>
      <c r="BL923" s="26">
        <f t="shared" si="3272"/>
        <v>0</v>
      </c>
      <c r="BM923" s="26">
        <f t="shared" si="3272"/>
        <v>0</v>
      </c>
      <c r="BN923" s="26">
        <f t="shared" si="3272"/>
        <v>2142</v>
      </c>
      <c r="BO923" s="26">
        <f t="shared" si="3272"/>
        <v>2142</v>
      </c>
      <c r="BP923" s="26">
        <f t="shared" si="3273"/>
        <v>0</v>
      </c>
      <c r="BQ923" s="26">
        <f t="shared" si="3273"/>
        <v>0</v>
      </c>
      <c r="BR923" s="26">
        <f t="shared" si="3273"/>
        <v>0</v>
      </c>
      <c r="BS923" s="26">
        <f t="shared" si="3273"/>
        <v>0</v>
      </c>
      <c r="BT923" s="26">
        <f t="shared" si="3273"/>
        <v>2142</v>
      </c>
      <c r="BU923" s="26">
        <f t="shared" si="3273"/>
        <v>2142</v>
      </c>
      <c r="BV923" s="26">
        <f t="shared" si="3273"/>
        <v>0</v>
      </c>
      <c r="BW923" s="26">
        <f t="shared" si="3273"/>
        <v>0</v>
      </c>
      <c r="BX923" s="26">
        <f t="shared" si="3273"/>
        <v>0</v>
      </c>
      <c r="BY923" s="26">
        <f t="shared" si="3273"/>
        <v>0</v>
      </c>
      <c r="BZ923" s="26">
        <f t="shared" si="3273"/>
        <v>2142</v>
      </c>
      <c r="CA923" s="26">
        <f t="shared" si="3273"/>
        <v>2142</v>
      </c>
      <c r="CB923" s="26">
        <f t="shared" si="3274"/>
        <v>0</v>
      </c>
      <c r="CC923" s="26">
        <f t="shared" si="3274"/>
        <v>0</v>
      </c>
      <c r="CD923" s="26">
        <f t="shared" si="3274"/>
        <v>0</v>
      </c>
      <c r="CE923" s="26">
        <f t="shared" si="3274"/>
        <v>0</v>
      </c>
      <c r="CF923" s="26">
        <f t="shared" si="3274"/>
        <v>2142</v>
      </c>
      <c r="CG923" s="26">
        <f t="shared" si="3274"/>
        <v>2142</v>
      </c>
      <c r="CH923" s="26">
        <f t="shared" si="3274"/>
        <v>0</v>
      </c>
      <c r="CI923" s="26">
        <f t="shared" si="3274"/>
        <v>0</v>
      </c>
      <c r="CJ923" s="26">
        <f t="shared" si="3274"/>
        <v>0</v>
      </c>
      <c r="CK923" s="26">
        <f t="shared" si="3274"/>
        <v>0</v>
      </c>
      <c r="CL923" s="26">
        <f t="shared" si="3274"/>
        <v>2142</v>
      </c>
      <c r="CM923" s="26">
        <f t="shared" si="3274"/>
        <v>2142</v>
      </c>
      <c r="CN923" s="26">
        <f t="shared" si="3275"/>
        <v>0</v>
      </c>
      <c r="CO923" s="26">
        <f t="shared" si="3275"/>
        <v>0</v>
      </c>
      <c r="CP923" s="26">
        <f t="shared" si="3275"/>
        <v>0</v>
      </c>
      <c r="CQ923" s="26">
        <f t="shared" si="3275"/>
        <v>0</v>
      </c>
      <c r="CR923" s="26">
        <f t="shared" si="3275"/>
        <v>2142</v>
      </c>
      <c r="CS923" s="26">
        <f t="shared" si="3275"/>
        <v>2142</v>
      </c>
      <c r="CT923" s="26">
        <f t="shared" si="3275"/>
        <v>2141</v>
      </c>
      <c r="CU923" s="26">
        <f t="shared" si="3275"/>
        <v>2141</v>
      </c>
      <c r="CV923" s="96">
        <f t="shared" si="3050"/>
        <v>99.953314659197019</v>
      </c>
      <c r="CW923" s="96">
        <f t="shared" si="3051"/>
        <v>99.953314659197019</v>
      </c>
    </row>
    <row r="924" spans="1:101" s="11" customFormat="1" ht="16.5">
      <c r="A924" s="27" t="s">
        <v>198</v>
      </c>
      <c r="B924" s="40" t="s">
        <v>56</v>
      </c>
      <c r="C924" s="40" t="s">
        <v>59</v>
      </c>
      <c r="D924" s="25" t="s">
        <v>688</v>
      </c>
      <c r="E924" s="40" t="s">
        <v>197</v>
      </c>
      <c r="F924" s="26"/>
      <c r="G924" s="26"/>
      <c r="H924" s="74"/>
      <c r="I924" s="74"/>
      <c r="J924" s="74"/>
      <c r="K924" s="74"/>
      <c r="L924" s="26"/>
      <c r="M924" s="26"/>
      <c r="N924" s="74"/>
      <c r="O924" s="74"/>
      <c r="P924" s="74"/>
      <c r="Q924" s="74"/>
      <c r="R924" s="26"/>
      <c r="S924" s="26"/>
      <c r="T924" s="74"/>
      <c r="U924" s="74"/>
      <c r="V924" s="74"/>
      <c r="W924" s="74"/>
      <c r="X924" s="26"/>
      <c r="Y924" s="26"/>
      <c r="Z924" s="74"/>
      <c r="AA924" s="74"/>
      <c r="AB924" s="26"/>
      <c r="AC924" s="74"/>
      <c r="AD924" s="26"/>
      <c r="AE924" s="26"/>
      <c r="AF924" s="74"/>
      <c r="AG924" s="74"/>
      <c r="AH924" s="26"/>
      <c r="AI924" s="74"/>
      <c r="AJ924" s="26"/>
      <c r="AK924" s="26"/>
      <c r="AL924" s="26"/>
      <c r="AM924" s="26"/>
      <c r="AN924" s="26"/>
      <c r="AO924" s="26">
        <v>2142</v>
      </c>
      <c r="AP924" s="26">
        <f>AJ924+AL924+AM924+AN924+AO924</f>
        <v>2142</v>
      </c>
      <c r="AQ924" s="26">
        <f>AK924+AO924</f>
        <v>2142</v>
      </c>
      <c r="AR924" s="26"/>
      <c r="AS924" s="26"/>
      <c r="AT924" s="26"/>
      <c r="AU924" s="26"/>
      <c r="AV924" s="26">
        <f>AP924+AR924+AS924+AT924+AU924</f>
        <v>2142</v>
      </c>
      <c r="AW924" s="26">
        <f>AQ924+AU924</f>
        <v>2142</v>
      </c>
      <c r="AX924" s="26"/>
      <c r="AY924" s="26"/>
      <c r="AZ924" s="26"/>
      <c r="BA924" s="26"/>
      <c r="BB924" s="26">
        <f>AV924+AX924+AY924+AZ924+BA924</f>
        <v>2142</v>
      </c>
      <c r="BC924" s="26">
        <f>AW924+BA924</f>
        <v>2142</v>
      </c>
      <c r="BD924" s="26"/>
      <c r="BE924" s="26"/>
      <c r="BF924" s="26"/>
      <c r="BG924" s="26"/>
      <c r="BH924" s="26">
        <f>BB924+BD924+BE924+BF924+BG924</f>
        <v>2142</v>
      </c>
      <c r="BI924" s="26">
        <f>BC924+BG924</f>
        <v>2142</v>
      </c>
      <c r="BJ924" s="26"/>
      <c r="BK924" s="26"/>
      <c r="BL924" s="26"/>
      <c r="BM924" s="26"/>
      <c r="BN924" s="26">
        <f>BH924+BJ924+BK924+BL924+BM924</f>
        <v>2142</v>
      </c>
      <c r="BO924" s="26">
        <f>BI924+BM924</f>
        <v>2142</v>
      </c>
      <c r="BP924" s="26"/>
      <c r="BQ924" s="26"/>
      <c r="BR924" s="26"/>
      <c r="BS924" s="26"/>
      <c r="BT924" s="26">
        <f>BN924+BP924+BQ924+BR924+BS924</f>
        <v>2142</v>
      </c>
      <c r="BU924" s="26">
        <f>BO924+BS924</f>
        <v>2142</v>
      </c>
      <c r="BV924" s="26"/>
      <c r="BW924" s="26"/>
      <c r="BX924" s="26"/>
      <c r="BY924" s="26"/>
      <c r="BZ924" s="26">
        <f>BT924+BV924+BW924+BX924+BY924</f>
        <v>2142</v>
      </c>
      <c r="CA924" s="26">
        <f>BU924+BY924</f>
        <v>2142</v>
      </c>
      <c r="CB924" s="26"/>
      <c r="CC924" s="26"/>
      <c r="CD924" s="26"/>
      <c r="CE924" s="26"/>
      <c r="CF924" s="26">
        <f>BZ924+CB924+CC924+CD924+CE924</f>
        <v>2142</v>
      </c>
      <c r="CG924" s="26">
        <f>CA924+CE924</f>
        <v>2142</v>
      </c>
      <c r="CH924" s="26"/>
      <c r="CI924" s="26"/>
      <c r="CJ924" s="26"/>
      <c r="CK924" s="26"/>
      <c r="CL924" s="26">
        <f>CF924+CH924+CI924+CJ924+CK924</f>
        <v>2142</v>
      </c>
      <c r="CM924" s="26">
        <f>CG924+CK924</f>
        <v>2142</v>
      </c>
      <c r="CN924" s="26"/>
      <c r="CO924" s="26"/>
      <c r="CP924" s="26"/>
      <c r="CQ924" s="26"/>
      <c r="CR924" s="26">
        <f>CL924+CN924+CO924+CP924+CQ924</f>
        <v>2142</v>
      </c>
      <c r="CS924" s="26">
        <f>CM924+CQ924</f>
        <v>2142</v>
      </c>
      <c r="CT924" s="26">
        <v>2141</v>
      </c>
      <c r="CU924" s="26">
        <v>2141</v>
      </c>
      <c r="CV924" s="96">
        <f t="shared" si="3050"/>
        <v>99.953314659197019</v>
      </c>
      <c r="CW924" s="96">
        <f t="shared" si="3051"/>
        <v>99.953314659197019</v>
      </c>
    </row>
    <row r="925" spans="1:101" s="11" customFormat="1" ht="66">
      <c r="A925" s="27" t="s">
        <v>686</v>
      </c>
      <c r="B925" s="40" t="s">
        <v>56</v>
      </c>
      <c r="C925" s="40" t="s">
        <v>59</v>
      </c>
      <c r="D925" s="25" t="s">
        <v>689</v>
      </c>
      <c r="E925" s="40"/>
      <c r="F925" s="26"/>
      <c r="G925" s="26"/>
      <c r="H925" s="74"/>
      <c r="I925" s="74"/>
      <c r="J925" s="74"/>
      <c r="K925" s="74"/>
      <c r="L925" s="26"/>
      <c r="M925" s="26"/>
      <c r="N925" s="74"/>
      <c r="O925" s="74"/>
      <c r="P925" s="74"/>
      <c r="Q925" s="74"/>
      <c r="R925" s="26"/>
      <c r="S925" s="26"/>
      <c r="T925" s="74"/>
      <c r="U925" s="74"/>
      <c r="V925" s="74"/>
      <c r="W925" s="74"/>
      <c r="X925" s="26"/>
      <c r="Y925" s="26"/>
      <c r="Z925" s="74"/>
      <c r="AA925" s="74"/>
      <c r="AB925" s="26"/>
      <c r="AC925" s="74"/>
      <c r="AD925" s="26"/>
      <c r="AE925" s="26"/>
      <c r="AF925" s="74"/>
      <c r="AG925" s="74"/>
      <c r="AH925" s="26"/>
      <c r="AI925" s="74"/>
      <c r="AJ925" s="26"/>
      <c r="AK925" s="26"/>
      <c r="AL925" s="26">
        <f t="shared" ref="AL925:BD926" si="3276">AL926</f>
        <v>0</v>
      </c>
      <c r="AM925" s="26">
        <f t="shared" si="3276"/>
        <v>221</v>
      </c>
      <c r="AN925" s="26">
        <f t="shared" si="3276"/>
        <v>0</v>
      </c>
      <c r="AO925" s="26">
        <f t="shared" si="3276"/>
        <v>0</v>
      </c>
      <c r="AP925" s="26">
        <f t="shared" si="3276"/>
        <v>221</v>
      </c>
      <c r="AQ925" s="26">
        <f t="shared" si="3276"/>
        <v>0</v>
      </c>
      <c r="AR925" s="26">
        <f t="shared" si="3276"/>
        <v>0</v>
      </c>
      <c r="AS925" s="26">
        <f t="shared" si="3276"/>
        <v>0</v>
      </c>
      <c r="AT925" s="26">
        <f t="shared" si="3276"/>
        <v>0</v>
      </c>
      <c r="AU925" s="26">
        <f t="shared" si="3276"/>
        <v>0</v>
      </c>
      <c r="AV925" s="26">
        <f t="shared" si="3276"/>
        <v>221</v>
      </c>
      <c r="AW925" s="26">
        <f t="shared" si="3276"/>
        <v>0</v>
      </c>
      <c r="AX925" s="26">
        <f t="shared" si="3276"/>
        <v>0</v>
      </c>
      <c r="AY925" s="26">
        <f t="shared" si="3276"/>
        <v>0</v>
      </c>
      <c r="AZ925" s="26">
        <f t="shared" si="3276"/>
        <v>0</v>
      </c>
      <c r="BA925" s="26">
        <f t="shared" si="3276"/>
        <v>0</v>
      </c>
      <c r="BB925" s="26">
        <f t="shared" si="3276"/>
        <v>221</v>
      </c>
      <c r="BC925" s="26">
        <f t="shared" ref="BB925:BC926" si="3277">BC926</f>
        <v>0</v>
      </c>
      <c r="BD925" s="26">
        <f t="shared" si="3276"/>
        <v>0</v>
      </c>
      <c r="BE925" s="26">
        <f t="shared" ref="BD925:BS926" si="3278">BE926</f>
        <v>0</v>
      </c>
      <c r="BF925" s="26">
        <f t="shared" si="3278"/>
        <v>0</v>
      </c>
      <c r="BG925" s="26">
        <f t="shared" si="3278"/>
        <v>0</v>
      </c>
      <c r="BH925" s="26">
        <f t="shared" si="3278"/>
        <v>221</v>
      </c>
      <c r="BI925" s="26">
        <f t="shared" si="3278"/>
        <v>0</v>
      </c>
      <c r="BJ925" s="26">
        <f t="shared" si="3278"/>
        <v>0</v>
      </c>
      <c r="BK925" s="26">
        <f t="shared" si="3278"/>
        <v>0</v>
      </c>
      <c r="BL925" s="26">
        <f t="shared" si="3278"/>
        <v>0</v>
      </c>
      <c r="BM925" s="26">
        <f t="shared" si="3278"/>
        <v>0</v>
      </c>
      <c r="BN925" s="26">
        <f t="shared" si="3278"/>
        <v>221</v>
      </c>
      <c r="BO925" s="26">
        <f t="shared" si="3278"/>
        <v>0</v>
      </c>
      <c r="BP925" s="26">
        <f t="shared" si="3278"/>
        <v>0</v>
      </c>
      <c r="BQ925" s="26">
        <f t="shared" si="3278"/>
        <v>0</v>
      </c>
      <c r="BR925" s="26">
        <f t="shared" si="3278"/>
        <v>0</v>
      </c>
      <c r="BS925" s="26">
        <f t="shared" si="3278"/>
        <v>0</v>
      </c>
      <c r="BT925" s="26">
        <f t="shared" ref="BP925:CE926" si="3279">BT926</f>
        <v>221</v>
      </c>
      <c r="BU925" s="26">
        <f t="shared" si="3279"/>
        <v>0</v>
      </c>
      <c r="BV925" s="26">
        <f t="shared" si="3279"/>
        <v>0</v>
      </c>
      <c r="BW925" s="26">
        <f t="shared" si="3279"/>
        <v>0</v>
      </c>
      <c r="BX925" s="26">
        <f t="shared" si="3279"/>
        <v>0</v>
      </c>
      <c r="BY925" s="26">
        <f t="shared" si="3279"/>
        <v>0</v>
      </c>
      <c r="BZ925" s="26">
        <f t="shared" si="3279"/>
        <v>221</v>
      </c>
      <c r="CA925" s="26">
        <f t="shared" si="3279"/>
        <v>0</v>
      </c>
      <c r="CB925" s="26">
        <f t="shared" si="3279"/>
        <v>0</v>
      </c>
      <c r="CC925" s="26">
        <f t="shared" si="3279"/>
        <v>0</v>
      </c>
      <c r="CD925" s="26">
        <f t="shared" si="3279"/>
        <v>0</v>
      </c>
      <c r="CE925" s="26">
        <f t="shared" si="3279"/>
        <v>0</v>
      </c>
      <c r="CF925" s="26">
        <f t="shared" ref="CB925:CQ926" si="3280">CF926</f>
        <v>221</v>
      </c>
      <c r="CG925" s="26">
        <f t="shared" si="3280"/>
        <v>0</v>
      </c>
      <c r="CH925" s="26">
        <f t="shared" si="3280"/>
        <v>0</v>
      </c>
      <c r="CI925" s="26">
        <f t="shared" si="3280"/>
        <v>0</v>
      </c>
      <c r="CJ925" s="26">
        <f t="shared" si="3280"/>
        <v>0</v>
      </c>
      <c r="CK925" s="26">
        <f t="shared" si="3280"/>
        <v>0</v>
      </c>
      <c r="CL925" s="26">
        <f t="shared" si="3280"/>
        <v>221</v>
      </c>
      <c r="CM925" s="26">
        <f t="shared" si="3280"/>
        <v>0</v>
      </c>
      <c r="CN925" s="26">
        <f t="shared" si="3280"/>
        <v>0</v>
      </c>
      <c r="CO925" s="26">
        <f t="shared" si="3280"/>
        <v>0</v>
      </c>
      <c r="CP925" s="26">
        <f t="shared" si="3280"/>
        <v>0</v>
      </c>
      <c r="CQ925" s="26">
        <f t="shared" si="3280"/>
        <v>0</v>
      </c>
      <c r="CR925" s="26">
        <f t="shared" ref="CN925:CU926" si="3281">CR926</f>
        <v>221</v>
      </c>
      <c r="CS925" s="26">
        <f t="shared" si="3281"/>
        <v>0</v>
      </c>
      <c r="CT925" s="26">
        <f t="shared" si="3281"/>
        <v>221</v>
      </c>
      <c r="CU925" s="26">
        <f t="shared" si="3281"/>
        <v>0</v>
      </c>
      <c r="CV925" s="96">
        <f t="shared" ref="CV925:CV988" si="3282">CT925/CR925*100</f>
        <v>100</v>
      </c>
      <c r="CW925" s="96"/>
    </row>
    <row r="926" spans="1:101" s="11" customFormat="1" ht="49.5">
      <c r="A926" s="27" t="s">
        <v>84</v>
      </c>
      <c r="B926" s="40" t="s">
        <v>56</v>
      </c>
      <c r="C926" s="40" t="s">
        <v>59</v>
      </c>
      <c r="D926" s="25" t="s">
        <v>689</v>
      </c>
      <c r="E926" s="40" t="s">
        <v>85</v>
      </c>
      <c r="F926" s="26"/>
      <c r="G926" s="26"/>
      <c r="H926" s="74"/>
      <c r="I926" s="74"/>
      <c r="J926" s="74"/>
      <c r="K926" s="74"/>
      <c r="L926" s="26"/>
      <c r="M926" s="26"/>
      <c r="N926" s="74"/>
      <c r="O926" s="74"/>
      <c r="P926" s="74"/>
      <c r="Q926" s="74"/>
      <c r="R926" s="26"/>
      <c r="S926" s="26"/>
      <c r="T926" s="74"/>
      <c r="U926" s="74"/>
      <c r="V926" s="74"/>
      <c r="W926" s="74"/>
      <c r="X926" s="26"/>
      <c r="Y926" s="26"/>
      <c r="Z926" s="74"/>
      <c r="AA926" s="74"/>
      <c r="AB926" s="26"/>
      <c r="AC926" s="74"/>
      <c r="AD926" s="26"/>
      <c r="AE926" s="26"/>
      <c r="AF926" s="74"/>
      <c r="AG926" s="74"/>
      <c r="AH926" s="26"/>
      <c r="AI926" s="74"/>
      <c r="AJ926" s="26"/>
      <c r="AK926" s="26"/>
      <c r="AL926" s="26">
        <f t="shared" si="3276"/>
        <v>0</v>
      </c>
      <c r="AM926" s="26">
        <f t="shared" si="3276"/>
        <v>221</v>
      </c>
      <c r="AN926" s="26">
        <f t="shared" si="3276"/>
        <v>0</v>
      </c>
      <c r="AO926" s="26">
        <f t="shared" si="3276"/>
        <v>0</v>
      </c>
      <c r="AP926" s="26">
        <f t="shared" si="3276"/>
        <v>221</v>
      </c>
      <c r="AQ926" s="26">
        <f t="shared" si="3276"/>
        <v>0</v>
      </c>
      <c r="AR926" s="26">
        <f t="shared" si="3276"/>
        <v>0</v>
      </c>
      <c r="AS926" s="26">
        <f t="shared" si="3276"/>
        <v>0</v>
      </c>
      <c r="AT926" s="26">
        <f t="shared" si="3276"/>
        <v>0</v>
      </c>
      <c r="AU926" s="26">
        <f t="shared" si="3276"/>
        <v>0</v>
      </c>
      <c r="AV926" s="26">
        <f t="shared" si="3276"/>
        <v>221</v>
      </c>
      <c r="AW926" s="26">
        <f t="shared" si="3276"/>
        <v>0</v>
      </c>
      <c r="AX926" s="26">
        <f t="shared" si="3276"/>
        <v>0</v>
      </c>
      <c r="AY926" s="26">
        <f t="shared" si="3276"/>
        <v>0</v>
      </c>
      <c r="AZ926" s="26">
        <f t="shared" si="3276"/>
        <v>0</v>
      </c>
      <c r="BA926" s="26">
        <f t="shared" si="3276"/>
        <v>0</v>
      </c>
      <c r="BB926" s="26">
        <f t="shared" si="3277"/>
        <v>221</v>
      </c>
      <c r="BC926" s="26">
        <f t="shared" si="3277"/>
        <v>0</v>
      </c>
      <c r="BD926" s="26">
        <f t="shared" si="3278"/>
        <v>0</v>
      </c>
      <c r="BE926" s="26">
        <f t="shared" si="3278"/>
        <v>0</v>
      </c>
      <c r="BF926" s="26">
        <f t="shared" si="3278"/>
        <v>0</v>
      </c>
      <c r="BG926" s="26">
        <f t="shared" si="3278"/>
        <v>0</v>
      </c>
      <c r="BH926" s="26">
        <f t="shared" si="3278"/>
        <v>221</v>
      </c>
      <c r="BI926" s="26">
        <f t="shared" si="3278"/>
        <v>0</v>
      </c>
      <c r="BJ926" s="26">
        <f t="shared" si="3278"/>
        <v>0</v>
      </c>
      <c r="BK926" s="26">
        <f t="shared" si="3278"/>
        <v>0</v>
      </c>
      <c r="BL926" s="26">
        <f t="shared" si="3278"/>
        <v>0</v>
      </c>
      <c r="BM926" s="26">
        <f t="shared" si="3278"/>
        <v>0</v>
      </c>
      <c r="BN926" s="26">
        <f t="shared" si="3278"/>
        <v>221</v>
      </c>
      <c r="BO926" s="26">
        <f t="shared" si="3278"/>
        <v>0</v>
      </c>
      <c r="BP926" s="26">
        <f t="shared" si="3279"/>
        <v>0</v>
      </c>
      <c r="BQ926" s="26">
        <f t="shared" si="3279"/>
        <v>0</v>
      </c>
      <c r="BR926" s="26">
        <f t="shared" si="3279"/>
        <v>0</v>
      </c>
      <c r="BS926" s="26">
        <f t="shared" si="3279"/>
        <v>0</v>
      </c>
      <c r="BT926" s="26">
        <f t="shared" si="3279"/>
        <v>221</v>
      </c>
      <c r="BU926" s="26">
        <f t="shared" si="3279"/>
        <v>0</v>
      </c>
      <c r="BV926" s="26">
        <f t="shared" si="3279"/>
        <v>0</v>
      </c>
      <c r="BW926" s="26">
        <f t="shared" si="3279"/>
        <v>0</v>
      </c>
      <c r="BX926" s="26">
        <f t="shared" si="3279"/>
        <v>0</v>
      </c>
      <c r="BY926" s="26">
        <f t="shared" si="3279"/>
        <v>0</v>
      </c>
      <c r="BZ926" s="26">
        <f t="shared" si="3279"/>
        <v>221</v>
      </c>
      <c r="CA926" s="26">
        <f t="shared" si="3279"/>
        <v>0</v>
      </c>
      <c r="CB926" s="26">
        <f t="shared" si="3280"/>
        <v>0</v>
      </c>
      <c r="CC926" s="26">
        <f t="shared" si="3280"/>
        <v>0</v>
      </c>
      <c r="CD926" s="26">
        <f t="shared" si="3280"/>
        <v>0</v>
      </c>
      <c r="CE926" s="26">
        <f t="shared" si="3280"/>
        <v>0</v>
      </c>
      <c r="CF926" s="26">
        <f t="shared" si="3280"/>
        <v>221</v>
      </c>
      <c r="CG926" s="26">
        <f t="shared" si="3280"/>
        <v>0</v>
      </c>
      <c r="CH926" s="26">
        <f t="shared" si="3280"/>
        <v>0</v>
      </c>
      <c r="CI926" s="26">
        <f t="shared" si="3280"/>
        <v>0</v>
      </c>
      <c r="CJ926" s="26">
        <f t="shared" si="3280"/>
        <v>0</v>
      </c>
      <c r="CK926" s="26">
        <f t="shared" si="3280"/>
        <v>0</v>
      </c>
      <c r="CL926" s="26">
        <f t="shared" si="3280"/>
        <v>221</v>
      </c>
      <c r="CM926" s="26">
        <f t="shared" si="3280"/>
        <v>0</v>
      </c>
      <c r="CN926" s="26">
        <f t="shared" si="3281"/>
        <v>0</v>
      </c>
      <c r="CO926" s="26">
        <f t="shared" si="3281"/>
        <v>0</v>
      </c>
      <c r="CP926" s="26">
        <f t="shared" si="3281"/>
        <v>0</v>
      </c>
      <c r="CQ926" s="26">
        <f t="shared" si="3281"/>
        <v>0</v>
      </c>
      <c r="CR926" s="26">
        <f t="shared" si="3281"/>
        <v>221</v>
      </c>
      <c r="CS926" s="26">
        <f t="shared" si="3281"/>
        <v>0</v>
      </c>
      <c r="CT926" s="26">
        <f t="shared" si="3281"/>
        <v>221</v>
      </c>
      <c r="CU926" s="26">
        <f t="shared" si="3281"/>
        <v>0</v>
      </c>
      <c r="CV926" s="96">
        <f t="shared" si="3282"/>
        <v>100</v>
      </c>
      <c r="CW926" s="96"/>
    </row>
    <row r="927" spans="1:101" s="11" customFormat="1" ht="16.5">
      <c r="A927" s="27" t="s">
        <v>198</v>
      </c>
      <c r="B927" s="40" t="s">
        <v>56</v>
      </c>
      <c r="C927" s="40" t="s">
        <v>59</v>
      </c>
      <c r="D927" s="25" t="s">
        <v>689</v>
      </c>
      <c r="E927" s="40" t="s">
        <v>197</v>
      </c>
      <c r="F927" s="26"/>
      <c r="G927" s="26"/>
      <c r="H927" s="74"/>
      <c r="I927" s="74"/>
      <c r="J927" s="74"/>
      <c r="K927" s="74"/>
      <c r="L927" s="26"/>
      <c r="M927" s="26"/>
      <c r="N927" s="74"/>
      <c r="O927" s="74"/>
      <c r="P927" s="74"/>
      <c r="Q927" s="74"/>
      <c r="R927" s="26"/>
      <c r="S927" s="26"/>
      <c r="T927" s="74"/>
      <c r="U927" s="74"/>
      <c r="V927" s="74"/>
      <c r="W927" s="74"/>
      <c r="X927" s="26"/>
      <c r="Y927" s="26"/>
      <c r="Z927" s="74"/>
      <c r="AA927" s="74"/>
      <c r="AB927" s="26"/>
      <c r="AC927" s="74"/>
      <c r="AD927" s="26"/>
      <c r="AE927" s="26"/>
      <c r="AF927" s="74"/>
      <c r="AG927" s="74"/>
      <c r="AH927" s="26"/>
      <c r="AI927" s="74"/>
      <c r="AJ927" s="26"/>
      <c r="AK927" s="26"/>
      <c r="AL927" s="26"/>
      <c r="AM927" s="26">
        <v>221</v>
      </c>
      <c r="AN927" s="26"/>
      <c r="AO927" s="26"/>
      <c r="AP927" s="26">
        <f>AJ927+AL927+AM927+AN927+AO927</f>
        <v>221</v>
      </c>
      <c r="AQ927" s="26">
        <f>AK927+AO927</f>
        <v>0</v>
      </c>
      <c r="AR927" s="26"/>
      <c r="AS927" s="26"/>
      <c r="AT927" s="26"/>
      <c r="AU927" s="26"/>
      <c r="AV927" s="26">
        <f>AP927+AR927+AS927+AT927+AU927</f>
        <v>221</v>
      </c>
      <c r="AW927" s="26">
        <f>AQ927+AU927</f>
        <v>0</v>
      </c>
      <c r="AX927" s="26"/>
      <c r="AY927" s="26"/>
      <c r="AZ927" s="26"/>
      <c r="BA927" s="26"/>
      <c r="BB927" s="26">
        <f>AV927+AX927+AY927+AZ927+BA927</f>
        <v>221</v>
      </c>
      <c r="BC927" s="26">
        <f>AW927+BA927</f>
        <v>0</v>
      </c>
      <c r="BD927" s="26"/>
      <c r="BE927" s="26"/>
      <c r="BF927" s="26"/>
      <c r="BG927" s="26"/>
      <c r="BH927" s="26">
        <f>BB927+BD927+BE927+BF927+BG927</f>
        <v>221</v>
      </c>
      <c r="BI927" s="26">
        <f>BC927+BG927</f>
        <v>0</v>
      </c>
      <c r="BJ927" s="26"/>
      <c r="BK927" s="26"/>
      <c r="BL927" s="26"/>
      <c r="BM927" s="26"/>
      <c r="BN927" s="26">
        <f>BH927+BJ927+BK927+BL927+BM927</f>
        <v>221</v>
      </c>
      <c r="BO927" s="26">
        <f>BI927+BM927</f>
        <v>0</v>
      </c>
      <c r="BP927" s="26"/>
      <c r="BQ927" s="26"/>
      <c r="BR927" s="26"/>
      <c r="BS927" s="26"/>
      <c r="BT927" s="26">
        <f>BN927+BP927+BQ927+BR927+BS927</f>
        <v>221</v>
      </c>
      <c r="BU927" s="26">
        <f>BO927+BS927</f>
        <v>0</v>
      </c>
      <c r="BV927" s="26"/>
      <c r="BW927" s="26"/>
      <c r="BX927" s="26"/>
      <c r="BY927" s="26"/>
      <c r="BZ927" s="26">
        <f>BT927+BV927+BW927+BX927+BY927</f>
        <v>221</v>
      </c>
      <c r="CA927" s="26">
        <f>BU927+BY927</f>
        <v>0</v>
      </c>
      <c r="CB927" s="26"/>
      <c r="CC927" s="26"/>
      <c r="CD927" s="26"/>
      <c r="CE927" s="26"/>
      <c r="CF927" s="26">
        <f>BZ927+CB927+CC927+CD927+CE927</f>
        <v>221</v>
      </c>
      <c r="CG927" s="26">
        <f>CA927+CE927</f>
        <v>0</v>
      </c>
      <c r="CH927" s="26"/>
      <c r="CI927" s="26"/>
      <c r="CJ927" s="26"/>
      <c r="CK927" s="26"/>
      <c r="CL927" s="26">
        <f>CF927+CH927+CI927+CJ927+CK927</f>
        <v>221</v>
      </c>
      <c r="CM927" s="26">
        <f>CG927+CK927</f>
        <v>0</v>
      </c>
      <c r="CN927" s="26"/>
      <c r="CO927" s="26"/>
      <c r="CP927" s="26"/>
      <c r="CQ927" s="26"/>
      <c r="CR927" s="26">
        <f>CL927+CN927+CO927+CP927+CQ927</f>
        <v>221</v>
      </c>
      <c r="CS927" s="26">
        <f>CM927+CQ927</f>
        <v>0</v>
      </c>
      <c r="CT927" s="26">
        <v>221</v>
      </c>
      <c r="CU927" s="103"/>
      <c r="CV927" s="96">
        <f t="shared" si="3282"/>
        <v>100</v>
      </c>
      <c r="CW927" s="96"/>
    </row>
    <row r="928" spans="1:101" s="11" customFormat="1" ht="66">
      <c r="A928" s="27" t="s">
        <v>686</v>
      </c>
      <c r="B928" s="40" t="s">
        <v>56</v>
      </c>
      <c r="C928" s="40" t="s">
        <v>59</v>
      </c>
      <c r="D928" s="25" t="s">
        <v>690</v>
      </c>
      <c r="E928" s="40"/>
      <c r="F928" s="26"/>
      <c r="G928" s="26"/>
      <c r="H928" s="74"/>
      <c r="I928" s="74"/>
      <c r="J928" s="74"/>
      <c r="K928" s="74"/>
      <c r="L928" s="26"/>
      <c r="M928" s="26"/>
      <c r="N928" s="74"/>
      <c r="O928" s="74"/>
      <c r="P928" s="74"/>
      <c r="Q928" s="74"/>
      <c r="R928" s="26"/>
      <c r="S928" s="26"/>
      <c r="T928" s="74"/>
      <c r="U928" s="74"/>
      <c r="V928" s="74"/>
      <c r="W928" s="74"/>
      <c r="X928" s="26"/>
      <c r="Y928" s="26"/>
      <c r="Z928" s="74"/>
      <c r="AA928" s="74"/>
      <c r="AB928" s="26"/>
      <c r="AC928" s="74"/>
      <c r="AD928" s="26"/>
      <c r="AE928" s="26"/>
      <c r="AF928" s="74"/>
      <c r="AG928" s="74"/>
      <c r="AH928" s="26"/>
      <c r="AI928" s="74"/>
      <c r="AJ928" s="26"/>
      <c r="AK928" s="26"/>
      <c r="AL928" s="26">
        <f t="shared" ref="AL928:BD929" si="3283">AL929</f>
        <v>0</v>
      </c>
      <c r="AM928" s="26">
        <f t="shared" si="3283"/>
        <v>113</v>
      </c>
      <c r="AN928" s="26">
        <f t="shared" si="3283"/>
        <v>0</v>
      </c>
      <c r="AO928" s="26">
        <f t="shared" si="3283"/>
        <v>0</v>
      </c>
      <c r="AP928" s="26">
        <f t="shared" si="3283"/>
        <v>113</v>
      </c>
      <c r="AQ928" s="26">
        <f t="shared" si="3283"/>
        <v>0</v>
      </c>
      <c r="AR928" s="26">
        <f t="shared" si="3283"/>
        <v>0</v>
      </c>
      <c r="AS928" s="26">
        <f t="shared" si="3283"/>
        <v>0</v>
      </c>
      <c r="AT928" s="26">
        <f t="shared" si="3283"/>
        <v>0</v>
      </c>
      <c r="AU928" s="26">
        <f t="shared" si="3283"/>
        <v>0</v>
      </c>
      <c r="AV928" s="26">
        <f t="shared" si="3283"/>
        <v>113</v>
      </c>
      <c r="AW928" s="26">
        <f t="shared" si="3283"/>
        <v>0</v>
      </c>
      <c r="AX928" s="26">
        <f t="shared" si="3283"/>
        <v>0</v>
      </c>
      <c r="AY928" s="26">
        <f t="shared" si="3283"/>
        <v>0</v>
      </c>
      <c r="AZ928" s="26">
        <f t="shared" si="3283"/>
        <v>0</v>
      </c>
      <c r="BA928" s="26">
        <f t="shared" si="3283"/>
        <v>0</v>
      </c>
      <c r="BB928" s="26">
        <f t="shared" si="3283"/>
        <v>113</v>
      </c>
      <c r="BC928" s="26">
        <f t="shared" ref="BB928:BC929" si="3284">BC929</f>
        <v>0</v>
      </c>
      <c r="BD928" s="26">
        <f t="shared" si="3283"/>
        <v>0</v>
      </c>
      <c r="BE928" s="26">
        <f t="shared" ref="BD928:BS929" si="3285">BE929</f>
        <v>0</v>
      </c>
      <c r="BF928" s="26">
        <f t="shared" si="3285"/>
        <v>0</v>
      </c>
      <c r="BG928" s="26">
        <f t="shared" si="3285"/>
        <v>0</v>
      </c>
      <c r="BH928" s="26">
        <f t="shared" si="3285"/>
        <v>113</v>
      </c>
      <c r="BI928" s="26">
        <f t="shared" si="3285"/>
        <v>0</v>
      </c>
      <c r="BJ928" s="26">
        <f t="shared" si="3285"/>
        <v>0</v>
      </c>
      <c r="BK928" s="26">
        <f t="shared" si="3285"/>
        <v>0</v>
      </c>
      <c r="BL928" s="26">
        <f t="shared" si="3285"/>
        <v>0</v>
      </c>
      <c r="BM928" s="26">
        <f t="shared" si="3285"/>
        <v>0</v>
      </c>
      <c r="BN928" s="26">
        <f t="shared" si="3285"/>
        <v>113</v>
      </c>
      <c r="BO928" s="26">
        <f t="shared" si="3285"/>
        <v>0</v>
      </c>
      <c r="BP928" s="26">
        <f t="shared" si="3285"/>
        <v>0</v>
      </c>
      <c r="BQ928" s="26">
        <f t="shared" si="3285"/>
        <v>0</v>
      </c>
      <c r="BR928" s="26">
        <f t="shared" si="3285"/>
        <v>0</v>
      </c>
      <c r="BS928" s="26">
        <f t="shared" si="3285"/>
        <v>0</v>
      </c>
      <c r="BT928" s="26">
        <f t="shared" ref="BP928:CE929" si="3286">BT929</f>
        <v>113</v>
      </c>
      <c r="BU928" s="26">
        <f t="shared" si="3286"/>
        <v>0</v>
      </c>
      <c r="BV928" s="26">
        <f t="shared" si="3286"/>
        <v>0</v>
      </c>
      <c r="BW928" s="26">
        <f t="shared" si="3286"/>
        <v>0</v>
      </c>
      <c r="BX928" s="26">
        <f t="shared" si="3286"/>
        <v>0</v>
      </c>
      <c r="BY928" s="26">
        <f t="shared" si="3286"/>
        <v>0</v>
      </c>
      <c r="BZ928" s="26">
        <f t="shared" si="3286"/>
        <v>113</v>
      </c>
      <c r="CA928" s="26">
        <f t="shared" si="3286"/>
        <v>0</v>
      </c>
      <c r="CB928" s="26">
        <f t="shared" si="3286"/>
        <v>0</v>
      </c>
      <c r="CC928" s="26">
        <f t="shared" si="3286"/>
        <v>0</v>
      </c>
      <c r="CD928" s="26">
        <f t="shared" si="3286"/>
        <v>0</v>
      </c>
      <c r="CE928" s="26">
        <f t="shared" si="3286"/>
        <v>0</v>
      </c>
      <c r="CF928" s="26">
        <f t="shared" ref="CB928:CQ929" si="3287">CF929</f>
        <v>113</v>
      </c>
      <c r="CG928" s="26">
        <f t="shared" si="3287"/>
        <v>0</v>
      </c>
      <c r="CH928" s="26">
        <f t="shared" si="3287"/>
        <v>0</v>
      </c>
      <c r="CI928" s="26">
        <f t="shared" si="3287"/>
        <v>0</v>
      </c>
      <c r="CJ928" s="26">
        <f t="shared" si="3287"/>
        <v>0</v>
      </c>
      <c r="CK928" s="26">
        <f t="shared" si="3287"/>
        <v>0</v>
      </c>
      <c r="CL928" s="26">
        <f t="shared" si="3287"/>
        <v>113</v>
      </c>
      <c r="CM928" s="26">
        <f t="shared" si="3287"/>
        <v>0</v>
      </c>
      <c r="CN928" s="26">
        <f t="shared" si="3287"/>
        <v>0</v>
      </c>
      <c r="CO928" s="26">
        <f t="shared" si="3287"/>
        <v>0</v>
      </c>
      <c r="CP928" s="26">
        <f t="shared" si="3287"/>
        <v>0</v>
      </c>
      <c r="CQ928" s="26">
        <f t="shared" si="3287"/>
        <v>0</v>
      </c>
      <c r="CR928" s="26">
        <f t="shared" ref="CN928:CU929" si="3288">CR929</f>
        <v>113</v>
      </c>
      <c r="CS928" s="26">
        <f t="shared" si="3288"/>
        <v>0</v>
      </c>
      <c r="CT928" s="26">
        <f t="shared" si="3288"/>
        <v>113</v>
      </c>
      <c r="CU928" s="26">
        <f t="shared" si="3288"/>
        <v>0</v>
      </c>
      <c r="CV928" s="96">
        <f t="shared" si="3282"/>
        <v>100</v>
      </c>
      <c r="CW928" s="96"/>
    </row>
    <row r="929" spans="1:101" s="11" customFormat="1" ht="49.5">
      <c r="A929" s="27" t="s">
        <v>84</v>
      </c>
      <c r="B929" s="40" t="s">
        <v>56</v>
      </c>
      <c r="C929" s="40" t="s">
        <v>59</v>
      </c>
      <c r="D929" s="25" t="s">
        <v>690</v>
      </c>
      <c r="E929" s="40" t="s">
        <v>85</v>
      </c>
      <c r="F929" s="26"/>
      <c r="G929" s="26"/>
      <c r="H929" s="74"/>
      <c r="I929" s="74"/>
      <c r="J929" s="74"/>
      <c r="K929" s="74"/>
      <c r="L929" s="26"/>
      <c r="M929" s="26"/>
      <c r="N929" s="74"/>
      <c r="O929" s="74"/>
      <c r="P929" s="74"/>
      <c r="Q929" s="74"/>
      <c r="R929" s="26"/>
      <c r="S929" s="26"/>
      <c r="T929" s="74"/>
      <c r="U929" s="74"/>
      <c r="V929" s="74"/>
      <c r="W929" s="74"/>
      <c r="X929" s="26"/>
      <c r="Y929" s="26"/>
      <c r="Z929" s="74"/>
      <c r="AA929" s="74"/>
      <c r="AB929" s="26"/>
      <c r="AC929" s="74"/>
      <c r="AD929" s="26"/>
      <c r="AE929" s="26"/>
      <c r="AF929" s="74"/>
      <c r="AG929" s="74"/>
      <c r="AH929" s="26"/>
      <c r="AI929" s="74"/>
      <c r="AJ929" s="26"/>
      <c r="AK929" s="26"/>
      <c r="AL929" s="26">
        <f t="shared" si="3283"/>
        <v>0</v>
      </c>
      <c r="AM929" s="26">
        <f t="shared" si="3283"/>
        <v>113</v>
      </c>
      <c r="AN929" s="26">
        <f t="shared" si="3283"/>
        <v>0</v>
      </c>
      <c r="AO929" s="26">
        <f t="shared" si="3283"/>
        <v>0</v>
      </c>
      <c r="AP929" s="26">
        <f t="shared" si="3283"/>
        <v>113</v>
      </c>
      <c r="AQ929" s="26">
        <f t="shared" si="3283"/>
        <v>0</v>
      </c>
      <c r="AR929" s="26">
        <f t="shared" si="3283"/>
        <v>0</v>
      </c>
      <c r="AS929" s="26">
        <f t="shared" si="3283"/>
        <v>0</v>
      </c>
      <c r="AT929" s="26">
        <f t="shared" si="3283"/>
        <v>0</v>
      </c>
      <c r="AU929" s="26">
        <f t="shared" si="3283"/>
        <v>0</v>
      </c>
      <c r="AV929" s="26">
        <f t="shared" si="3283"/>
        <v>113</v>
      </c>
      <c r="AW929" s="26">
        <f t="shared" si="3283"/>
        <v>0</v>
      </c>
      <c r="AX929" s="26">
        <f t="shared" si="3283"/>
        <v>0</v>
      </c>
      <c r="AY929" s="26">
        <f t="shared" si="3283"/>
        <v>0</v>
      </c>
      <c r="AZ929" s="26">
        <f t="shared" si="3283"/>
        <v>0</v>
      </c>
      <c r="BA929" s="26">
        <f t="shared" si="3283"/>
        <v>0</v>
      </c>
      <c r="BB929" s="26">
        <f t="shared" si="3284"/>
        <v>113</v>
      </c>
      <c r="BC929" s="26">
        <f t="shared" si="3284"/>
        <v>0</v>
      </c>
      <c r="BD929" s="26">
        <f t="shared" si="3285"/>
        <v>0</v>
      </c>
      <c r="BE929" s="26">
        <f t="shared" si="3285"/>
        <v>0</v>
      </c>
      <c r="BF929" s="26">
        <f t="shared" si="3285"/>
        <v>0</v>
      </c>
      <c r="BG929" s="26">
        <f t="shared" si="3285"/>
        <v>0</v>
      </c>
      <c r="BH929" s="26">
        <f t="shared" si="3285"/>
        <v>113</v>
      </c>
      <c r="BI929" s="26">
        <f t="shared" si="3285"/>
        <v>0</v>
      </c>
      <c r="BJ929" s="26">
        <f t="shared" si="3285"/>
        <v>0</v>
      </c>
      <c r="BK929" s="26">
        <f t="shared" si="3285"/>
        <v>0</v>
      </c>
      <c r="BL929" s="26">
        <f t="shared" si="3285"/>
        <v>0</v>
      </c>
      <c r="BM929" s="26">
        <f t="shared" si="3285"/>
        <v>0</v>
      </c>
      <c r="BN929" s="26">
        <f t="shared" si="3285"/>
        <v>113</v>
      </c>
      <c r="BO929" s="26">
        <f t="shared" si="3285"/>
        <v>0</v>
      </c>
      <c r="BP929" s="26">
        <f t="shared" si="3286"/>
        <v>0</v>
      </c>
      <c r="BQ929" s="26">
        <f t="shared" si="3286"/>
        <v>0</v>
      </c>
      <c r="BR929" s="26">
        <f t="shared" si="3286"/>
        <v>0</v>
      </c>
      <c r="BS929" s="26">
        <f t="shared" si="3286"/>
        <v>0</v>
      </c>
      <c r="BT929" s="26">
        <f t="shared" si="3286"/>
        <v>113</v>
      </c>
      <c r="BU929" s="26">
        <f t="shared" si="3286"/>
        <v>0</v>
      </c>
      <c r="BV929" s="26">
        <f t="shared" si="3286"/>
        <v>0</v>
      </c>
      <c r="BW929" s="26">
        <f t="shared" si="3286"/>
        <v>0</v>
      </c>
      <c r="BX929" s="26">
        <f t="shared" si="3286"/>
        <v>0</v>
      </c>
      <c r="BY929" s="26">
        <f t="shared" si="3286"/>
        <v>0</v>
      </c>
      <c r="BZ929" s="26">
        <f t="shared" si="3286"/>
        <v>113</v>
      </c>
      <c r="CA929" s="26">
        <f t="shared" si="3286"/>
        <v>0</v>
      </c>
      <c r="CB929" s="26">
        <f t="shared" si="3287"/>
        <v>0</v>
      </c>
      <c r="CC929" s="26">
        <f t="shared" si="3287"/>
        <v>0</v>
      </c>
      <c r="CD929" s="26">
        <f t="shared" si="3287"/>
        <v>0</v>
      </c>
      <c r="CE929" s="26">
        <f t="shared" si="3287"/>
        <v>0</v>
      </c>
      <c r="CF929" s="26">
        <f t="shared" si="3287"/>
        <v>113</v>
      </c>
      <c r="CG929" s="26">
        <f t="shared" si="3287"/>
        <v>0</v>
      </c>
      <c r="CH929" s="26">
        <f t="shared" si="3287"/>
        <v>0</v>
      </c>
      <c r="CI929" s="26">
        <f t="shared" si="3287"/>
        <v>0</v>
      </c>
      <c r="CJ929" s="26">
        <f t="shared" si="3287"/>
        <v>0</v>
      </c>
      <c r="CK929" s="26">
        <f t="shared" si="3287"/>
        <v>0</v>
      </c>
      <c r="CL929" s="26">
        <f t="shared" si="3287"/>
        <v>113</v>
      </c>
      <c r="CM929" s="26">
        <f t="shared" si="3287"/>
        <v>0</v>
      </c>
      <c r="CN929" s="26">
        <f t="shared" si="3288"/>
        <v>0</v>
      </c>
      <c r="CO929" s="26">
        <f t="shared" si="3288"/>
        <v>0</v>
      </c>
      <c r="CP929" s="26">
        <f t="shared" si="3288"/>
        <v>0</v>
      </c>
      <c r="CQ929" s="26">
        <f t="shared" si="3288"/>
        <v>0</v>
      </c>
      <c r="CR929" s="26">
        <f t="shared" si="3288"/>
        <v>113</v>
      </c>
      <c r="CS929" s="26">
        <f t="shared" si="3288"/>
        <v>0</v>
      </c>
      <c r="CT929" s="26">
        <f t="shared" si="3288"/>
        <v>113</v>
      </c>
      <c r="CU929" s="26">
        <f t="shared" si="3288"/>
        <v>0</v>
      </c>
      <c r="CV929" s="96">
        <f t="shared" si="3282"/>
        <v>100</v>
      </c>
      <c r="CW929" s="96"/>
    </row>
    <row r="930" spans="1:101" s="11" customFormat="1" ht="16.5">
      <c r="A930" s="27" t="s">
        <v>198</v>
      </c>
      <c r="B930" s="40" t="s">
        <v>56</v>
      </c>
      <c r="C930" s="40" t="s">
        <v>59</v>
      </c>
      <c r="D930" s="25" t="s">
        <v>690</v>
      </c>
      <c r="E930" s="40" t="s">
        <v>197</v>
      </c>
      <c r="F930" s="26"/>
      <c r="G930" s="26"/>
      <c r="H930" s="74"/>
      <c r="I930" s="74"/>
      <c r="J930" s="74"/>
      <c r="K930" s="74"/>
      <c r="L930" s="26"/>
      <c r="M930" s="26"/>
      <c r="N930" s="74"/>
      <c r="O930" s="74"/>
      <c r="P930" s="74"/>
      <c r="Q930" s="74"/>
      <c r="R930" s="26"/>
      <c r="S930" s="26"/>
      <c r="T930" s="74"/>
      <c r="U930" s="74"/>
      <c r="V930" s="74"/>
      <c r="W930" s="74"/>
      <c r="X930" s="26"/>
      <c r="Y930" s="26"/>
      <c r="Z930" s="74"/>
      <c r="AA930" s="74"/>
      <c r="AB930" s="26"/>
      <c r="AC930" s="74"/>
      <c r="AD930" s="26"/>
      <c r="AE930" s="26"/>
      <c r="AF930" s="74"/>
      <c r="AG930" s="74"/>
      <c r="AH930" s="26"/>
      <c r="AI930" s="74"/>
      <c r="AJ930" s="26"/>
      <c r="AK930" s="26"/>
      <c r="AL930" s="26"/>
      <c r="AM930" s="26">
        <v>113</v>
      </c>
      <c r="AN930" s="26"/>
      <c r="AO930" s="26"/>
      <c r="AP930" s="26">
        <f>AJ930+AL930+AM930+AN930+AO930</f>
        <v>113</v>
      </c>
      <c r="AQ930" s="26">
        <f>AK930+AO930</f>
        <v>0</v>
      </c>
      <c r="AR930" s="26"/>
      <c r="AS930" s="26"/>
      <c r="AT930" s="26"/>
      <c r="AU930" s="26"/>
      <c r="AV930" s="26">
        <f>AP930+AR930+AS930+AT930+AU930</f>
        <v>113</v>
      </c>
      <c r="AW930" s="26">
        <f>AQ930+AU930</f>
        <v>0</v>
      </c>
      <c r="AX930" s="26"/>
      <c r="AY930" s="26"/>
      <c r="AZ930" s="26"/>
      <c r="BA930" s="26"/>
      <c r="BB930" s="26">
        <f>AV930+AX930+AY930+AZ930+BA930</f>
        <v>113</v>
      </c>
      <c r="BC930" s="26">
        <f>AW930+BA930</f>
        <v>0</v>
      </c>
      <c r="BD930" s="26"/>
      <c r="BE930" s="26"/>
      <c r="BF930" s="26"/>
      <c r="BG930" s="26"/>
      <c r="BH930" s="26">
        <f>BB930+BD930+BE930+BF930+BG930</f>
        <v>113</v>
      </c>
      <c r="BI930" s="26">
        <f>BC930+BG930</f>
        <v>0</v>
      </c>
      <c r="BJ930" s="26"/>
      <c r="BK930" s="26"/>
      <c r="BL930" s="26"/>
      <c r="BM930" s="26"/>
      <c r="BN930" s="26">
        <f>BH930+BJ930+BK930+BL930+BM930</f>
        <v>113</v>
      </c>
      <c r="BO930" s="26">
        <f>BI930+BM930</f>
        <v>0</v>
      </c>
      <c r="BP930" s="26"/>
      <c r="BQ930" s="26"/>
      <c r="BR930" s="26"/>
      <c r="BS930" s="26"/>
      <c r="BT930" s="26">
        <f>BN930+BP930+BQ930+BR930+BS930</f>
        <v>113</v>
      </c>
      <c r="BU930" s="26">
        <f>BO930+BS930</f>
        <v>0</v>
      </c>
      <c r="BV930" s="26"/>
      <c r="BW930" s="26"/>
      <c r="BX930" s="26"/>
      <c r="BY930" s="26"/>
      <c r="BZ930" s="26">
        <f>BT930+BV930+BW930+BX930+BY930</f>
        <v>113</v>
      </c>
      <c r="CA930" s="26">
        <f>BU930+BY930</f>
        <v>0</v>
      </c>
      <c r="CB930" s="26"/>
      <c r="CC930" s="26"/>
      <c r="CD930" s="26"/>
      <c r="CE930" s="26"/>
      <c r="CF930" s="26">
        <f>BZ930+CB930+CC930+CD930+CE930</f>
        <v>113</v>
      </c>
      <c r="CG930" s="26">
        <f>CA930+CE930</f>
        <v>0</v>
      </c>
      <c r="CH930" s="26"/>
      <c r="CI930" s="26"/>
      <c r="CJ930" s="26"/>
      <c r="CK930" s="26"/>
      <c r="CL930" s="26">
        <f>CF930+CH930+CI930+CJ930+CK930</f>
        <v>113</v>
      </c>
      <c r="CM930" s="26">
        <f>CG930+CK930</f>
        <v>0</v>
      </c>
      <c r="CN930" s="26"/>
      <c r="CO930" s="26"/>
      <c r="CP930" s="26"/>
      <c r="CQ930" s="26"/>
      <c r="CR930" s="26">
        <f>CL930+CN930+CO930+CP930+CQ930</f>
        <v>113</v>
      </c>
      <c r="CS930" s="26">
        <f>CM930+CQ930</f>
        <v>0</v>
      </c>
      <c r="CT930" s="26">
        <v>113</v>
      </c>
      <c r="CU930" s="103"/>
      <c r="CV930" s="96">
        <f t="shared" si="3282"/>
        <v>100</v>
      </c>
      <c r="CW930" s="96"/>
    </row>
    <row r="931" spans="1:101" ht="16.5">
      <c r="A931" s="37"/>
      <c r="B931" s="38"/>
      <c r="C931" s="38"/>
      <c r="D931" s="39"/>
      <c r="E931" s="38"/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  <c r="Y931" s="16"/>
      <c r="Z931" s="16"/>
      <c r="AA931" s="16"/>
      <c r="AB931" s="16"/>
      <c r="AC931" s="16"/>
      <c r="AD931" s="16"/>
      <c r="AE931" s="16"/>
      <c r="AF931" s="16"/>
      <c r="AG931" s="16"/>
      <c r="AH931" s="16"/>
      <c r="AI931" s="16"/>
      <c r="AJ931" s="16"/>
      <c r="AK931" s="16"/>
      <c r="AL931" s="16"/>
      <c r="AM931" s="16"/>
      <c r="AN931" s="16"/>
      <c r="AO931" s="16"/>
      <c r="AP931" s="16"/>
      <c r="AQ931" s="16"/>
      <c r="AR931" s="16"/>
      <c r="AS931" s="16"/>
      <c r="AT931" s="16"/>
      <c r="AU931" s="16"/>
      <c r="AV931" s="16"/>
      <c r="AW931" s="16"/>
      <c r="AX931" s="16"/>
      <c r="AY931" s="16"/>
      <c r="AZ931" s="16"/>
      <c r="BA931" s="16"/>
      <c r="BB931" s="16"/>
      <c r="BC931" s="16"/>
      <c r="BD931" s="16"/>
      <c r="BE931" s="16"/>
      <c r="BF931" s="16"/>
      <c r="BG931" s="16"/>
      <c r="BH931" s="16"/>
      <c r="BI931" s="16"/>
      <c r="BJ931" s="16"/>
      <c r="BK931" s="16"/>
      <c r="BL931" s="16"/>
      <c r="BM931" s="16"/>
      <c r="BN931" s="16"/>
      <c r="BO931" s="16"/>
      <c r="BP931" s="16"/>
      <c r="BQ931" s="16"/>
      <c r="BR931" s="16"/>
      <c r="BS931" s="16"/>
      <c r="BT931" s="16"/>
      <c r="BU931" s="16"/>
      <c r="BV931" s="16"/>
      <c r="BW931" s="16"/>
      <c r="BX931" s="16"/>
      <c r="BY931" s="16"/>
      <c r="BZ931" s="16"/>
      <c r="CA931" s="16"/>
      <c r="CB931" s="16"/>
      <c r="CC931" s="16"/>
      <c r="CD931" s="16"/>
      <c r="CE931" s="16"/>
      <c r="CF931" s="16"/>
      <c r="CG931" s="16"/>
      <c r="CH931" s="16"/>
      <c r="CI931" s="16"/>
      <c r="CJ931" s="16"/>
      <c r="CK931" s="16"/>
      <c r="CL931" s="16"/>
      <c r="CM931" s="16"/>
      <c r="CN931" s="16"/>
      <c r="CO931" s="16"/>
      <c r="CP931" s="16"/>
      <c r="CQ931" s="16"/>
      <c r="CR931" s="16"/>
      <c r="CS931" s="16"/>
      <c r="CT931" s="54"/>
      <c r="CU931" s="54"/>
      <c r="CV931" s="96"/>
      <c r="CW931" s="96"/>
    </row>
    <row r="932" spans="1:101" s="5" customFormat="1" ht="20.25">
      <c r="A932" s="41" t="s">
        <v>74</v>
      </c>
      <c r="B932" s="17" t="s">
        <v>40</v>
      </c>
      <c r="C932" s="17"/>
      <c r="D932" s="18"/>
      <c r="E932" s="17"/>
      <c r="F932" s="19">
        <f t="shared" ref="F932:S932" si="3289">F934+F1010</f>
        <v>360229</v>
      </c>
      <c r="G932" s="19">
        <f t="shared" si="3289"/>
        <v>81442</v>
      </c>
      <c r="H932" s="19">
        <f t="shared" si="3289"/>
        <v>0</v>
      </c>
      <c r="I932" s="19">
        <f t="shared" si="3289"/>
        <v>0</v>
      </c>
      <c r="J932" s="19">
        <f t="shared" si="3289"/>
        <v>0</v>
      </c>
      <c r="K932" s="19">
        <f t="shared" si="3289"/>
        <v>0</v>
      </c>
      <c r="L932" s="19">
        <f t="shared" si="3289"/>
        <v>360229</v>
      </c>
      <c r="M932" s="19">
        <f t="shared" si="3289"/>
        <v>81442</v>
      </c>
      <c r="N932" s="19">
        <f t="shared" si="3289"/>
        <v>94447</v>
      </c>
      <c r="O932" s="19">
        <f t="shared" si="3289"/>
        <v>0</v>
      </c>
      <c r="P932" s="19">
        <f t="shared" si="3289"/>
        <v>0</v>
      </c>
      <c r="Q932" s="19">
        <f t="shared" si="3289"/>
        <v>11100</v>
      </c>
      <c r="R932" s="19">
        <f t="shared" si="3289"/>
        <v>465776</v>
      </c>
      <c r="S932" s="19">
        <f t="shared" si="3289"/>
        <v>92542</v>
      </c>
      <c r="T932" s="19">
        <f t="shared" ref="T932:Y932" si="3290">T934+T1010</f>
        <v>0</v>
      </c>
      <c r="U932" s="19">
        <f t="shared" si="3290"/>
        <v>0</v>
      </c>
      <c r="V932" s="19">
        <f t="shared" si="3290"/>
        <v>0</v>
      </c>
      <c r="W932" s="19">
        <f t="shared" si="3290"/>
        <v>0</v>
      </c>
      <c r="X932" s="19">
        <f t="shared" si="3290"/>
        <v>465776</v>
      </c>
      <c r="Y932" s="19">
        <f t="shared" si="3290"/>
        <v>92542</v>
      </c>
      <c r="Z932" s="19">
        <f t="shared" ref="Z932:AE932" si="3291">Z934+Z1010</f>
        <v>2258</v>
      </c>
      <c r="AA932" s="19">
        <f t="shared" si="3291"/>
        <v>0</v>
      </c>
      <c r="AB932" s="19">
        <f t="shared" si="3291"/>
        <v>0</v>
      </c>
      <c r="AC932" s="19">
        <f t="shared" si="3291"/>
        <v>47106</v>
      </c>
      <c r="AD932" s="19">
        <f t="shared" si="3291"/>
        <v>515140</v>
      </c>
      <c r="AE932" s="19">
        <f t="shared" si="3291"/>
        <v>139648</v>
      </c>
      <c r="AF932" s="19">
        <f t="shared" ref="AF932:AL932" si="3292">AF934+AF1010</f>
        <v>8242</v>
      </c>
      <c r="AG932" s="19">
        <f t="shared" si="3292"/>
        <v>-97</v>
      </c>
      <c r="AH932" s="19">
        <f t="shared" si="3292"/>
        <v>0</v>
      </c>
      <c r="AI932" s="19">
        <f t="shared" si="3292"/>
        <v>0</v>
      </c>
      <c r="AJ932" s="19">
        <f t="shared" si="3292"/>
        <v>523285</v>
      </c>
      <c r="AK932" s="19">
        <f t="shared" si="3292"/>
        <v>139648</v>
      </c>
      <c r="AL932" s="19">
        <f t="shared" si="3292"/>
        <v>0</v>
      </c>
      <c r="AM932" s="19">
        <f t="shared" ref="AM932:AO932" si="3293">AM934+AM1010</f>
        <v>-112</v>
      </c>
      <c r="AN932" s="19">
        <f t="shared" ref="AN932:AS932" si="3294">AN934+AN1010</f>
        <v>0</v>
      </c>
      <c r="AO932" s="19">
        <f t="shared" si="3293"/>
        <v>-2146</v>
      </c>
      <c r="AP932" s="19">
        <f t="shared" si="3294"/>
        <v>521027</v>
      </c>
      <c r="AQ932" s="19">
        <f t="shared" si="3294"/>
        <v>137502</v>
      </c>
      <c r="AR932" s="19">
        <f t="shared" si="3294"/>
        <v>695</v>
      </c>
      <c r="AS932" s="19">
        <f t="shared" si="3294"/>
        <v>0</v>
      </c>
      <c r="AT932" s="19">
        <f t="shared" ref="AT932:BC932" si="3295">AT934+AT1010</f>
        <v>0</v>
      </c>
      <c r="AU932" s="19">
        <f t="shared" si="3295"/>
        <v>0</v>
      </c>
      <c r="AV932" s="19">
        <f t="shared" si="3295"/>
        <v>521722</v>
      </c>
      <c r="AW932" s="19">
        <f t="shared" si="3295"/>
        <v>137502</v>
      </c>
      <c r="AX932" s="19">
        <f t="shared" si="3295"/>
        <v>41806</v>
      </c>
      <c r="AY932" s="19">
        <f t="shared" si="3295"/>
        <v>0</v>
      </c>
      <c r="AZ932" s="19">
        <f t="shared" si="3295"/>
        <v>0</v>
      </c>
      <c r="BA932" s="19">
        <f t="shared" si="3295"/>
        <v>0</v>
      </c>
      <c r="BB932" s="19">
        <f t="shared" si="3295"/>
        <v>563528</v>
      </c>
      <c r="BC932" s="19">
        <f t="shared" si="3295"/>
        <v>137502</v>
      </c>
      <c r="BD932" s="19">
        <f t="shared" ref="BD932:BJ932" si="3296">BD934+BD1010</f>
        <v>331</v>
      </c>
      <c r="BE932" s="19">
        <f t="shared" si="3296"/>
        <v>-64577</v>
      </c>
      <c r="BF932" s="19">
        <f t="shared" si="3296"/>
        <v>0</v>
      </c>
      <c r="BG932" s="19">
        <f t="shared" si="3296"/>
        <v>-11100</v>
      </c>
      <c r="BH932" s="19">
        <f t="shared" si="3296"/>
        <v>488182</v>
      </c>
      <c r="BI932" s="19">
        <f t="shared" si="3296"/>
        <v>126402</v>
      </c>
      <c r="BJ932" s="19">
        <f t="shared" si="3296"/>
        <v>489</v>
      </c>
      <c r="BK932" s="19">
        <f t="shared" ref="BK932:BM932" si="3297">BK934+BK1010</f>
        <v>0</v>
      </c>
      <c r="BL932" s="19">
        <f t="shared" ref="BL932:BQ932" si="3298">BL934+BL1010</f>
        <v>0</v>
      </c>
      <c r="BM932" s="19">
        <f t="shared" si="3297"/>
        <v>0</v>
      </c>
      <c r="BN932" s="19">
        <f t="shared" si="3298"/>
        <v>488671</v>
      </c>
      <c r="BO932" s="19">
        <f t="shared" si="3298"/>
        <v>126402</v>
      </c>
      <c r="BP932" s="19">
        <f t="shared" si="3298"/>
        <v>0</v>
      </c>
      <c r="BQ932" s="19">
        <f t="shared" si="3298"/>
        <v>0</v>
      </c>
      <c r="BR932" s="19">
        <f t="shared" ref="BR932:BW932" si="3299">BR934+BR1010</f>
        <v>0</v>
      </c>
      <c r="BS932" s="19">
        <f t="shared" si="3299"/>
        <v>0</v>
      </c>
      <c r="BT932" s="19">
        <f t="shared" si="3299"/>
        <v>488671</v>
      </c>
      <c r="BU932" s="19">
        <f t="shared" si="3299"/>
        <v>126402</v>
      </c>
      <c r="BV932" s="19">
        <f t="shared" si="3299"/>
        <v>0</v>
      </c>
      <c r="BW932" s="19">
        <f t="shared" si="3299"/>
        <v>0</v>
      </c>
      <c r="BX932" s="19">
        <f t="shared" ref="BX932:CC932" si="3300">BX934+BX1010</f>
        <v>0</v>
      </c>
      <c r="BY932" s="19">
        <f t="shared" si="3300"/>
        <v>0</v>
      </c>
      <c r="BZ932" s="19">
        <f t="shared" si="3300"/>
        <v>488671</v>
      </c>
      <c r="CA932" s="19">
        <f t="shared" si="3300"/>
        <v>126402</v>
      </c>
      <c r="CB932" s="19">
        <f t="shared" si="3300"/>
        <v>0</v>
      </c>
      <c r="CC932" s="19">
        <f t="shared" si="3300"/>
        <v>0</v>
      </c>
      <c r="CD932" s="19">
        <f t="shared" ref="CD932:CI932" si="3301">CD934+CD1010</f>
        <v>0</v>
      </c>
      <c r="CE932" s="19">
        <f t="shared" si="3301"/>
        <v>0</v>
      </c>
      <c r="CF932" s="19">
        <f t="shared" si="3301"/>
        <v>488671</v>
      </c>
      <c r="CG932" s="19">
        <f t="shared" si="3301"/>
        <v>126402</v>
      </c>
      <c r="CH932" s="19">
        <f t="shared" si="3301"/>
        <v>1970</v>
      </c>
      <c r="CI932" s="19">
        <f t="shared" si="3301"/>
        <v>-2501</v>
      </c>
      <c r="CJ932" s="19">
        <f t="shared" ref="CJ932:CO932" si="3302">CJ934+CJ1010</f>
        <v>-73</v>
      </c>
      <c r="CK932" s="19">
        <f t="shared" si="3302"/>
        <v>1068</v>
      </c>
      <c r="CL932" s="19">
        <f t="shared" si="3302"/>
        <v>489135</v>
      </c>
      <c r="CM932" s="19">
        <f t="shared" si="3302"/>
        <v>127470</v>
      </c>
      <c r="CN932" s="19">
        <f t="shared" si="3302"/>
        <v>0</v>
      </c>
      <c r="CO932" s="19">
        <f t="shared" si="3302"/>
        <v>0</v>
      </c>
      <c r="CP932" s="19">
        <f t="shared" ref="CP932:CS932" si="3303">CP934+CP1010</f>
        <v>0</v>
      </c>
      <c r="CQ932" s="19">
        <f t="shared" si="3303"/>
        <v>0</v>
      </c>
      <c r="CR932" s="19">
        <f t="shared" si="3303"/>
        <v>489135</v>
      </c>
      <c r="CS932" s="19">
        <f t="shared" si="3303"/>
        <v>127470</v>
      </c>
      <c r="CT932" s="19">
        <f t="shared" ref="CT932:CU932" si="3304">CT934+CT1010</f>
        <v>421600</v>
      </c>
      <c r="CU932" s="19">
        <f t="shared" si="3304"/>
        <v>90043</v>
      </c>
      <c r="CV932" s="95">
        <f t="shared" si="3282"/>
        <v>86.192973310026886</v>
      </c>
      <c r="CW932" s="95">
        <f t="shared" ref="CW932:CW988" si="3305">CU932/CS932*100</f>
        <v>70.638581627049504</v>
      </c>
    </row>
    <row r="933" spans="1:101" s="5" customFormat="1" ht="20.25">
      <c r="A933" s="41"/>
      <c r="B933" s="17"/>
      <c r="C933" s="17"/>
      <c r="D933" s="18"/>
      <c r="E933" s="17"/>
      <c r="F933" s="55"/>
      <c r="G933" s="55"/>
      <c r="H933" s="55"/>
      <c r="I933" s="55"/>
      <c r="J933" s="55"/>
      <c r="K933" s="55"/>
      <c r="L933" s="55"/>
      <c r="M933" s="55"/>
      <c r="N933" s="55"/>
      <c r="O933" s="55"/>
      <c r="P933" s="55"/>
      <c r="Q933" s="55"/>
      <c r="R933" s="55"/>
      <c r="S933" s="55"/>
      <c r="T933" s="55"/>
      <c r="U933" s="55"/>
      <c r="V933" s="55"/>
      <c r="W933" s="55"/>
      <c r="X933" s="55"/>
      <c r="Y933" s="55"/>
      <c r="Z933" s="55"/>
      <c r="AA933" s="55"/>
      <c r="AB933" s="55"/>
      <c r="AC933" s="55"/>
      <c r="AD933" s="55"/>
      <c r="AE933" s="55"/>
      <c r="AF933" s="55"/>
      <c r="AG933" s="55"/>
      <c r="AH933" s="55"/>
      <c r="AI933" s="55"/>
      <c r="AJ933" s="55"/>
      <c r="AK933" s="55"/>
      <c r="AL933" s="55"/>
      <c r="AM933" s="55"/>
      <c r="AN933" s="55"/>
      <c r="AO933" s="55"/>
      <c r="AP933" s="55"/>
      <c r="AQ933" s="55"/>
      <c r="AR933" s="55"/>
      <c r="AS933" s="55"/>
      <c r="AT933" s="55"/>
      <c r="AU933" s="55"/>
      <c r="AV933" s="55"/>
      <c r="AW933" s="55"/>
      <c r="AX933" s="55"/>
      <c r="AY933" s="55"/>
      <c r="AZ933" s="55"/>
      <c r="BA933" s="55"/>
      <c r="BB933" s="55"/>
      <c r="BC933" s="55"/>
      <c r="BD933" s="55"/>
      <c r="BE933" s="55"/>
      <c r="BF933" s="55"/>
      <c r="BG933" s="55"/>
      <c r="BH933" s="55"/>
      <c r="BI933" s="55"/>
      <c r="BJ933" s="55"/>
      <c r="BK933" s="55"/>
      <c r="BL933" s="55"/>
      <c r="BM933" s="55"/>
      <c r="BN933" s="55"/>
      <c r="BO933" s="55"/>
      <c r="BP933" s="55"/>
      <c r="BQ933" s="55"/>
      <c r="BR933" s="55"/>
      <c r="BS933" s="55"/>
      <c r="BT933" s="55"/>
      <c r="BU933" s="55"/>
      <c r="BV933" s="55"/>
      <c r="BW933" s="55"/>
      <c r="BX933" s="55"/>
      <c r="BY933" s="55"/>
      <c r="BZ933" s="55"/>
      <c r="CA933" s="55"/>
      <c r="CB933" s="55"/>
      <c r="CC933" s="55"/>
      <c r="CD933" s="55"/>
      <c r="CE933" s="55"/>
      <c r="CF933" s="55"/>
      <c r="CG933" s="55"/>
      <c r="CH933" s="55"/>
      <c r="CI933" s="55"/>
      <c r="CJ933" s="55"/>
      <c r="CK933" s="55"/>
      <c r="CL933" s="55"/>
      <c r="CM933" s="55"/>
      <c r="CN933" s="55"/>
      <c r="CO933" s="55"/>
      <c r="CP933" s="55"/>
      <c r="CQ933" s="55"/>
      <c r="CR933" s="55"/>
      <c r="CS933" s="55"/>
      <c r="CT933" s="55"/>
      <c r="CU933" s="55"/>
      <c r="CV933" s="96"/>
      <c r="CW933" s="96"/>
    </row>
    <row r="934" spans="1:101" s="5" customFormat="1" ht="20.25">
      <c r="A934" s="30" t="s">
        <v>41</v>
      </c>
      <c r="B934" s="20" t="s">
        <v>61</v>
      </c>
      <c r="C934" s="20" t="s">
        <v>50</v>
      </c>
      <c r="D934" s="31"/>
      <c r="E934" s="20"/>
      <c r="F934" s="32">
        <f t="shared" ref="F934:AE934" si="3306">F935</f>
        <v>360122</v>
      </c>
      <c r="G934" s="32">
        <f t="shared" si="3306"/>
        <v>81442</v>
      </c>
      <c r="H934" s="32">
        <f t="shared" si="3306"/>
        <v>0</v>
      </c>
      <c r="I934" s="32">
        <f t="shared" si="3306"/>
        <v>0</v>
      </c>
      <c r="J934" s="32">
        <f t="shared" si="3306"/>
        <v>0</v>
      </c>
      <c r="K934" s="32">
        <f t="shared" si="3306"/>
        <v>0</v>
      </c>
      <c r="L934" s="32">
        <f t="shared" si="3306"/>
        <v>360122</v>
      </c>
      <c r="M934" s="32">
        <f t="shared" si="3306"/>
        <v>81442</v>
      </c>
      <c r="N934" s="32">
        <f t="shared" si="3306"/>
        <v>94447</v>
      </c>
      <c r="O934" s="32">
        <f t="shared" si="3306"/>
        <v>0</v>
      </c>
      <c r="P934" s="32">
        <f t="shared" si="3306"/>
        <v>0</v>
      </c>
      <c r="Q934" s="32">
        <f t="shared" si="3306"/>
        <v>11100</v>
      </c>
      <c r="R934" s="32">
        <f t="shared" si="3306"/>
        <v>465669</v>
      </c>
      <c r="S934" s="32">
        <f t="shared" si="3306"/>
        <v>92542</v>
      </c>
      <c r="T934" s="32">
        <f t="shared" si="3306"/>
        <v>0</v>
      </c>
      <c r="U934" s="32">
        <f t="shared" si="3306"/>
        <v>0</v>
      </c>
      <c r="V934" s="32">
        <f t="shared" si="3306"/>
        <v>0</v>
      </c>
      <c r="W934" s="32">
        <f t="shared" si="3306"/>
        <v>0</v>
      </c>
      <c r="X934" s="32">
        <f t="shared" si="3306"/>
        <v>465669</v>
      </c>
      <c r="Y934" s="32">
        <f t="shared" si="3306"/>
        <v>92542</v>
      </c>
      <c r="Z934" s="32">
        <f t="shared" si="3306"/>
        <v>2258</v>
      </c>
      <c r="AA934" s="32">
        <f t="shared" si="3306"/>
        <v>0</v>
      </c>
      <c r="AB934" s="32">
        <f t="shared" si="3306"/>
        <v>0</v>
      </c>
      <c r="AC934" s="32">
        <f t="shared" si="3306"/>
        <v>47106</v>
      </c>
      <c r="AD934" s="32">
        <f t="shared" si="3306"/>
        <v>515033</v>
      </c>
      <c r="AE934" s="32">
        <f t="shared" si="3306"/>
        <v>139648</v>
      </c>
      <c r="AF934" s="32">
        <f>AF935+AF1004</f>
        <v>8242</v>
      </c>
      <c r="AG934" s="32">
        <f t="shared" ref="AG934:AL934" si="3307">AG935+AG1004</f>
        <v>-97</v>
      </c>
      <c r="AH934" s="32">
        <f t="shared" si="3307"/>
        <v>0</v>
      </c>
      <c r="AI934" s="32">
        <f t="shared" si="3307"/>
        <v>0</v>
      </c>
      <c r="AJ934" s="32">
        <f t="shared" si="3307"/>
        <v>523178</v>
      </c>
      <c r="AK934" s="32">
        <f t="shared" si="3307"/>
        <v>139648</v>
      </c>
      <c r="AL934" s="32">
        <f t="shared" si="3307"/>
        <v>0</v>
      </c>
      <c r="AM934" s="32">
        <f t="shared" ref="AM934:AO934" si="3308">AM935+AM1004</f>
        <v>-112</v>
      </c>
      <c r="AN934" s="32">
        <f t="shared" ref="AN934:AS934" si="3309">AN935+AN1004</f>
        <v>0</v>
      </c>
      <c r="AO934" s="32">
        <f t="shared" si="3308"/>
        <v>-2146</v>
      </c>
      <c r="AP934" s="32">
        <f t="shared" si="3309"/>
        <v>520920</v>
      </c>
      <c r="AQ934" s="32">
        <f t="shared" si="3309"/>
        <v>137502</v>
      </c>
      <c r="AR934" s="32">
        <f t="shared" si="3309"/>
        <v>695</v>
      </c>
      <c r="AS934" s="32">
        <f t="shared" si="3309"/>
        <v>0</v>
      </c>
      <c r="AT934" s="32">
        <f t="shared" ref="AT934:BC934" si="3310">AT935+AT1004</f>
        <v>0</v>
      </c>
      <c r="AU934" s="32">
        <f t="shared" si="3310"/>
        <v>0</v>
      </c>
      <c r="AV934" s="32">
        <f t="shared" si="3310"/>
        <v>521615</v>
      </c>
      <c r="AW934" s="32">
        <f t="shared" si="3310"/>
        <v>137502</v>
      </c>
      <c r="AX934" s="32">
        <f t="shared" si="3310"/>
        <v>41806</v>
      </c>
      <c r="AY934" s="32">
        <f t="shared" si="3310"/>
        <v>0</v>
      </c>
      <c r="AZ934" s="32">
        <f t="shared" si="3310"/>
        <v>0</v>
      </c>
      <c r="BA934" s="32">
        <f t="shared" si="3310"/>
        <v>0</v>
      </c>
      <c r="BB934" s="32">
        <f t="shared" si="3310"/>
        <v>563421</v>
      </c>
      <c r="BC934" s="32">
        <f t="shared" si="3310"/>
        <v>137502</v>
      </c>
      <c r="BD934" s="32">
        <f t="shared" ref="BD934:BJ934" si="3311">BD935+BD1004</f>
        <v>331</v>
      </c>
      <c r="BE934" s="32">
        <f t="shared" si="3311"/>
        <v>-64577</v>
      </c>
      <c r="BF934" s="32">
        <f t="shared" si="3311"/>
        <v>0</v>
      </c>
      <c r="BG934" s="32">
        <f t="shared" si="3311"/>
        <v>-11100</v>
      </c>
      <c r="BH934" s="32">
        <f t="shared" si="3311"/>
        <v>488075</v>
      </c>
      <c r="BI934" s="32">
        <f t="shared" si="3311"/>
        <v>126402</v>
      </c>
      <c r="BJ934" s="32">
        <f t="shared" si="3311"/>
        <v>489</v>
      </c>
      <c r="BK934" s="32">
        <f t="shared" ref="BK934:BM934" si="3312">BK935+BK1004</f>
        <v>0</v>
      </c>
      <c r="BL934" s="32">
        <f t="shared" ref="BL934:BQ934" si="3313">BL935+BL1004</f>
        <v>0</v>
      </c>
      <c r="BM934" s="32">
        <f t="shared" si="3312"/>
        <v>0</v>
      </c>
      <c r="BN934" s="32">
        <f t="shared" si="3313"/>
        <v>488564</v>
      </c>
      <c r="BO934" s="32">
        <f t="shared" si="3313"/>
        <v>126402</v>
      </c>
      <c r="BP934" s="32">
        <f t="shared" si="3313"/>
        <v>0</v>
      </c>
      <c r="BQ934" s="32">
        <f t="shared" si="3313"/>
        <v>0</v>
      </c>
      <c r="BR934" s="32">
        <f t="shared" ref="BR934:BW934" si="3314">BR935+BR1004</f>
        <v>0</v>
      </c>
      <c r="BS934" s="32">
        <f t="shared" si="3314"/>
        <v>0</v>
      </c>
      <c r="BT934" s="32">
        <f t="shared" si="3314"/>
        <v>488564</v>
      </c>
      <c r="BU934" s="32">
        <f t="shared" si="3314"/>
        <v>126402</v>
      </c>
      <c r="BV934" s="32">
        <f t="shared" si="3314"/>
        <v>0</v>
      </c>
      <c r="BW934" s="32">
        <f t="shared" si="3314"/>
        <v>0</v>
      </c>
      <c r="BX934" s="32">
        <f t="shared" ref="BX934:CC934" si="3315">BX935+BX1004</f>
        <v>0</v>
      </c>
      <c r="BY934" s="32">
        <f t="shared" si="3315"/>
        <v>0</v>
      </c>
      <c r="BZ934" s="32">
        <f t="shared" si="3315"/>
        <v>488564</v>
      </c>
      <c r="CA934" s="32">
        <f t="shared" si="3315"/>
        <v>126402</v>
      </c>
      <c r="CB934" s="32">
        <f t="shared" si="3315"/>
        <v>0</v>
      </c>
      <c r="CC934" s="32">
        <f t="shared" si="3315"/>
        <v>0</v>
      </c>
      <c r="CD934" s="32">
        <f t="shared" ref="CD934:CM934" si="3316">CD935+CD1004</f>
        <v>0</v>
      </c>
      <c r="CE934" s="32">
        <f t="shared" si="3316"/>
        <v>0</v>
      </c>
      <c r="CF934" s="32">
        <f t="shared" si="3316"/>
        <v>488564</v>
      </c>
      <c r="CG934" s="32">
        <f t="shared" si="3316"/>
        <v>126402</v>
      </c>
      <c r="CH934" s="32">
        <f t="shared" si="3316"/>
        <v>1970</v>
      </c>
      <c r="CI934" s="32">
        <f t="shared" si="3316"/>
        <v>-2501</v>
      </c>
      <c r="CJ934" s="32">
        <f t="shared" si="3316"/>
        <v>-73</v>
      </c>
      <c r="CK934" s="32">
        <f t="shared" si="3316"/>
        <v>1068</v>
      </c>
      <c r="CL934" s="32">
        <f t="shared" si="3316"/>
        <v>489028</v>
      </c>
      <c r="CM934" s="32">
        <f t="shared" si="3316"/>
        <v>127470</v>
      </c>
      <c r="CN934" s="32">
        <f t="shared" ref="CN934:CS934" si="3317">CN935+CN1004</f>
        <v>0</v>
      </c>
      <c r="CO934" s="32">
        <f t="shared" si="3317"/>
        <v>0</v>
      </c>
      <c r="CP934" s="32">
        <f t="shared" si="3317"/>
        <v>0</v>
      </c>
      <c r="CQ934" s="32">
        <f t="shared" si="3317"/>
        <v>0</v>
      </c>
      <c r="CR934" s="32">
        <f t="shared" si="3317"/>
        <v>489028</v>
      </c>
      <c r="CS934" s="32">
        <f t="shared" si="3317"/>
        <v>127470</v>
      </c>
      <c r="CT934" s="32">
        <f t="shared" ref="CT934:CU934" si="3318">CT935+CT1004</f>
        <v>421493</v>
      </c>
      <c r="CU934" s="32">
        <f t="shared" si="3318"/>
        <v>90043</v>
      </c>
      <c r="CV934" s="97">
        <f t="shared" si="3282"/>
        <v>86.189952313568966</v>
      </c>
      <c r="CW934" s="97">
        <f t="shared" si="3305"/>
        <v>70.638581627049504</v>
      </c>
    </row>
    <row r="935" spans="1:101" s="5" customFormat="1" ht="34.5">
      <c r="A935" s="27" t="s">
        <v>158</v>
      </c>
      <c r="B935" s="24" t="s">
        <v>61</v>
      </c>
      <c r="C935" s="24" t="s">
        <v>50</v>
      </c>
      <c r="D935" s="35" t="s">
        <v>304</v>
      </c>
      <c r="E935" s="24"/>
      <c r="F935" s="26">
        <f t="shared" ref="F935:M935" si="3319">F936+F954+F979+F975</f>
        <v>360122</v>
      </c>
      <c r="G935" s="26">
        <f t="shared" si="3319"/>
        <v>81442</v>
      </c>
      <c r="H935" s="26">
        <f t="shared" si="3319"/>
        <v>0</v>
      </c>
      <c r="I935" s="26">
        <f t="shared" si="3319"/>
        <v>0</v>
      </c>
      <c r="J935" s="26">
        <f t="shared" si="3319"/>
        <v>0</v>
      </c>
      <c r="K935" s="26">
        <f t="shared" si="3319"/>
        <v>0</v>
      </c>
      <c r="L935" s="26">
        <f t="shared" si="3319"/>
        <v>360122</v>
      </c>
      <c r="M935" s="26">
        <f t="shared" si="3319"/>
        <v>81442</v>
      </c>
      <c r="N935" s="26">
        <f>N936+N954+N979+N975+N984+N1000</f>
        <v>94447</v>
      </c>
      <c r="O935" s="26">
        <f t="shared" ref="O935:S935" si="3320">O936+O954+O979+O975+O984+O1000</f>
        <v>0</v>
      </c>
      <c r="P935" s="26">
        <f t="shared" si="3320"/>
        <v>0</v>
      </c>
      <c r="Q935" s="26">
        <f t="shared" si="3320"/>
        <v>11100</v>
      </c>
      <c r="R935" s="26">
        <f t="shared" si="3320"/>
        <v>465669</v>
      </c>
      <c r="S935" s="26">
        <f t="shared" si="3320"/>
        <v>92542</v>
      </c>
      <c r="T935" s="26">
        <f>T936+T954+T979+T975+T984+T1000</f>
        <v>0</v>
      </c>
      <c r="U935" s="26">
        <f t="shared" ref="U935:Y935" si="3321">U936+U954+U979+U975+U984+U1000</f>
        <v>0</v>
      </c>
      <c r="V935" s="26">
        <f t="shared" si="3321"/>
        <v>0</v>
      </c>
      <c r="W935" s="26">
        <f t="shared" si="3321"/>
        <v>0</v>
      </c>
      <c r="X935" s="26">
        <f t="shared" si="3321"/>
        <v>465669</v>
      </c>
      <c r="Y935" s="26">
        <f t="shared" si="3321"/>
        <v>92542</v>
      </c>
      <c r="Z935" s="26">
        <f>Z936+Z954+Z979+Z975+Z984+Z1000</f>
        <v>2258</v>
      </c>
      <c r="AA935" s="26">
        <f t="shared" ref="AA935:AE935" si="3322">AA936+AA954+AA979+AA975+AA984+AA1000</f>
        <v>0</v>
      </c>
      <c r="AB935" s="26">
        <f t="shared" si="3322"/>
        <v>0</v>
      </c>
      <c r="AC935" s="26">
        <f t="shared" si="3322"/>
        <v>47106</v>
      </c>
      <c r="AD935" s="26">
        <f t="shared" si="3322"/>
        <v>515033</v>
      </c>
      <c r="AE935" s="26">
        <f t="shared" si="3322"/>
        <v>139648</v>
      </c>
      <c r="AF935" s="26">
        <f>AF936+AF954+AF979+AF975+AF984+AF1000</f>
        <v>7466</v>
      </c>
      <c r="AG935" s="26">
        <f t="shared" ref="AG935:AL935" si="3323">AG936+AG954+AG979+AG975+AG984+AG1000</f>
        <v>-97</v>
      </c>
      <c r="AH935" s="26">
        <f t="shared" si="3323"/>
        <v>0</v>
      </c>
      <c r="AI935" s="26">
        <f t="shared" si="3323"/>
        <v>0</v>
      </c>
      <c r="AJ935" s="26">
        <f t="shared" si="3323"/>
        <v>522402</v>
      </c>
      <c r="AK935" s="26">
        <f t="shared" si="3323"/>
        <v>139648</v>
      </c>
      <c r="AL935" s="26">
        <f t="shared" si="3323"/>
        <v>0</v>
      </c>
      <c r="AM935" s="26">
        <f t="shared" ref="AM935:AO935" si="3324">AM936+AM954+AM979+AM975+AM984+AM1000</f>
        <v>-112</v>
      </c>
      <c r="AN935" s="26">
        <f t="shared" ref="AN935:AS935" si="3325">AN936+AN954+AN979+AN975+AN984+AN1000</f>
        <v>0</v>
      </c>
      <c r="AO935" s="26">
        <f t="shared" si="3324"/>
        <v>-2146</v>
      </c>
      <c r="AP935" s="26">
        <f t="shared" si="3325"/>
        <v>520144</v>
      </c>
      <c r="AQ935" s="26">
        <f t="shared" si="3325"/>
        <v>137502</v>
      </c>
      <c r="AR935" s="26">
        <f t="shared" si="3325"/>
        <v>695</v>
      </c>
      <c r="AS935" s="26">
        <f t="shared" si="3325"/>
        <v>0</v>
      </c>
      <c r="AT935" s="26">
        <f t="shared" ref="AT935:AY935" si="3326">AT936+AT954+AT979+AT975+AT984+AT1000</f>
        <v>0</v>
      </c>
      <c r="AU935" s="26">
        <f t="shared" si="3326"/>
        <v>0</v>
      </c>
      <c r="AV935" s="26">
        <f t="shared" si="3326"/>
        <v>520839</v>
      </c>
      <c r="AW935" s="26">
        <f t="shared" si="3326"/>
        <v>137502</v>
      </c>
      <c r="AX935" s="26">
        <f t="shared" si="3326"/>
        <v>41806</v>
      </c>
      <c r="AY935" s="26">
        <f t="shared" si="3326"/>
        <v>0</v>
      </c>
      <c r="AZ935" s="26">
        <f t="shared" ref="AZ935:BE935" si="3327">AZ936+AZ954+AZ979+AZ975+AZ984+AZ1000</f>
        <v>0</v>
      </c>
      <c r="BA935" s="26">
        <f t="shared" si="3327"/>
        <v>0</v>
      </c>
      <c r="BB935" s="26">
        <f t="shared" si="3327"/>
        <v>562645</v>
      </c>
      <c r="BC935" s="26">
        <f t="shared" si="3327"/>
        <v>137502</v>
      </c>
      <c r="BD935" s="26">
        <f t="shared" si="3327"/>
        <v>331</v>
      </c>
      <c r="BE935" s="26">
        <f t="shared" si="3327"/>
        <v>-64577</v>
      </c>
      <c r="BF935" s="26">
        <f t="shared" ref="BF935:BJ935" si="3328">BF936+BF954+BF979+BF975+BF984+BF1000</f>
        <v>0</v>
      </c>
      <c r="BG935" s="26">
        <f t="shared" si="3328"/>
        <v>-11100</v>
      </c>
      <c r="BH935" s="26">
        <f t="shared" si="3328"/>
        <v>487299</v>
      </c>
      <c r="BI935" s="26">
        <f t="shared" si="3328"/>
        <v>126402</v>
      </c>
      <c r="BJ935" s="26">
        <f t="shared" si="3328"/>
        <v>489</v>
      </c>
      <c r="BK935" s="26">
        <f t="shared" ref="BK935:BM935" si="3329">BK936+BK954+BK979+BK975+BK984+BK1000</f>
        <v>0</v>
      </c>
      <c r="BL935" s="26">
        <f t="shared" ref="BL935:BQ935" si="3330">BL936+BL954+BL979+BL975+BL984+BL1000</f>
        <v>0</v>
      </c>
      <c r="BM935" s="26">
        <f t="shared" si="3329"/>
        <v>0</v>
      </c>
      <c r="BN935" s="26">
        <f t="shared" si="3330"/>
        <v>487788</v>
      </c>
      <c r="BO935" s="26">
        <f t="shared" si="3330"/>
        <v>126402</v>
      </c>
      <c r="BP935" s="26">
        <f t="shared" si="3330"/>
        <v>0</v>
      </c>
      <c r="BQ935" s="26">
        <f t="shared" si="3330"/>
        <v>0</v>
      </c>
      <c r="BR935" s="26">
        <f t="shared" ref="BR935:BW935" si="3331">BR936+BR954+BR979+BR975+BR984+BR1000</f>
        <v>0</v>
      </c>
      <c r="BS935" s="26">
        <f t="shared" si="3331"/>
        <v>0</v>
      </c>
      <c r="BT935" s="26">
        <f t="shared" si="3331"/>
        <v>487788</v>
      </c>
      <c r="BU935" s="26">
        <f t="shared" si="3331"/>
        <v>126402</v>
      </c>
      <c r="BV935" s="26">
        <f t="shared" si="3331"/>
        <v>0</v>
      </c>
      <c r="BW935" s="26">
        <f t="shared" si="3331"/>
        <v>0</v>
      </c>
      <c r="BX935" s="26">
        <f t="shared" ref="BX935:CC935" si="3332">BX936+BX954+BX979+BX975+BX984+BX1000</f>
        <v>0</v>
      </c>
      <c r="BY935" s="26">
        <f t="shared" si="3332"/>
        <v>0</v>
      </c>
      <c r="BZ935" s="26">
        <f t="shared" si="3332"/>
        <v>487788</v>
      </c>
      <c r="CA935" s="26">
        <f t="shared" si="3332"/>
        <v>126402</v>
      </c>
      <c r="CB935" s="26">
        <f t="shared" si="3332"/>
        <v>0</v>
      </c>
      <c r="CC935" s="26">
        <f t="shared" si="3332"/>
        <v>0</v>
      </c>
      <c r="CD935" s="26">
        <f>CD936+CD954+CD979+CD975+CD984+CD1000</f>
        <v>0</v>
      </c>
      <c r="CE935" s="26">
        <f>CE936+CE954+CE979+CE975+CE984+CE1000</f>
        <v>0</v>
      </c>
      <c r="CF935" s="26">
        <f>CF936+CF954+CF979+CF975+CF984+CF1000</f>
        <v>487788</v>
      </c>
      <c r="CG935" s="26">
        <f>CG936+CG954+CG979+CG975+CG984+CG1000</f>
        <v>126402</v>
      </c>
      <c r="CH935" s="26">
        <f>CH936+CH954+CH979+CH975+CH984+CH1000+CH993+CH997</f>
        <v>1970</v>
      </c>
      <c r="CI935" s="26">
        <f t="shared" ref="CI935:CM935" si="3333">CI936+CI954+CI979+CI975+CI984+CI1000+CI993+CI997</f>
        <v>-2501</v>
      </c>
      <c r="CJ935" s="26">
        <f t="shared" si="3333"/>
        <v>-73</v>
      </c>
      <c r="CK935" s="26">
        <f t="shared" si="3333"/>
        <v>1068</v>
      </c>
      <c r="CL935" s="26">
        <f t="shared" si="3333"/>
        <v>488252</v>
      </c>
      <c r="CM935" s="26">
        <f t="shared" si="3333"/>
        <v>127470</v>
      </c>
      <c r="CN935" s="26">
        <f>CN936+CN954+CN979+CN975+CN984+CN1000+CN993+CN997</f>
        <v>0</v>
      </c>
      <c r="CO935" s="26">
        <f>CO936+CO954+CO979+CO975+CO984+CO1000+CO993+CO997</f>
        <v>0</v>
      </c>
      <c r="CP935" s="26">
        <f t="shared" ref="CP935:CS935" si="3334">CP936+CP954+CP979+CP975+CP984+CP1000+CP993+CP997</f>
        <v>0</v>
      </c>
      <c r="CQ935" s="26">
        <f t="shared" si="3334"/>
        <v>0</v>
      </c>
      <c r="CR935" s="26">
        <f t="shared" si="3334"/>
        <v>488252</v>
      </c>
      <c r="CS935" s="26">
        <f t="shared" si="3334"/>
        <v>127470</v>
      </c>
      <c r="CT935" s="26">
        <f t="shared" ref="CT935:CU935" si="3335">CT936+CT954+CT979+CT975+CT984+CT1000+CT993+CT997</f>
        <v>420717</v>
      </c>
      <c r="CU935" s="26">
        <f t="shared" si="3335"/>
        <v>90043</v>
      </c>
      <c r="CV935" s="96">
        <f t="shared" si="3282"/>
        <v>86.16800340807616</v>
      </c>
      <c r="CW935" s="96">
        <f t="shared" si="3305"/>
        <v>70.638581627049504</v>
      </c>
    </row>
    <row r="936" spans="1:101" s="5" customFormat="1" ht="33.75">
      <c r="A936" s="59" t="s">
        <v>229</v>
      </c>
      <c r="B936" s="24" t="s">
        <v>61</v>
      </c>
      <c r="C936" s="24" t="s">
        <v>50</v>
      </c>
      <c r="D936" s="35" t="s">
        <v>305</v>
      </c>
      <c r="E936" s="24"/>
      <c r="F936" s="26">
        <f>F937+F940+F944+F947+F950</f>
        <v>271215</v>
      </c>
      <c r="G936" s="26">
        <f>G937+G940+G944+G947+G950</f>
        <v>0</v>
      </c>
      <c r="H936" s="26">
        <f t="shared" ref="H936:M936" si="3336">H937+H940+H944+H947+H950</f>
        <v>0</v>
      </c>
      <c r="I936" s="26">
        <f t="shared" si="3336"/>
        <v>0</v>
      </c>
      <c r="J936" s="26">
        <f t="shared" si="3336"/>
        <v>0</v>
      </c>
      <c r="K936" s="26">
        <f t="shared" si="3336"/>
        <v>0</v>
      </c>
      <c r="L936" s="26">
        <f t="shared" si="3336"/>
        <v>271215</v>
      </c>
      <c r="M936" s="26">
        <f t="shared" si="3336"/>
        <v>0</v>
      </c>
      <c r="N936" s="26">
        <f t="shared" ref="N936:S936" si="3337">N937+N940+N944+N947+N950</f>
        <v>0</v>
      </c>
      <c r="O936" s="26">
        <f t="shared" si="3337"/>
        <v>0</v>
      </c>
      <c r="P936" s="26">
        <f t="shared" si="3337"/>
        <v>0</v>
      </c>
      <c r="Q936" s="26">
        <f t="shared" si="3337"/>
        <v>0</v>
      </c>
      <c r="R936" s="26">
        <f t="shared" si="3337"/>
        <v>271215</v>
      </c>
      <c r="S936" s="26">
        <f t="shared" si="3337"/>
        <v>0</v>
      </c>
      <c r="T936" s="26">
        <f t="shared" ref="T936:Y936" si="3338">T937+T940+T944+T947+T950</f>
        <v>0</v>
      </c>
      <c r="U936" s="26">
        <f t="shared" si="3338"/>
        <v>0</v>
      </c>
      <c r="V936" s="26">
        <f t="shared" si="3338"/>
        <v>0</v>
      </c>
      <c r="W936" s="26">
        <f t="shared" si="3338"/>
        <v>0</v>
      </c>
      <c r="X936" s="26">
        <f t="shared" si="3338"/>
        <v>271215</v>
      </c>
      <c r="Y936" s="26">
        <f t="shared" si="3338"/>
        <v>0</v>
      </c>
      <c r="Z936" s="26">
        <f t="shared" ref="Z936:AE936" si="3339">Z937+Z940+Z944+Z947+Z950</f>
        <v>0</v>
      </c>
      <c r="AA936" s="26">
        <f t="shared" si="3339"/>
        <v>0</v>
      </c>
      <c r="AB936" s="26">
        <f t="shared" si="3339"/>
        <v>0</v>
      </c>
      <c r="AC936" s="26">
        <f t="shared" si="3339"/>
        <v>0</v>
      </c>
      <c r="AD936" s="26">
        <f t="shared" si="3339"/>
        <v>271215</v>
      </c>
      <c r="AE936" s="26">
        <f t="shared" si="3339"/>
        <v>0</v>
      </c>
      <c r="AF936" s="26">
        <f t="shared" ref="AF936:AL936" si="3340">AF937+AF940+AF944+AF947+AF950</f>
        <v>7466</v>
      </c>
      <c r="AG936" s="26">
        <f t="shared" si="3340"/>
        <v>0</v>
      </c>
      <c r="AH936" s="26">
        <f t="shared" si="3340"/>
        <v>0</v>
      </c>
      <c r="AI936" s="26">
        <f t="shared" si="3340"/>
        <v>0</v>
      </c>
      <c r="AJ936" s="26">
        <f t="shared" si="3340"/>
        <v>278681</v>
      </c>
      <c r="AK936" s="26">
        <f t="shared" si="3340"/>
        <v>0</v>
      </c>
      <c r="AL936" s="26">
        <f t="shared" si="3340"/>
        <v>0</v>
      </c>
      <c r="AM936" s="26">
        <f t="shared" ref="AM936:AO936" si="3341">AM937+AM940+AM944+AM947+AM950</f>
        <v>0</v>
      </c>
      <c r="AN936" s="26">
        <f t="shared" ref="AN936:AS936" si="3342">AN937+AN940+AN944+AN947+AN950</f>
        <v>0</v>
      </c>
      <c r="AO936" s="26">
        <f t="shared" si="3341"/>
        <v>0</v>
      </c>
      <c r="AP936" s="26">
        <f t="shared" si="3342"/>
        <v>278681</v>
      </c>
      <c r="AQ936" s="26">
        <f t="shared" si="3342"/>
        <v>0</v>
      </c>
      <c r="AR936" s="26">
        <f t="shared" si="3342"/>
        <v>0</v>
      </c>
      <c r="AS936" s="26">
        <f t="shared" si="3342"/>
        <v>0</v>
      </c>
      <c r="AT936" s="26">
        <f t="shared" ref="AT936:AY936" si="3343">AT937+AT940+AT944+AT947+AT950</f>
        <v>0</v>
      </c>
      <c r="AU936" s="26">
        <f t="shared" si="3343"/>
        <v>0</v>
      </c>
      <c r="AV936" s="26">
        <f t="shared" si="3343"/>
        <v>278681</v>
      </c>
      <c r="AW936" s="26">
        <f t="shared" si="3343"/>
        <v>0</v>
      </c>
      <c r="AX936" s="26">
        <f t="shared" si="3343"/>
        <v>41806</v>
      </c>
      <c r="AY936" s="26">
        <f t="shared" si="3343"/>
        <v>0</v>
      </c>
      <c r="AZ936" s="26">
        <f t="shared" ref="AZ936:BE936" si="3344">AZ937+AZ940+AZ944+AZ947+AZ950</f>
        <v>0</v>
      </c>
      <c r="BA936" s="26">
        <f t="shared" si="3344"/>
        <v>0</v>
      </c>
      <c r="BB936" s="26">
        <f t="shared" si="3344"/>
        <v>320487</v>
      </c>
      <c r="BC936" s="26">
        <f t="shared" si="3344"/>
        <v>0</v>
      </c>
      <c r="BD936" s="26">
        <f t="shared" si="3344"/>
        <v>0</v>
      </c>
      <c r="BE936" s="26">
        <f t="shared" si="3344"/>
        <v>0</v>
      </c>
      <c r="BF936" s="26">
        <f t="shared" ref="BF936:BJ936" si="3345">BF937+BF940+BF944+BF947+BF950</f>
        <v>0</v>
      </c>
      <c r="BG936" s="26">
        <f t="shared" si="3345"/>
        <v>0</v>
      </c>
      <c r="BH936" s="26">
        <f t="shared" si="3345"/>
        <v>320487</v>
      </c>
      <c r="BI936" s="26">
        <f t="shared" si="3345"/>
        <v>0</v>
      </c>
      <c r="BJ936" s="26">
        <f t="shared" si="3345"/>
        <v>0</v>
      </c>
      <c r="BK936" s="26">
        <f t="shared" ref="BK936:BM936" si="3346">BK937+BK940+BK944+BK947+BK950</f>
        <v>76</v>
      </c>
      <c r="BL936" s="26">
        <f t="shared" ref="BL936:BQ936" si="3347">BL937+BL940+BL944+BL947+BL950</f>
        <v>0</v>
      </c>
      <c r="BM936" s="26">
        <f t="shared" si="3346"/>
        <v>0</v>
      </c>
      <c r="BN936" s="26">
        <f t="shared" si="3347"/>
        <v>320563</v>
      </c>
      <c r="BO936" s="26">
        <f t="shared" si="3347"/>
        <v>0</v>
      </c>
      <c r="BP936" s="26">
        <f t="shared" si="3347"/>
        <v>0</v>
      </c>
      <c r="BQ936" s="26">
        <f t="shared" si="3347"/>
        <v>0</v>
      </c>
      <c r="BR936" s="26">
        <f t="shared" ref="BR936:BW936" si="3348">BR937+BR940+BR944+BR947+BR950</f>
        <v>0</v>
      </c>
      <c r="BS936" s="26">
        <f t="shared" si="3348"/>
        <v>0</v>
      </c>
      <c r="BT936" s="26">
        <f t="shared" si="3348"/>
        <v>320563</v>
      </c>
      <c r="BU936" s="26">
        <f t="shared" si="3348"/>
        <v>0</v>
      </c>
      <c r="BV936" s="26">
        <f t="shared" si="3348"/>
        <v>0</v>
      </c>
      <c r="BW936" s="26">
        <f t="shared" si="3348"/>
        <v>0</v>
      </c>
      <c r="BX936" s="26">
        <f t="shared" ref="BX936:CC936" si="3349">BX937+BX940+BX944+BX947+BX950</f>
        <v>0</v>
      </c>
      <c r="BY936" s="26">
        <f t="shared" si="3349"/>
        <v>0</v>
      </c>
      <c r="BZ936" s="26">
        <f t="shared" si="3349"/>
        <v>320563</v>
      </c>
      <c r="CA936" s="26">
        <f t="shared" si="3349"/>
        <v>0</v>
      </c>
      <c r="CB936" s="26">
        <f t="shared" si="3349"/>
        <v>0</v>
      </c>
      <c r="CC936" s="26">
        <f t="shared" si="3349"/>
        <v>0</v>
      </c>
      <c r="CD936" s="26">
        <f t="shared" ref="CD936:CI936" si="3350">CD937+CD940+CD944+CD947+CD950</f>
        <v>0</v>
      </c>
      <c r="CE936" s="26">
        <f t="shared" si="3350"/>
        <v>0</v>
      </c>
      <c r="CF936" s="26">
        <f t="shared" si="3350"/>
        <v>320563</v>
      </c>
      <c r="CG936" s="26">
        <f t="shared" si="3350"/>
        <v>0</v>
      </c>
      <c r="CH936" s="26">
        <f t="shared" si="3350"/>
        <v>0</v>
      </c>
      <c r="CI936" s="26">
        <f t="shared" si="3350"/>
        <v>0</v>
      </c>
      <c r="CJ936" s="26">
        <f t="shared" ref="CJ936:CO936" si="3351">CJ937+CJ940+CJ944+CJ947+CJ950</f>
        <v>0</v>
      </c>
      <c r="CK936" s="26">
        <f t="shared" si="3351"/>
        <v>0</v>
      </c>
      <c r="CL936" s="26">
        <f t="shared" si="3351"/>
        <v>320563</v>
      </c>
      <c r="CM936" s="26">
        <f t="shared" si="3351"/>
        <v>0</v>
      </c>
      <c r="CN936" s="26">
        <f t="shared" si="3351"/>
        <v>0</v>
      </c>
      <c r="CO936" s="26">
        <f t="shared" si="3351"/>
        <v>0</v>
      </c>
      <c r="CP936" s="26">
        <f t="shared" ref="CP936:CS936" si="3352">CP937+CP940+CP944+CP947+CP950</f>
        <v>0</v>
      </c>
      <c r="CQ936" s="26">
        <f t="shared" si="3352"/>
        <v>0</v>
      </c>
      <c r="CR936" s="26">
        <f>CR937+CR940+CR944+CR947+CR950</f>
        <v>320563</v>
      </c>
      <c r="CS936" s="26">
        <f t="shared" si="3352"/>
        <v>0</v>
      </c>
      <c r="CT936" s="26">
        <f t="shared" ref="CT936:CU936" si="3353">CT937+CT940+CT944+CT947+CT950</f>
        <v>320459</v>
      </c>
      <c r="CU936" s="26">
        <f t="shared" si="3353"/>
        <v>0</v>
      </c>
      <c r="CV936" s="96">
        <f t="shared" si="3282"/>
        <v>99.967557079263671</v>
      </c>
      <c r="CW936" s="96"/>
    </row>
    <row r="937" spans="1:101" s="5" customFormat="1" ht="20.25">
      <c r="A937" s="59" t="s">
        <v>509</v>
      </c>
      <c r="B937" s="24" t="s">
        <v>61</v>
      </c>
      <c r="C937" s="24" t="s">
        <v>50</v>
      </c>
      <c r="D937" s="35" t="s">
        <v>508</v>
      </c>
      <c r="E937" s="24"/>
      <c r="F937" s="26">
        <f t="shared" ref="F937:U938" si="3354">F938</f>
        <v>14931</v>
      </c>
      <c r="G937" s="26">
        <f t="shared" si="3354"/>
        <v>0</v>
      </c>
      <c r="H937" s="26">
        <f t="shared" si="3354"/>
        <v>0</v>
      </c>
      <c r="I937" s="26">
        <f t="shared" si="3354"/>
        <v>0</v>
      </c>
      <c r="J937" s="26">
        <f t="shared" si="3354"/>
        <v>0</v>
      </c>
      <c r="K937" s="26">
        <f t="shared" si="3354"/>
        <v>0</v>
      </c>
      <c r="L937" s="26">
        <f t="shared" si="3354"/>
        <v>14931</v>
      </c>
      <c r="M937" s="26">
        <f t="shared" si="3354"/>
        <v>0</v>
      </c>
      <c r="N937" s="26">
        <f t="shared" si="3354"/>
        <v>0</v>
      </c>
      <c r="O937" s="26">
        <f t="shared" si="3354"/>
        <v>0</v>
      </c>
      <c r="P937" s="26">
        <f t="shared" si="3354"/>
        <v>0</v>
      </c>
      <c r="Q937" s="26">
        <f t="shared" si="3354"/>
        <v>0</v>
      </c>
      <c r="R937" s="26">
        <f t="shared" si="3354"/>
        <v>14931</v>
      </c>
      <c r="S937" s="26">
        <f t="shared" si="3354"/>
        <v>0</v>
      </c>
      <c r="T937" s="26">
        <f t="shared" si="3354"/>
        <v>0</v>
      </c>
      <c r="U937" s="26">
        <f t="shared" si="3354"/>
        <v>0</v>
      </c>
      <c r="V937" s="26">
        <f t="shared" ref="T937:AI938" si="3355">V938</f>
        <v>0</v>
      </c>
      <c r="W937" s="26">
        <f t="shared" si="3355"/>
        <v>0</v>
      </c>
      <c r="X937" s="26">
        <f t="shared" si="3355"/>
        <v>14931</v>
      </c>
      <c r="Y937" s="26">
        <f t="shared" si="3355"/>
        <v>0</v>
      </c>
      <c r="Z937" s="26">
        <f t="shared" si="3355"/>
        <v>0</v>
      </c>
      <c r="AA937" s="26">
        <f t="shared" si="3355"/>
        <v>0</v>
      </c>
      <c r="AB937" s="26">
        <f t="shared" si="3355"/>
        <v>0</v>
      </c>
      <c r="AC937" s="26">
        <f t="shared" si="3355"/>
        <v>0</v>
      </c>
      <c r="AD937" s="26">
        <f t="shared" si="3355"/>
        <v>14931</v>
      </c>
      <c r="AE937" s="26">
        <f t="shared" si="3355"/>
        <v>0</v>
      </c>
      <c r="AF937" s="26">
        <f t="shared" si="3355"/>
        <v>7466</v>
      </c>
      <c r="AG937" s="26">
        <f t="shared" si="3355"/>
        <v>0</v>
      </c>
      <c r="AH937" s="26">
        <f t="shared" si="3355"/>
        <v>0</v>
      </c>
      <c r="AI937" s="26">
        <f t="shared" si="3355"/>
        <v>0</v>
      </c>
      <c r="AJ937" s="26">
        <f t="shared" ref="AF937:AU938" si="3356">AJ938</f>
        <v>22397</v>
      </c>
      <c r="AK937" s="26">
        <f t="shared" si="3356"/>
        <v>0</v>
      </c>
      <c r="AL937" s="26">
        <f t="shared" si="3356"/>
        <v>0</v>
      </c>
      <c r="AM937" s="26">
        <f t="shared" si="3356"/>
        <v>0</v>
      </c>
      <c r="AN937" s="26">
        <f t="shared" si="3356"/>
        <v>0</v>
      </c>
      <c r="AO937" s="26">
        <f t="shared" si="3356"/>
        <v>0</v>
      </c>
      <c r="AP937" s="26">
        <f t="shared" si="3356"/>
        <v>22397</v>
      </c>
      <c r="AQ937" s="26">
        <f t="shared" si="3356"/>
        <v>0</v>
      </c>
      <c r="AR937" s="26">
        <f t="shared" si="3356"/>
        <v>0</v>
      </c>
      <c r="AS937" s="26">
        <f t="shared" si="3356"/>
        <v>0</v>
      </c>
      <c r="AT937" s="26">
        <f t="shared" si="3356"/>
        <v>0</v>
      </c>
      <c r="AU937" s="26">
        <f t="shared" si="3356"/>
        <v>0</v>
      </c>
      <c r="AV937" s="26">
        <f t="shared" ref="AR937:BG938" si="3357">AV938</f>
        <v>22397</v>
      </c>
      <c r="AW937" s="26">
        <f t="shared" si="3357"/>
        <v>0</v>
      </c>
      <c r="AX937" s="26">
        <f t="shared" si="3357"/>
        <v>1442</v>
      </c>
      <c r="AY937" s="26">
        <f t="shared" si="3357"/>
        <v>0</v>
      </c>
      <c r="AZ937" s="26">
        <f t="shared" si="3357"/>
        <v>0</v>
      </c>
      <c r="BA937" s="26">
        <f t="shared" si="3357"/>
        <v>0</v>
      </c>
      <c r="BB937" s="26">
        <f t="shared" si="3357"/>
        <v>23839</v>
      </c>
      <c r="BC937" s="26">
        <f t="shared" si="3357"/>
        <v>0</v>
      </c>
      <c r="BD937" s="26">
        <f t="shared" si="3357"/>
        <v>0</v>
      </c>
      <c r="BE937" s="26">
        <f t="shared" si="3357"/>
        <v>0</v>
      </c>
      <c r="BF937" s="26">
        <f t="shared" si="3357"/>
        <v>0</v>
      </c>
      <c r="BG937" s="26">
        <f t="shared" si="3357"/>
        <v>0</v>
      </c>
      <c r="BH937" s="26">
        <f t="shared" ref="BD937:BS938" si="3358">BH938</f>
        <v>23839</v>
      </c>
      <c r="BI937" s="26">
        <f t="shared" si="3358"/>
        <v>0</v>
      </c>
      <c r="BJ937" s="26">
        <f t="shared" si="3358"/>
        <v>0</v>
      </c>
      <c r="BK937" s="26">
        <f t="shared" si="3358"/>
        <v>0</v>
      </c>
      <c r="BL937" s="26">
        <f t="shared" si="3358"/>
        <v>0</v>
      </c>
      <c r="BM937" s="26">
        <f t="shared" si="3358"/>
        <v>0</v>
      </c>
      <c r="BN937" s="26">
        <f t="shared" si="3358"/>
        <v>23839</v>
      </c>
      <c r="BO937" s="26">
        <f t="shared" si="3358"/>
        <v>0</v>
      </c>
      <c r="BP937" s="26">
        <f t="shared" si="3358"/>
        <v>0</v>
      </c>
      <c r="BQ937" s="26">
        <f t="shared" si="3358"/>
        <v>0</v>
      </c>
      <c r="BR937" s="26">
        <f t="shared" si="3358"/>
        <v>0</v>
      </c>
      <c r="BS937" s="26">
        <f t="shared" si="3358"/>
        <v>0</v>
      </c>
      <c r="BT937" s="26">
        <f t="shared" ref="BP937:CE938" si="3359">BT938</f>
        <v>23839</v>
      </c>
      <c r="BU937" s="26">
        <f t="shared" si="3359"/>
        <v>0</v>
      </c>
      <c r="BV937" s="26">
        <f t="shared" si="3359"/>
        <v>0</v>
      </c>
      <c r="BW937" s="26">
        <f t="shared" si="3359"/>
        <v>0</v>
      </c>
      <c r="BX937" s="26">
        <f t="shared" si="3359"/>
        <v>0</v>
      </c>
      <c r="BY937" s="26">
        <f t="shared" si="3359"/>
        <v>0</v>
      </c>
      <c r="BZ937" s="26">
        <f t="shared" si="3359"/>
        <v>23839</v>
      </c>
      <c r="CA937" s="26">
        <f t="shared" si="3359"/>
        <v>0</v>
      </c>
      <c r="CB937" s="26">
        <f t="shared" si="3359"/>
        <v>0</v>
      </c>
      <c r="CC937" s="26">
        <f t="shared" si="3359"/>
        <v>0</v>
      </c>
      <c r="CD937" s="26">
        <f t="shared" si="3359"/>
        <v>0</v>
      </c>
      <c r="CE937" s="26">
        <f t="shared" si="3359"/>
        <v>0</v>
      </c>
      <c r="CF937" s="26">
        <f t="shared" ref="CB937:CQ938" si="3360">CF938</f>
        <v>23839</v>
      </c>
      <c r="CG937" s="26">
        <f t="shared" si="3360"/>
        <v>0</v>
      </c>
      <c r="CH937" s="26">
        <f t="shared" si="3360"/>
        <v>0</v>
      </c>
      <c r="CI937" s="26">
        <f t="shared" si="3360"/>
        <v>0</v>
      </c>
      <c r="CJ937" s="26">
        <f t="shared" si="3360"/>
        <v>0</v>
      </c>
      <c r="CK937" s="26">
        <f t="shared" si="3360"/>
        <v>0</v>
      </c>
      <c r="CL937" s="26">
        <f t="shared" si="3360"/>
        <v>23839</v>
      </c>
      <c r="CM937" s="26">
        <f t="shared" si="3360"/>
        <v>0</v>
      </c>
      <c r="CN937" s="26">
        <f t="shared" si="3360"/>
        <v>0</v>
      </c>
      <c r="CO937" s="26">
        <f t="shared" si="3360"/>
        <v>0</v>
      </c>
      <c r="CP937" s="26">
        <f t="shared" si="3360"/>
        <v>0</v>
      </c>
      <c r="CQ937" s="26">
        <f t="shared" si="3360"/>
        <v>0</v>
      </c>
      <c r="CR937" s="26">
        <f t="shared" ref="CN937:CU938" si="3361">CR938</f>
        <v>23839</v>
      </c>
      <c r="CS937" s="26">
        <f t="shared" si="3361"/>
        <v>0</v>
      </c>
      <c r="CT937" s="26">
        <f t="shared" si="3361"/>
        <v>23839</v>
      </c>
      <c r="CU937" s="26">
        <f t="shared" si="3361"/>
        <v>0</v>
      </c>
      <c r="CV937" s="96">
        <f t="shared" si="3282"/>
        <v>100</v>
      </c>
      <c r="CW937" s="96"/>
    </row>
    <row r="938" spans="1:101" s="5" customFormat="1" ht="50.25">
      <c r="A938" s="27" t="s">
        <v>84</v>
      </c>
      <c r="B938" s="24" t="s">
        <v>61</v>
      </c>
      <c r="C938" s="24" t="s">
        <v>50</v>
      </c>
      <c r="D938" s="35" t="s">
        <v>508</v>
      </c>
      <c r="E938" s="24" t="s">
        <v>85</v>
      </c>
      <c r="F938" s="26">
        <f t="shared" si="3354"/>
        <v>14931</v>
      </c>
      <c r="G938" s="26">
        <f t="shared" si="3354"/>
        <v>0</v>
      </c>
      <c r="H938" s="26">
        <f t="shared" si="3354"/>
        <v>0</v>
      </c>
      <c r="I938" s="26">
        <f t="shared" si="3354"/>
        <v>0</v>
      </c>
      <c r="J938" s="26">
        <f t="shared" si="3354"/>
        <v>0</v>
      </c>
      <c r="K938" s="26">
        <f t="shared" si="3354"/>
        <v>0</v>
      </c>
      <c r="L938" s="26">
        <f t="shared" si="3354"/>
        <v>14931</v>
      </c>
      <c r="M938" s="26">
        <f t="shared" si="3354"/>
        <v>0</v>
      </c>
      <c r="N938" s="26">
        <f t="shared" si="3354"/>
        <v>0</v>
      </c>
      <c r="O938" s="26">
        <f t="shared" si="3354"/>
        <v>0</v>
      </c>
      <c r="P938" s="26">
        <f t="shared" si="3354"/>
        <v>0</v>
      </c>
      <c r="Q938" s="26">
        <f t="shared" si="3354"/>
        <v>0</v>
      </c>
      <c r="R938" s="26">
        <f t="shared" si="3354"/>
        <v>14931</v>
      </c>
      <c r="S938" s="26">
        <f t="shared" si="3354"/>
        <v>0</v>
      </c>
      <c r="T938" s="26">
        <f t="shared" si="3355"/>
        <v>0</v>
      </c>
      <c r="U938" s="26">
        <f t="shared" si="3355"/>
        <v>0</v>
      </c>
      <c r="V938" s="26">
        <f t="shared" si="3355"/>
        <v>0</v>
      </c>
      <c r="W938" s="26">
        <f t="shared" si="3355"/>
        <v>0</v>
      </c>
      <c r="X938" s="26">
        <f t="shared" si="3355"/>
        <v>14931</v>
      </c>
      <c r="Y938" s="26">
        <f t="shared" si="3355"/>
        <v>0</v>
      </c>
      <c r="Z938" s="26">
        <f t="shared" si="3355"/>
        <v>0</v>
      </c>
      <c r="AA938" s="26">
        <f t="shared" si="3355"/>
        <v>0</v>
      </c>
      <c r="AB938" s="26">
        <f t="shared" si="3355"/>
        <v>0</v>
      </c>
      <c r="AC938" s="26">
        <f t="shared" si="3355"/>
        <v>0</v>
      </c>
      <c r="AD938" s="26">
        <f t="shared" si="3355"/>
        <v>14931</v>
      </c>
      <c r="AE938" s="26">
        <f t="shared" si="3355"/>
        <v>0</v>
      </c>
      <c r="AF938" s="26">
        <f t="shared" si="3356"/>
        <v>7466</v>
      </c>
      <c r="AG938" s="26">
        <f t="shared" si="3356"/>
        <v>0</v>
      </c>
      <c r="AH938" s="26">
        <f t="shared" si="3356"/>
        <v>0</v>
      </c>
      <c r="AI938" s="26">
        <f t="shared" si="3356"/>
        <v>0</v>
      </c>
      <c r="AJ938" s="26">
        <f t="shared" si="3356"/>
        <v>22397</v>
      </c>
      <c r="AK938" s="26">
        <f t="shared" si="3356"/>
        <v>0</v>
      </c>
      <c r="AL938" s="26">
        <f t="shared" si="3356"/>
        <v>0</v>
      </c>
      <c r="AM938" s="26">
        <f t="shared" si="3356"/>
        <v>0</v>
      </c>
      <c r="AN938" s="26">
        <f t="shared" si="3356"/>
        <v>0</v>
      </c>
      <c r="AO938" s="26">
        <f t="shared" si="3356"/>
        <v>0</v>
      </c>
      <c r="AP938" s="26">
        <f t="shared" si="3356"/>
        <v>22397</v>
      </c>
      <c r="AQ938" s="26">
        <f t="shared" si="3356"/>
        <v>0</v>
      </c>
      <c r="AR938" s="26">
        <f t="shared" si="3357"/>
        <v>0</v>
      </c>
      <c r="AS938" s="26">
        <f t="shared" si="3357"/>
        <v>0</v>
      </c>
      <c r="AT938" s="26">
        <f t="shared" si="3357"/>
        <v>0</v>
      </c>
      <c r="AU938" s="26">
        <f t="shared" si="3357"/>
        <v>0</v>
      </c>
      <c r="AV938" s="26">
        <f t="shared" si="3357"/>
        <v>22397</v>
      </c>
      <c r="AW938" s="26">
        <f t="shared" si="3357"/>
        <v>0</v>
      </c>
      <c r="AX938" s="26">
        <f t="shared" si="3357"/>
        <v>1442</v>
      </c>
      <c r="AY938" s="26">
        <f t="shared" si="3357"/>
        <v>0</v>
      </c>
      <c r="AZ938" s="26">
        <f t="shared" si="3357"/>
        <v>0</v>
      </c>
      <c r="BA938" s="26">
        <f t="shared" si="3357"/>
        <v>0</v>
      </c>
      <c r="BB938" s="26">
        <f t="shared" si="3357"/>
        <v>23839</v>
      </c>
      <c r="BC938" s="26">
        <f t="shared" si="3357"/>
        <v>0</v>
      </c>
      <c r="BD938" s="26">
        <f t="shared" si="3358"/>
        <v>0</v>
      </c>
      <c r="BE938" s="26">
        <f t="shared" si="3358"/>
        <v>0</v>
      </c>
      <c r="BF938" s="26">
        <f t="shared" si="3358"/>
        <v>0</v>
      </c>
      <c r="BG938" s="26">
        <f t="shared" si="3358"/>
        <v>0</v>
      </c>
      <c r="BH938" s="26">
        <f t="shared" si="3358"/>
        <v>23839</v>
      </c>
      <c r="BI938" s="26">
        <f t="shared" si="3358"/>
        <v>0</v>
      </c>
      <c r="BJ938" s="26">
        <f t="shared" si="3358"/>
        <v>0</v>
      </c>
      <c r="BK938" s="26">
        <f t="shared" si="3358"/>
        <v>0</v>
      </c>
      <c r="BL938" s="26">
        <f t="shared" si="3358"/>
        <v>0</v>
      </c>
      <c r="BM938" s="26">
        <f t="shared" si="3358"/>
        <v>0</v>
      </c>
      <c r="BN938" s="26">
        <f t="shared" si="3358"/>
        <v>23839</v>
      </c>
      <c r="BO938" s="26">
        <f t="shared" si="3358"/>
        <v>0</v>
      </c>
      <c r="BP938" s="26">
        <f t="shared" si="3359"/>
        <v>0</v>
      </c>
      <c r="BQ938" s="26">
        <f t="shared" si="3359"/>
        <v>0</v>
      </c>
      <c r="BR938" s="26">
        <f t="shared" si="3359"/>
        <v>0</v>
      </c>
      <c r="BS938" s="26">
        <f t="shared" si="3359"/>
        <v>0</v>
      </c>
      <c r="BT938" s="26">
        <f t="shared" si="3359"/>
        <v>23839</v>
      </c>
      <c r="BU938" s="26">
        <f t="shared" si="3359"/>
        <v>0</v>
      </c>
      <c r="BV938" s="26">
        <f t="shared" si="3359"/>
        <v>0</v>
      </c>
      <c r="BW938" s="26">
        <f t="shared" si="3359"/>
        <v>0</v>
      </c>
      <c r="BX938" s="26">
        <f t="shared" si="3359"/>
        <v>0</v>
      </c>
      <c r="BY938" s="26">
        <f t="shared" si="3359"/>
        <v>0</v>
      </c>
      <c r="BZ938" s="26">
        <f t="shared" si="3359"/>
        <v>23839</v>
      </c>
      <c r="CA938" s="26">
        <f t="shared" si="3359"/>
        <v>0</v>
      </c>
      <c r="CB938" s="26">
        <f t="shared" si="3360"/>
        <v>0</v>
      </c>
      <c r="CC938" s="26">
        <f t="shared" si="3360"/>
        <v>0</v>
      </c>
      <c r="CD938" s="26">
        <f t="shared" si="3360"/>
        <v>0</v>
      </c>
      <c r="CE938" s="26">
        <f t="shared" si="3360"/>
        <v>0</v>
      </c>
      <c r="CF938" s="26">
        <f t="shared" si="3360"/>
        <v>23839</v>
      </c>
      <c r="CG938" s="26">
        <f t="shared" si="3360"/>
        <v>0</v>
      </c>
      <c r="CH938" s="26">
        <f t="shared" si="3360"/>
        <v>0</v>
      </c>
      <c r="CI938" s="26">
        <f t="shared" si="3360"/>
        <v>0</v>
      </c>
      <c r="CJ938" s="26">
        <f t="shared" si="3360"/>
        <v>0</v>
      </c>
      <c r="CK938" s="26">
        <f t="shared" si="3360"/>
        <v>0</v>
      </c>
      <c r="CL938" s="26">
        <f t="shared" si="3360"/>
        <v>23839</v>
      </c>
      <c r="CM938" s="26">
        <f t="shared" si="3360"/>
        <v>0</v>
      </c>
      <c r="CN938" s="26">
        <f t="shared" si="3361"/>
        <v>0</v>
      </c>
      <c r="CO938" s="26">
        <f t="shared" si="3361"/>
        <v>0</v>
      </c>
      <c r="CP938" s="26">
        <f t="shared" si="3361"/>
        <v>0</v>
      </c>
      <c r="CQ938" s="26">
        <f t="shared" si="3361"/>
        <v>0</v>
      </c>
      <c r="CR938" s="26">
        <f t="shared" si="3361"/>
        <v>23839</v>
      </c>
      <c r="CS938" s="26">
        <f t="shared" si="3361"/>
        <v>0</v>
      </c>
      <c r="CT938" s="26">
        <f t="shared" si="3361"/>
        <v>23839</v>
      </c>
      <c r="CU938" s="26">
        <f t="shared" si="3361"/>
        <v>0</v>
      </c>
      <c r="CV938" s="96">
        <f t="shared" si="3282"/>
        <v>100</v>
      </c>
      <c r="CW938" s="96"/>
    </row>
    <row r="939" spans="1:101" s="5" customFormat="1" ht="20.25">
      <c r="A939" s="23" t="s">
        <v>198</v>
      </c>
      <c r="B939" s="24" t="s">
        <v>61</v>
      </c>
      <c r="C939" s="24" t="s">
        <v>50</v>
      </c>
      <c r="D939" s="35" t="s">
        <v>508</v>
      </c>
      <c r="E939" s="24" t="s">
        <v>197</v>
      </c>
      <c r="F939" s="26">
        <v>14931</v>
      </c>
      <c r="G939" s="26"/>
      <c r="H939" s="70"/>
      <c r="I939" s="70"/>
      <c r="J939" s="70"/>
      <c r="K939" s="70"/>
      <c r="L939" s="26">
        <f>F939+H939+I939+J939+K939</f>
        <v>14931</v>
      </c>
      <c r="M939" s="26">
        <f>G939+K939</f>
        <v>0</v>
      </c>
      <c r="N939" s="70"/>
      <c r="O939" s="70"/>
      <c r="P939" s="70"/>
      <c r="Q939" s="70"/>
      <c r="R939" s="26">
        <f>L939+N939+O939+P939+Q939</f>
        <v>14931</v>
      </c>
      <c r="S939" s="26">
        <f>M939+Q939</f>
        <v>0</v>
      </c>
      <c r="T939" s="70"/>
      <c r="U939" s="70"/>
      <c r="V939" s="70"/>
      <c r="W939" s="70"/>
      <c r="X939" s="26">
        <f>R939+T939+U939+V939+W939</f>
        <v>14931</v>
      </c>
      <c r="Y939" s="26">
        <f>S939+W939</f>
        <v>0</v>
      </c>
      <c r="Z939" s="70"/>
      <c r="AA939" s="70"/>
      <c r="AB939" s="70"/>
      <c r="AC939" s="70"/>
      <c r="AD939" s="26">
        <f>X939+Z939+AA939+AB939+AC939</f>
        <v>14931</v>
      </c>
      <c r="AE939" s="26">
        <f>Y939+AC939</f>
        <v>0</v>
      </c>
      <c r="AF939" s="26">
        <v>7466</v>
      </c>
      <c r="AG939" s="70"/>
      <c r="AH939" s="70"/>
      <c r="AI939" s="70"/>
      <c r="AJ939" s="26">
        <f>AD939+AF939+AG939+AH939+AI939</f>
        <v>22397</v>
      </c>
      <c r="AK939" s="26">
        <f>AE939+AI939</f>
        <v>0</v>
      </c>
      <c r="AL939" s="70"/>
      <c r="AM939" s="70"/>
      <c r="AN939" s="70"/>
      <c r="AO939" s="70"/>
      <c r="AP939" s="26">
        <f>AJ939+AL939+AM939+AN939+AO939</f>
        <v>22397</v>
      </c>
      <c r="AQ939" s="26">
        <f>AK939+AO939</f>
        <v>0</v>
      </c>
      <c r="AR939" s="70"/>
      <c r="AS939" s="70"/>
      <c r="AT939" s="70"/>
      <c r="AU939" s="70"/>
      <c r="AV939" s="26">
        <f>AP939+AR939+AS939+AT939+AU939</f>
        <v>22397</v>
      </c>
      <c r="AW939" s="26">
        <f>AQ939+AU939</f>
        <v>0</v>
      </c>
      <c r="AX939" s="26">
        <v>1442</v>
      </c>
      <c r="AY939" s="70"/>
      <c r="AZ939" s="70"/>
      <c r="BA939" s="70"/>
      <c r="BB939" s="26">
        <f>AV939+AX939+AY939+AZ939+BA939</f>
        <v>23839</v>
      </c>
      <c r="BC939" s="26">
        <f>AW939+BA939</f>
        <v>0</v>
      </c>
      <c r="BD939" s="26"/>
      <c r="BE939" s="70"/>
      <c r="BF939" s="70"/>
      <c r="BG939" s="70"/>
      <c r="BH939" s="26">
        <f>BB939+BD939+BE939+BF939+BG939</f>
        <v>23839</v>
      </c>
      <c r="BI939" s="26">
        <f>BC939+BG939</f>
        <v>0</v>
      </c>
      <c r="BJ939" s="70"/>
      <c r="BK939" s="70"/>
      <c r="BL939" s="70"/>
      <c r="BM939" s="70"/>
      <c r="BN939" s="26">
        <f>BH939+BJ939+BK939+BL939+BM939</f>
        <v>23839</v>
      </c>
      <c r="BO939" s="26">
        <f>BI939+BM939</f>
        <v>0</v>
      </c>
      <c r="BP939" s="70"/>
      <c r="BQ939" s="70"/>
      <c r="BR939" s="70"/>
      <c r="BS939" s="70"/>
      <c r="BT939" s="26">
        <f>BN939+BP939+BQ939+BR939+BS939</f>
        <v>23839</v>
      </c>
      <c r="BU939" s="26">
        <f>BO939+BS939</f>
        <v>0</v>
      </c>
      <c r="BV939" s="70"/>
      <c r="BW939" s="70"/>
      <c r="BX939" s="70"/>
      <c r="BY939" s="70"/>
      <c r="BZ939" s="26">
        <f>BT939+BV939+BW939+BX939+BY939</f>
        <v>23839</v>
      </c>
      <c r="CA939" s="26">
        <f>BU939+BY939</f>
        <v>0</v>
      </c>
      <c r="CB939" s="70"/>
      <c r="CC939" s="70"/>
      <c r="CD939" s="70"/>
      <c r="CE939" s="70"/>
      <c r="CF939" s="26">
        <f>BZ939+CB939+CC939+CD939+CE939</f>
        <v>23839</v>
      </c>
      <c r="CG939" s="26">
        <f>CA939+CE939</f>
        <v>0</v>
      </c>
      <c r="CH939" s="70"/>
      <c r="CI939" s="70"/>
      <c r="CJ939" s="70"/>
      <c r="CK939" s="70"/>
      <c r="CL939" s="26">
        <f>CF939+CH939+CI939+CJ939+CK939</f>
        <v>23839</v>
      </c>
      <c r="CM939" s="26">
        <f>CG939+CK939</f>
        <v>0</v>
      </c>
      <c r="CN939" s="70"/>
      <c r="CO939" s="70"/>
      <c r="CP939" s="70"/>
      <c r="CQ939" s="70"/>
      <c r="CR939" s="26">
        <f>CL939+CN939+CO939+CP939+CQ939</f>
        <v>23839</v>
      </c>
      <c r="CS939" s="26">
        <f>CM939+CQ939</f>
        <v>0</v>
      </c>
      <c r="CT939" s="26">
        <v>23839</v>
      </c>
      <c r="CU939" s="55"/>
      <c r="CV939" s="96">
        <f t="shared" si="3282"/>
        <v>100</v>
      </c>
      <c r="CW939" s="96"/>
    </row>
    <row r="940" spans="1:101" s="5" customFormat="1" ht="20.25">
      <c r="A940" s="23" t="s">
        <v>95</v>
      </c>
      <c r="B940" s="24" t="s">
        <v>61</v>
      </c>
      <c r="C940" s="24" t="s">
        <v>50</v>
      </c>
      <c r="D940" s="35" t="s">
        <v>311</v>
      </c>
      <c r="E940" s="24"/>
      <c r="F940" s="26">
        <f t="shared" ref="F940:AR940" si="3362">F941</f>
        <v>47177</v>
      </c>
      <c r="G940" s="26">
        <f t="shared" si="3362"/>
        <v>0</v>
      </c>
      <c r="H940" s="26">
        <f t="shared" si="3362"/>
        <v>0</v>
      </c>
      <c r="I940" s="26">
        <f t="shared" si="3362"/>
        <v>0</v>
      </c>
      <c r="J940" s="26">
        <f t="shared" si="3362"/>
        <v>0</v>
      </c>
      <c r="K940" s="26">
        <f t="shared" si="3362"/>
        <v>0</v>
      </c>
      <c r="L940" s="26">
        <f t="shared" si="3362"/>
        <v>47177</v>
      </c>
      <c r="M940" s="26">
        <f t="shared" si="3362"/>
        <v>0</v>
      </c>
      <c r="N940" s="26">
        <f t="shared" si="3362"/>
        <v>0</v>
      </c>
      <c r="O940" s="26">
        <f t="shared" si="3362"/>
        <v>0</v>
      </c>
      <c r="P940" s="26">
        <f t="shared" si="3362"/>
        <v>0</v>
      </c>
      <c r="Q940" s="26">
        <f t="shared" si="3362"/>
        <v>0</v>
      </c>
      <c r="R940" s="26">
        <f t="shared" si="3362"/>
        <v>47177</v>
      </c>
      <c r="S940" s="26">
        <f t="shared" si="3362"/>
        <v>0</v>
      </c>
      <c r="T940" s="26">
        <f t="shared" si="3362"/>
        <v>0</v>
      </c>
      <c r="U940" s="26">
        <f t="shared" si="3362"/>
        <v>0</v>
      </c>
      <c r="V940" s="26">
        <f t="shared" si="3362"/>
        <v>0</v>
      </c>
      <c r="W940" s="26">
        <f t="shared" si="3362"/>
        <v>0</v>
      </c>
      <c r="X940" s="26">
        <f t="shared" si="3362"/>
        <v>47177</v>
      </c>
      <c r="Y940" s="26">
        <f t="shared" si="3362"/>
        <v>0</v>
      </c>
      <c r="Z940" s="26">
        <f t="shared" si="3362"/>
        <v>0</v>
      </c>
      <c r="AA940" s="26">
        <f t="shared" si="3362"/>
        <v>0</v>
      </c>
      <c r="AB940" s="26">
        <f t="shared" si="3362"/>
        <v>0</v>
      </c>
      <c r="AC940" s="26">
        <f t="shared" si="3362"/>
        <v>0</v>
      </c>
      <c r="AD940" s="26">
        <f t="shared" si="3362"/>
        <v>47177</v>
      </c>
      <c r="AE940" s="26">
        <f t="shared" si="3362"/>
        <v>0</v>
      </c>
      <c r="AF940" s="26">
        <f t="shared" si="3362"/>
        <v>0</v>
      </c>
      <c r="AG940" s="26">
        <f t="shared" si="3362"/>
        <v>0</v>
      </c>
      <c r="AH940" s="26">
        <f t="shared" si="3362"/>
        <v>0</v>
      </c>
      <c r="AI940" s="26">
        <f t="shared" si="3362"/>
        <v>0</v>
      </c>
      <c r="AJ940" s="26">
        <f t="shared" si="3362"/>
        <v>47177</v>
      </c>
      <c r="AK940" s="26">
        <f t="shared" si="3362"/>
        <v>0</v>
      </c>
      <c r="AL940" s="26">
        <f t="shared" si="3362"/>
        <v>0</v>
      </c>
      <c r="AM940" s="26">
        <f t="shared" si="3362"/>
        <v>0</v>
      </c>
      <c r="AN940" s="26">
        <f t="shared" si="3362"/>
        <v>0</v>
      </c>
      <c r="AO940" s="26">
        <f t="shared" si="3362"/>
        <v>0</v>
      </c>
      <c r="AP940" s="26">
        <f t="shared" si="3362"/>
        <v>47177</v>
      </c>
      <c r="AQ940" s="26">
        <f t="shared" si="3362"/>
        <v>0</v>
      </c>
      <c r="AR940" s="26">
        <f t="shared" si="3362"/>
        <v>0</v>
      </c>
      <c r="AS940" s="26">
        <f t="shared" ref="AS940:CU940" si="3363">AS941</f>
        <v>0</v>
      </c>
      <c r="AT940" s="26">
        <f t="shared" si="3363"/>
        <v>0</v>
      </c>
      <c r="AU940" s="26">
        <f t="shared" si="3363"/>
        <v>0</v>
      </c>
      <c r="AV940" s="26">
        <f t="shared" si="3363"/>
        <v>47177</v>
      </c>
      <c r="AW940" s="26">
        <f t="shared" si="3363"/>
        <v>0</v>
      </c>
      <c r="AX940" s="26">
        <f t="shared" si="3363"/>
        <v>4344</v>
      </c>
      <c r="AY940" s="26">
        <f t="shared" si="3363"/>
        <v>0</v>
      </c>
      <c r="AZ940" s="26">
        <f t="shared" si="3363"/>
        <v>0</v>
      </c>
      <c r="BA940" s="26">
        <f t="shared" si="3363"/>
        <v>0</v>
      </c>
      <c r="BB940" s="26">
        <f t="shared" si="3363"/>
        <v>51521</v>
      </c>
      <c r="BC940" s="26">
        <f t="shared" si="3363"/>
        <v>0</v>
      </c>
      <c r="BD940" s="26">
        <f t="shared" si="3363"/>
        <v>0</v>
      </c>
      <c r="BE940" s="26">
        <f t="shared" si="3363"/>
        <v>0</v>
      </c>
      <c r="BF940" s="26">
        <f t="shared" si="3363"/>
        <v>0</v>
      </c>
      <c r="BG940" s="26">
        <f t="shared" si="3363"/>
        <v>0</v>
      </c>
      <c r="BH940" s="26">
        <f t="shared" si="3363"/>
        <v>51521</v>
      </c>
      <c r="BI940" s="26">
        <f t="shared" si="3363"/>
        <v>0</v>
      </c>
      <c r="BJ940" s="26">
        <f t="shared" si="3363"/>
        <v>0</v>
      </c>
      <c r="BK940" s="26">
        <f t="shared" si="3363"/>
        <v>0</v>
      </c>
      <c r="BL940" s="26">
        <f t="shared" si="3363"/>
        <v>0</v>
      </c>
      <c r="BM940" s="26">
        <f t="shared" si="3363"/>
        <v>0</v>
      </c>
      <c r="BN940" s="26">
        <f t="shared" si="3363"/>
        <v>51521</v>
      </c>
      <c r="BO940" s="26">
        <f t="shared" si="3363"/>
        <v>0</v>
      </c>
      <c r="BP940" s="26">
        <f t="shared" si="3363"/>
        <v>0</v>
      </c>
      <c r="BQ940" s="26">
        <f t="shared" si="3363"/>
        <v>0</v>
      </c>
      <c r="BR940" s="26">
        <f t="shared" si="3363"/>
        <v>0</v>
      </c>
      <c r="BS940" s="26">
        <f t="shared" si="3363"/>
        <v>0</v>
      </c>
      <c r="BT940" s="26">
        <f t="shared" si="3363"/>
        <v>51521</v>
      </c>
      <c r="BU940" s="26">
        <f t="shared" si="3363"/>
        <v>0</v>
      </c>
      <c r="BV940" s="26">
        <f t="shared" si="3363"/>
        <v>0</v>
      </c>
      <c r="BW940" s="26">
        <f t="shared" si="3363"/>
        <v>0</v>
      </c>
      <c r="BX940" s="26">
        <f t="shared" si="3363"/>
        <v>0</v>
      </c>
      <c r="BY940" s="26">
        <f t="shared" si="3363"/>
        <v>0</v>
      </c>
      <c r="BZ940" s="26">
        <f t="shared" si="3363"/>
        <v>51521</v>
      </c>
      <c r="CA940" s="26">
        <f t="shared" si="3363"/>
        <v>0</v>
      </c>
      <c r="CB940" s="26">
        <f t="shared" si="3363"/>
        <v>0</v>
      </c>
      <c r="CC940" s="26">
        <f t="shared" si="3363"/>
        <v>0</v>
      </c>
      <c r="CD940" s="26">
        <f t="shared" si="3363"/>
        <v>0</v>
      </c>
      <c r="CE940" s="26">
        <f t="shared" si="3363"/>
        <v>0</v>
      </c>
      <c r="CF940" s="26">
        <f t="shared" si="3363"/>
        <v>51521</v>
      </c>
      <c r="CG940" s="26">
        <f t="shared" si="3363"/>
        <v>0</v>
      </c>
      <c r="CH940" s="26">
        <f t="shared" si="3363"/>
        <v>0</v>
      </c>
      <c r="CI940" s="26">
        <f t="shared" si="3363"/>
        <v>0</v>
      </c>
      <c r="CJ940" s="26">
        <f t="shared" si="3363"/>
        <v>0</v>
      </c>
      <c r="CK940" s="26">
        <f t="shared" si="3363"/>
        <v>0</v>
      </c>
      <c r="CL940" s="26">
        <f t="shared" si="3363"/>
        <v>51521</v>
      </c>
      <c r="CM940" s="26">
        <f t="shared" si="3363"/>
        <v>0</v>
      </c>
      <c r="CN940" s="26">
        <f t="shared" si="3363"/>
        <v>0</v>
      </c>
      <c r="CO940" s="26">
        <f t="shared" si="3363"/>
        <v>0</v>
      </c>
      <c r="CP940" s="26">
        <f t="shared" si="3363"/>
        <v>0</v>
      </c>
      <c r="CQ940" s="26">
        <f t="shared" si="3363"/>
        <v>0</v>
      </c>
      <c r="CR940" s="26">
        <f t="shared" si="3363"/>
        <v>51521</v>
      </c>
      <c r="CS940" s="26">
        <f t="shared" si="3363"/>
        <v>0</v>
      </c>
      <c r="CT940" s="26">
        <f t="shared" si="3363"/>
        <v>51521</v>
      </c>
      <c r="CU940" s="26">
        <f t="shared" si="3363"/>
        <v>0</v>
      </c>
      <c r="CV940" s="96">
        <f t="shared" si="3282"/>
        <v>100</v>
      </c>
      <c r="CW940" s="96"/>
    </row>
    <row r="941" spans="1:101" s="5" customFormat="1" ht="50.25">
      <c r="A941" s="27" t="s">
        <v>84</v>
      </c>
      <c r="B941" s="24" t="s">
        <v>61</v>
      </c>
      <c r="C941" s="24" t="s">
        <v>50</v>
      </c>
      <c r="D941" s="35" t="s">
        <v>311</v>
      </c>
      <c r="E941" s="24" t="s">
        <v>85</v>
      </c>
      <c r="F941" s="26">
        <f t="shared" ref="F941" si="3364">F942+F943</f>
        <v>47177</v>
      </c>
      <c r="G941" s="26">
        <f t="shared" ref="G941:M941" si="3365">G942+G943</f>
        <v>0</v>
      </c>
      <c r="H941" s="26">
        <f t="shared" si="3365"/>
        <v>0</v>
      </c>
      <c r="I941" s="26">
        <f t="shared" si="3365"/>
        <v>0</v>
      </c>
      <c r="J941" s="26">
        <f t="shared" si="3365"/>
        <v>0</v>
      </c>
      <c r="K941" s="26">
        <f t="shared" si="3365"/>
        <v>0</v>
      </c>
      <c r="L941" s="26">
        <f t="shared" si="3365"/>
        <v>47177</v>
      </c>
      <c r="M941" s="26">
        <f t="shared" si="3365"/>
        <v>0</v>
      </c>
      <c r="N941" s="26">
        <f t="shared" ref="N941:S941" si="3366">N942+N943</f>
        <v>0</v>
      </c>
      <c r="O941" s="26">
        <f t="shared" si="3366"/>
        <v>0</v>
      </c>
      <c r="P941" s="26">
        <f t="shared" si="3366"/>
        <v>0</v>
      </c>
      <c r="Q941" s="26">
        <f t="shared" si="3366"/>
        <v>0</v>
      </c>
      <c r="R941" s="26">
        <f t="shared" si="3366"/>
        <v>47177</v>
      </c>
      <c r="S941" s="26">
        <f t="shared" si="3366"/>
        <v>0</v>
      </c>
      <c r="T941" s="26">
        <f t="shared" ref="T941:Y941" si="3367">T942+T943</f>
        <v>0</v>
      </c>
      <c r="U941" s="26">
        <f t="shared" si="3367"/>
        <v>0</v>
      </c>
      <c r="V941" s="26">
        <f t="shared" si="3367"/>
        <v>0</v>
      </c>
      <c r="W941" s="26">
        <f t="shared" si="3367"/>
        <v>0</v>
      </c>
      <c r="X941" s="26">
        <f t="shared" si="3367"/>
        <v>47177</v>
      </c>
      <c r="Y941" s="26">
        <f t="shared" si="3367"/>
        <v>0</v>
      </c>
      <c r="Z941" s="26">
        <f t="shared" ref="Z941:AE941" si="3368">Z942+Z943</f>
        <v>0</v>
      </c>
      <c r="AA941" s="26">
        <f t="shared" si="3368"/>
        <v>0</v>
      </c>
      <c r="AB941" s="26">
        <f t="shared" si="3368"/>
        <v>0</v>
      </c>
      <c r="AC941" s="26">
        <f t="shared" si="3368"/>
        <v>0</v>
      </c>
      <c r="AD941" s="26">
        <f t="shared" si="3368"/>
        <v>47177</v>
      </c>
      <c r="AE941" s="26">
        <f t="shared" si="3368"/>
        <v>0</v>
      </c>
      <c r="AF941" s="26">
        <f t="shared" ref="AF941:AL941" si="3369">AF942+AF943</f>
        <v>0</v>
      </c>
      <c r="AG941" s="26">
        <f t="shared" si="3369"/>
        <v>0</v>
      </c>
      <c r="AH941" s="26">
        <f t="shared" si="3369"/>
        <v>0</v>
      </c>
      <c r="AI941" s="26">
        <f t="shared" si="3369"/>
        <v>0</v>
      </c>
      <c r="AJ941" s="26">
        <f t="shared" si="3369"/>
        <v>47177</v>
      </c>
      <c r="AK941" s="26">
        <f t="shared" si="3369"/>
        <v>0</v>
      </c>
      <c r="AL941" s="26">
        <f t="shared" si="3369"/>
        <v>0</v>
      </c>
      <c r="AM941" s="26">
        <f t="shared" ref="AM941:AO941" si="3370">AM942+AM943</f>
        <v>0</v>
      </c>
      <c r="AN941" s="26">
        <f t="shared" ref="AN941:AS941" si="3371">AN942+AN943</f>
        <v>0</v>
      </c>
      <c r="AO941" s="26">
        <f t="shared" si="3370"/>
        <v>0</v>
      </c>
      <c r="AP941" s="26">
        <f t="shared" si="3371"/>
        <v>47177</v>
      </c>
      <c r="AQ941" s="26">
        <f t="shared" si="3371"/>
        <v>0</v>
      </c>
      <c r="AR941" s="26">
        <f t="shared" si="3371"/>
        <v>0</v>
      </c>
      <c r="AS941" s="26">
        <f t="shared" si="3371"/>
        <v>0</v>
      </c>
      <c r="AT941" s="26">
        <f t="shared" ref="AT941:BC941" si="3372">AT942+AT943</f>
        <v>0</v>
      </c>
      <c r="AU941" s="26">
        <f t="shared" si="3372"/>
        <v>0</v>
      </c>
      <c r="AV941" s="26">
        <f t="shared" si="3372"/>
        <v>47177</v>
      </c>
      <c r="AW941" s="26">
        <f t="shared" si="3372"/>
        <v>0</v>
      </c>
      <c r="AX941" s="26">
        <f t="shared" si="3372"/>
        <v>4344</v>
      </c>
      <c r="AY941" s="26">
        <f t="shared" si="3372"/>
        <v>0</v>
      </c>
      <c r="AZ941" s="26">
        <f t="shared" si="3372"/>
        <v>0</v>
      </c>
      <c r="BA941" s="26">
        <f t="shared" si="3372"/>
        <v>0</v>
      </c>
      <c r="BB941" s="26">
        <f t="shared" si="3372"/>
        <v>51521</v>
      </c>
      <c r="BC941" s="26">
        <f t="shared" si="3372"/>
        <v>0</v>
      </c>
      <c r="BD941" s="26">
        <f t="shared" ref="BD941:BJ941" si="3373">BD942+BD943</f>
        <v>0</v>
      </c>
      <c r="BE941" s="26">
        <f t="shared" si="3373"/>
        <v>0</v>
      </c>
      <c r="BF941" s="26">
        <f t="shared" si="3373"/>
        <v>0</v>
      </c>
      <c r="BG941" s="26">
        <f t="shared" si="3373"/>
        <v>0</v>
      </c>
      <c r="BH941" s="26">
        <f t="shared" si="3373"/>
        <v>51521</v>
      </c>
      <c r="BI941" s="26">
        <f t="shared" si="3373"/>
        <v>0</v>
      </c>
      <c r="BJ941" s="26">
        <f t="shared" si="3373"/>
        <v>0</v>
      </c>
      <c r="BK941" s="26">
        <f t="shared" ref="BK941:BM941" si="3374">BK942+BK943</f>
        <v>0</v>
      </c>
      <c r="BL941" s="26">
        <f t="shared" ref="BL941:BQ941" si="3375">BL942+BL943</f>
        <v>0</v>
      </c>
      <c r="BM941" s="26">
        <f t="shared" si="3374"/>
        <v>0</v>
      </c>
      <c r="BN941" s="26">
        <f t="shared" si="3375"/>
        <v>51521</v>
      </c>
      <c r="BO941" s="26">
        <f t="shared" si="3375"/>
        <v>0</v>
      </c>
      <c r="BP941" s="26">
        <f t="shared" si="3375"/>
        <v>0</v>
      </c>
      <c r="BQ941" s="26">
        <f t="shared" si="3375"/>
        <v>0</v>
      </c>
      <c r="BR941" s="26">
        <f t="shared" ref="BR941:BW941" si="3376">BR942+BR943</f>
        <v>0</v>
      </c>
      <c r="BS941" s="26">
        <f t="shared" si="3376"/>
        <v>0</v>
      </c>
      <c r="BT941" s="26">
        <f t="shared" si="3376"/>
        <v>51521</v>
      </c>
      <c r="BU941" s="26">
        <f t="shared" si="3376"/>
        <v>0</v>
      </c>
      <c r="BV941" s="26">
        <f t="shared" si="3376"/>
        <v>0</v>
      </c>
      <c r="BW941" s="26">
        <f t="shared" si="3376"/>
        <v>0</v>
      </c>
      <c r="BX941" s="26">
        <f t="shared" ref="BX941:CC941" si="3377">BX942+BX943</f>
        <v>0</v>
      </c>
      <c r="BY941" s="26">
        <f t="shared" si="3377"/>
        <v>0</v>
      </c>
      <c r="BZ941" s="26">
        <f t="shared" si="3377"/>
        <v>51521</v>
      </c>
      <c r="CA941" s="26">
        <f t="shared" si="3377"/>
        <v>0</v>
      </c>
      <c r="CB941" s="26">
        <f t="shared" si="3377"/>
        <v>0</v>
      </c>
      <c r="CC941" s="26">
        <f t="shared" si="3377"/>
        <v>0</v>
      </c>
      <c r="CD941" s="26">
        <f t="shared" ref="CD941:CI941" si="3378">CD942+CD943</f>
        <v>0</v>
      </c>
      <c r="CE941" s="26">
        <f t="shared" si="3378"/>
        <v>0</v>
      </c>
      <c r="CF941" s="26">
        <f t="shared" si="3378"/>
        <v>51521</v>
      </c>
      <c r="CG941" s="26">
        <f t="shared" si="3378"/>
        <v>0</v>
      </c>
      <c r="CH941" s="26">
        <f t="shared" si="3378"/>
        <v>0</v>
      </c>
      <c r="CI941" s="26">
        <f t="shared" si="3378"/>
        <v>0</v>
      </c>
      <c r="CJ941" s="26">
        <f t="shared" ref="CJ941:CO941" si="3379">CJ942+CJ943</f>
        <v>0</v>
      </c>
      <c r="CK941" s="26">
        <f t="shared" si="3379"/>
        <v>0</v>
      </c>
      <c r="CL941" s="26">
        <f t="shared" si="3379"/>
        <v>51521</v>
      </c>
      <c r="CM941" s="26">
        <f t="shared" si="3379"/>
        <v>0</v>
      </c>
      <c r="CN941" s="26">
        <f t="shared" si="3379"/>
        <v>0</v>
      </c>
      <c r="CO941" s="26">
        <f t="shared" si="3379"/>
        <v>0</v>
      </c>
      <c r="CP941" s="26">
        <f t="shared" ref="CP941:CR941" si="3380">CP942+CP943</f>
        <v>0</v>
      </c>
      <c r="CQ941" s="26">
        <f t="shared" si="3380"/>
        <v>0</v>
      </c>
      <c r="CR941" s="26">
        <f t="shared" si="3380"/>
        <v>51521</v>
      </c>
      <c r="CS941" s="26">
        <f t="shared" ref="CS941:CU941" si="3381">CS942+CS943</f>
        <v>0</v>
      </c>
      <c r="CT941" s="26">
        <f t="shared" si="3381"/>
        <v>51521</v>
      </c>
      <c r="CU941" s="26">
        <f t="shared" si="3381"/>
        <v>0</v>
      </c>
      <c r="CV941" s="96">
        <f t="shared" si="3282"/>
        <v>100</v>
      </c>
      <c r="CW941" s="96"/>
    </row>
    <row r="942" spans="1:101" s="5" customFormat="1" ht="20.25">
      <c r="A942" s="23" t="s">
        <v>186</v>
      </c>
      <c r="B942" s="24" t="s">
        <v>61</v>
      </c>
      <c r="C942" s="24" t="s">
        <v>50</v>
      </c>
      <c r="D942" s="35" t="s">
        <v>311</v>
      </c>
      <c r="E942" s="24" t="s">
        <v>185</v>
      </c>
      <c r="F942" s="26">
        <f>13062-3740</f>
        <v>9322</v>
      </c>
      <c r="G942" s="26"/>
      <c r="H942" s="70"/>
      <c r="I942" s="70"/>
      <c r="J942" s="70"/>
      <c r="K942" s="70"/>
      <c r="L942" s="26">
        <f t="shared" ref="L942:L943" si="3382">F942+H942+I942+J942+K942</f>
        <v>9322</v>
      </c>
      <c r="M942" s="26">
        <f t="shared" ref="M942:M943" si="3383">G942+K942</f>
        <v>0</v>
      </c>
      <c r="N942" s="70"/>
      <c r="O942" s="70"/>
      <c r="P942" s="70"/>
      <c r="Q942" s="70"/>
      <c r="R942" s="26">
        <f t="shared" ref="R942:R943" si="3384">L942+N942+O942+P942+Q942</f>
        <v>9322</v>
      </c>
      <c r="S942" s="26">
        <f t="shared" ref="S942:S943" si="3385">M942+Q942</f>
        <v>0</v>
      </c>
      <c r="T942" s="70"/>
      <c r="U942" s="70"/>
      <c r="V942" s="70"/>
      <c r="W942" s="70"/>
      <c r="X942" s="26">
        <f t="shared" ref="X942:X943" si="3386">R942+T942+U942+V942+W942</f>
        <v>9322</v>
      </c>
      <c r="Y942" s="26">
        <f t="shared" ref="Y942:Y943" si="3387">S942+W942</f>
        <v>0</v>
      </c>
      <c r="Z942" s="70"/>
      <c r="AA942" s="70"/>
      <c r="AB942" s="70"/>
      <c r="AC942" s="70"/>
      <c r="AD942" s="26">
        <f t="shared" ref="AD942:AD943" si="3388">X942+Z942+AA942+AB942+AC942</f>
        <v>9322</v>
      </c>
      <c r="AE942" s="26">
        <f t="shared" ref="AE942:AE943" si="3389">Y942+AC942</f>
        <v>0</v>
      </c>
      <c r="AF942" s="70"/>
      <c r="AG942" s="70"/>
      <c r="AH942" s="70"/>
      <c r="AI942" s="70"/>
      <c r="AJ942" s="26">
        <f t="shared" ref="AJ942:AJ943" si="3390">AD942+AF942+AG942+AH942+AI942</f>
        <v>9322</v>
      </c>
      <c r="AK942" s="26">
        <f t="shared" ref="AK942:AK943" si="3391">AE942+AI942</f>
        <v>0</v>
      </c>
      <c r="AL942" s="70"/>
      <c r="AM942" s="70"/>
      <c r="AN942" s="70"/>
      <c r="AO942" s="70"/>
      <c r="AP942" s="26">
        <f t="shared" ref="AP942:AP943" si="3392">AJ942+AL942+AM942+AN942+AO942</f>
        <v>9322</v>
      </c>
      <c r="AQ942" s="26">
        <f t="shared" ref="AQ942:AQ943" si="3393">AK942+AO942</f>
        <v>0</v>
      </c>
      <c r="AR942" s="70"/>
      <c r="AS942" s="70"/>
      <c r="AT942" s="70"/>
      <c r="AU942" s="70"/>
      <c r="AV942" s="26">
        <f t="shared" ref="AV942:AV943" si="3394">AP942+AR942+AS942+AT942+AU942</f>
        <v>9322</v>
      </c>
      <c r="AW942" s="26">
        <f t="shared" ref="AW942:AW943" si="3395">AQ942+AU942</f>
        <v>0</v>
      </c>
      <c r="AX942" s="26">
        <v>1257</v>
      </c>
      <c r="AY942" s="70"/>
      <c r="AZ942" s="70"/>
      <c r="BA942" s="70"/>
      <c r="BB942" s="26">
        <f t="shared" ref="BB942:BB943" si="3396">AV942+AX942+AY942+AZ942+BA942</f>
        <v>10579</v>
      </c>
      <c r="BC942" s="26">
        <f t="shared" ref="BC942:BC943" si="3397">AW942+BA942</f>
        <v>0</v>
      </c>
      <c r="BD942" s="26"/>
      <c r="BE942" s="70"/>
      <c r="BF942" s="70"/>
      <c r="BG942" s="70"/>
      <c r="BH942" s="26">
        <f t="shared" ref="BH942:BH943" si="3398">BB942+BD942+BE942+BF942+BG942</f>
        <v>10579</v>
      </c>
      <c r="BI942" s="26">
        <f t="shared" ref="BI942:BI943" si="3399">BC942+BG942</f>
        <v>0</v>
      </c>
      <c r="BJ942" s="70"/>
      <c r="BK942" s="70"/>
      <c r="BL942" s="70"/>
      <c r="BM942" s="70"/>
      <c r="BN942" s="26">
        <f t="shared" ref="BN942:BN943" si="3400">BH942+BJ942+BK942+BL942+BM942</f>
        <v>10579</v>
      </c>
      <c r="BO942" s="26">
        <f t="shared" ref="BO942:BO943" si="3401">BI942+BM942</f>
        <v>0</v>
      </c>
      <c r="BP942" s="70"/>
      <c r="BQ942" s="70"/>
      <c r="BR942" s="70"/>
      <c r="BS942" s="70"/>
      <c r="BT942" s="26">
        <f t="shared" ref="BT942:BT943" si="3402">BN942+BP942+BQ942+BR942+BS942</f>
        <v>10579</v>
      </c>
      <c r="BU942" s="26">
        <f t="shared" ref="BU942:BU943" si="3403">BO942+BS942</f>
        <v>0</v>
      </c>
      <c r="BV942" s="70"/>
      <c r="BW942" s="70"/>
      <c r="BX942" s="70"/>
      <c r="BY942" s="70"/>
      <c r="BZ942" s="26">
        <f t="shared" ref="BZ942:BZ943" si="3404">BT942+BV942+BW942+BX942+BY942</f>
        <v>10579</v>
      </c>
      <c r="CA942" s="26">
        <f t="shared" ref="CA942:CA943" si="3405">BU942+BY942</f>
        <v>0</v>
      </c>
      <c r="CB942" s="70"/>
      <c r="CC942" s="70"/>
      <c r="CD942" s="70"/>
      <c r="CE942" s="70"/>
      <c r="CF942" s="26">
        <f t="shared" ref="CF942:CF943" si="3406">BZ942+CB942+CC942+CD942+CE942</f>
        <v>10579</v>
      </c>
      <c r="CG942" s="26">
        <f t="shared" ref="CG942:CG943" si="3407">CA942+CE942</f>
        <v>0</v>
      </c>
      <c r="CH942" s="70"/>
      <c r="CI942" s="70"/>
      <c r="CJ942" s="70"/>
      <c r="CK942" s="70"/>
      <c r="CL942" s="26">
        <f t="shared" ref="CL942:CL943" si="3408">CF942+CH942+CI942+CJ942+CK942</f>
        <v>10579</v>
      </c>
      <c r="CM942" s="26">
        <f t="shared" ref="CM942:CM943" si="3409">CG942+CK942</f>
        <v>0</v>
      </c>
      <c r="CN942" s="70"/>
      <c r="CO942" s="70"/>
      <c r="CP942" s="70"/>
      <c r="CQ942" s="70"/>
      <c r="CR942" s="26">
        <f t="shared" ref="CR942:CR943" si="3410">CL942+CN942+CO942+CP942+CQ942</f>
        <v>10579</v>
      </c>
      <c r="CS942" s="26">
        <f t="shared" ref="CS942:CS943" si="3411">CM942+CQ942</f>
        <v>0</v>
      </c>
      <c r="CT942" s="26">
        <v>10579</v>
      </c>
      <c r="CU942" s="55"/>
      <c r="CV942" s="96">
        <f t="shared" si="3282"/>
        <v>100</v>
      </c>
      <c r="CW942" s="96"/>
    </row>
    <row r="943" spans="1:101" s="5" customFormat="1" ht="20.25">
      <c r="A943" s="23" t="s">
        <v>198</v>
      </c>
      <c r="B943" s="24" t="s">
        <v>61</v>
      </c>
      <c r="C943" s="24" t="s">
        <v>50</v>
      </c>
      <c r="D943" s="35" t="s">
        <v>311</v>
      </c>
      <c r="E943" s="24" t="s">
        <v>197</v>
      </c>
      <c r="F943" s="26">
        <f>48916-11061</f>
        <v>37855</v>
      </c>
      <c r="G943" s="26"/>
      <c r="H943" s="70"/>
      <c r="I943" s="70"/>
      <c r="J943" s="70"/>
      <c r="K943" s="70"/>
      <c r="L943" s="26">
        <f t="shared" si="3382"/>
        <v>37855</v>
      </c>
      <c r="M943" s="26">
        <f t="shared" si="3383"/>
        <v>0</v>
      </c>
      <c r="N943" s="70"/>
      <c r="O943" s="70"/>
      <c r="P943" s="70"/>
      <c r="Q943" s="70"/>
      <c r="R943" s="26">
        <f t="shared" si="3384"/>
        <v>37855</v>
      </c>
      <c r="S943" s="26">
        <f t="shared" si="3385"/>
        <v>0</v>
      </c>
      <c r="T943" s="70"/>
      <c r="U943" s="70"/>
      <c r="V943" s="70"/>
      <c r="W943" s="70"/>
      <c r="X943" s="26">
        <f t="shared" si="3386"/>
        <v>37855</v>
      </c>
      <c r="Y943" s="26">
        <f t="shared" si="3387"/>
        <v>0</v>
      </c>
      <c r="Z943" s="70"/>
      <c r="AA943" s="70"/>
      <c r="AB943" s="70"/>
      <c r="AC943" s="70"/>
      <c r="AD943" s="26">
        <f t="shared" si="3388"/>
        <v>37855</v>
      </c>
      <c r="AE943" s="26">
        <f t="shared" si="3389"/>
        <v>0</v>
      </c>
      <c r="AF943" s="70"/>
      <c r="AG943" s="70"/>
      <c r="AH943" s="70"/>
      <c r="AI943" s="70"/>
      <c r="AJ943" s="26">
        <f t="shared" si="3390"/>
        <v>37855</v>
      </c>
      <c r="AK943" s="26">
        <f t="shared" si="3391"/>
        <v>0</v>
      </c>
      <c r="AL943" s="70"/>
      <c r="AM943" s="70"/>
      <c r="AN943" s="70"/>
      <c r="AO943" s="70"/>
      <c r="AP943" s="26">
        <f t="shared" si="3392"/>
        <v>37855</v>
      </c>
      <c r="AQ943" s="26">
        <f t="shared" si="3393"/>
        <v>0</v>
      </c>
      <c r="AR943" s="70"/>
      <c r="AS943" s="70"/>
      <c r="AT943" s="70"/>
      <c r="AU943" s="70"/>
      <c r="AV943" s="26">
        <f t="shared" si="3394"/>
        <v>37855</v>
      </c>
      <c r="AW943" s="26">
        <f t="shared" si="3395"/>
        <v>0</v>
      </c>
      <c r="AX943" s="26">
        <v>3087</v>
      </c>
      <c r="AY943" s="70"/>
      <c r="AZ943" s="70"/>
      <c r="BA943" s="70"/>
      <c r="BB943" s="26">
        <f t="shared" si="3396"/>
        <v>40942</v>
      </c>
      <c r="BC943" s="26">
        <f t="shared" si="3397"/>
        <v>0</v>
      </c>
      <c r="BD943" s="26"/>
      <c r="BE943" s="70"/>
      <c r="BF943" s="70"/>
      <c r="BG943" s="70"/>
      <c r="BH943" s="26">
        <f t="shared" si="3398"/>
        <v>40942</v>
      </c>
      <c r="BI943" s="26">
        <f t="shared" si="3399"/>
        <v>0</v>
      </c>
      <c r="BJ943" s="70"/>
      <c r="BK943" s="70"/>
      <c r="BL943" s="70"/>
      <c r="BM943" s="70"/>
      <c r="BN943" s="26">
        <f t="shared" si="3400"/>
        <v>40942</v>
      </c>
      <c r="BO943" s="26">
        <f t="shared" si="3401"/>
        <v>0</v>
      </c>
      <c r="BP943" s="70"/>
      <c r="BQ943" s="70"/>
      <c r="BR943" s="70"/>
      <c r="BS943" s="70"/>
      <c r="BT943" s="26">
        <f t="shared" si="3402"/>
        <v>40942</v>
      </c>
      <c r="BU943" s="26">
        <f t="shared" si="3403"/>
        <v>0</v>
      </c>
      <c r="BV943" s="70"/>
      <c r="BW943" s="70"/>
      <c r="BX943" s="70"/>
      <c r="BY943" s="70"/>
      <c r="BZ943" s="26">
        <f t="shared" si="3404"/>
        <v>40942</v>
      </c>
      <c r="CA943" s="26">
        <f t="shared" si="3405"/>
        <v>0</v>
      </c>
      <c r="CB943" s="70"/>
      <c r="CC943" s="70"/>
      <c r="CD943" s="70"/>
      <c r="CE943" s="70"/>
      <c r="CF943" s="26">
        <f t="shared" si="3406"/>
        <v>40942</v>
      </c>
      <c r="CG943" s="26">
        <f t="shared" si="3407"/>
        <v>0</v>
      </c>
      <c r="CH943" s="70"/>
      <c r="CI943" s="70"/>
      <c r="CJ943" s="70"/>
      <c r="CK943" s="70"/>
      <c r="CL943" s="26">
        <f t="shared" si="3408"/>
        <v>40942</v>
      </c>
      <c r="CM943" s="26">
        <f t="shared" si="3409"/>
        <v>0</v>
      </c>
      <c r="CN943" s="70"/>
      <c r="CO943" s="70"/>
      <c r="CP943" s="70"/>
      <c r="CQ943" s="70"/>
      <c r="CR943" s="26">
        <f t="shared" si="3410"/>
        <v>40942</v>
      </c>
      <c r="CS943" s="26">
        <f t="shared" si="3411"/>
        <v>0</v>
      </c>
      <c r="CT943" s="26">
        <v>40942</v>
      </c>
      <c r="CU943" s="55"/>
      <c r="CV943" s="96">
        <f t="shared" si="3282"/>
        <v>100</v>
      </c>
      <c r="CW943" s="96"/>
    </row>
    <row r="944" spans="1:101" s="5" customFormat="1" ht="16.5" customHeight="1">
      <c r="A944" s="23" t="s">
        <v>93</v>
      </c>
      <c r="B944" s="24" t="s">
        <v>61</v>
      </c>
      <c r="C944" s="24" t="s">
        <v>50</v>
      </c>
      <c r="D944" s="35" t="s">
        <v>312</v>
      </c>
      <c r="E944" s="24"/>
      <c r="F944" s="26">
        <f t="shared" ref="F944:U945" si="3412">F945</f>
        <v>19133</v>
      </c>
      <c r="G944" s="26">
        <f t="shared" si="3412"/>
        <v>0</v>
      </c>
      <c r="H944" s="26">
        <f t="shared" si="3412"/>
        <v>0</v>
      </c>
      <c r="I944" s="26">
        <f t="shared" si="3412"/>
        <v>0</v>
      </c>
      <c r="J944" s="26">
        <f t="shared" si="3412"/>
        <v>0</v>
      </c>
      <c r="K944" s="26">
        <f t="shared" si="3412"/>
        <v>0</v>
      </c>
      <c r="L944" s="26">
        <f t="shared" si="3412"/>
        <v>19133</v>
      </c>
      <c r="M944" s="26">
        <f t="shared" si="3412"/>
        <v>0</v>
      </c>
      <c r="N944" s="26">
        <f t="shared" si="3412"/>
        <v>0</v>
      </c>
      <c r="O944" s="26">
        <f t="shared" si="3412"/>
        <v>0</v>
      </c>
      <c r="P944" s="26">
        <f t="shared" si="3412"/>
        <v>0</v>
      </c>
      <c r="Q944" s="26">
        <f t="shared" si="3412"/>
        <v>0</v>
      </c>
      <c r="R944" s="26">
        <f t="shared" si="3412"/>
        <v>19133</v>
      </c>
      <c r="S944" s="26">
        <f t="shared" si="3412"/>
        <v>0</v>
      </c>
      <c r="T944" s="26">
        <f t="shared" si="3412"/>
        <v>0</v>
      </c>
      <c r="U944" s="26">
        <f t="shared" si="3412"/>
        <v>0</v>
      </c>
      <c r="V944" s="26">
        <f t="shared" ref="T944:AI945" si="3413">V945</f>
        <v>0</v>
      </c>
      <c r="W944" s="26">
        <f t="shared" si="3413"/>
        <v>0</v>
      </c>
      <c r="X944" s="26">
        <f t="shared" si="3413"/>
        <v>19133</v>
      </c>
      <c r="Y944" s="26">
        <f t="shared" si="3413"/>
        <v>0</v>
      </c>
      <c r="Z944" s="26">
        <f t="shared" si="3413"/>
        <v>0</v>
      </c>
      <c r="AA944" s="26">
        <f t="shared" si="3413"/>
        <v>0</v>
      </c>
      <c r="AB944" s="26">
        <f t="shared" si="3413"/>
        <v>0</v>
      </c>
      <c r="AC944" s="26">
        <f t="shared" si="3413"/>
        <v>0</v>
      </c>
      <c r="AD944" s="26">
        <f t="shared" si="3413"/>
        <v>19133</v>
      </c>
      <c r="AE944" s="26">
        <f t="shared" si="3413"/>
        <v>0</v>
      </c>
      <c r="AF944" s="26">
        <f t="shared" si="3413"/>
        <v>0</v>
      </c>
      <c r="AG944" s="26">
        <f t="shared" si="3413"/>
        <v>0</v>
      </c>
      <c r="AH944" s="26">
        <f t="shared" si="3413"/>
        <v>0</v>
      </c>
      <c r="AI944" s="26">
        <f t="shared" si="3413"/>
        <v>0</v>
      </c>
      <c r="AJ944" s="26">
        <f t="shared" ref="AF944:AU945" si="3414">AJ945</f>
        <v>19133</v>
      </c>
      <c r="AK944" s="26">
        <f t="shared" si="3414"/>
        <v>0</v>
      </c>
      <c r="AL944" s="26">
        <f t="shared" si="3414"/>
        <v>0</v>
      </c>
      <c r="AM944" s="26">
        <f t="shared" si="3414"/>
        <v>0</v>
      </c>
      <c r="AN944" s="26">
        <f t="shared" si="3414"/>
        <v>0</v>
      </c>
      <c r="AO944" s="26">
        <f t="shared" si="3414"/>
        <v>0</v>
      </c>
      <c r="AP944" s="26">
        <f t="shared" si="3414"/>
        <v>19133</v>
      </c>
      <c r="AQ944" s="26">
        <f t="shared" si="3414"/>
        <v>0</v>
      </c>
      <c r="AR944" s="26">
        <f t="shared" si="3414"/>
        <v>0</v>
      </c>
      <c r="AS944" s="26">
        <f t="shared" si="3414"/>
        <v>0</v>
      </c>
      <c r="AT944" s="26">
        <f t="shared" si="3414"/>
        <v>0</v>
      </c>
      <c r="AU944" s="26">
        <f t="shared" si="3414"/>
        <v>0</v>
      </c>
      <c r="AV944" s="26">
        <f t="shared" ref="AR944:BG945" si="3415">AV945</f>
        <v>19133</v>
      </c>
      <c r="AW944" s="26">
        <f t="shared" si="3415"/>
        <v>0</v>
      </c>
      <c r="AX944" s="26">
        <f t="shared" si="3415"/>
        <v>2942</v>
      </c>
      <c r="AY944" s="26">
        <f t="shared" si="3415"/>
        <v>0</v>
      </c>
      <c r="AZ944" s="26">
        <f t="shared" si="3415"/>
        <v>0</v>
      </c>
      <c r="BA944" s="26">
        <f t="shared" si="3415"/>
        <v>0</v>
      </c>
      <c r="BB944" s="26">
        <f t="shared" si="3415"/>
        <v>22075</v>
      </c>
      <c r="BC944" s="26">
        <f t="shared" si="3415"/>
        <v>0</v>
      </c>
      <c r="BD944" s="26">
        <f t="shared" si="3415"/>
        <v>0</v>
      </c>
      <c r="BE944" s="26">
        <f t="shared" si="3415"/>
        <v>0</v>
      </c>
      <c r="BF944" s="26">
        <f t="shared" si="3415"/>
        <v>0</v>
      </c>
      <c r="BG944" s="26">
        <f t="shared" si="3415"/>
        <v>0</v>
      </c>
      <c r="BH944" s="26">
        <f t="shared" ref="BD944:BS945" si="3416">BH945</f>
        <v>22075</v>
      </c>
      <c r="BI944" s="26">
        <f t="shared" si="3416"/>
        <v>0</v>
      </c>
      <c r="BJ944" s="26">
        <f t="shared" si="3416"/>
        <v>0</v>
      </c>
      <c r="BK944" s="26">
        <f t="shared" si="3416"/>
        <v>0</v>
      </c>
      <c r="BL944" s="26">
        <f t="shared" si="3416"/>
        <v>0</v>
      </c>
      <c r="BM944" s="26">
        <f t="shared" si="3416"/>
        <v>0</v>
      </c>
      <c r="BN944" s="26">
        <f t="shared" si="3416"/>
        <v>22075</v>
      </c>
      <c r="BO944" s="26">
        <f t="shared" si="3416"/>
        <v>0</v>
      </c>
      <c r="BP944" s="26">
        <f t="shared" si="3416"/>
        <v>0</v>
      </c>
      <c r="BQ944" s="26">
        <f t="shared" si="3416"/>
        <v>0</v>
      </c>
      <c r="BR944" s="26">
        <f t="shared" si="3416"/>
        <v>0</v>
      </c>
      <c r="BS944" s="26">
        <f t="shared" si="3416"/>
        <v>0</v>
      </c>
      <c r="BT944" s="26">
        <f t="shared" ref="BP944:CE945" si="3417">BT945</f>
        <v>22075</v>
      </c>
      <c r="BU944" s="26">
        <f t="shared" si="3417"/>
        <v>0</v>
      </c>
      <c r="BV944" s="26">
        <f t="shared" si="3417"/>
        <v>0</v>
      </c>
      <c r="BW944" s="26">
        <f t="shared" si="3417"/>
        <v>0</v>
      </c>
      <c r="BX944" s="26">
        <f t="shared" si="3417"/>
        <v>0</v>
      </c>
      <c r="BY944" s="26">
        <f t="shared" si="3417"/>
        <v>0</v>
      </c>
      <c r="BZ944" s="26">
        <f t="shared" si="3417"/>
        <v>22075</v>
      </c>
      <c r="CA944" s="26">
        <f t="shared" si="3417"/>
        <v>0</v>
      </c>
      <c r="CB944" s="26">
        <f t="shared" si="3417"/>
        <v>0</v>
      </c>
      <c r="CC944" s="26">
        <f t="shared" si="3417"/>
        <v>0</v>
      </c>
      <c r="CD944" s="26">
        <f t="shared" si="3417"/>
        <v>0</v>
      </c>
      <c r="CE944" s="26">
        <f t="shared" si="3417"/>
        <v>0</v>
      </c>
      <c r="CF944" s="26">
        <f t="shared" ref="CB944:CQ945" si="3418">CF945</f>
        <v>22075</v>
      </c>
      <c r="CG944" s="26">
        <f t="shared" si="3418"/>
        <v>0</v>
      </c>
      <c r="CH944" s="26">
        <f t="shared" si="3418"/>
        <v>0</v>
      </c>
      <c r="CI944" s="26">
        <f t="shared" si="3418"/>
        <v>0</v>
      </c>
      <c r="CJ944" s="26">
        <f t="shared" si="3418"/>
        <v>0</v>
      </c>
      <c r="CK944" s="26">
        <f t="shared" si="3418"/>
        <v>0</v>
      </c>
      <c r="CL944" s="26">
        <f t="shared" si="3418"/>
        <v>22075</v>
      </c>
      <c r="CM944" s="26">
        <f t="shared" si="3418"/>
        <v>0</v>
      </c>
      <c r="CN944" s="26">
        <f t="shared" si="3418"/>
        <v>0</v>
      </c>
      <c r="CO944" s="26">
        <f t="shared" si="3418"/>
        <v>0</v>
      </c>
      <c r="CP944" s="26">
        <f t="shared" si="3418"/>
        <v>0</v>
      </c>
      <c r="CQ944" s="26">
        <f t="shared" si="3418"/>
        <v>0</v>
      </c>
      <c r="CR944" s="26">
        <f t="shared" ref="CN944:CU945" si="3419">CR945</f>
        <v>22075</v>
      </c>
      <c r="CS944" s="26">
        <f t="shared" si="3419"/>
        <v>0</v>
      </c>
      <c r="CT944" s="26">
        <f t="shared" si="3419"/>
        <v>22075</v>
      </c>
      <c r="CU944" s="26">
        <f t="shared" si="3419"/>
        <v>0</v>
      </c>
      <c r="CV944" s="96">
        <f t="shared" si="3282"/>
        <v>100</v>
      </c>
      <c r="CW944" s="96"/>
    </row>
    <row r="945" spans="1:101" s="5" customFormat="1" ht="50.25">
      <c r="A945" s="27" t="s">
        <v>84</v>
      </c>
      <c r="B945" s="24" t="s">
        <v>61</v>
      </c>
      <c r="C945" s="24" t="s">
        <v>50</v>
      </c>
      <c r="D945" s="35" t="s">
        <v>312</v>
      </c>
      <c r="E945" s="24" t="s">
        <v>85</v>
      </c>
      <c r="F945" s="26">
        <f t="shared" si="3412"/>
        <v>19133</v>
      </c>
      <c r="G945" s="26">
        <f t="shared" si="3412"/>
        <v>0</v>
      </c>
      <c r="H945" s="26">
        <f t="shared" si="3412"/>
        <v>0</v>
      </c>
      <c r="I945" s="26">
        <f t="shared" si="3412"/>
        <v>0</v>
      </c>
      <c r="J945" s="26">
        <f t="shared" si="3412"/>
        <v>0</v>
      </c>
      <c r="K945" s="26">
        <f t="shared" si="3412"/>
        <v>0</v>
      </c>
      <c r="L945" s="26">
        <f t="shared" si="3412"/>
        <v>19133</v>
      </c>
      <c r="M945" s="26">
        <f t="shared" si="3412"/>
        <v>0</v>
      </c>
      <c r="N945" s="26">
        <f t="shared" si="3412"/>
        <v>0</v>
      </c>
      <c r="O945" s="26">
        <f t="shared" si="3412"/>
        <v>0</v>
      </c>
      <c r="P945" s="26">
        <f t="shared" si="3412"/>
        <v>0</v>
      </c>
      <c r="Q945" s="26">
        <f t="shared" si="3412"/>
        <v>0</v>
      </c>
      <c r="R945" s="26">
        <f t="shared" si="3412"/>
        <v>19133</v>
      </c>
      <c r="S945" s="26">
        <f t="shared" si="3412"/>
        <v>0</v>
      </c>
      <c r="T945" s="26">
        <f t="shared" si="3413"/>
        <v>0</v>
      </c>
      <c r="U945" s="26">
        <f t="shared" si="3413"/>
        <v>0</v>
      </c>
      <c r="V945" s="26">
        <f t="shared" si="3413"/>
        <v>0</v>
      </c>
      <c r="W945" s="26">
        <f t="shared" si="3413"/>
        <v>0</v>
      </c>
      <c r="X945" s="26">
        <f t="shared" si="3413"/>
        <v>19133</v>
      </c>
      <c r="Y945" s="26">
        <f t="shared" si="3413"/>
        <v>0</v>
      </c>
      <c r="Z945" s="26">
        <f t="shared" si="3413"/>
        <v>0</v>
      </c>
      <c r="AA945" s="26">
        <f t="shared" si="3413"/>
        <v>0</v>
      </c>
      <c r="AB945" s="26">
        <f t="shared" si="3413"/>
        <v>0</v>
      </c>
      <c r="AC945" s="26">
        <f t="shared" si="3413"/>
        <v>0</v>
      </c>
      <c r="AD945" s="26">
        <f t="shared" si="3413"/>
        <v>19133</v>
      </c>
      <c r="AE945" s="26">
        <f t="shared" si="3413"/>
        <v>0</v>
      </c>
      <c r="AF945" s="26">
        <f t="shared" si="3414"/>
        <v>0</v>
      </c>
      <c r="AG945" s="26">
        <f t="shared" si="3414"/>
        <v>0</v>
      </c>
      <c r="AH945" s="26">
        <f t="shared" si="3414"/>
        <v>0</v>
      </c>
      <c r="AI945" s="26">
        <f t="shared" si="3414"/>
        <v>0</v>
      </c>
      <c r="AJ945" s="26">
        <f t="shared" si="3414"/>
        <v>19133</v>
      </c>
      <c r="AK945" s="26">
        <f t="shared" si="3414"/>
        <v>0</v>
      </c>
      <c r="AL945" s="26">
        <f t="shared" si="3414"/>
        <v>0</v>
      </c>
      <c r="AM945" s="26">
        <f t="shared" si="3414"/>
        <v>0</v>
      </c>
      <c r="AN945" s="26">
        <f t="shared" si="3414"/>
        <v>0</v>
      </c>
      <c r="AO945" s="26">
        <f t="shared" si="3414"/>
        <v>0</v>
      </c>
      <c r="AP945" s="26">
        <f t="shared" si="3414"/>
        <v>19133</v>
      </c>
      <c r="AQ945" s="26">
        <f t="shared" si="3414"/>
        <v>0</v>
      </c>
      <c r="AR945" s="26">
        <f t="shared" si="3415"/>
        <v>0</v>
      </c>
      <c r="AS945" s="26">
        <f t="shared" si="3415"/>
        <v>0</v>
      </c>
      <c r="AT945" s="26">
        <f t="shared" si="3415"/>
        <v>0</v>
      </c>
      <c r="AU945" s="26">
        <f t="shared" si="3415"/>
        <v>0</v>
      </c>
      <c r="AV945" s="26">
        <f t="shared" si="3415"/>
        <v>19133</v>
      </c>
      <c r="AW945" s="26">
        <f t="shared" si="3415"/>
        <v>0</v>
      </c>
      <c r="AX945" s="26">
        <f t="shared" si="3415"/>
        <v>2942</v>
      </c>
      <c r="AY945" s="26">
        <f t="shared" si="3415"/>
        <v>0</v>
      </c>
      <c r="AZ945" s="26">
        <f t="shared" si="3415"/>
        <v>0</v>
      </c>
      <c r="BA945" s="26">
        <f t="shared" si="3415"/>
        <v>0</v>
      </c>
      <c r="BB945" s="26">
        <f t="shared" si="3415"/>
        <v>22075</v>
      </c>
      <c r="BC945" s="26">
        <f t="shared" si="3415"/>
        <v>0</v>
      </c>
      <c r="BD945" s="26">
        <f t="shared" si="3416"/>
        <v>0</v>
      </c>
      <c r="BE945" s="26">
        <f t="shared" si="3416"/>
        <v>0</v>
      </c>
      <c r="BF945" s="26">
        <f t="shared" si="3416"/>
        <v>0</v>
      </c>
      <c r="BG945" s="26">
        <f t="shared" si="3416"/>
        <v>0</v>
      </c>
      <c r="BH945" s="26">
        <f t="shared" si="3416"/>
        <v>22075</v>
      </c>
      <c r="BI945" s="26">
        <f t="shared" si="3416"/>
        <v>0</v>
      </c>
      <c r="BJ945" s="26">
        <f t="shared" si="3416"/>
        <v>0</v>
      </c>
      <c r="BK945" s="26">
        <f t="shared" si="3416"/>
        <v>0</v>
      </c>
      <c r="BL945" s="26">
        <f t="shared" si="3416"/>
        <v>0</v>
      </c>
      <c r="BM945" s="26">
        <f t="shared" si="3416"/>
        <v>0</v>
      </c>
      <c r="BN945" s="26">
        <f t="shared" si="3416"/>
        <v>22075</v>
      </c>
      <c r="BO945" s="26">
        <f t="shared" si="3416"/>
        <v>0</v>
      </c>
      <c r="BP945" s="26">
        <f t="shared" si="3417"/>
        <v>0</v>
      </c>
      <c r="BQ945" s="26">
        <f t="shared" si="3417"/>
        <v>0</v>
      </c>
      <c r="BR945" s="26">
        <f t="shared" si="3417"/>
        <v>0</v>
      </c>
      <c r="BS945" s="26">
        <f t="shared" si="3417"/>
        <v>0</v>
      </c>
      <c r="BT945" s="26">
        <f t="shared" si="3417"/>
        <v>22075</v>
      </c>
      <c r="BU945" s="26">
        <f t="shared" si="3417"/>
        <v>0</v>
      </c>
      <c r="BV945" s="26">
        <f t="shared" si="3417"/>
        <v>0</v>
      </c>
      <c r="BW945" s="26">
        <f t="shared" si="3417"/>
        <v>0</v>
      </c>
      <c r="BX945" s="26">
        <f t="shared" si="3417"/>
        <v>0</v>
      </c>
      <c r="BY945" s="26">
        <f t="shared" si="3417"/>
        <v>0</v>
      </c>
      <c r="BZ945" s="26">
        <f t="shared" si="3417"/>
        <v>22075</v>
      </c>
      <c r="CA945" s="26">
        <f t="shared" si="3417"/>
        <v>0</v>
      </c>
      <c r="CB945" s="26">
        <f t="shared" si="3418"/>
        <v>0</v>
      </c>
      <c r="CC945" s="26">
        <f t="shared" si="3418"/>
        <v>0</v>
      </c>
      <c r="CD945" s="26">
        <f t="shared" si="3418"/>
        <v>0</v>
      </c>
      <c r="CE945" s="26">
        <f t="shared" si="3418"/>
        <v>0</v>
      </c>
      <c r="CF945" s="26">
        <f t="shared" si="3418"/>
        <v>22075</v>
      </c>
      <c r="CG945" s="26">
        <f t="shared" si="3418"/>
        <v>0</v>
      </c>
      <c r="CH945" s="26">
        <f t="shared" si="3418"/>
        <v>0</v>
      </c>
      <c r="CI945" s="26">
        <f t="shared" si="3418"/>
        <v>0</v>
      </c>
      <c r="CJ945" s="26">
        <f t="shared" si="3418"/>
        <v>0</v>
      </c>
      <c r="CK945" s="26">
        <f t="shared" si="3418"/>
        <v>0</v>
      </c>
      <c r="CL945" s="26">
        <f t="shared" si="3418"/>
        <v>22075</v>
      </c>
      <c r="CM945" s="26">
        <f t="shared" si="3418"/>
        <v>0</v>
      </c>
      <c r="CN945" s="26">
        <f t="shared" si="3419"/>
        <v>0</v>
      </c>
      <c r="CO945" s="26">
        <f t="shared" si="3419"/>
        <v>0</v>
      </c>
      <c r="CP945" s="26">
        <f t="shared" si="3419"/>
        <v>0</v>
      </c>
      <c r="CQ945" s="26">
        <f t="shared" si="3419"/>
        <v>0</v>
      </c>
      <c r="CR945" s="26">
        <f t="shared" si="3419"/>
        <v>22075</v>
      </c>
      <c r="CS945" s="26">
        <f t="shared" si="3419"/>
        <v>0</v>
      </c>
      <c r="CT945" s="26">
        <f t="shared" si="3419"/>
        <v>22075</v>
      </c>
      <c r="CU945" s="26">
        <f t="shared" si="3419"/>
        <v>0</v>
      </c>
      <c r="CV945" s="96">
        <f t="shared" si="3282"/>
        <v>100</v>
      </c>
      <c r="CW945" s="96"/>
    </row>
    <row r="946" spans="1:101" s="5" customFormat="1" ht="20.25">
      <c r="A946" s="23" t="s">
        <v>186</v>
      </c>
      <c r="B946" s="24" t="s">
        <v>61</v>
      </c>
      <c r="C946" s="24" t="s">
        <v>50</v>
      </c>
      <c r="D946" s="35" t="s">
        <v>312</v>
      </c>
      <c r="E946" s="24" t="s">
        <v>185</v>
      </c>
      <c r="F946" s="26">
        <f>25811-6678</f>
        <v>19133</v>
      </c>
      <c r="G946" s="26"/>
      <c r="H946" s="70"/>
      <c r="I946" s="70"/>
      <c r="J946" s="70"/>
      <c r="K946" s="70"/>
      <c r="L946" s="26">
        <f>F946+H946+I946+J946+K946</f>
        <v>19133</v>
      </c>
      <c r="M946" s="26">
        <f>G946+K946</f>
        <v>0</v>
      </c>
      <c r="N946" s="70"/>
      <c r="O946" s="70"/>
      <c r="P946" s="70"/>
      <c r="Q946" s="70"/>
      <c r="R946" s="26">
        <f>L946+N946+O946+P946+Q946</f>
        <v>19133</v>
      </c>
      <c r="S946" s="26">
        <f>M946+Q946</f>
        <v>0</v>
      </c>
      <c r="T946" s="70"/>
      <c r="U946" s="70"/>
      <c r="V946" s="70"/>
      <c r="W946" s="70"/>
      <c r="X946" s="26">
        <f>R946+T946+U946+V946+W946</f>
        <v>19133</v>
      </c>
      <c r="Y946" s="26">
        <f>S946+W946</f>
        <v>0</v>
      </c>
      <c r="Z946" s="70"/>
      <c r="AA946" s="70"/>
      <c r="AB946" s="70"/>
      <c r="AC946" s="70"/>
      <c r="AD946" s="26">
        <f>X946+Z946+AA946+AB946+AC946</f>
        <v>19133</v>
      </c>
      <c r="AE946" s="26">
        <f>Y946+AC946</f>
        <v>0</v>
      </c>
      <c r="AF946" s="70"/>
      <c r="AG946" s="70"/>
      <c r="AH946" s="70"/>
      <c r="AI946" s="70"/>
      <c r="AJ946" s="26">
        <f>AD946+AF946+AG946+AH946+AI946</f>
        <v>19133</v>
      </c>
      <c r="AK946" s="26">
        <f>AE946+AI946</f>
        <v>0</v>
      </c>
      <c r="AL946" s="70"/>
      <c r="AM946" s="70"/>
      <c r="AN946" s="70"/>
      <c r="AO946" s="70"/>
      <c r="AP946" s="26">
        <f>AJ946+AL946+AM946+AN946+AO946</f>
        <v>19133</v>
      </c>
      <c r="AQ946" s="26">
        <f>AK946+AO946</f>
        <v>0</v>
      </c>
      <c r="AR946" s="70"/>
      <c r="AS946" s="70"/>
      <c r="AT946" s="70"/>
      <c r="AU946" s="70"/>
      <c r="AV946" s="26">
        <f>AP946+AR946+AS946+AT946+AU946</f>
        <v>19133</v>
      </c>
      <c r="AW946" s="26">
        <f>AQ946+AU946</f>
        <v>0</v>
      </c>
      <c r="AX946" s="26">
        <v>2942</v>
      </c>
      <c r="AY946" s="70"/>
      <c r="AZ946" s="70"/>
      <c r="BA946" s="70"/>
      <c r="BB946" s="26">
        <f>AV946+AX946+AY946+AZ946+BA946</f>
        <v>22075</v>
      </c>
      <c r="BC946" s="26">
        <f>AW946+BA946</f>
        <v>0</v>
      </c>
      <c r="BD946" s="26"/>
      <c r="BE946" s="70"/>
      <c r="BF946" s="70"/>
      <c r="BG946" s="70"/>
      <c r="BH946" s="26">
        <f>BB946+BD946+BE946+BF946+BG946</f>
        <v>22075</v>
      </c>
      <c r="BI946" s="26">
        <f>BC946+BG946</f>
        <v>0</v>
      </c>
      <c r="BJ946" s="70"/>
      <c r="BK946" s="70"/>
      <c r="BL946" s="70"/>
      <c r="BM946" s="70"/>
      <c r="BN946" s="26">
        <f>BH946+BJ946+BK946+BL946+BM946</f>
        <v>22075</v>
      </c>
      <c r="BO946" s="26">
        <f>BI946+BM946</f>
        <v>0</v>
      </c>
      <c r="BP946" s="70"/>
      <c r="BQ946" s="70"/>
      <c r="BR946" s="70"/>
      <c r="BS946" s="70"/>
      <c r="BT946" s="26">
        <f>BN946+BP946+BQ946+BR946+BS946</f>
        <v>22075</v>
      </c>
      <c r="BU946" s="26">
        <f>BO946+BS946</f>
        <v>0</v>
      </c>
      <c r="BV946" s="70"/>
      <c r="BW946" s="70"/>
      <c r="BX946" s="70"/>
      <c r="BY946" s="70"/>
      <c r="BZ946" s="26">
        <f>BT946+BV946+BW946+BX946+BY946</f>
        <v>22075</v>
      </c>
      <c r="CA946" s="26">
        <f>BU946+BY946</f>
        <v>0</v>
      </c>
      <c r="CB946" s="70"/>
      <c r="CC946" s="70"/>
      <c r="CD946" s="70"/>
      <c r="CE946" s="70"/>
      <c r="CF946" s="26">
        <f>BZ946+CB946+CC946+CD946+CE946</f>
        <v>22075</v>
      </c>
      <c r="CG946" s="26">
        <f>CA946+CE946</f>
        <v>0</v>
      </c>
      <c r="CH946" s="70"/>
      <c r="CI946" s="70"/>
      <c r="CJ946" s="70"/>
      <c r="CK946" s="70"/>
      <c r="CL946" s="26">
        <f>CF946+CH946+CI946+CJ946+CK946</f>
        <v>22075</v>
      </c>
      <c r="CM946" s="26">
        <f>CG946+CK946</f>
        <v>0</v>
      </c>
      <c r="CN946" s="70"/>
      <c r="CO946" s="70"/>
      <c r="CP946" s="70"/>
      <c r="CQ946" s="70"/>
      <c r="CR946" s="26">
        <f>CL946+CN946+CO946+CP946+CQ946</f>
        <v>22075</v>
      </c>
      <c r="CS946" s="26">
        <f>CM946+CQ946</f>
        <v>0</v>
      </c>
      <c r="CT946" s="26">
        <v>22075</v>
      </c>
      <c r="CU946" s="55"/>
      <c r="CV946" s="96">
        <f t="shared" si="3282"/>
        <v>100</v>
      </c>
      <c r="CW946" s="96"/>
    </row>
    <row r="947" spans="1:101" s="5" customFormat="1" ht="20.25">
      <c r="A947" s="23" t="s">
        <v>42</v>
      </c>
      <c r="B947" s="24" t="s">
        <v>61</v>
      </c>
      <c r="C947" s="24" t="s">
        <v>50</v>
      </c>
      <c r="D947" s="35" t="s">
        <v>313</v>
      </c>
      <c r="E947" s="24"/>
      <c r="F947" s="26">
        <f t="shared" ref="F947:U948" si="3420">F948</f>
        <v>97444</v>
      </c>
      <c r="G947" s="26">
        <f t="shared" si="3420"/>
        <v>0</v>
      </c>
      <c r="H947" s="26">
        <f t="shared" si="3420"/>
        <v>0</v>
      </c>
      <c r="I947" s="26">
        <f t="shared" si="3420"/>
        <v>0</v>
      </c>
      <c r="J947" s="26">
        <f t="shared" si="3420"/>
        <v>0</v>
      </c>
      <c r="K947" s="26">
        <f t="shared" si="3420"/>
        <v>0</v>
      </c>
      <c r="L947" s="26">
        <f t="shared" si="3420"/>
        <v>97444</v>
      </c>
      <c r="M947" s="26">
        <f t="shared" si="3420"/>
        <v>0</v>
      </c>
      <c r="N947" s="26">
        <f t="shared" si="3420"/>
        <v>0</v>
      </c>
      <c r="O947" s="26">
        <f t="shared" si="3420"/>
        <v>0</v>
      </c>
      <c r="P947" s="26">
        <f t="shared" si="3420"/>
        <v>0</v>
      </c>
      <c r="Q947" s="26">
        <f t="shared" si="3420"/>
        <v>0</v>
      </c>
      <c r="R947" s="26">
        <f t="shared" si="3420"/>
        <v>97444</v>
      </c>
      <c r="S947" s="26">
        <f t="shared" si="3420"/>
        <v>0</v>
      </c>
      <c r="T947" s="26">
        <f t="shared" si="3420"/>
        <v>0</v>
      </c>
      <c r="U947" s="26">
        <f t="shared" si="3420"/>
        <v>0</v>
      </c>
      <c r="V947" s="26">
        <f t="shared" ref="T947:AI948" si="3421">V948</f>
        <v>0</v>
      </c>
      <c r="W947" s="26">
        <f t="shared" si="3421"/>
        <v>0</v>
      </c>
      <c r="X947" s="26">
        <f t="shared" si="3421"/>
        <v>97444</v>
      </c>
      <c r="Y947" s="26">
        <f t="shared" si="3421"/>
        <v>0</v>
      </c>
      <c r="Z947" s="26">
        <f t="shared" si="3421"/>
        <v>0</v>
      </c>
      <c r="AA947" s="26">
        <f t="shared" si="3421"/>
        <v>0</v>
      </c>
      <c r="AB947" s="26">
        <f t="shared" si="3421"/>
        <v>0</v>
      </c>
      <c r="AC947" s="26">
        <f t="shared" si="3421"/>
        <v>0</v>
      </c>
      <c r="AD947" s="26">
        <f t="shared" si="3421"/>
        <v>97444</v>
      </c>
      <c r="AE947" s="26">
        <f t="shared" si="3421"/>
        <v>0</v>
      </c>
      <c r="AF947" s="26">
        <f t="shared" si="3421"/>
        <v>0</v>
      </c>
      <c r="AG947" s="26">
        <f t="shared" si="3421"/>
        <v>0</v>
      </c>
      <c r="AH947" s="26">
        <f t="shared" si="3421"/>
        <v>0</v>
      </c>
      <c r="AI947" s="26">
        <f t="shared" si="3421"/>
        <v>0</v>
      </c>
      <c r="AJ947" s="26">
        <f t="shared" ref="AF947:AU948" si="3422">AJ948</f>
        <v>97444</v>
      </c>
      <c r="AK947" s="26">
        <f t="shared" si="3422"/>
        <v>0</v>
      </c>
      <c r="AL947" s="26">
        <f t="shared" si="3422"/>
        <v>0</v>
      </c>
      <c r="AM947" s="26">
        <f t="shared" si="3422"/>
        <v>0</v>
      </c>
      <c r="AN947" s="26">
        <f t="shared" si="3422"/>
        <v>0</v>
      </c>
      <c r="AO947" s="26">
        <f t="shared" si="3422"/>
        <v>0</v>
      </c>
      <c r="AP947" s="26">
        <f t="shared" si="3422"/>
        <v>97444</v>
      </c>
      <c r="AQ947" s="26">
        <f t="shared" si="3422"/>
        <v>0</v>
      </c>
      <c r="AR947" s="26">
        <f t="shared" si="3422"/>
        <v>0</v>
      </c>
      <c r="AS947" s="26">
        <f t="shared" si="3422"/>
        <v>0</v>
      </c>
      <c r="AT947" s="26">
        <f t="shared" si="3422"/>
        <v>0</v>
      </c>
      <c r="AU947" s="26">
        <f t="shared" si="3422"/>
        <v>0</v>
      </c>
      <c r="AV947" s="26">
        <f t="shared" ref="AR947:BG948" si="3423">AV948</f>
        <v>97444</v>
      </c>
      <c r="AW947" s="26">
        <f t="shared" si="3423"/>
        <v>0</v>
      </c>
      <c r="AX947" s="26">
        <f t="shared" si="3423"/>
        <v>16127</v>
      </c>
      <c r="AY947" s="26">
        <f t="shared" si="3423"/>
        <v>0</v>
      </c>
      <c r="AZ947" s="26">
        <f t="shared" si="3423"/>
        <v>0</v>
      </c>
      <c r="BA947" s="26">
        <f t="shared" si="3423"/>
        <v>0</v>
      </c>
      <c r="BB947" s="26">
        <f t="shared" si="3423"/>
        <v>113571</v>
      </c>
      <c r="BC947" s="26">
        <f t="shared" si="3423"/>
        <v>0</v>
      </c>
      <c r="BD947" s="26">
        <f t="shared" si="3423"/>
        <v>0</v>
      </c>
      <c r="BE947" s="26">
        <f t="shared" si="3423"/>
        <v>0</v>
      </c>
      <c r="BF947" s="26">
        <f t="shared" si="3423"/>
        <v>0</v>
      </c>
      <c r="BG947" s="26">
        <f t="shared" si="3423"/>
        <v>0</v>
      </c>
      <c r="BH947" s="26">
        <f t="shared" ref="BD947:BS948" si="3424">BH948</f>
        <v>113571</v>
      </c>
      <c r="BI947" s="26">
        <f t="shared" si="3424"/>
        <v>0</v>
      </c>
      <c r="BJ947" s="26">
        <f t="shared" si="3424"/>
        <v>0</v>
      </c>
      <c r="BK947" s="26">
        <f t="shared" si="3424"/>
        <v>76</v>
      </c>
      <c r="BL947" s="26">
        <f t="shared" si="3424"/>
        <v>0</v>
      </c>
      <c r="BM947" s="26">
        <f t="shared" si="3424"/>
        <v>0</v>
      </c>
      <c r="BN947" s="26">
        <f t="shared" si="3424"/>
        <v>113647</v>
      </c>
      <c r="BO947" s="26">
        <f t="shared" si="3424"/>
        <v>0</v>
      </c>
      <c r="BP947" s="26">
        <f t="shared" si="3424"/>
        <v>0</v>
      </c>
      <c r="BQ947" s="26">
        <f t="shared" si="3424"/>
        <v>0</v>
      </c>
      <c r="BR947" s="26">
        <f t="shared" si="3424"/>
        <v>0</v>
      </c>
      <c r="BS947" s="26">
        <f t="shared" si="3424"/>
        <v>0</v>
      </c>
      <c r="BT947" s="26">
        <f t="shared" ref="BP947:CE948" si="3425">BT948</f>
        <v>113647</v>
      </c>
      <c r="BU947" s="26">
        <f t="shared" si="3425"/>
        <v>0</v>
      </c>
      <c r="BV947" s="26">
        <f t="shared" si="3425"/>
        <v>0</v>
      </c>
      <c r="BW947" s="26">
        <f t="shared" si="3425"/>
        <v>0</v>
      </c>
      <c r="BX947" s="26">
        <f t="shared" si="3425"/>
        <v>0</v>
      </c>
      <c r="BY947" s="26">
        <f t="shared" si="3425"/>
        <v>0</v>
      </c>
      <c r="BZ947" s="26">
        <f t="shared" si="3425"/>
        <v>113647</v>
      </c>
      <c r="CA947" s="26">
        <f t="shared" si="3425"/>
        <v>0</v>
      </c>
      <c r="CB947" s="26">
        <f t="shared" si="3425"/>
        <v>0</v>
      </c>
      <c r="CC947" s="26">
        <f t="shared" si="3425"/>
        <v>0</v>
      </c>
      <c r="CD947" s="26">
        <f t="shared" si="3425"/>
        <v>0</v>
      </c>
      <c r="CE947" s="26">
        <f t="shared" si="3425"/>
        <v>0</v>
      </c>
      <c r="CF947" s="26">
        <f t="shared" ref="CB947:CQ948" si="3426">CF948</f>
        <v>113647</v>
      </c>
      <c r="CG947" s="26">
        <f t="shared" si="3426"/>
        <v>0</v>
      </c>
      <c r="CH947" s="26">
        <f t="shared" si="3426"/>
        <v>0</v>
      </c>
      <c r="CI947" s="26">
        <f t="shared" si="3426"/>
        <v>0</v>
      </c>
      <c r="CJ947" s="26">
        <f t="shared" si="3426"/>
        <v>0</v>
      </c>
      <c r="CK947" s="26">
        <f t="shared" si="3426"/>
        <v>0</v>
      </c>
      <c r="CL947" s="26">
        <f t="shared" si="3426"/>
        <v>113647</v>
      </c>
      <c r="CM947" s="26">
        <f t="shared" si="3426"/>
        <v>0</v>
      </c>
      <c r="CN947" s="26">
        <f t="shared" si="3426"/>
        <v>0</v>
      </c>
      <c r="CO947" s="26">
        <f t="shared" si="3426"/>
        <v>0</v>
      </c>
      <c r="CP947" s="26">
        <f t="shared" si="3426"/>
        <v>0</v>
      </c>
      <c r="CQ947" s="26">
        <f t="shared" si="3426"/>
        <v>0</v>
      </c>
      <c r="CR947" s="26">
        <f t="shared" ref="CN947:CU948" si="3427">CR948</f>
        <v>113647</v>
      </c>
      <c r="CS947" s="26">
        <f t="shared" si="3427"/>
        <v>0</v>
      </c>
      <c r="CT947" s="26">
        <f t="shared" si="3427"/>
        <v>113543</v>
      </c>
      <c r="CU947" s="26">
        <f t="shared" si="3427"/>
        <v>0</v>
      </c>
      <c r="CV947" s="96">
        <f t="shared" si="3282"/>
        <v>99.908488565470279</v>
      </c>
      <c r="CW947" s="96"/>
    </row>
    <row r="948" spans="1:101" s="5" customFormat="1" ht="50.25">
      <c r="A948" s="27" t="s">
        <v>84</v>
      </c>
      <c r="B948" s="24" t="s">
        <v>61</v>
      </c>
      <c r="C948" s="24" t="s">
        <v>50</v>
      </c>
      <c r="D948" s="35" t="s">
        <v>313</v>
      </c>
      <c r="E948" s="24" t="s">
        <v>85</v>
      </c>
      <c r="F948" s="26">
        <f t="shared" si="3420"/>
        <v>97444</v>
      </c>
      <c r="G948" s="26">
        <f t="shared" si="3420"/>
        <v>0</v>
      </c>
      <c r="H948" s="26">
        <f t="shared" si="3420"/>
        <v>0</v>
      </c>
      <c r="I948" s="26">
        <f t="shared" si="3420"/>
        <v>0</v>
      </c>
      <c r="J948" s="26">
        <f t="shared" si="3420"/>
        <v>0</v>
      </c>
      <c r="K948" s="26">
        <f t="shared" si="3420"/>
        <v>0</v>
      </c>
      <c r="L948" s="26">
        <f t="shared" si="3420"/>
        <v>97444</v>
      </c>
      <c r="M948" s="26">
        <f t="shared" si="3420"/>
        <v>0</v>
      </c>
      <c r="N948" s="26">
        <f t="shared" si="3420"/>
        <v>0</v>
      </c>
      <c r="O948" s="26">
        <f t="shared" si="3420"/>
        <v>0</v>
      </c>
      <c r="P948" s="26">
        <f t="shared" si="3420"/>
        <v>0</v>
      </c>
      <c r="Q948" s="26">
        <f t="shared" si="3420"/>
        <v>0</v>
      </c>
      <c r="R948" s="26">
        <f t="shared" si="3420"/>
        <v>97444</v>
      </c>
      <c r="S948" s="26">
        <f t="shared" si="3420"/>
        <v>0</v>
      </c>
      <c r="T948" s="26">
        <f t="shared" si="3421"/>
        <v>0</v>
      </c>
      <c r="U948" s="26">
        <f t="shared" si="3421"/>
        <v>0</v>
      </c>
      <c r="V948" s="26">
        <f t="shared" si="3421"/>
        <v>0</v>
      </c>
      <c r="W948" s="26">
        <f t="shared" si="3421"/>
        <v>0</v>
      </c>
      <c r="X948" s="26">
        <f t="shared" si="3421"/>
        <v>97444</v>
      </c>
      <c r="Y948" s="26">
        <f t="shared" si="3421"/>
        <v>0</v>
      </c>
      <c r="Z948" s="26">
        <f t="shared" si="3421"/>
        <v>0</v>
      </c>
      <c r="AA948" s="26">
        <f t="shared" si="3421"/>
        <v>0</v>
      </c>
      <c r="AB948" s="26">
        <f t="shared" si="3421"/>
        <v>0</v>
      </c>
      <c r="AC948" s="26">
        <f t="shared" si="3421"/>
        <v>0</v>
      </c>
      <c r="AD948" s="26">
        <f t="shared" si="3421"/>
        <v>97444</v>
      </c>
      <c r="AE948" s="26">
        <f t="shared" si="3421"/>
        <v>0</v>
      </c>
      <c r="AF948" s="26">
        <f t="shared" si="3422"/>
        <v>0</v>
      </c>
      <c r="AG948" s="26">
        <f t="shared" si="3422"/>
        <v>0</v>
      </c>
      <c r="AH948" s="26">
        <f t="shared" si="3422"/>
        <v>0</v>
      </c>
      <c r="AI948" s="26">
        <f t="shared" si="3422"/>
        <v>0</v>
      </c>
      <c r="AJ948" s="26">
        <f t="shared" si="3422"/>
        <v>97444</v>
      </c>
      <c r="AK948" s="26">
        <f t="shared" si="3422"/>
        <v>0</v>
      </c>
      <c r="AL948" s="26">
        <f t="shared" si="3422"/>
        <v>0</v>
      </c>
      <c r="AM948" s="26">
        <f t="shared" si="3422"/>
        <v>0</v>
      </c>
      <c r="AN948" s="26">
        <f t="shared" si="3422"/>
        <v>0</v>
      </c>
      <c r="AO948" s="26">
        <f t="shared" si="3422"/>
        <v>0</v>
      </c>
      <c r="AP948" s="26">
        <f t="shared" si="3422"/>
        <v>97444</v>
      </c>
      <c r="AQ948" s="26">
        <f t="shared" si="3422"/>
        <v>0</v>
      </c>
      <c r="AR948" s="26">
        <f t="shared" si="3423"/>
        <v>0</v>
      </c>
      <c r="AS948" s="26">
        <f t="shared" si="3423"/>
        <v>0</v>
      </c>
      <c r="AT948" s="26">
        <f t="shared" si="3423"/>
        <v>0</v>
      </c>
      <c r="AU948" s="26">
        <f t="shared" si="3423"/>
        <v>0</v>
      </c>
      <c r="AV948" s="26">
        <f t="shared" si="3423"/>
        <v>97444</v>
      </c>
      <c r="AW948" s="26">
        <f t="shared" si="3423"/>
        <v>0</v>
      </c>
      <c r="AX948" s="26">
        <f t="shared" si="3423"/>
        <v>16127</v>
      </c>
      <c r="AY948" s="26">
        <f t="shared" si="3423"/>
        <v>0</v>
      </c>
      <c r="AZ948" s="26">
        <f t="shared" si="3423"/>
        <v>0</v>
      </c>
      <c r="BA948" s="26">
        <f t="shared" si="3423"/>
        <v>0</v>
      </c>
      <c r="BB948" s="26">
        <f t="shared" si="3423"/>
        <v>113571</v>
      </c>
      <c r="BC948" s="26">
        <f t="shared" si="3423"/>
        <v>0</v>
      </c>
      <c r="BD948" s="26">
        <f t="shared" si="3424"/>
        <v>0</v>
      </c>
      <c r="BE948" s="26">
        <f t="shared" si="3424"/>
        <v>0</v>
      </c>
      <c r="BF948" s="26">
        <f t="shared" si="3424"/>
        <v>0</v>
      </c>
      <c r="BG948" s="26">
        <f t="shared" si="3424"/>
        <v>0</v>
      </c>
      <c r="BH948" s="26">
        <f t="shared" si="3424"/>
        <v>113571</v>
      </c>
      <c r="BI948" s="26">
        <f t="shared" si="3424"/>
        <v>0</v>
      </c>
      <c r="BJ948" s="26">
        <f t="shared" si="3424"/>
        <v>0</v>
      </c>
      <c r="BK948" s="26">
        <f t="shared" si="3424"/>
        <v>76</v>
      </c>
      <c r="BL948" s="26">
        <f t="shared" si="3424"/>
        <v>0</v>
      </c>
      <c r="BM948" s="26">
        <f t="shared" si="3424"/>
        <v>0</v>
      </c>
      <c r="BN948" s="26">
        <f t="shared" si="3424"/>
        <v>113647</v>
      </c>
      <c r="BO948" s="26">
        <f t="shared" si="3424"/>
        <v>0</v>
      </c>
      <c r="BP948" s="26">
        <f t="shared" si="3425"/>
        <v>0</v>
      </c>
      <c r="BQ948" s="26">
        <f t="shared" si="3425"/>
        <v>0</v>
      </c>
      <c r="BR948" s="26">
        <f t="shared" si="3425"/>
        <v>0</v>
      </c>
      <c r="BS948" s="26">
        <f t="shared" si="3425"/>
        <v>0</v>
      </c>
      <c r="BT948" s="26">
        <f t="shared" si="3425"/>
        <v>113647</v>
      </c>
      <c r="BU948" s="26">
        <f t="shared" si="3425"/>
        <v>0</v>
      </c>
      <c r="BV948" s="26">
        <f t="shared" si="3425"/>
        <v>0</v>
      </c>
      <c r="BW948" s="26">
        <f t="shared" si="3425"/>
        <v>0</v>
      </c>
      <c r="BX948" s="26">
        <f t="shared" si="3425"/>
        <v>0</v>
      </c>
      <c r="BY948" s="26">
        <f t="shared" si="3425"/>
        <v>0</v>
      </c>
      <c r="BZ948" s="26">
        <f t="shared" si="3425"/>
        <v>113647</v>
      </c>
      <c r="CA948" s="26">
        <f t="shared" si="3425"/>
        <v>0</v>
      </c>
      <c r="CB948" s="26">
        <f t="shared" si="3426"/>
        <v>0</v>
      </c>
      <c r="CC948" s="26">
        <f t="shared" si="3426"/>
        <v>0</v>
      </c>
      <c r="CD948" s="26">
        <f t="shared" si="3426"/>
        <v>0</v>
      </c>
      <c r="CE948" s="26">
        <f t="shared" si="3426"/>
        <v>0</v>
      </c>
      <c r="CF948" s="26">
        <f t="shared" si="3426"/>
        <v>113647</v>
      </c>
      <c r="CG948" s="26">
        <f t="shared" si="3426"/>
        <v>0</v>
      </c>
      <c r="CH948" s="26">
        <f t="shared" si="3426"/>
        <v>0</v>
      </c>
      <c r="CI948" s="26">
        <f t="shared" si="3426"/>
        <v>0</v>
      </c>
      <c r="CJ948" s="26">
        <f t="shared" si="3426"/>
        <v>0</v>
      </c>
      <c r="CK948" s="26">
        <f t="shared" si="3426"/>
        <v>0</v>
      </c>
      <c r="CL948" s="26">
        <f t="shared" si="3426"/>
        <v>113647</v>
      </c>
      <c r="CM948" s="26">
        <f t="shared" si="3426"/>
        <v>0</v>
      </c>
      <c r="CN948" s="26">
        <f t="shared" si="3427"/>
        <v>0</v>
      </c>
      <c r="CO948" s="26">
        <f t="shared" si="3427"/>
        <v>0</v>
      </c>
      <c r="CP948" s="26">
        <f t="shared" si="3427"/>
        <v>0</v>
      </c>
      <c r="CQ948" s="26">
        <f t="shared" si="3427"/>
        <v>0</v>
      </c>
      <c r="CR948" s="26">
        <f t="shared" si="3427"/>
        <v>113647</v>
      </c>
      <c r="CS948" s="26">
        <f t="shared" si="3427"/>
        <v>0</v>
      </c>
      <c r="CT948" s="26">
        <f t="shared" si="3427"/>
        <v>113543</v>
      </c>
      <c r="CU948" s="26">
        <f t="shared" si="3427"/>
        <v>0</v>
      </c>
      <c r="CV948" s="96">
        <f t="shared" si="3282"/>
        <v>99.908488565470279</v>
      </c>
      <c r="CW948" s="96"/>
    </row>
    <row r="949" spans="1:101" s="5" customFormat="1" ht="20.25">
      <c r="A949" s="23" t="s">
        <v>186</v>
      </c>
      <c r="B949" s="24" t="s">
        <v>61</v>
      </c>
      <c r="C949" s="24" t="s">
        <v>50</v>
      </c>
      <c r="D949" s="35" t="s">
        <v>313</v>
      </c>
      <c r="E949" s="24" t="s">
        <v>185</v>
      </c>
      <c r="F949" s="26">
        <f>118782-21338</f>
        <v>97444</v>
      </c>
      <c r="G949" s="26"/>
      <c r="H949" s="70"/>
      <c r="I949" s="70"/>
      <c r="J949" s="70"/>
      <c r="K949" s="70"/>
      <c r="L949" s="26">
        <f>F949+H949+I949+J949+K949</f>
        <v>97444</v>
      </c>
      <c r="M949" s="26">
        <f>G949+K949</f>
        <v>0</v>
      </c>
      <c r="N949" s="70"/>
      <c r="O949" s="70"/>
      <c r="P949" s="70"/>
      <c r="Q949" s="70"/>
      <c r="R949" s="26">
        <f>L949+N949+O949+P949+Q949</f>
        <v>97444</v>
      </c>
      <c r="S949" s="26">
        <f>M949+Q949</f>
        <v>0</v>
      </c>
      <c r="T949" s="70"/>
      <c r="U949" s="70"/>
      <c r="V949" s="70"/>
      <c r="W949" s="70"/>
      <c r="X949" s="26">
        <f>R949+T949+U949+V949+W949</f>
        <v>97444</v>
      </c>
      <c r="Y949" s="26">
        <f>S949+W949</f>
        <v>0</v>
      </c>
      <c r="Z949" s="70"/>
      <c r="AA949" s="70"/>
      <c r="AB949" s="70"/>
      <c r="AC949" s="70"/>
      <c r="AD949" s="26">
        <f>X949+Z949+AA949+AB949+AC949</f>
        <v>97444</v>
      </c>
      <c r="AE949" s="26">
        <f>Y949+AC949</f>
        <v>0</v>
      </c>
      <c r="AF949" s="70"/>
      <c r="AG949" s="70"/>
      <c r="AH949" s="70"/>
      <c r="AI949" s="70"/>
      <c r="AJ949" s="26">
        <f>AD949+AF949+AG949+AH949+AI949</f>
        <v>97444</v>
      </c>
      <c r="AK949" s="26">
        <f>AE949+AI949</f>
        <v>0</v>
      </c>
      <c r="AL949" s="70"/>
      <c r="AM949" s="70"/>
      <c r="AN949" s="70"/>
      <c r="AO949" s="70"/>
      <c r="AP949" s="26">
        <f>AJ949+AL949+AM949+AN949+AO949</f>
        <v>97444</v>
      </c>
      <c r="AQ949" s="26">
        <f>AK949+AO949</f>
        <v>0</v>
      </c>
      <c r="AR949" s="70"/>
      <c r="AS949" s="70"/>
      <c r="AT949" s="70"/>
      <c r="AU949" s="70"/>
      <c r="AV949" s="26">
        <f>AP949+AR949+AS949+AT949+AU949</f>
        <v>97444</v>
      </c>
      <c r="AW949" s="26">
        <f>AQ949+AU949</f>
        <v>0</v>
      </c>
      <c r="AX949" s="26">
        <v>16127</v>
      </c>
      <c r="AY949" s="70"/>
      <c r="AZ949" s="70"/>
      <c r="BA949" s="70"/>
      <c r="BB949" s="26">
        <f>AV949+AX949+AY949+AZ949+BA949</f>
        <v>113571</v>
      </c>
      <c r="BC949" s="26">
        <f>AW949+BA949</f>
        <v>0</v>
      </c>
      <c r="BD949" s="26"/>
      <c r="BE949" s="70"/>
      <c r="BF949" s="70"/>
      <c r="BG949" s="70"/>
      <c r="BH949" s="26">
        <f>BB949+BD949+BE949+BF949+BG949</f>
        <v>113571</v>
      </c>
      <c r="BI949" s="26">
        <f>BC949+BG949</f>
        <v>0</v>
      </c>
      <c r="BJ949" s="70"/>
      <c r="BK949" s="70">
        <v>76</v>
      </c>
      <c r="BL949" s="70"/>
      <c r="BM949" s="70"/>
      <c r="BN949" s="26">
        <f>BH949+BJ949+BK949+BL949+BM949</f>
        <v>113647</v>
      </c>
      <c r="BO949" s="26">
        <f>BI949+BM949</f>
        <v>0</v>
      </c>
      <c r="BP949" s="70"/>
      <c r="BQ949" s="70"/>
      <c r="BR949" s="70"/>
      <c r="BS949" s="70"/>
      <c r="BT949" s="26">
        <f>BN949+BP949+BQ949+BR949+BS949</f>
        <v>113647</v>
      </c>
      <c r="BU949" s="26">
        <f>BO949+BS949</f>
        <v>0</v>
      </c>
      <c r="BV949" s="70"/>
      <c r="BW949" s="70"/>
      <c r="BX949" s="70"/>
      <c r="BY949" s="70"/>
      <c r="BZ949" s="26">
        <f>BT949+BV949+BW949+BX949+BY949</f>
        <v>113647</v>
      </c>
      <c r="CA949" s="26">
        <f>BU949+BY949</f>
        <v>0</v>
      </c>
      <c r="CB949" s="70"/>
      <c r="CC949" s="70"/>
      <c r="CD949" s="70"/>
      <c r="CE949" s="70"/>
      <c r="CF949" s="26">
        <f>BZ949+CB949+CC949+CD949+CE949</f>
        <v>113647</v>
      </c>
      <c r="CG949" s="26">
        <f>CA949+CE949</f>
        <v>0</v>
      </c>
      <c r="CH949" s="70"/>
      <c r="CI949" s="70"/>
      <c r="CJ949" s="70"/>
      <c r="CK949" s="70"/>
      <c r="CL949" s="26">
        <f>CF949+CH949+CI949+CJ949+CK949</f>
        <v>113647</v>
      </c>
      <c r="CM949" s="26">
        <f>CG949+CK949</f>
        <v>0</v>
      </c>
      <c r="CN949" s="70"/>
      <c r="CO949" s="70"/>
      <c r="CP949" s="70"/>
      <c r="CQ949" s="70"/>
      <c r="CR949" s="26">
        <f>CL949+CN949+CO949+CP949+CQ949</f>
        <v>113647</v>
      </c>
      <c r="CS949" s="26">
        <f>CM949+CQ949</f>
        <v>0</v>
      </c>
      <c r="CT949" s="26">
        <v>113543</v>
      </c>
      <c r="CU949" s="55"/>
      <c r="CV949" s="96">
        <f t="shared" si="3282"/>
        <v>99.908488565470279</v>
      </c>
      <c r="CW949" s="96"/>
    </row>
    <row r="950" spans="1:101" s="5" customFormat="1" ht="33.75">
      <c r="A950" s="23" t="s">
        <v>94</v>
      </c>
      <c r="B950" s="24" t="s">
        <v>61</v>
      </c>
      <c r="C950" s="24" t="s">
        <v>50</v>
      </c>
      <c r="D950" s="35" t="s">
        <v>314</v>
      </c>
      <c r="E950" s="24"/>
      <c r="F950" s="26">
        <f t="shared" ref="F950:AR950" si="3428">F951</f>
        <v>92530</v>
      </c>
      <c r="G950" s="26">
        <f t="shared" si="3428"/>
        <v>0</v>
      </c>
      <c r="H950" s="26">
        <f t="shared" si="3428"/>
        <v>0</v>
      </c>
      <c r="I950" s="26">
        <f t="shared" si="3428"/>
        <v>0</v>
      </c>
      <c r="J950" s="26">
        <f t="shared" si="3428"/>
        <v>0</v>
      </c>
      <c r="K950" s="26">
        <f t="shared" si="3428"/>
        <v>0</v>
      </c>
      <c r="L950" s="26">
        <f t="shared" si="3428"/>
        <v>92530</v>
      </c>
      <c r="M950" s="26">
        <f t="shared" si="3428"/>
        <v>0</v>
      </c>
      <c r="N950" s="26">
        <f t="shared" si="3428"/>
        <v>0</v>
      </c>
      <c r="O950" s="26">
        <f t="shared" si="3428"/>
        <v>0</v>
      </c>
      <c r="P950" s="26">
        <f t="shared" si="3428"/>
        <v>0</v>
      </c>
      <c r="Q950" s="26">
        <f t="shared" si="3428"/>
        <v>0</v>
      </c>
      <c r="R950" s="26">
        <f t="shared" si="3428"/>
        <v>92530</v>
      </c>
      <c r="S950" s="26">
        <f t="shared" si="3428"/>
        <v>0</v>
      </c>
      <c r="T950" s="26">
        <f t="shared" si="3428"/>
        <v>0</v>
      </c>
      <c r="U950" s="26">
        <f t="shared" si="3428"/>
        <v>0</v>
      </c>
      <c r="V950" s="26">
        <f t="shared" si="3428"/>
        <v>0</v>
      </c>
      <c r="W950" s="26">
        <f t="shared" si="3428"/>
        <v>0</v>
      </c>
      <c r="X950" s="26">
        <f t="shared" si="3428"/>
        <v>92530</v>
      </c>
      <c r="Y950" s="26">
        <f t="shared" si="3428"/>
        <v>0</v>
      </c>
      <c r="Z950" s="26">
        <f t="shared" si="3428"/>
        <v>0</v>
      </c>
      <c r="AA950" s="26">
        <f t="shared" si="3428"/>
        <v>0</v>
      </c>
      <c r="AB950" s="26">
        <f t="shared" si="3428"/>
        <v>0</v>
      </c>
      <c r="AC950" s="26">
        <f t="shared" si="3428"/>
        <v>0</v>
      </c>
      <c r="AD950" s="26">
        <f t="shared" si="3428"/>
        <v>92530</v>
      </c>
      <c r="AE950" s="26">
        <f t="shared" si="3428"/>
        <v>0</v>
      </c>
      <c r="AF950" s="26">
        <f t="shared" si="3428"/>
        <v>0</v>
      </c>
      <c r="AG950" s="26">
        <f t="shared" si="3428"/>
        <v>0</v>
      </c>
      <c r="AH950" s="26">
        <f t="shared" si="3428"/>
        <v>0</v>
      </c>
      <c r="AI950" s="26">
        <f t="shared" si="3428"/>
        <v>0</v>
      </c>
      <c r="AJ950" s="26">
        <f t="shared" si="3428"/>
        <v>92530</v>
      </c>
      <c r="AK950" s="26">
        <f t="shared" si="3428"/>
        <v>0</v>
      </c>
      <c r="AL950" s="26">
        <f t="shared" si="3428"/>
        <v>0</v>
      </c>
      <c r="AM950" s="26">
        <f t="shared" si="3428"/>
        <v>0</v>
      </c>
      <c r="AN950" s="26">
        <f t="shared" si="3428"/>
        <v>0</v>
      </c>
      <c r="AO950" s="26">
        <f t="shared" si="3428"/>
        <v>0</v>
      </c>
      <c r="AP950" s="26">
        <f t="shared" si="3428"/>
        <v>92530</v>
      </c>
      <c r="AQ950" s="26">
        <f t="shared" si="3428"/>
        <v>0</v>
      </c>
      <c r="AR950" s="26">
        <f t="shared" si="3428"/>
        <v>0</v>
      </c>
      <c r="AS950" s="26">
        <f t="shared" ref="AS950:CQ950" si="3429">AS951</f>
        <v>0</v>
      </c>
      <c r="AT950" s="26">
        <f t="shared" si="3429"/>
        <v>0</v>
      </c>
      <c r="AU950" s="26">
        <f t="shared" si="3429"/>
        <v>0</v>
      </c>
      <c r="AV950" s="26">
        <f t="shared" si="3429"/>
        <v>92530</v>
      </c>
      <c r="AW950" s="26">
        <f t="shared" si="3429"/>
        <v>0</v>
      </c>
      <c r="AX950" s="26">
        <f t="shared" si="3429"/>
        <v>16951</v>
      </c>
      <c r="AY950" s="26">
        <f t="shared" si="3429"/>
        <v>0</v>
      </c>
      <c r="AZ950" s="26">
        <f t="shared" si="3429"/>
        <v>0</v>
      </c>
      <c r="BA950" s="26">
        <f t="shared" si="3429"/>
        <v>0</v>
      </c>
      <c r="BB950" s="26">
        <f t="shared" si="3429"/>
        <v>109481</v>
      </c>
      <c r="BC950" s="26">
        <f t="shared" si="3429"/>
        <v>0</v>
      </c>
      <c r="BD950" s="26">
        <f t="shared" si="3429"/>
        <v>0</v>
      </c>
      <c r="BE950" s="26">
        <f t="shared" si="3429"/>
        <v>0</v>
      </c>
      <c r="BF950" s="26">
        <f t="shared" si="3429"/>
        <v>0</v>
      </c>
      <c r="BG950" s="26">
        <f t="shared" si="3429"/>
        <v>0</v>
      </c>
      <c r="BH950" s="26">
        <f t="shared" si="3429"/>
        <v>109481</v>
      </c>
      <c r="BI950" s="26">
        <f t="shared" si="3429"/>
        <v>0</v>
      </c>
      <c r="BJ950" s="26">
        <f t="shared" si="3429"/>
        <v>0</v>
      </c>
      <c r="BK950" s="26">
        <f t="shared" si="3429"/>
        <v>0</v>
      </c>
      <c r="BL950" s="26">
        <f t="shared" si="3429"/>
        <v>0</v>
      </c>
      <c r="BM950" s="26">
        <f t="shared" si="3429"/>
        <v>0</v>
      </c>
      <c r="BN950" s="26">
        <f t="shared" si="3429"/>
        <v>109481</v>
      </c>
      <c r="BO950" s="26">
        <f t="shared" si="3429"/>
        <v>0</v>
      </c>
      <c r="BP950" s="26">
        <f t="shared" si="3429"/>
        <v>0</v>
      </c>
      <c r="BQ950" s="26">
        <f t="shared" si="3429"/>
        <v>0</v>
      </c>
      <c r="BR950" s="26">
        <f t="shared" si="3429"/>
        <v>0</v>
      </c>
      <c r="BS950" s="26">
        <f t="shared" si="3429"/>
        <v>0</v>
      </c>
      <c r="BT950" s="26">
        <f t="shared" si="3429"/>
        <v>109481</v>
      </c>
      <c r="BU950" s="26">
        <f t="shared" si="3429"/>
        <v>0</v>
      </c>
      <c r="BV950" s="26">
        <f t="shared" si="3429"/>
        <v>0</v>
      </c>
      <c r="BW950" s="26">
        <f t="shared" si="3429"/>
        <v>0</v>
      </c>
      <c r="BX950" s="26">
        <f t="shared" si="3429"/>
        <v>0</v>
      </c>
      <c r="BY950" s="26">
        <f t="shared" si="3429"/>
        <v>0</v>
      </c>
      <c r="BZ950" s="26">
        <f t="shared" si="3429"/>
        <v>109481</v>
      </c>
      <c r="CA950" s="26">
        <f t="shared" si="3429"/>
        <v>0</v>
      </c>
      <c r="CB950" s="26">
        <f t="shared" si="3429"/>
        <v>0</v>
      </c>
      <c r="CC950" s="26">
        <f t="shared" si="3429"/>
        <v>0</v>
      </c>
      <c r="CD950" s="26">
        <f t="shared" si="3429"/>
        <v>0</v>
      </c>
      <c r="CE950" s="26">
        <f t="shared" si="3429"/>
        <v>0</v>
      </c>
      <c r="CF950" s="26">
        <f t="shared" si="3429"/>
        <v>109481</v>
      </c>
      <c r="CG950" s="26">
        <f t="shared" si="3429"/>
        <v>0</v>
      </c>
      <c r="CH950" s="26">
        <f t="shared" si="3429"/>
        <v>0</v>
      </c>
      <c r="CI950" s="26">
        <f t="shared" si="3429"/>
        <v>0</v>
      </c>
      <c r="CJ950" s="26">
        <f t="shared" si="3429"/>
        <v>0</v>
      </c>
      <c r="CK950" s="26">
        <f t="shared" si="3429"/>
        <v>0</v>
      </c>
      <c r="CL950" s="26">
        <f t="shared" si="3429"/>
        <v>109481</v>
      </c>
      <c r="CM950" s="26">
        <f t="shared" si="3429"/>
        <v>0</v>
      </c>
      <c r="CN950" s="26">
        <f t="shared" si="3429"/>
        <v>0</v>
      </c>
      <c r="CO950" s="26">
        <f t="shared" si="3429"/>
        <v>0</v>
      </c>
      <c r="CP950" s="26">
        <f t="shared" si="3429"/>
        <v>0</v>
      </c>
      <c r="CQ950" s="26">
        <f t="shared" si="3429"/>
        <v>0</v>
      </c>
      <c r="CR950" s="26">
        <f>CR951</f>
        <v>109481</v>
      </c>
      <c r="CS950" s="26">
        <f t="shared" ref="CS950:CU950" si="3430">CS951</f>
        <v>0</v>
      </c>
      <c r="CT950" s="26">
        <f t="shared" si="3430"/>
        <v>109481</v>
      </c>
      <c r="CU950" s="26">
        <f t="shared" si="3430"/>
        <v>0</v>
      </c>
      <c r="CV950" s="96">
        <f t="shared" si="3282"/>
        <v>100</v>
      </c>
      <c r="CW950" s="96"/>
    </row>
    <row r="951" spans="1:101" s="5" customFormat="1" ht="50.25">
      <c r="A951" s="27" t="s">
        <v>84</v>
      </c>
      <c r="B951" s="24" t="s">
        <v>61</v>
      </c>
      <c r="C951" s="24" t="s">
        <v>50</v>
      </c>
      <c r="D951" s="35" t="s">
        <v>314</v>
      </c>
      <c r="E951" s="24" t="s">
        <v>85</v>
      </c>
      <c r="F951" s="26">
        <f t="shared" ref="F951" si="3431">F952+F953</f>
        <v>92530</v>
      </c>
      <c r="G951" s="26">
        <f t="shared" ref="G951:M951" si="3432">G952+G953</f>
        <v>0</v>
      </c>
      <c r="H951" s="26">
        <f t="shared" si="3432"/>
        <v>0</v>
      </c>
      <c r="I951" s="26">
        <f t="shared" si="3432"/>
        <v>0</v>
      </c>
      <c r="J951" s="26">
        <f t="shared" si="3432"/>
        <v>0</v>
      </c>
      <c r="K951" s="26">
        <f t="shared" si="3432"/>
        <v>0</v>
      </c>
      <c r="L951" s="26">
        <f t="shared" si="3432"/>
        <v>92530</v>
      </c>
      <c r="M951" s="26">
        <f t="shared" si="3432"/>
        <v>0</v>
      </c>
      <c r="N951" s="26">
        <f t="shared" ref="N951:S951" si="3433">N952+N953</f>
        <v>0</v>
      </c>
      <c r="O951" s="26">
        <f t="shared" si="3433"/>
        <v>0</v>
      </c>
      <c r="P951" s="26">
        <f t="shared" si="3433"/>
        <v>0</v>
      </c>
      <c r="Q951" s="26">
        <f t="shared" si="3433"/>
        <v>0</v>
      </c>
      <c r="R951" s="26">
        <f t="shared" si="3433"/>
        <v>92530</v>
      </c>
      <c r="S951" s="26">
        <f t="shared" si="3433"/>
        <v>0</v>
      </c>
      <c r="T951" s="26">
        <f t="shared" ref="T951:Y951" si="3434">T952+T953</f>
        <v>0</v>
      </c>
      <c r="U951" s="26">
        <f t="shared" si="3434"/>
        <v>0</v>
      </c>
      <c r="V951" s="26">
        <f t="shared" si="3434"/>
        <v>0</v>
      </c>
      <c r="W951" s="26">
        <f t="shared" si="3434"/>
        <v>0</v>
      </c>
      <c r="X951" s="26">
        <f t="shared" si="3434"/>
        <v>92530</v>
      </c>
      <c r="Y951" s="26">
        <f t="shared" si="3434"/>
        <v>0</v>
      </c>
      <c r="Z951" s="26">
        <f t="shared" ref="Z951:AE951" si="3435">Z952+Z953</f>
        <v>0</v>
      </c>
      <c r="AA951" s="26">
        <f t="shared" si="3435"/>
        <v>0</v>
      </c>
      <c r="AB951" s="26">
        <f t="shared" si="3435"/>
        <v>0</v>
      </c>
      <c r="AC951" s="26">
        <f t="shared" si="3435"/>
        <v>0</v>
      </c>
      <c r="AD951" s="26">
        <f t="shared" si="3435"/>
        <v>92530</v>
      </c>
      <c r="AE951" s="26">
        <f t="shared" si="3435"/>
        <v>0</v>
      </c>
      <c r="AF951" s="26">
        <f t="shared" ref="AF951:AL951" si="3436">AF952+AF953</f>
        <v>0</v>
      </c>
      <c r="AG951" s="26">
        <f t="shared" si="3436"/>
        <v>0</v>
      </c>
      <c r="AH951" s="26">
        <f t="shared" si="3436"/>
        <v>0</v>
      </c>
      <c r="AI951" s="26">
        <f t="shared" si="3436"/>
        <v>0</v>
      </c>
      <c r="AJ951" s="26">
        <f t="shared" si="3436"/>
        <v>92530</v>
      </c>
      <c r="AK951" s="26">
        <f t="shared" si="3436"/>
        <v>0</v>
      </c>
      <c r="AL951" s="26">
        <f t="shared" si="3436"/>
        <v>0</v>
      </c>
      <c r="AM951" s="26">
        <f t="shared" ref="AM951:AO951" si="3437">AM952+AM953</f>
        <v>0</v>
      </c>
      <c r="AN951" s="26">
        <f t="shared" ref="AN951:AS951" si="3438">AN952+AN953</f>
        <v>0</v>
      </c>
      <c r="AO951" s="26">
        <f t="shared" si="3437"/>
        <v>0</v>
      </c>
      <c r="AP951" s="26">
        <f t="shared" si="3438"/>
        <v>92530</v>
      </c>
      <c r="AQ951" s="26">
        <f t="shared" si="3438"/>
        <v>0</v>
      </c>
      <c r="AR951" s="26">
        <f t="shared" si="3438"/>
        <v>0</v>
      </c>
      <c r="AS951" s="26">
        <f t="shared" si="3438"/>
        <v>0</v>
      </c>
      <c r="AT951" s="26">
        <f t="shared" ref="AT951:AY951" si="3439">AT952+AT953</f>
        <v>0</v>
      </c>
      <c r="AU951" s="26">
        <f t="shared" si="3439"/>
        <v>0</v>
      </c>
      <c r="AV951" s="26">
        <f t="shared" si="3439"/>
        <v>92530</v>
      </c>
      <c r="AW951" s="26">
        <f t="shared" si="3439"/>
        <v>0</v>
      </c>
      <c r="AX951" s="26">
        <f t="shared" si="3439"/>
        <v>16951</v>
      </c>
      <c r="AY951" s="26">
        <f t="shared" si="3439"/>
        <v>0</v>
      </c>
      <c r="AZ951" s="26">
        <f t="shared" ref="AZ951:BE951" si="3440">AZ952+AZ953</f>
        <v>0</v>
      </c>
      <c r="BA951" s="26">
        <f t="shared" si="3440"/>
        <v>0</v>
      </c>
      <c r="BB951" s="26">
        <f t="shared" si="3440"/>
        <v>109481</v>
      </c>
      <c r="BC951" s="26">
        <f t="shared" si="3440"/>
        <v>0</v>
      </c>
      <c r="BD951" s="26">
        <f t="shared" si="3440"/>
        <v>0</v>
      </c>
      <c r="BE951" s="26">
        <f t="shared" si="3440"/>
        <v>0</v>
      </c>
      <c r="BF951" s="26">
        <f t="shared" ref="BF951:BJ951" si="3441">BF952+BF953</f>
        <v>0</v>
      </c>
      <c r="BG951" s="26">
        <f t="shared" si="3441"/>
        <v>0</v>
      </c>
      <c r="BH951" s="26">
        <f t="shared" si="3441"/>
        <v>109481</v>
      </c>
      <c r="BI951" s="26">
        <f t="shared" si="3441"/>
        <v>0</v>
      </c>
      <c r="BJ951" s="26">
        <f t="shared" si="3441"/>
        <v>0</v>
      </c>
      <c r="BK951" s="26">
        <f t="shared" ref="BK951:BM951" si="3442">BK952+BK953</f>
        <v>0</v>
      </c>
      <c r="BL951" s="26">
        <f t="shared" ref="BL951:BQ951" si="3443">BL952+BL953</f>
        <v>0</v>
      </c>
      <c r="BM951" s="26">
        <f t="shared" si="3442"/>
        <v>0</v>
      </c>
      <c r="BN951" s="26">
        <f t="shared" si="3443"/>
        <v>109481</v>
      </c>
      <c r="BO951" s="26">
        <f t="shared" si="3443"/>
        <v>0</v>
      </c>
      <c r="BP951" s="26">
        <f t="shared" si="3443"/>
        <v>0</v>
      </c>
      <c r="BQ951" s="26">
        <f t="shared" si="3443"/>
        <v>0</v>
      </c>
      <c r="BR951" s="26">
        <f t="shared" ref="BR951:BW951" si="3444">BR952+BR953</f>
        <v>0</v>
      </c>
      <c r="BS951" s="26">
        <f t="shared" si="3444"/>
        <v>0</v>
      </c>
      <c r="BT951" s="26">
        <f t="shared" si="3444"/>
        <v>109481</v>
      </c>
      <c r="BU951" s="26">
        <f t="shared" si="3444"/>
        <v>0</v>
      </c>
      <c r="BV951" s="26">
        <f t="shared" si="3444"/>
        <v>0</v>
      </c>
      <c r="BW951" s="26">
        <f t="shared" si="3444"/>
        <v>0</v>
      </c>
      <c r="BX951" s="26">
        <f t="shared" ref="BX951:CC951" si="3445">BX952+BX953</f>
        <v>0</v>
      </c>
      <c r="BY951" s="26">
        <f t="shared" si="3445"/>
        <v>0</v>
      </c>
      <c r="BZ951" s="26">
        <f t="shared" si="3445"/>
        <v>109481</v>
      </c>
      <c r="CA951" s="26">
        <f t="shared" si="3445"/>
        <v>0</v>
      </c>
      <c r="CB951" s="26">
        <f t="shared" si="3445"/>
        <v>0</v>
      </c>
      <c r="CC951" s="26">
        <f t="shared" si="3445"/>
        <v>0</v>
      </c>
      <c r="CD951" s="26">
        <f t="shared" ref="CD951:CI951" si="3446">CD952+CD953</f>
        <v>0</v>
      </c>
      <c r="CE951" s="26">
        <f t="shared" si="3446"/>
        <v>0</v>
      </c>
      <c r="CF951" s="26">
        <f t="shared" si="3446"/>
        <v>109481</v>
      </c>
      <c r="CG951" s="26">
        <f t="shared" si="3446"/>
        <v>0</v>
      </c>
      <c r="CH951" s="26">
        <f t="shared" si="3446"/>
        <v>0</v>
      </c>
      <c r="CI951" s="26">
        <f t="shared" si="3446"/>
        <v>0</v>
      </c>
      <c r="CJ951" s="26">
        <f t="shared" ref="CJ951:CO951" si="3447">CJ952+CJ953</f>
        <v>0</v>
      </c>
      <c r="CK951" s="26">
        <f t="shared" si="3447"/>
        <v>0</v>
      </c>
      <c r="CL951" s="26">
        <f t="shared" si="3447"/>
        <v>109481</v>
      </c>
      <c r="CM951" s="26">
        <f t="shared" si="3447"/>
        <v>0</v>
      </c>
      <c r="CN951" s="26">
        <f t="shared" si="3447"/>
        <v>0</v>
      </c>
      <c r="CO951" s="26">
        <f t="shared" si="3447"/>
        <v>0</v>
      </c>
      <c r="CP951" s="26">
        <f t="shared" ref="CP951:CQ951" si="3448">CP952+CP953</f>
        <v>0</v>
      </c>
      <c r="CQ951" s="26">
        <f t="shared" si="3448"/>
        <v>0</v>
      </c>
      <c r="CR951" s="26">
        <f>CR952+CR953</f>
        <v>109481</v>
      </c>
      <c r="CS951" s="26">
        <f t="shared" ref="CS951:CU951" si="3449">CS952+CS953</f>
        <v>0</v>
      </c>
      <c r="CT951" s="26">
        <f t="shared" si="3449"/>
        <v>109481</v>
      </c>
      <c r="CU951" s="26">
        <f t="shared" si="3449"/>
        <v>0</v>
      </c>
      <c r="CV951" s="96">
        <f t="shared" si="3282"/>
        <v>100</v>
      </c>
      <c r="CW951" s="96"/>
    </row>
    <row r="952" spans="1:101" s="5" customFormat="1" ht="20.25">
      <c r="A952" s="23" t="s">
        <v>186</v>
      </c>
      <c r="B952" s="24" t="s">
        <v>61</v>
      </c>
      <c r="C952" s="24" t="s">
        <v>50</v>
      </c>
      <c r="D952" s="35" t="s">
        <v>314</v>
      </c>
      <c r="E952" s="24" t="s">
        <v>185</v>
      </c>
      <c r="F952" s="26">
        <f>83626-25089</f>
        <v>58537</v>
      </c>
      <c r="G952" s="26"/>
      <c r="H952" s="70"/>
      <c r="I952" s="70"/>
      <c r="J952" s="70"/>
      <c r="K952" s="70"/>
      <c r="L952" s="26">
        <f t="shared" ref="L952:L953" si="3450">F952+H952+I952+J952+K952</f>
        <v>58537</v>
      </c>
      <c r="M952" s="26">
        <f t="shared" ref="M952:M953" si="3451">G952+K952</f>
        <v>0</v>
      </c>
      <c r="N952" s="70"/>
      <c r="O952" s="70"/>
      <c r="P952" s="70"/>
      <c r="Q952" s="70"/>
      <c r="R952" s="26">
        <f t="shared" ref="R952:R953" si="3452">L952+N952+O952+P952+Q952</f>
        <v>58537</v>
      </c>
      <c r="S952" s="26">
        <f t="shared" ref="S952:S953" si="3453">M952+Q952</f>
        <v>0</v>
      </c>
      <c r="T952" s="70"/>
      <c r="U952" s="70"/>
      <c r="V952" s="70"/>
      <c r="W952" s="70"/>
      <c r="X952" s="26">
        <f t="shared" ref="X952:X953" si="3454">R952+T952+U952+V952+W952</f>
        <v>58537</v>
      </c>
      <c r="Y952" s="26">
        <f t="shared" ref="Y952:Y953" si="3455">S952+W952</f>
        <v>0</v>
      </c>
      <c r="Z952" s="70"/>
      <c r="AA952" s="70"/>
      <c r="AB952" s="70"/>
      <c r="AC952" s="70"/>
      <c r="AD952" s="26">
        <f t="shared" ref="AD952:AD953" si="3456">X952+Z952+AA952+AB952+AC952</f>
        <v>58537</v>
      </c>
      <c r="AE952" s="26">
        <f t="shared" ref="AE952:AE953" si="3457">Y952+AC952</f>
        <v>0</v>
      </c>
      <c r="AF952" s="70"/>
      <c r="AG952" s="70"/>
      <c r="AH952" s="70"/>
      <c r="AI952" s="70"/>
      <c r="AJ952" s="26">
        <f t="shared" ref="AJ952:AJ953" si="3458">AD952+AF952+AG952+AH952+AI952</f>
        <v>58537</v>
      </c>
      <c r="AK952" s="26">
        <f t="shared" ref="AK952:AK953" si="3459">AE952+AI952</f>
        <v>0</v>
      </c>
      <c r="AL952" s="70"/>
      <c r="AM952" s="70"/>
      <c r="AN952" s="70"/>
      <c r="AO952" s="70"/>
      <c r="AP952" s="26">
        <f t="shared" ref="AP952:AP953" si="3460">AJ952+AL952+AM952+AN952+AO952</f>
        <v>58537</v>
      </c>
      <c r="AQ952" s="26">
        <f t="shared" ref="AQ952:AQ953" si="3461">AK952+AO952</f>
        <v>0</v>
      </c>
      <c r="AR952" s="70"/>
      <c r="AS952" s="70"/>
      <c r="AT952" s="70"/>
      <c r="AU952" s="70"/>
      <c r="AV952" s="26">
        <f t="shared" ref="AV952:AV953" si="3462">AP952+AR952+AS952+AT952+AU952</f>
        <v>58537</v>
      </c>
      <c r="AW952" s="26">
        <f t="shared" ref="AW952:AW953" si="3463">AQ952+AU952</f>
        <v>0</v>
      </c>
      <c r="AX952" s="26">
        <v>11502</v>
      </c>
      <c r="AY952" s="70"/>
      <c r="AZ952" s="70"/>
      <c r="BA952" s="70"/>
      <c r="BB952" s="26">
        <f t="shared" ref="BB952:BB953" si="3464">AV952+AX952+AY952+AZ952+BA952</f>
        <v>70039</v>
      </c>
      <c r="BC952" s="26">
        <f t="shared" ref="BC952:BC953" si="3465">AW952+BA952</f>
        <v>0</v>
      </c>
      <c r="BD952" s="26"/>
      <c r="BE952" s="70"/>
      <c r="BF952" s="70"/>
      <c r="BG952" s="70"/>
      <c r="BH952" s="26">
        <f t="shared" ref="BH952:BH953" si="3466">BB952+BD952+BE952+BF952+BG952</f>
        <v>70039</v>
      </c>
      <c r="BI952" s="26">
        <f t="shared" ref="BI952:BI953" si="3467">BC952+BG952</f>
        <v>0</v>
      </c>
      <c r="BJ952" s="70"/>
      <c r="BK952" s="70"/>
      <c r="BL952" s="70"/>
      <c r="BM952" s="70"/>
      <c r="BN952" s="26">
        <f t="shared" ref="BN952:BN953" si="3468">BH952+BJ952+BK952+BL952+BM952</f>
        <v>70039</v>
      </c>
      <c r="BO952" s="26">
        <f t="shared" ref="BO952:BO953" si="3469">BI952+BM952</f>
        <v>0</v>
      </c>
      <c r="BP952" s="70"/>
      <c r="BQ952" s="70"/>
      <c r="BR952" s="70"/>
      <c r="BS952" s="70"/>
      <c r="BT952" s="26">
        <f t="shared" ref="BT952:BT953" si="3470">BN952+BP952+BQ952+BR952+BS952</f>
        <v>70039</v>
      </c>
      <c r="BU952" s="26">
        <f t="shared" ref="BU952:BU953" si="3471">BO952+BS952</f>
        <v>0</v>
      </c>
      <c r="BV952" s="70"/>
      <c r="BW952" s="70"/>
      <c r="BX952" s="70"/>
      <c r="BY952" s="70"/>
      <c r="BZ952" s="26">
        <f t="shared" ref="BZ952:BZ953" si="3472">BT952+BV952+BW952+BX952+BY952</f>
        <v>70039</v>
      </c>
      <c r="CA952" s="26">
        <f t="shared" ref="CA952:CA953" si="3473">BU952+BY952</f>
        <v>0</v>
      </c>
      <c r="CB952" s="70"/>
      <c r="CC952" s="70"/>
      <c r="CD952" s="70"/>
      <c r="CE952" s="70"/>
      <c r="CF952" s="26">
        <f t="shared" ref="CF952:CF953" si="3474">BZ952+CB952+CC952+CD952+CE952</f>
        <v>70039</v>
      </c>
      <c r="CG952" s="26">
        <f t="shared" ref="CG952:CG953" si="3475">CA952+CE952</f>
        <v>0</v>
      </c>
      <c r="CH952" s="70"/>
      <c r="CI952" s="70"/>
      <c r="CJ952" s="70"/>
      <c r="CK952" s="70"/>
      <c r="CL952" s="26">
        <f t="shared" ref="CL952:CL953" si="3476">CF952+CH952+CI952+CJ952+CK952</f>
        <v>70039</v>
      </c>
      <c r="CM952" s="26">
        <f t="shared" ref="CM952:CM953" si="3477">CG952+CK952</f>
        <v>0</v>
      </c>
      <c r="CN952" s="70"/>
      <c r="CO952" s="70"/>
      <c r="CP952" s="70"/>
      <c r="CQ952" s="70"/>
      <c r="CR952" s="26">
        <f t="shared" ref="CR952:CR953" si="3478">CL952+CN952+CO952+CP952+CQ952</f>
        <v>70039</v>
      </c>
      <c r="CS952" s="26">
        <f t="shared" ref="CS952:CS953" si="3479">CM952+CQ952</f>
        <v>0</v>
      </c>
      <c r="CT952" s="26">
        <v>70039</v>
      </c>
      <c r="CU952" s="55"/>
      <c r="CV952" s="96">
        <f t="shared" si="3282"/>
        <v>100</v>
      </c>
      <c r="CW952" s="96"/>
    </row>
    <row r="953" spans="1:101" s="5" customFormat="1" ht="20.25">
      <c r="A953" s="23" t="s">
        <v>198</v>
      </c>
      <c r="B953" s="24" t="s">
        <v>61</v>
      </c>
      <c r="C953" s="24" t="s">
        <v>50</v>
      </c>
      <c r="D953" s="35" t="s">
        <v>314</v>
      </c>
      <c r="E953" s="24" t="s">
        <v>197</v>
      </c>
      <c r="F953" s="26">
        <f>47529-13536</f>
        <v>33993</v>
      </c>
      <c r="G953" s="26"/>
      <c r="H953" s="70"/>
      <c r="I953" s="70"/>
      <c r="J953" s="70"/>
      <c r="K953" s="70"/>
      <c r="L953" s="26">
        <f t="shared" si="3450"/>
        <v>33993</v>
      </c>
      <c r="M953" s="26">
        <f t="shared" si="3451"/>
        <v>0</v>
      </c>
      <c r="N953" s="70"/>
      <c r="O953" s="70"/>
      <c r="P953" s="70"/>
      <c r="Q953" s="70"/>
      <c r="R953" s="26">
        <f t="shared" si="3452"/>
        <v>33993</v>
      </c>
      <c r="S953" s="26">
        <f t="shared" si="3453"/>
        <v>0</v>
      </c>
      <c r="T953" s="70"/>
      <c r="U953" s="70"/>
      <c r="V953" s="70"/>
      <c r="W953" s="70"/>
      <c r="X953" s="26">
        <f t="shared" si="3454"/>
        <v>33993</v>
      </c>
      <c r="Y953" s="26">
        <f t="shared" si="3455"/>
        <v>0</v>
      </c>
      <c r="Z953" s="70"/>
      <c r="AA953" s="70"/>
      <c r="AB953" s="70"/>
      <c r="AC953" s="70"/>
      <c r="AD953" s="26">
        <f t="shared" si="3456"/>
        <v>33993</v>
      </c>
      <c r="AE953" s="26">
        <f t="shared" si="3457"/>
        <v>0</v>
      </c>
      <c r="AF953" s="70"/>
      <c r="AG953" s="70"/>
      <c r="AH953" s="70"/>
      <c r="AI953" s="70"/>
      <c r="AJ953" s="26">
        <f t="shared" si="3458"/>
        <v>33993</v>
      </c>
      <c r="AK953" s="26">
        <f t="shared" si="3459"/>
        <v>0</v>
      </c>
      <c r="AL953" s="70"/>
      <c r="AM953" s="70"/>
      <c r="AN953" s="70"/>
      <c r="AO953" s="70"/>
      <c r="AP953" s="26">
        <f t="shared" si="3460"/>
        <v>33993</v>
      </c>
      <c r="AQ953" s="26">
        <f t="shared" si="3461"/>
        <v>0</v>
      </c>
      <c r="AR953" s="70"/>
      <c r="AS953" s="70"/>
      <c r="AT953" s="70"/>
      <c r="AU953" s="70"/>
      <c r="AV953" s="26">
        <f t="shared" si="3462"/>
        <v>33993</v>
      </c>
      <c r="AW953" s="26">
        <f t="shared" si="3463"/>
        <v>0</v>
      </c>
      <c r="AX953" s="26">
        <v>5449</v>
      </c>
      <c r="AY953" s="70"/>
      <c r="AZ953" s="70"/>
      <c r="BA953" s="70"/>
      <c r="BB953" s="26">
        <f t="shared" si="3464"/>
        <v>39442</v>
      </c>
      <c r="BC953" s="26">
        <f t="shared" si="3465"/>
        <v>0</v>
      </c>
      <c r="BD953" s="26"/>
      <c r="BE953" s="70"/>
      <c r="BF953" s="70"/>
      <c r="BG953" s="70"/>
      <c r="BH953" s="26">
        <f t="shared" si="3466"/>
        <v>39442</v>
      </c>
      <c r="BI953" s="26">
        <f t="shared" si="3467"/>
        <v>0</v>
      </c>
      <c r="BJ953" s="70"/>
      <c r="BK953" s="70"/>
      <c r="BL953" s="70"/>
      <c r="BM953" s="70"/>
      <c r="BN953" s="26">
        <f t="shared" si="3468"/>
        <v>39442</v>
      </c>
      <c r="BO953" s="26">
        <f t="shared" si="3469"/>
        <v>0</v>
      </c>
      <c r="BP953" s="70"/>
      <c r="BQ953" s="70"/>
      <c r="BR953" s="70"/>
      <c r="BS953" s="70"/>
      <c r="BT953" s="26">
        <f t="shared" si="3470"/>
        <v>39442</v>
      </c>
      <c r="BU953" s="26">
        <f t="shared" si="3471"/>
        <v>0</v>
      </c>
      <c r="BV953" s="70"/>
      <c r="BW953" s="70"/>
      <c r="BX953" s="70"/>
      <c r="BY953" s="70"/>
      <c r="BZ953" s="26">
        <f t="shared" si="3472"/>
        <v>39442</v>
      </c>
      <c r="CA953" s="26">
        <f t="shared" si="3473"/>
        <v>0</v>
      </c>
      <c r="CB953" s="70"/>
      <c r="CC953" s="70"/>
      <c r="CD953" s="70"/>
      <c r="CE953" s="70"/>
      <c r="CF953" s="26">
        <f t="shared" si="3474"/>
        <v>39442</v>
      </c>
      <c r="CG953" s="26">
        <f t="shared" si="3475"/>
        <v>0</v>
      </c>
      <c r="CH953" s="70"/>
      <c r="CI953" s="70"/>
      <c r="CJ953" s="70"/>
      <c r="CK953" s="70"/>
      <c r="CL953" s="26">
        <f t="shared" si="3476"/>
        <v>39442</v>
      </c>
      <c r="CM953" s="26">
        <f t="shared" si="3477"/>
        <v>0</v>
      </c>
      <c r="CN953" s="70"/>
      <c r="CO953" s="70"/>
      <c r="CP953" s="70"/>
      <c r="CQ953" s="70"/>
      <c r="CR953" s="26">
        <f t="shared" si="3478"/>
        <v>39442</v>
      </c>
      <c r="CS953" s="26">
        <f t="shared" si="3479"/>
        <v>0</v>
      </c>
      <c r="CT953" s="26">
        <v>39442</v>
      </c>
      <c r="CU953" s="55"/>
      <c r="CV953" s="96">
        <f t="shared" si="3282"/>
        <v>100</v>
      </c>
      <c r="CW953" s="96"/>
    </row>
    <row r="954" spans="1:101" s="5" customFormat="1" ht="23.25" customHeight="1">
      <c r="A954" s="27" t="s">
        <v>79</v>
      </c>
      <c r="B954" s="24" t="s">
        <v>61</v>
      </c>
      <c r="C954" s="24" t="s">
        <v>50</v>
      </c>
      <c r="D954" s="35" t="s">
        <v>307</v>
      </c>
      <c r="E954" s="24"/>
      <c r="F954" s="26">
        <f>F958+F961+F965+F968+F971</f>
        <v>5465</v>
      </c>
      <c r="G954" s="26">
        <f t="shared" ref="G954:M954" si="3480">G958+G961+G965+G968+G971</f>
        <v>0</v>
      </c>
      <c r="H954" s="26">
        <f t="shared" si="3480"/>
        <v>0</v>
      </c>
      <c r="I954" s="26">
        <f t="shared" si="3480"/>
        <v>0</v>
      </c>
      <c r="J954" s="26">
        <f t="shared" si="3480"/>
        <v>0</v>
      </c>
      <c r="K954" s="26">
        <f t="shared" si="3480"/>
        <v>0</v>
      </c>
      <c r="L954" s="26">
        <f t="shared" si="3480"/>
        <v>5465</v>
      </c>
      <c r="M954" s="26">
        <f t="shared" si="3480"/>
        <v>0</v>
      </c>
      <c r="N954" s="26">
        <f>N958+N961+N965+N968+N971+N955</f>
        <v>29711</v>
      </c>
      <c r="O954" s="26">
        <f t="shared" ref="O954:S954" si="3481">O958+O961+O965+O968+O971+O955</f>
        <v>0</v>
      </c>
      <c r="P954" s="26">
        <f t="shared" si="3481"/>
        <v>0</v>
      </c>
      <c r="Q954" s="26">
        <f t="shared" si="3481"/>
        <v>0</v>
      </c>
      <c r="R954" s="26">
        <f t="shared" si="3481"/>
        <v>35176</v>
      </c>
      <c r="S954" s="26">
        <f t="shared" si="3481"/>
        <v>0</v>
      </c>
      <c r="T954" s="26">
        <f>T958+T961+T965+T968+T971+T955</f>
        <v>0</v>
      </c>
      <c r="U954" s="26">
        <f t="shared" ref="U954:Y954" si="3482">U958+U961+U965+U968+U971+U955</f>
        <v>0</v>
      </c>
      <c r="V954" s="26">
        <f t="shared" si="3482"/>
        <v>0</v>
      </c>
      <c r="W954" s="26">
        <f t="shared" si="3482"/>
        <v>0</v>
      </c>
      <c r="X954" s="26">
        <f t="shared" si="3482"/>
        <v>35176</v>
      </c>
      <c r="Y954" s="26">
        <f t="shared" si="3482"/>
        <v>0</v>
      </c>
      <c r="Z954" s="26">
        <f>Z958+Z961+Z965+Z968+Z971+Z955</f>
        <v>0</v>
      </c>
      <c r="AA954" s="26">
        <f t="shared" ref="AA954:AE954" si="3483">AA958+AA961+AA965+AA968+AA971+AA955</f>
        <v>0</v>
      </c>
      <c r="AB954" s="26">
        <f t="shared" si="3483"/>
        <v>0</v>
      </c>
      <c r="AC954" s="26">
        <f t="shared" si="3483"/>
        <v>0</v>
      </c>
      <c r="AD954" s="26">
        <f t="shared" si="3483"/>
        <v>35176</v>
      </c>
      <c r="AE954" s="26">
        <f t="shared" si="3483"/>
        <v>0</v>
      </c>
      <c r="AF954" s="26">
        <f>AF958+AF961+AF965+AF968+AF971+AF955</f>
        <v>0</v>
      </c>
      <c r="AG954" s="26">
        <f t="shared" ref="AG954:AL954" si="3484">AG958+AG961+AG965+AG968+AG971+AG955</f>
        <v>-97</v>
      </c>
      <c r="AH954" s="26">
        <f t="shared" si="3484"/>
        <v>0</v>
      </c>
      <c r="AI954" s="26">
        <f t="shared" si="3484"/>
        <v>0</v>
      </c>
      <c r="AJ954" s="26">
        <f t="shared" si="3484"/>
        <v>35079</v>
      </c>
      <c r="AK954" s="26">
        <f t="shared" si="3484"/>
        <v>0</v>
      </c>
      <c r="AL954" s="26">
        <f t="shared" si="3484"/>
        <v>0</v>
      </c>
      <c r="AM954" s="26">
        <f t="shared" ref="AM954:AO954" si="3485">AM958+AM961+AM965+AM968+AM971+AM955</f>
        <v>0</v>
      </c>
      <c r="AN954" s="26">
        <f t="shared" ref="AN954:AS954" si="3486">AN958+AN961+AN965+AN968+AN971+AN955</f>
        <v>0</v>
      </c>
      <c r="AO954" s="26">
        <f t="shared" si="3485"/>
        <v>0</v>
      </c>
      <c r="AP954" s="26">
        <f t="shared" si="3486"/>
        <v>35079</v>
      </c>
      <c r="AQ954" s="26">
        <f t="shared" si="3486"/>
        <v>0</v>
      </c>
      <c r="AR954" s="26">
        <f t="shared" si="3486"/>
        <v>695</v>
      </c>
      <c r="AS954" s="26">
        <f t="shared" si="3486"/>
        <v>0</v>
      </c>
      <c r="AT954" s="26">
        <f t="shared" ref="AT954:AY954" si="3487">AT958+AT961+AT965+AT968+AT971+AT955</f>
        <v>0</v>
      </c>
      <c r="AU954" s="26">
        <f t="shared" si="3487"/>
        <v>0</v>
      </c>
      <c r="AV954" s="26">
        <f t="shared" si="3487"/>
        <v>35774</v>
      </c>
      <c r="AW954" s="26">
        <f t="shared" si="3487"/>
        <v>0</v>
      </c>
      <c r="AX954" s="26">
        <f t="shared" si="3487"/>
        <v>0</v>
      </c>
      <c r="AY954" s="26">
        <f t="shared" si="3487"/>
        <v>0</v>
      </c>
      <c r="AZ954" s="26">
        <f t="shared" ref="AZ954:BE954" si="3488">AZ958+AZ961+AZ965+AZ968+AZ971+AZ955</f>
        <v>0</v>
      </c>
      <c r="BA954" s="26">
        <f t="shared" si="3488"/>
        <v>0</v>
      </c>
      <c r="BB954" s="26">
        <f t="shared" si="3488"/>
        <v>35774</v>
      </c>
      <c r="BC954" s="26">
        <f t="shared" si="3488"/>
        <v>0</v>
      </c>
      <c r="BD954" s="26">
        <f t="shared" si="3488"/>
        <v>331</v>
      </c>
      <c r="BE954" s="26">
        <f t="shared" si="3488"/>
        <v>159</v>
      </c>
      <c r="BF954" s="26">
        <f t="shared" ref="BF954:BJ954" si="3489">BF958+BF961+BF965+BF968+BF971+BF955</f>
        <v>0</v>
      </c>
      <c r="BG954" s="26">
        <f t="shared" si="3489"/>
        <v>0</v>
      </c>
      <c r="BH954" s="26">
        <f t="shared" si="3489"/>
        <v>36264</v>
      </c>
      <c r="BI954" s="26">
        <f t="shared" si="3489"/>
        <v>0</v>
      </c>
      <c r="BJ954" s="26">
        <f t="shared" si="3489"/>
        <v>489</v>
      </c>
      <c r="BK954" s="26">
        <f t="shared" ref="BK954:BM954" si="3490">BK958+BK961+BK965+BK968+BK971+BK955</f>
        <v>-76</v>
      </c>
      <c r="BL954" s="26">
        <f t="shared" ref="BL954:BQ954" si="3491">BL958+BL961+BL965+BL968+BL971+BL955</f>
        <v>0</v>
      </c>
      <c r="BM954" s="26">
        <f t="shared" si="3490"/>
        <v>0</v>
      </c>
      <c r="BN954" s="26">
        <f t="shared" si="3491"/>
        <v>36677</v>
      </c>
      <c r="BO954" s="26">
        <f t="shared" si="3491"/>
        <v>0</v>
      </c>
      <c r="BP954" s="26">
        <f t="shared" si="3491"/>
        <v>0</v>
      </c>
      <c r="BQ954" s="26">
        <f t="shared" si="3491"/>
        <v>0</v>
      </c>
      <c r="BR954" s="26">
        <f t="shared" ref="BR954:BW954" si="3492">BR958+BR961+BR965+BR968+BR971+BR955</f>
        <v>0</v>
      </c>
      <c r="BS954" s="26">
        <f t="shared" si="3492"/>
        <v>0</v>
      </c>
      <c r="BT954" s="26">
        <f t="shared" si="3492"/>
        <v>36677</v>
      </c>
      <c r="BU954" s="26">
        <f t="shared" si="3492"/>
        <v>0</v>
      </c>
      <c r="BV954" s="26">
        <f t="shared" si="3492"/>
        <v>0</v>
      </c>
      <c r="BW954" s="26">
        <f t="shared" si="3492"/>
        <v>0</v>
      </c>
      <c r="BX954" s="26">
        <f t="shared" ref="BX954:CC954" si="3493">BX958+BX961+BX965+BX968+BX971+BX955</f>
        <v>0</v>
      </c>
      <c r="BY954" s="26">
        <f t="shared" si="3493"/>
        <v>0</v>
      </c>
      <c r="BZ954" s="26">
        <f t="shared" si="3493"/>
        <v>36677</v>
      </c>
      <c r="CA954" s="26">
        <f t="shared" si="3493"/>
        <v>0</v>
      </c>
      <c r="CB954" s="26">
        <f t="shared" si="3493"/>
        <v>0</v>
      </c>
      <c r="CC954" s="26">
        <f t="shared" si="3493"/>
        <v>0</v>
      </c>
      <c r="CD954" s="26">
        <f t="shared" ref="CD954:CI954" si="3494">CD958+CD961+CD965+CD968+CD971+CD955</f>
        <v>0</v>
      </c>
      <c r="CE954" s="26">
        <f t="shared" si="3494"/>
        <v>0</v>
      </c>
      <c r="CF954" s="26">
        <f t="shared" si="3494"/>
        <v>36677</v>
      </c>
      <c r="CG954" s="26">
        <f t="shared" si="3494"/>
        <v>0</v>
      </c>
      <c r="CH954" s="26">
        <f t="shared" si="3494"/>
        <v>0</v>
      </c>
      <c r="CI954" s="26">
        <f t="shared" si="3494"/>
        <v>-185</v>
      </c>
      <c r="CJ954" s="26">
        <f t="shared" ref="CJ954:CO954" si="3495">CJ958+CJ961+CJ965+CJ968+CJ971+CJ955</f>
        <v>-73</v>
      </c>
      <c r="CK954" s="26">
        <f t="shared" si="3495"/>
        <v>0</v>
      </c>
      <c r="CL954" s="26">
        <f t="shared" si="3495"/>
        <v>36419</v>
      </c>
      <c r="CM954" s="26">
        <f t="shared" si="3495"/>
        <v>0</v>
      </c>
      <c r="CN954" s="26">
        <f t="shared" si="3495"/>
        <v>0</v>
      </c>
      <c r="CO954" s="26">
        <f t="shared" si="3495"/>
        <v>0</v>
      </c>
      <c r="CP954" s="26">
        <f t="shared" ref="CP954:CR954" si="3496">CP958+CP961+CP965+CP968+CP971+CP955</f>
        <v>0</v>
      </c>
      <c r="CQ954" s="26">
        <f t="shared" si="3496"/>
        <v>0</v>
      </c>
      <c r="CR954" s="26">
        <f t="shared" si="3496"/>
        <v>36419</v>
      </c>
      <c r="CS954" s="26">
        <f t="shared" ref="CS954:CU954" si="3497">CS958+CS961+CS965+CS968+CS971+CS955</f>
        <v>0</v>
      </c>
      <c r="CT954" s="26">
        <f t="shared" si="3497"/>
        <v>6415</v>
      </c>
      <c r="CU954" s="26">
        <f t="shared" si="3497"/>
        <v>0</v>
      </c>
      <c r="CV954" s="96">
        <f t="shared" si="3282"/>
        <v>17.614432027238529</v>
      </c>
      <c r="CW954" s="96"/>
    </row>
    <row r="955" spans="1:101" s="5" customFormat="1" ht="20.25">
      <c r="A955" s="43" t="s">
        <v>86</v>
      </c>
      <c r="B955" s="24" t="s">
        <v>61</v>
      </c>
      <c r="C955" s="24" t="s">
        <v>50</v>
      </c>
      <c r="D955" s="24" t="s">
        <v>613</v>
      </c>
      <c r="E955" s="24"/>
      <c r="F955" s="26"/>
      <c r="G955" s="26"/>
      <c r="H955" s="26"/>
      <c r="I955" s="26"/>
      <c r="J955" s="26"/>
      <c r="K955" s="26"/>
      <c r="L955" s="26"/>
      <c r="M955" s="26"/>
      <c r="N955" s="26">
        <f>N956</f>
        <v>29711</v>
      </c>
      <c r="O955" s="26">
        <f t="shared" ref="O955:AD956" si="3498">O956</f>
        <v>0</v>
      </c>
      <c r="P955" s="26">
        <f t="shared" si="3498"/>
        <v>0</v>
      </c>
      <c r="Q955" s="26">
        <f t="shared" si="3498"/>
        <v>0</v>
      </c>
      <c r="R955" s="26">
        <f t="shared" si="3498"/>
        <v>29711</v>
      </c>
      <c r="S955" s="26">
        <f t="shared" si="3498"/>
        <v>0</v>
      </c>
      <c r="T955" s="26">
        <f>T956</f>
        <v>0</v>
      </c>
      <c r="U955" s="26">
        <f t="shared" si="3498"/>
        <v>0</v>
      </c>
      <c r="V955" s="26">
        <f t="shared" si="3498"/>
        <v>0</v>
      </c>
      <c r="W955" s="26">
        <f t="shared" si="3498"/>
        <v>0</v>
      </c>
      <c r="X955" s="26">
        <f t="shared" si="3498"/>
        <v>29711</v>
      </c>
      <c r="Y955" s="26">
        <f t="shared" si="3498"/>
        <v>0</v>
      </c>
      <c r="Z955" s="26">
        <f>Z956</f>
        <v>0</v>
      </c>
      <c r="AA955" s="26">
        <f t="shared" si="3498"/>
        <v>0</v>
      </c>
      <c r="AB955" s="26">
        <f t="shared" si="3498"/>
        <v>0</v>
      </c>
      <c r="AC955" s="26">
        <f t="shared" si="3498"/>
        <v>0</v>
      </c>
      <c r="AD955" s="26">
        <f t="shared" si="3498"/>
        <v>29711</v>
      </c>
      <c r="AE955" s="26">
        <f t="shared" ref="AA955:AE956" si="3499">AE956</f>
        <v>0</v>
      </c>
      <c r="AF955" s="26">
        <f>AF956</f>
        <v>0</v>
      </c>
      <c r="AG955" s="26">
        <f t="shared" ref="AG955:AX956" si="3500">AG956</f>
        <v>0</v>
      </c>
      <c r="AH955" s="26">
        <f t="shared" si="3500"/>
        <v>0</v>
      </c>
      <c r="AI955" s="26">
        <f t="shared" si="3500"/>
        <v>0</v>
      </c>
      <c r="AJ955" s="26">
        <f t="shared" si="3500"/>
        <v>29711</v>
      </c>
      <c r="AK955" s="26">
        <f t="shared" si="3500"/>
        <v>0</v>
      </c>
      <c r="AL955" s="26">
        <f t="shared" si="3500"/>
        <v>0</v>
      </c>
      <c r="AM955" s="26">
        <f t="shared" si="3500"/>
        <v>0</v>
      </c>
      <c r="AN955" s="26">
        <f t="shared" si="3500"/>
        <v>0</v>
      </c>
      <c r="AO955" s="26">
        <f t="shared" si="3500"/>
        <v>0</v>
      </c>
      <c r="AP955" s="26">
        <f t="shared" si="3500"/>
        <v>29711</v>
      </c>
      <c r="AQ955" s="26">
        <f t="shared" si="3500"/>
        <v>0</v>
      </c>
      <c r="AR955" s="26">
        <f t="shared" si="3500"/>
        <v>0</v>
      </c>
      <c r="AS955" s="26">
        <f t="shared" si="3500"/>
        <v>0</v>
      </c>
      <c r="AT955" s="26">
        <f t="shared" si="3500"/>
        <v>0</v>
      </c>
      <c r="AU955" s="26">
        <f t="shared" si="3500"/>
        <v>0</v>
      </c>
      <c r="AV955" s="26">
        <f t="shared" si="3500"/>
        <v>29711</v>
      </c>
      <c r="AW955" s="26">
        <f t="shared" ref="AR955:BI956" si="3501">AW956</f>
        <v>0</v>
      </c>
      <c r="AX955" s="26">
        <f t="shared" si="3500"/>
        <v>0</v>
      </c>
      <c r="AY955" s="26">
        <f t="shared" ref="AY955:BB955" si="3502">AY956</f>
        <v>0</v>
      </c>
      <c r="AZ955" s="26">
        <f t="shared" si="3502"/>
        <v>0</v>
      </c>
      <c r="BA955" s="26">
        <f t="shared" si="3502"/>
        <v>0</v>
      </c>
      <c r="BB955" s="26">
        <f t="shared" si="3502"/>
        <v>29711</v>
      </c>
      <c r="BC955" s="26">
        <f t="shared" si="3501"/>
        <v>0</v>
      </c>
      <c r="BD955" s="26">
        <f t="shared" si="3501"/>
        <v>0</v>
      </c>
      <c r="BE955" s="26">
        <f t="shared" si="3501"/>
        <v>0</v>
      </c>
      <c r="BF955" s="26">
        <f t="shared" si="3501"/>
        <v>0</v>
      </c>
      <c r="BG955" s="26">
        <f t="shared" si="3501"/>
        <v>0</v>
      </c>
      <c r="BH955" s="26">
        <f t="shared" ref="BH955" si="3503">BH956</f>
        <v>29711</v>
      </c>
      <c r="BI955" s="26">
        <f t="shared" si="3501"/>
        <v>0</v>
      </c>
      <c r="BJ955" s="26">
        <f t="shared" ref="BJ955:BY956" si="3504">BJ956</f>
        <v>0</v>
      </c>
      <c r="BK955" s="26">
        <f t="shared" si="3504"/>
        <v>0</v>
      </c>
      <c r="BL955" s="26">
        <f t="shared" si="3504"/>
        <v>0</v>
      </c>
      <c r="BM955" s="26">
        <f t="shared" si="3504"/>
        <v>0</v>
      </c>
      <c r="BN955" s="26">
        <f t="shared" si="3504"/>
        <v>29711</v>
      </c>
      <c r="BO955" s="26">
        <f t="shared" si="3504"/>
        <v>0</v>
      </c>
      <c r="BP955" s="26">
        <f t="shared" si="3504"/>
        <v>0</v>
      </c>
      <c r="BQ955" s="26">
        <f t="shared" si="3504"/>
        <v>0</v>
      </c>
      <c r="BR955" s="26">
        <f t="shared" si="3504"/>
        <v>0</v>
      </c>
      <c r="BS955" s="26">
        <f t="shared" si="3504"/>
        <v>0</v>
      </c>
      <c r="BT955" s="26">
        <f t="shared" si="3504"/>
        <v>29711</v>
      </c>
      <c r="BU955" s="26">
        <f t="shared" si="3504"/>
        <v>0</v>
      </c>
      <c r="BV955" s="26">
        <f t="shared" si="3504"/>
        <v>0</v>
      </c>
      <c r="BW955" s="26">
        <f t="shared" si="3504"/>
        <v>0</v>
      </c>
      <c r="BX955" s="26">
        <f t="shared" si="3504"/>
        <v>0</v>
      </c>
      <c r="BY955" s="26">
        <f t="shared" si="3504"/>
        <v>0</v>
      </c>
      <c r="BZ955" s="26">
        <f t="shared" ref="BV955:CK956" si="3505">BZ956</f>
        <v>29711</v>
      </c>
      <c r="CA955" s="26">
        <f t="shared" si="3505"/>
        <v>0</v>
      </c>
      <c r="CB955" s="26">
        <f t="shared" si="3505"/>
        <v>0</v>
      </c>
      <c r="CC955" s="26">
        <f t="shared" si="3505"/>
        <v>0</v>
      </c>
      <c r="CD955" s="26">
        <f t="shared" si="3505"/>
        <v>0</v>
      </c>
      <c r="CE955" s="26">
        <f t="shared" si="3505"/>
        <v>0</v>
      </c>
      <c r="CF955" s="26">
        <f t="shared" si="3505"/>
        <v>29711</v>
      </c>
      <c r="CG955" s="26">
        <f t="shared" si="3505"/>
        <v>0</v>
      </c>
      <c r="CH955" s="26">
        <f t="shared" si="3505"/>
        <v>0</v>
      </c>
      <c r="CI955" s="26">
        <f t="shared" si="3505"/>
        <v>0</v>
      </c>
      <c r="CJ955" s="26">
        <f t="shared" si="3505"/>
        <v>0</v>
      </c>
      <c r="CK955" s="26">
        <f t="shared" si="3505"/>
        <v>0</v>
      </c>
      <c r="CL955" s="26">
        <f t="shared" ref="CH955:CU956" si="3506">CL956</f>
        <v>29711</v>
      </c>
      <c r="CM955" s="26">
        <f t="shared" si="3506"/>
        <v>0</v>
      </c>
      <c r="CN955" s="26">
        <f t="shared" si="3506"/>
        <v>0</v>
      </c>
      <c r="CO955" s="26">
        <f t="shared" si="3506"/>
        <v>0</v>
      </c>
      <c r="CP955" s="26">
        <f t="shared" si="3506"/>
        <v>0</v>
      </c>
      <c r="CQ955" s="26">
        <f t="shared" si="3506"/>
        <v>0</v>
      </c>
      <c r="CR955" s="26">
        <f t="shared" si="3506"/>
        <v>29711</v>
      </c>
      <c r="CS955" s="26">
        <f t="shared" si="3506"/>
        <v>0</v>
      </c>
      <c r="CT955" s="26">
        <f t="shared" si="3506"/>
        <v>0</v>
      </c>
      <c r="CU955" s="26">
        <f t="shared" si="3506"/>
        <v>0</v>
      </c>
      <c r="CV955" s="96">
        <f t="shared" si="3282"/>
        <v>0</v>
      </c>
      <c r="CW955" s="96"/>
    </row>
    <row r="956" spans="1:101" s="5" customFormat="1" ht="33.75">
      <c r="A956" s="23" t="s">
        <v>230</v>
      </c>
      <c r="B956" s="24" t="s">
        <v>61</v>
      </c>
      <c r="C956" s="24" t="s">
        <v>50</v>
      </c>
      <c r="D956" s="24" t="s">
        <v>613</v>
      </c>
      <c r="E956" s="24" t="s">
        <v>87</v>
      </c>
      <c r="F956" s="26"/>
      <c r="G956" s="26"/>
      <c r="H956" s="26"/>
      <c r="I956" s="26"/>
      <c r="J956" s="26"/>
      <c r="K956" s="26"/>
      <c r="L956" s="26"/>
      <c r="M956" s="26"/>
      <c r="N956" s="26">
        <f>N957</f>
        <v>29711</v>
      </c>
      <c r="O956" s="26">
        <f t="shared" si="3498"/>
        <v>0</v>
      </c>
      <c r="P956" s="26">
        <f t="shared" si="3498"/>
        <v>0</v>
      </c>
      <c r="Q956" s="26">
        <f t="shared" si="3498"/>
        <v>0</v>
      </c>
      <c r="R956" s="26">
        <f t="shared" si="3498"/>
        <v>29711</v>
      </c>
      <c r="S956" s="26">
        <f t="shared" si="3498"/>
        <v>0</v>
      </c>
      <c r="T956" s="26">
        <f>T957</f>
        <v>0</v>
      </c>
      <c r="U956" s="26">
        <f t="shared" si="3498"/>
        <v>0</v>
      </c>
      <c r="V956" s="26">
        <f t="shared" si="3498"/>
        <v>0</v>
      </c>
      <c r="W956" s="26">
        <f t="shared" si="3498"/>
        <v>0</v>
      </c>
      <c r="X956" s="26">
        <f t="shared" si="3498"/>
        <v>29711</v>
      </c>
      <c r="Y956" s="26">
        <f t="shared" si="3498"/>
        <v>0</v>
      </c>
      <c r="Z956" s="26">
        <f>Z957</f>
        <v>0</v>
      </c>
      <c r="AA956" s="26">
        <f t="shared" si="3499"/>
        <v>0</v>
      </c>
      <c r="AB956" s="26">
        <f t="shared" si="3499"/>
        <v>0</v>
      </c>
      <c r="AC956" s="26">
        <f t="shared" si="3499"/>
        <v>0</v>
      </c>
      <c r="AD956" s="26">
        <f t="shared" si="3499"/>
        <v>29711</v>
      </c>
      <c r="AE956" s="26">
        <f t="shared" si="3499"/>
        <v>0</v>
      </c>
      <c r="AF956" s="26">
        <f>AF957</f>
        <v>0</v>
      </c>
      <c r="AG956" s="26">
        <f t="shared" si="3500"/>
        <v>0</v>
      </c>
      <c r="AH956" s="26">
        <f t="shared" si="3500"/>
        <v>0</v>
      </c>
      <c r="AI956" s="26">
        <f t="shared" si="3500"/>
        <v>0</v>
      </c>
      <c r="AJ956" s="26">
        <f t="shared" si="3500"/>
        <v>29711</v>
      </c>
      <c r="AK956" s="26">
        <f t="shared" si="3500"/>
        <v>0</v>
      </c>
      <c r="AL956" s="26">
        <f t="shared" si="3500"/>
        <v>0</v>
      </c>
      <c r="AM956" s="26">
        <f t="shared" si="3500"/>
        <v>0</v>
      </c>
      <c r="AN956" s="26">
        <f t="shared" si="3500"/>
        <v>0</v>
      </c>
      <c r="AO956" s="26">
        <f t="shared" si="3500"/>
        <v>0</v>
      </c>
      <c r="AP956" s="26">
        <f t="shared" si="3500"/>
        <v>29711</v>
      </c>
      <c r="AQ956" s="26">
        <f t="shared" si="3500"/>
        <v>0</v>
      </c>
      <c r="AR956" s="26">
        <f t="shared" si="3501"/>
        <v>0</v>
      </c>
      <c r="AS956" s="26">
        <f t="shared" si="3501"/>
        <v>0</v>
      </c>
      <c r="AT956" s="26">
        <f t="shared" si="3501"/>
        <v>0</v>
      </c>
      <c r="AU956" s="26">
        <f t="shared" si="3501"/>
        <v>0</v>
      </c>
      <c r="AV956" s="26">
        <f t="shared" si="3501"/>
        <v>29711</v>
      </c>
      <c r="AW956" s="26">
        <f t="shared" si="3501"/>
        <v>0</v>
      </c>
      <c r="AX956" s="26">
        <f t="shared" si="3501"/>
        <v>0</v>
      </c>
      <c r="AY956" s="26">
        <f t="shared" si="3501"/>
        <v>0</v>
      </c>
      <c r="AZ956" s="26">
        <f t="shared" si="3501"/>
        <v>0</v>
      </c>
      <c r="BA956" s="26">
        <f t="shared" si="3501"/>
        <v>0</v>
      </c>
      <c r="BB956" s="26">
        <f t="shared" si="3501"/>
        <v>29711</v>
      </c>
      <c r="BC956" s="26">
        <f t="shared" si="3501"/>
        <v>0</v>
      </c>
      <c r="BD956" s="26">
        <f t="shared" si="3501"/>
        <v>0</v>
      </c>
      <c r="BE956" s="26">
        <f t="shared" si="3501"/>
        <v>0</v>
      </c>
      <c r="BF956" s="26">
        <f t="shared" si="3501"/>
        <v>0</v>
      </c>
      <c r="BG956" s="26">
        <f t="shared" si="3501"/>
        <v>0</v>
      </c>
      <c r="BH956" s="26">
        <f t="shared" si="3501"/>
        <v>29711</v>
      </c>
      <c r="BI956" s="26">
        <f t="shared" si="3501"/>
        <v>0</v>
      </c>
      <c r="BJ956" s="26">
        <f t="shared" si="3504"/>
        <v>0</v>
      </c>
      <c r="BK956" s="26">
        <f t="shared" si="3504"/>
        <v>0</v>
      </c>
      <c r="BL956" s="26">
        <f t="shared" si="3504"/>
        <v>0</v>
      </c>
      <c r="BM956" s="26">
        <f t="shared" si="3504"/>
        <v>0</v>
      </c>
      <c r="BN956" s="26">
        <f t="shared" si="3504"/>
        <v>29711</v>
      </c>
      <c r="BO956" s="26">
        <f t="shared" si="3504"/>
        <v>0</v>
      </c>
      <c r="BP956" s="26">
        <f t="shared" si="3504"/>
        <v>0</v>
      </c>
      <c r="BQ956" s="26">
        <f t="shared" si="3504"/>
        <v>0</v>
      </c>
      <c r="BR956" s="26">
        <f t="shared" si="3504"/>
        <v>0</v>
      </c>
      <c r="BS956" s="26">
        <f t="shared" si="3504"/>
        <v>0</v>
      </c>
      <c r="BT956" s="26">
        <f t="shared" si="3504"/>
        <v>29711</v>
      </c>
      <c r="BU956" s="26">
        <f t="shared" si="3504"/>
        <v>0</v>
      </c>
      <c r="BV956" s="26">
        <f t="shared" si="3505"/>
        <v>0</v>
      </c>
      <c r="BW956" s="26">
        <f t="shared" si="3505"/>
        <v>0</v>
      </c>
      <c r="BX956" s="26">
        <f t="shared" si="3505"/>
        <v>0</v>
      </c>
      <c r="BY956" s="26">
        <f t="shared" si="3505"/>
        <v>0</v>
      </c>
      <c r="BZ956" s="26">
        <f t="shared" si="3505"/>
        <v>29711</v>
      </c>
      <c r="CA956" s="26">
        <f t="shared" si="3505"/>
        <v>0</v>
      </c>
      <c r="CB956" s="26">
        <f t="shared" si="3505"/>
        <v>0</v>
      </c>
      <c r="CC956" s="26">
        <f t="shared" si="3505"/>
        <v>0</v>
      </c>
      <c r="CD956" s="26">
        <f t="shared" si="3505"/>
        <v>0</v>
      </c>
      <c r="CE956" s="26">
        <f t="shared" si="3505"/>
        <v>0</v>
      </c>
      <c r="CF956" s="26">
        <f t="shared" si="3505"/>
        <v>29711</v>
      </c>
      <c r="CG956" s="26">
        <f t="shared" si="3505"/>
        <v>0</v>
      </c>
      <c r="CH956" s="26">
        <f t="shared" si="3506"/>
        <v>0</v>
      </c>
      <c r="CI956" s="26">
        <f t="shared" si="3506"/>
        <v>0</v>
      </c>
      <c r="CJ956" s="26">
        <f t="shared" si="3506"/>
        <v>0</v>
      </c>
      <c r="CK956" s="26">
        <f t="shared" si="3506"/>
        <v>0</v>
      </c>
      <c r="CL956" s="26">
        <f t="shared" si="3506"/>
        <v>29711</v>
      </c>
      <c r="CM956" s="26">
        <f t="shared" si="3506"/>
        <v>0</v>
      </c>
      <c r="CN956" s="26">
        <f t="shared" si="3506"/>
        <v>0</v>
      </c>
      <c r="CO956" s="26">
        <f t="shared" si="3506"/>
        <v>0</v>
      </c>
      <c r="CP956" s="26">
        <f t="shared" si="3506"/>
        <v>0</v>
      </c>
      <c r="CQ956" s="26">
        <f t="shared" si="3506"/>
        <v>0</v>
      </c>
      <c r="CR956" s="26">
        <f t="shared" si="3506"/>
        <v>29711</v>
      </c>
      <c r="CS956" s="26">
        <f t="shared" si="3506"/>
        <v>0</v>
      </c>
      <c r="CT956" s="26">
        <f t="shared" si="3506"/>
        <v>0</v>
      </c>
      <c r="CU956" s="26">
        <f t="shared" si="3506"/>
        <v>0</v>
      </c>
      <c r="CV956" s="96">
        <f t="shared" si="3282"/>
        <v>0</v>
      </c>
      <c r="CW956" s="96"/>
    </row>
    <row r="957" spans="1:101" s="5" customFormat="1" ht="20.25" customHeight="1">
      <c r="A957" s="59" t="s">
        <v>86</v>
      </c>
      <c r="B957" s="24" t="s">
        <v>61</v>
      </c>
      <c r="C957" s="24" t="s">
        <v>50</v>
      </c>
      <c r="D957" s="24" t="s">
        <v>613</v>
      </c>
      <c r="E957" s="24" t="s">
        <v>204</v>
      </c>
      <c r="F957" s="26"/>
      <c r="G957" s="26"/>
      <c r="H957" s="26"/>
      <c r="I957" s="26"/>
      <c r="J957" s="26"/>
      <c r="K957" s="26"/>
      <c r="L957" s="26"/>
      <c r="M957" s="26"/>
      <c r="N957" s="26">
        <v>29711</v>
      </c>
      <c r="O957" s="26"/>
      <c r="P957" s="26"/>
      <c r="Q957" s="26"/>
      <c r="R957" s="26">
        <f t="shared" ref="R957" si="3507">L957+N957+O957+P957+Q957</f>
        <v>29711</v>
      </c>
      <c r="S957" s="26">
        <f t="shared" ref="S957" si="3508">M957+Q957</f>
        <v>0</v>
      </c>
      <c r="T957" s="26"/>
      <c r="U957" s="26"/>
      <c r="V957" s="26"/>
      <c r="W957" s="26"/>
      <c r="X957" s="26">
        <f t="shared" ref="X957" si="3509">R957+T957+U957+V957+W957</f>
        <v>29711</v>
      </c>
      <c r="Y957" s="26">
        <f t="shared" ref="Y957" si="3510">S957+W957</f>
        <v>0</v>
      </c>
      <c r="Z957" s="26"/>
      <c r="AA957" s="26"/>
      <c r="AB957" s="26"/>
      <c r="AC957" s="26"/>
      <c r="AD957" s="26">
        <f t="shared" ref="AD957" si="3511">X957+Z957+AA957+AB957+AC957</f>
        <v>29711</v>
      </c>
      <c r="AE957" s="26">
        <f t="shared" ref="AE957" si="3512">Y957+AC957</f>
        <v>0</v>
      </c>
      <c r="AF957" s="26"/>
      <c r="AG957" s="26"/>
      <c r="AH957" s="26"/>
      <c r="AI957" s="26"/>
      <c r="AJ957" s="26">
        <f t="shared" ref="AJ957" si="3513">AD957+AF957+AG957+AH957+AI957</f>
        <v>29711</v>
      </c>
      <c r="AK957" s="26">
        <f t="shared" ref="AK957" si="3514">AE957+AI957</f>
        <v>0</v>
      </c>
      <c r="AL957" s="26"/>
      <c r="AM957" s="26"/>
      <c r="AN957" s="26"/>
      <c r="AO957" s="26"/>
      <c r="AP957" s="26">
        <f t="shared" ref="AP957" si="3515">AJ957+AL957+AM957+AN957+AO957</f>
        <v>29711</v>
      </c>
      <c r="AQ957" s="26">
        <f t="shared" ref="AQ957" si="3516">AK957+AO957</f>
        <v>0</v>
      </c>
      <c r="AR957" s="26"/>
      <c r="AS957" s="26"/>
      <c r="AT957" s="26"/>
      <c r="AU957" s="26"/>
      <c r="AV957" s="26">
        <f t="shared" ref="AV957" si="3517">AP957+AR957+AS957+AT957+AU957</f>
        <v>29711</v>
      </c>
      <c r="AW957" s="26">
        <f t="shared" ref="AW957" si="3518">AQ957+AU957</f>
        <v>0</v>
      </c>
      <c r="AX957" s="26"/>
      <c r="AY957" s="26"/>
      <c r="AZ957" s="26"/>
      <c r="BA957" s="26"/>
      <c r="BB957" s="26">
        <f t="shared" ref="BB957" si="3519">AV957+AX957+AY957+AZ957+BA957</f>
        <v>29711</v>
      </c>
      <c r="BC957" s="26">
        <f t="shared" ref="BC957" si="3520">AW957+BA957</f>
        <v>0</v>
      </c>
      <c r="BD957" s="26"/>
      <c r="BE957" s="26"/>
      <c r="BF957" s="26"/>
      <c r="BG957" s="26"/>
      <c r="BH957" s="26">
        <f t="shared" ref="BH957" si="3521">BB957+BD957+BE957+BF957+BG957</f>
        <v>29711</v>
      </c>
      <c r="BI957" s="26">
        <f t="shared" ref="BI957" si="3522">BC957+BG957</f>
        <v>0</v>
      </c>
      <c r="BJ957" s="26"/>
      <c r="BK957" s="26"/>
      <c r="BL957" s="26"/>
      <c r="BM957" s="26"/>
      <c r="BN957" s="26">
        <f t="shared" ref="BN957" si="3523">BH957+BJ957+BK957+BL957+BM957</f>
        <v>29711</v>
      </c>
      <c r="BO957" s="26">
        <f t="shared" ref="BO957" si="3524">BI957+BM957</f>
        <v>0</v>
      </c>
      <c r="BP957" s="26"/>
      <c r="BQ957" s="26"/>
      <c r="BR957" s="26"/>
      <c r="BS957" s="26"/>
      <c r="BT957" s="26">
        <f t="shared" ref="BT957" si="3525">BN957+BP957+BQ957+BR957+BS957</f>
        <v>29711</v>
      </c>
      <c r="BU957" s="26">
        <f t="shared" ref="BU957" si="3526">BO957+BS957</f>
        <v>0</v>
      </c>
      <c r="BV957" s="26"/>
      <c r="BW957" s="26"/>
      <c r="BX957" s="26"/>
      <c r="BY957" s="26"/>
      <c r="BZ957" s="26">
        <f t="shared" ref="BZ957" si="3527">BT957+BV957+BW957+BX957+BY957</f>
        <v>29711</v>
      </c>
      <c r="CA957" s="26">
        <f t="shared" ref="CA957" si="3528">BU957+BY957</f>
        <v>0</v>
      </c>
      <c r="CB957" s="26"/>
      <c r="CC957" s="26"/>
      <c r="CD957" s="26"/>
      <c r="CE957" s="26"/>
      <c r="CF957" s="26">
        <f t="shared" ref="CF957" si="3529">BZ957+CB957+CC957+CD957+CE957</f>
        <v>29711</v>
      </c>
      <c r="CG957" s="26">
        <f t="shared" ref="CG957" si="3530">CA957+CE957</f>
        <v>0</v>
      </c>
      <c r="CH957" s="26"/>
      <c r="CI957" s="26"/>
      <c r="CJ957" s="26"/>
      <c r="CK957" s="26"/>
      <c r="CL957" s="26">
        <f t="shared" ref="CL957" si="3531">CF957+CH957+CI957+CJ957+CK957</f>
        <v>29711</v>
      </c>
      <c r="CM957" s="26">
        <f t="shared" ref="CM957" si="3532">CG957+CK957</f>
        <v>0</v>
      </c>
      <c r="CN957" s="26"/>
      <c r="CO957" s="26"/>
      <c r="CP957" s="26"/>
      <c r="CQ957" s="26"/>
      <c r="CR957" s="26">
        <f t="shared" ref="CR957" si="3533">CL957+CN957+CO957+CP957+CQ957</f>
        <v>29711</v>
      </c>
      <c r="CS957" s="26">
        <f t="shared" ref="CS957" si="3534">CM957+CQ957</f>
        <v>0</v>
      </c>
      <c r="CT957" s="55"/>
      <c r="CU957" s="55"/>
      <c r="CV957" s="96">
        <f t="shared" si="3282"/>
        <v>0</v>
      </c>
      <c r="CW957" s="96"/>
    </row>
    <row r="958" spans="1:101" s="5" customFormat="1" ht="20.25" customHeight="1">
      <c r="A958" s="59" t="s">
        <v>509</v>
      </c>
      <c r="B958" s="24" t="s">
        <v>61</v>
      </c>
      <c r="C958" s="24" t="s">
        <v>50</v>
      </c>
      <c r="D958" s="35" t="s">
        <v>510</v>
      </c>
      <c r="E958" s="24"/>
      <c r="F958" s="26">
        <f t="shared" ref="F958:U959" si="3535">F959</f>
        <v>7</v>
      </c>
      <c r="G958" s="26">
        <f t="shared" si="3535"/>
        <v>0</v>
      </c>
      <c r="H958" s="26">
        <f t="shared" si="3535"/>
        <v>0</v>
      </c>
      <c r="I958" s="26">
        <f t="shared" si="3535"/>
        <v>0</v>
      </c>
      <c r="J958" s="26">
        <f t="shared" si="3535"/>
        <v>0</v>
      </c>
      <c r="K958" s="26">
        <f t="shared" si="3535"/>
        <v>0</v>
      </c>
      <c r="L958" s="26">
        <f t="shared" si="3535"/>
        <v>7</v>
      </c>
      <c r="M958" s="26">
        <f t="shared" si="3535"/>
        <v>0</v>
      </c>
      <c r="N958" s="26">
        <f t="shared" si="3535"/>
        <v>0</v>
      </c>
      <c r="O958" s="26">
        <f t="shared" si="3535"/>
        <v>0</v>
      </c>
      <c r="P958" s="26">
        <f t="shared" si="3535"/>
        <v>0</v>
      </c>
      <c r="Q958" s="26">
        <f t="shared" si="3535"/>
        <v>0</v>
      </c>
      <c r="R958" s="26">
        <f t="shared" si="3535"/>
        <v>7</v>
      </c>
      <c r="S958" s="26">
        <f t="shared" si="3535"/>
        <v>0</v>
      </c>
      <c r="T958" s="26">
        <f t="shared" si="3535"/>
        <v>0</v>
      </c>
      <c r="U958" s="26">
        <f t="shared" si="3535"/>
        <v>0</v>
      </c>
      <c r="V958" s="26">
        <f t="shared" ref="T958:AI959" si="3536">V959</f>
        <v>0</v>
      </c>
      <c r="W958" s="26">
        <f t="shared" si="3536"/>
        <v>0</v>
      </c>
      <c r="X958" s="26">
        <f t="shared" si="3536"/>
        <v>7</v>
      </c>
      <c r="Y958" s="26">
        <f t="shared" si="3536"/>
        <v>0</v>
      </c>
      <c r="Z958" s="26">
        <f t="shared" si="3536"/>
        <v>0</v>
      </c>
      <c r="AA958" s="26">
        <f t="shared" si="3536"/>
        <v>0</v>
      </c>
      <c r="AB958" s="26">
        <f t="shared" si="3536"/>
        <v>0</v>
      </c>
      <c r="AC958" s="26">
        <f t="shared" si="3536"/>
        <v>0</v>
      </c>
      <c r="AD958" s="26">
        <f t="shared" si="3536"/>
        <v>7</v>
      </c>
      <c r="AE958" s="26">
        <f t="shared" si="3536"/>
        <v>0</v>
      </c>
      <c r="AF958" s="26">
        <f t="shared" si="3536"/>
        <v>0</v>
      </c>
      <c r="AG958" s="26">
        <f t="shared" si="3536"/>
        <v>0</v>
      </c>
      <c r="AH958" s="26">
        <f t="shared" si="3536"/>
        <v>0</v>
      </c>
      <c r="AI958" s="26">
        <f t="shared" si="3536"/>
        <v>0</v>
      </c>
      <c r="AJ958" s="26">
        <f t="shared" ref="AF958:AU959" si="3537">AJ959</f>
        <v>7</v>
      </c>
      <c r="AK958" s="26">
        <f t="shared" si="3537"/>
        <v>0</v>
      </c>
      <c r="AL958" s="26">
        <f t="shared" si="3537"/>
        <v>0</v>
      </c>
      <c r="AM958" s="26">
        <f t="shared" si="3537"/>
        <v>0</v>
      </c>
      <c r="AN958" s="26">
        <f t="shared" si="3537"/>
        <v>0</v>
      </c>
      <c r="AO958" s="26">
        <f t="shared" si="3537"/>
        <v>0</v>
      </c>
      <c r="AP958" s="26">
        <f t="shared" si="3537"/>
        <v>7</v>
      </c>
      <c r="AQ958" s="26">
        <f t="shared" si="3537"/>
        <v>0</v>
      </c>
      <c r="AR958" s="26">
        <f t="shared" si="3537"/>
        <v>0</v>
      </c>
      <c r="AS958" s="26">
        <f t="shared" si="3537"/>
        <v>0</v>
      </c>
      <c r="AT958" s="26">
        <f t="shared" si="3537"/>
        <v>0</v>
      </c>
      <c r="AU958" s="26">
        <f t="shared" si="3537"/>
        <v>0</v>
      </c>
      <c r="AV958" s="26">
        <f t="shared" ref="AR958:BG959" si="3538">AV959</f>
        <v>7</v>
      </c>
      <c r="AW958" s="26">
        <f t="shared" si="3538"/>
        <v>0</v>
      </c>
      <c r="AX958" s="26">
        <f t="shared" si="3538"/>
        <v>0</v>
      </c>
      <c r="AY958" s="26">
        <f t="shared" si="3538"/>
        <v>0</v>
      </c>
      <c r="AZ958" s="26">
        <f t="shared" si="3538"/>
        <v>0</v>
      </c>
      <c r="BA958" s="26">
        <f t="shared" si="3538"/>
        <v>0</v>
      </c>
      <c r="BB958" s="26">
        <f t="shared" si="3538"/>
        <v>7</v>
      </c>
      <c r="BC958" s="26">
        <f t="shared" si="3538"/>
        <v>0</v>
      </c>
      <c r="BD958" s="26">
        <f t="shared" si="3538"/>
        <v>0</v>
      </c>
      <c r="BE958" s="26">
        <f t="shared" si="3538"/>
        <v>0</v>
      </c>
      <c r="BF958" s="26">
        <f t="shared" si="3538"/>
        <v>0</v>
      </c>
      <c r="BG958" s="26">
        <f t="shared" si="3538"/>
        <v>0</v>
      </c>
      <c r="BH958" s="26">
        <f t="shared" ref="BD958:BS959" si="3539">BH959</f>
        <v>7</v>
      </c>
      <c r="BI958" s="26">
        <f t="shared" si="3539"/>
        <v>0</v>
      </c>
      <c r="BJ958" s="26">
        <f t="shared" si="3539"/>
        <v>0</v>
      </c>
      <c r="BK958" s="26">
        <f t="shared" si="3539"/>
        <v>0</v>
      </c>
      <c r="BL958" s="26">
        <f t="shared" si="3539"/>
        <v>0</v>
      </c>
      <c r="BM958" s="26">
        <f t="shared" si="3539"/>
        <v>0</v>
      </c>
      <c r="BN958" s="26">
        <f t="shared" si="3539"/>
        <v>7</v>
      </c>
      <c r="BO958" s="26">
        <f t="shared" si="3539"/>
        <v>0</v>
      </c>
      <c r="BP958" s="26">
        <f t="shared" si="3539"/>
        <v>0</v>
      </c>
      <c r="BQ958" s="26">
        <f t="shared" si="3539"/>
        <v>0</v>
      </c>
      <c r="BR958" s="26">
        <f t="shared" si="3539"/>
        <v>0</v>
      </c>
      <c r="BS958" s="26">
        <f t="shared" si="3539"/>
        <v>0</v>
      </c>
      <c r="BT958" s="26">
        <f t="shared" ref="BP958:CE959" si="3540">BT959</f>
        <v>7</v>
      </c>
      <c r="BU958" s="26">
        <f t="shared" si="3540"/>
        <v>0</v>
      </c>
      <c r="BV958" s="26">
        <f t="shared" si="3540"/>
        <v>0</v>
      </c>
      <c r="BW958" s="26">
        <f t="shared" si="3540"/>
        <v>0</v>
      </c>
      <c r="BX958" s="26">
        <f t="shared" si="3540"/>
        <v>0</v>
      </c>
      <c r="BY958" s="26">
        <f t="shared" si="3540"/>
        <v>0</v>
      </c>
      <c r="BZ958" s="26">
        <f t="shared" si="3540"/>
        <v>7</v>
      </c>
      <c r="CA958" s="26">
        <f t="shared" si="3540"/>
        <v>0</v>
      </c>
      <c r="CB958" s="26">
        <f t="shared" si="3540"/>
        <v>0</v>
      </c>
      <c r="CC958" s="26">
        <f t="shared" si="3540"/>
        <v>0</v>
      </c>
      <c r="CD958" s="26">
        <f t="shared" si="3540"/>
        <v>0</v>
      </c>
      <c r="CE958" s="26">
        <f t="shared" si="3540"/>
        <v>0</v>
      </c>
      <c r="CF958" s="26">
        <f t="shared" ref="CB958:CQ959" si="3541">CF959</f>
        <v>7</v>
      </c>
      <c r="CG958" s="26">
        <f t="shared" si="3541"/>
        <v>0</v>
      </c>
      <c r="CH958" s="26">
        <f t="shared" si="3541"/>
        <v>0</v>
      </c>
      <c r="CI958" s="26">
        <f t="shared" si="3541"/>
        <v>0</v>
      </c>
      <c r="CJ958" s="26">
        <f t="shared" si="3541"/>
        <v>0</v>
      </c>
      <c r="CK958" s="26">
        <f t="shared" si="3541"/>
        <v>0</v>
      </c>
      <c r="CL958" s="26">
        <f t="shared" si="3541"/>
        <v>7</v>
      </c>
      <c r="CM958" s="26">
        <f t="shared" si="3541"/>
        <v>0</v>
      </c>
      <c r="CN958" s="26">
        <f t="shared" si="3541"/>
        <v>0</v>
      </c>
      <c r="CO958" s="26">
        <f t="shared" si="3541"/>
        <v>0</v>
      </c>
      <c r="CP958" s="26">
        <f t="shared" si="3541"/>
        <v>0</v>
      </c>
      <c r="CQ958" s="26">
        <f t="shared" si="3541"/>
        <v>0</v>
      </c>
      <c r="CR958" s="26">
        <f t="shared" ref="CN958:CU959" si="3542">CR959</f>
        <v>7</v>
      </c>
      <c r="CS958" s="26">
        <f t="shared" si="3542"/>
        <v>0</v>
      </c>
      <c r="CT958" s="26">
        <f t="shared" si="3542"/>
        <v>5</v>
      </c>
      <c r="CU958" s="26">
        <f t="shared" si="3542"/>
        <v>0</v>
      </c>
      <c r="CV958" s="96">
        <f t="shared" si="3282"/>
        <v>71.428571428571431</v>
      </c>
      <c r="CW958" s="96"/>
    </row>
    <row r="959" spans="1:101" s="5" customFormat="1" ht="57" customHeight="1">
      <c r="A959" s="27" t="s">
        <v>84</v>
      </c>
      <c r="B959" s="24" t="s">
        <v>61</v>
      </c>
      <c r="C959" s="24" t="s">
        <v>50</v>
      </c>
      <c r="D959" s="35" t="s">
        <v>510</v>
      </c>
      <c r="E959" s="24" t="s">
        <v>85</v>
      </c>
      <c r="F959" s="26">
        <f t="shared" si="3535"/>
        <v>7</v>
      </c>
      <c r="G959" s="26">
        <f t="shared" si="3535"/>
        <v>0</v>
      </c>
      <c r="H959" s="26">
        <f t="shared" si="3535"/>
        <v>0</v>
      </c>
      <c r="I959" s="26">
        <f t="shared" si="3535"/>
        <v>0</v>
      </c>
      <c r="J959" s="26">
        <f t="shared" si="3535"/>
        <v>0</v>
      </c>
      <c r="K959" s="26">
        <f t="shared" si="3535"/>
        <v>0</v>
      </c>
      <c r="L959" s="26">
        <f t="shared" si="3535"/>
        <v>7</v>
      </c>
      <c r="M959" s="26">
        <f t="shared" si="3535"/>
        <v>0</v>
      </c>
      <c r="N959" s="26">
        <f t="shared" si="3535"/>
        <v>0</v>
      </c>
      <c r="O959" s="26">
        <f t="shared" si="3535"/>
        <v>0</v>
      </c>
      <c r="P959" s="26">
        <f t="shared" si="3535"/>
        <v>0</v>
      </c>
      <c r="Q959" s="26">
        <f t="shared" si="3535"/>
        <v>0</v>
      </c>
      <c r="R959" s="26">
        <f t="shared" si="3535"/>
        <v>7</v>
      </c>
      <c r="S959" s="26">
        <f t="shared" si="3535"/>
        <v>0</v>
      </c>
      <c r="T959" s="26">
        <f t="shared" si="3536"/>
        <v>0</v>
      </c>
      <c r="U959" s="26">
        <f t="shared" si="3536"/>
        <v>0</v>
      </c>
      <c r="V959" s="26">
        <f t="shared" si="3536"/>
        <v>0</v>
      </c>
      <c r="W959" s="26">
        <f t="shared" si="3536"/>
        <v>0</v>
      </c>
      <c r="X959" s="26">
        <f t="shared" si="3536"/>
        <v>7</v>
      </c>
      <c r="Y959" s="26">
        <f t="shared" si="3536"/>
        <v>0</v>
      </c>
      <c r="Z959" s="26">
        <f t="shared" si="3536"/>
        <v>0</v>
      </c>
      <c r="AA959" s="26">
        <f t="shared" si="3536"/>
        <v>0</v>
      </c>
      <c r="AB959" s="26">
        <f t="shared" si="3536"/>
        <v>0</v>
      </c>
      <c r="AC959" s="26">
        <f t="shared" si="3536"/>
        <v>0</v>
      </c>
      <c r="AD959" s="26">
        <f t="shared" si="3536"/>
        <v>7</v>
      </c>
      <c r="AE959" s="26">
        <f t="shared" si="3536"/>
        <v>0</v>
      </c>
      <c r="AF959" s="26">
        <f t="shared" si="3537"/>
        <v>0</v>
      </c>
      <c r="AG959" s="26">
        <f t="shared" si="3537"/>
        <v>0</v>
      </c>
      <c r="AH959" s="26">
        <f t="shared" si="3537"/>
        <v>0</v>
      </c>
      <c r="AI959" s="26">
        <f t="shared" si="3537"/>
        <v>0</v>
      </c>
      <c r="AJ959" s="26">
        <f t="shared" si="3537"/>
        <v>7</v>
      </c>
      <c r="AK959" s="26">
        <f t="shared" si="3537"/>
        <v>0</v>
      </c>
      <c r="AL959" s="26">
        <f t="shared" si="3537"/>
        <v>0</v>
      </c>
      <c r="AM959" s="26">
        <f t="shared" si="3537"/>
        <v>0</v>
      </c>
      <c r="AN959" s="26">
        <f t="shared" si="3537"/>
        <v>0</v>
      </c>
      <c r="AO959" s="26">
        <f t="shared" si="3537"/>
        <v>0</v>
      </c>
      <c r="AP959" s="26">
        <f t="shared" si="3537"/>
        <v>7</v>
      </c>
      <c r="AQ959" s="26">
        <f t="shared" si="3537"/>
        <v>0</v>
      </c>
      <c r="AR959" s="26">
        <f t="shared" si="3538"/>
        <v>0</v>
      </c>
      <c r="AS959" s="26">
        <f t="shared" si="3538"/>
        <v>0</v>
      </c>
      <c r="AT959" s="26">
        <f t="shared" si="3538"/>
        <v>0</v>
      </c>
      <c r="AU959" s="26">
        <f t="shared" si="3538"/>
        <v>0</v>
      </c>
      <c r="AV959" s="26">
        <f t="shared" si="3538"/>
        <v>7</v>
      </c>
      <c r="AW959" s="26">
        <f t="shared" si="3538"/>
        <v>0</v>
      </c>
      <c r="AX959" s="26">
        <f t="shared" si="3538"/>
        <v>0</v>
      </c>
      <c r="AY959" s="26">
        <f t="shared" si="3538"/>
        <v>0</v>
      </c>
      <c r="AZ959" s="26">
        <f t="shared" si="3538"/>
        <v>0</v>
      </c>
      <c r="BA959" s="26">
        <f t="shared" si="3538"/>
        <v>0</v>
      </c>
      <c r="BB959" s="26">
        <f t="shared" si="3538"/>
        <v>7</v>
      </c>
      <c r="BC959" s="26">
        <f t="shared" si="3538"/>
        <v>0</v>
      </c>
      <c r="BD959" s="26">
        <f t="shared" si="3539"/>
        <v>0</v>
      </c>
      <c r="BE959" s="26">
        <f t="shared" si="3539"/>
        <v>0</v>
      </c>
      <c r="BF959" s="26">
        <f t="shared" si="3539"/>
        <v>0</v>
      </c>
      <c r="BG959" s="26">
        <f t="shared" si="3539"/>
        <v>0</v>
      </c>
      <c r="BH959" s="26">
        <f t="shared" si="3539"/>
        <v>7</v>
      </c>
      <c r="BI959" s="26">
        <f t="shared" si="3539"/>
        <v>0</v>
      </c>
      <c r="BJ959" s="26">
        <f t="shared" si="3539"/>
        <v>0</v>
      </c>
      <c r="BK959" s="26">
        <f t="shared" si="3539"/>
        <v>0</v>
      </c>
      <c r="BL959" s="26">
        <f t="shared" si="3539"/>
        <v>0</v>
      </c>
      <c r="BM959" s="26">
        <f t="shared" si="3539"/>
        <v>0</v>
      </c>
      <c r="BN959" s="26">
        <f t="shared" si="3539"/>
        <v>7</v>
      </c>
      <c r="BO959" s="26">
        <f t="shared" si="3539"/>
        <v>0</v>
      </c>
      <c r="BP959" s="26">
        <f t="shared" si="3540"/>
        <v>0</v>
      </c>
      <c r="BQ959" s="26">
        <f t="shared" si="3540"/>
        <v>0</v>
      </c>
      <c r="BR959" s="26">
        <f t="shared" si="3540"/>
        <v>0</v>
      </c>
      <c r="BS959" s="26">
        <f t="shared" si="3540"/>
        <v>0</v>
      </c>
      <c r="BT959" s="26">
        <f t="shared" si="3540"/>
        <v>7</v>
      </c>
      <c r="BU959" s="26">
        <f t="shared" si="3540"/>
        <v>0</v>
      </c>
      <c r="BV959" s="26">
        <f t="shared" si="3540"/>
        <v>0</v>
      </c>
      <c r="BW959" s="26">
        <f t="shared" si="3540"/>
        <v>0</v>
      </c>
      <c r="BX959" s="26">
        <f t="shared" si="3540"/>
        <v>0</v>
      </c>
      <c r="BY959" s="26">
        <f t="shared" si="3540"/>
        <v>0</v>
      </c>
      <c r="BZ959" s="26">
        <f t="shared" si="3540"/>
        <v>7</v>
      </c>
      <c r="CA959" s="26">
        <f t="shared" si="3540"/>
        <v>0</v>
      </c>
      <c r="CB959" s="26">
        <f t="shared" si="3541"/>
        <v>0</v>
      </c>
      <c r="CC959" s="26">
        <f t="shared" si="3541"/>
        <v>0</v>
      </c>
      <c r="CD959" s="26">
        <f t="shared" si="3541"/>
        <v>0</v>
      </c>
      <c r="CE959" s="26">
        <f t="shared" si="3541"/>
        <v>0</v>
      </c>
      <c r="CF959" s="26">
        <f t="shared" si="3541"/>
        <v>7</v>
      </c>
      <c r="CG959" s="26">
        <f t="shared" si="3541"/>
        <v>0</v>
      </c>
      <c r="CH959" s="26">
        <f t="shared" si="3541"/>
        <v>0</v>
      </c>
      <c r="CI959" s="26">
        <f t="shared" si="3541"/>
        <v>0</v>
      </c>
      <c r="CJ959" s="26">
        <f t="shared" si="3541"/>
        <v>0</v>
      </c>
      <c r="CK959" s="26">
        <f t="shared" si="3541"/>
        <v>0</v>
      </c>
      <c r="CL959" s="26">
        <f t="shared" si="3541"/>
        <v>7</v>
      </c>
      <c r="CM959" s="26">
        <f t="shared" si="3541"/>
        <v>0</v>
      </c>
      <c r="CN959" s="26">
        <f t="shared" si="3542"/>
        <v>0</v>
      </c>
      <c r="CO959" s="26">
        <f t="shared" si="3542"/>
        <v>0</v>
      </c>
      <c r="CP959" s="26">
        <f t="shared" si="3542"/>
        <v>0</v>
      </c>
      <c r="CQ959" s="26">
        <f t="shared" si="3542"/>
        <v>0</v>
      </c>
      <c r="CR959" s="26">
        <f t="shared" si="3542"/>
        <v>7</v>
      </c>
      <c r="CS959" s="26">
        <f t="shared" si="3542"/>
        <v>0</v>
      </c>
      <c r="CT959" s="26">
        <f t="shared" si="3542"/>
        <v>5</v>
      </c>
      <c r="CU959" s="26">
        <f t="shared" si="3542"/>
        <v>0</v>
      </c>
      <c r="CV959" s="96">
        <f t="shared" si="3282"/>
        <v>71.428571428571431</v>
      </c>
      <c r="CW959" s="96"/>
    </row>
    <row r="960" spans="1:101" s="5" customFormat="1" ht="20.25" customHeight="1">
      <c r="A960" s="23" t="s">
        <v>198</v>
      </c>
      <c r="B960" s="24" t="s">
        <v>61</v>
      </c>
      <c r="C960" s="24" t="s">
        <v>50</v>
      </c>
      <c r="D960" s="35" t="s">
        <v>510</v>
      </c>
      <c r="E960" s="24" t="s">
        <v>197</v>
      </c>
      <c r="F960" s="26">
        <v>7</v>
      </c>
      <c r="G960" s="26"/>
      <c r="H960" s="70"/>
      <c r="I960" s="70"/>
      <c r="J960" s="70"/>
      <c r="K960" s="70"/>
      <c r="L960" s="26">
        <f>F960+H960+I960+J960+K960</f>
        <v>7</v>
      </c>
      <c r="M960" s="26">
        <f>G960+K960</f>
        <v>0</v>
      </c>
      <c r="N960" s="70"/>
      <c r="O960" s="70"/>
      <c r="P960" s="70"/>
      <c r="Q960" s="70"/>
      <c r="R960" s="26">
        <f>L960+N960+O960+P960+Q960</f>
        <v>7</v>
      </c>
      <c r="S960" s="26">
        <f>M960+Q960</f>
        <v>0</v>
      </c>
      <c r="T960" s="70"/>
      <c r="U960" s="70"/>
      <c r="V960" s="70"/>
      <c r="W960" s="70"/>
      <c r="X960" s="26">
        <f>R960+T960+U960+V960+W960</f>
        <v>7</v>
      </c>
      <c r="Y960" s="26">
        <f>S960+W960</f>
        <v>0</v>
      </c>
      <c r="Z960" s="70"/>
      <c r="AA960" s="70"/>
      <c r="AB960" s="70"/>
      <c r="AC960" s="70"/>
      <c r="AD960" s="26">
        <f>X960+Z960+AA960+AB960+AC960</f>
        <v>7</v>
      </c>
      <c r="AE960" s="26">
        <f>Y960+AC960</f>
        <v>0</v>
      </c>
      <c r="AF960" s="70"/>
      <c r="AG960" s="70"/>
      <c r="AH960" s="70"/>
      <c r="AI960" s="70"/>
      <c r="AJ960" s="26">
        <f>AD960+AF960+AG960+AH960+AI960</f>
        <v>7</v>
      </c>
      <c r="AK960" s="26">
        <f>AE960+AI960</f>
        <v>0</v>
      </c>
      <c r="AL960" s="70"/>
      <c r="AM960" s="70"/>
      <c r="AN960" s="70"/>
      <c r="AO960" s="70"/>
      <c r="AP960" s="26">
        <f>AJ960+AL960+AM960+AN960+AO960</f>
        <v>7</v>
      </c>
      <c r="AQ960" s="26">
        <f>AK960+AO960</f>
        <v>0</v>
      </c>
      <c r="AR960" s="70"/>
      <c r="AS960" s="70"/>
      <c r="AT960" s="70"/>
      <c r="AU960" s="70"/>
      <c r="AV960" s="26">
        <f>AP960+AR960+AS960+AT960+AU960</f>
        <v>7</v>
      </c>
      <c r="AW960" s="26">
        <f>AQ960+AU960</f>
        <v>0</v>
      </c>
      <c r="AX960" s="70"/>
      <c r="AY960" s="70"/>
      <c r="AZ960" s="70"/>
      <c r="BA960" s="70"/>
      <c r="BB960" s="26">
        <f>AV960+AX960+AY960+AZ960+BA960</f>
        <v>7</v>
      </c>
      <c r="BC960" s="26">
        <f>AW960+BA960</f>
        <v>0</v>
      </c>
      <c r="BD960" s="70"/>
      <c r="BE960" s="70"/>
      <c r="BF960" s="70"/>
      <c r="BG960" s="70"/>
      <c r="BH960" s="26">
        <f>BB960+BD960+BE960+BF960+BG960</f>
        <v>7</v>
      </c>
      <c r="BI960" s="26">
        <f>BC960+BG960</f>
        <v>0</v>
      </c>
      <c r="BJ960" s="70"/>
      <c r="BK960" s="70"/>
      <c r="BL960" s="70"/>
      <c r="BM960" s="70"/>
      <c r="BN960" s="26">
        <f>BH960+BJ960+BK960+BL960+BM960</f>
        <v>7</v>
      </c>
      <c r="BO960" s="26">
        <f>BI960+BM960</f>
        <v>0</v>
      </c>
      <c r="BP960" s="70"/>
      <c r="BQ960" s="70"/>
      <c r="BR960" s="70"/>
      <c r="BS960" s="70"/>
      <c r="BT960" s="26">
        <f>BN960+BP960+BQ960+BR960+BS960</f>
        <v>7</v>
      </c>
      <c r="BU960" s="26">
        <f>BO960+BS960</f>
        <v>0</v>
      </c>
      <c r="BV960" s="70"/>
      <c r="BW960" s="70"/>
      <c r="BX960" s="70"/>
      <c r="BY960" s="70"/>
      <c r="BZ960" s="26">
        <f>BT960+BV960+BW960+BX960+BY960</f>
        <v>7</v>
      </c>
      <c r="CA960" s="26">
        <f>BU960+BY960</f>
        <v>0</v>
      </c>
      <c r="CB960" s="70"/>
      <c r="CC960" s="70"/>
      <c r="CD960" s="70"/>
      <c r="CE960" s="70"/>
      <c r="CF960" s="26">
        <f>BZ960+CB960+CC960+CD960+CE960</f>
        <v>7</v>
      </c>
      <c r="CG960" s="26">
        <f>CA960+CE960</f>
        <v>0</v>
      </c>
      <c r="CH960" s="70"/>
      <c r="CI960" s="70"/>
      <c r="CJ960" s="70"/>
      <c r="CK960" s="70"/>
      <c r="CL960" s="26">
        <f>CF960+CH960+CI960+CJ960+CK960</f>
        <v>7</v>
      </c>
      <c r="CM960" s="26">
        <f>CG960+CK960</f>
        <v>0</v>
      </c>
      <c r="CN960" s="70"/>
      <c r="CO960" s="70"/>
      <c r="CP960" s="70"/>
      <c r="CQ960" s="70"/>
      <c r="CR960" s="26">
        <f>CL960+CN960+CO960+CP960+CQ960</f>
        <v>7</v>
      </c>
      <c r="CS960" s="26">
        <f>CM960+CQ960</f>
        <v>0</v>
      </c>
      <c r="CT960" s="26">
        <v>5</v>
      </c>
      <c r="CU960" s="55"/>
      <c r="CV960" s="96">
        <f t="shared" si="3282"/>
        <v>71.428571428571431</v>
      </c>
      <c r="CW960" s="96"/>
    </row>
    <row r="961" spans="1:101" s="5" customFormat="1" ht="20.25">
      <c r="A961" s="23" t="s">
        <v>95</v>
      </c>
      <c r="B961" s="24" t="s">
        <v>61</v>
      </c>
      <c r="C961" s="24" t="s">
        <v>50</v>
      </c>
      <c r="D961" s="35" t="s">
        <v>315</v>
      </c>
      <c r="E961" s="24"/>
      <c r="F961" s="26">
        <f t="shared" ref="F961:AR961" si="3543">F962</f>
        <v>4426</v>
      </c>
      <c r="G961" s="26">
        <f t="shared" si="3543"/>
        <v>0</v>
      </c>
      <c r="H961" s="26">
        <f t="shared" si="3543"/>
        <v>0</v>
      </c>
      <c r="I961" s="26">
        <f t="shared" si="3543"/>
        <v>0</v>
      </c>
      <c r="J961" s="26">
        <f t="shared" si="3543"/>
        <v>0</v>
      </c>
      <c r="K961" s="26">
        <f t="shared" si="3543"/>
        <v>0</v>
      </c>
      <c r="L961" s="26">
        <f t="shared" si="3543"/>
        <v>4426</v>
      </c>
      <c r="M961" s="26">
        <f t="shared" si="3543"/>
        <v>0</v>
      </c>
      <c r="N961" s="26">
        <f t="shared" si="3543"/>
        <v>0</v>
      </c>
      <c r="O961" s="26">
        <f t="shared" si="3543"/>
        <v>0</v>
      </c>
      <c r="P961" s="26">
        <f t="shared" si="3543"/>
        <v>0</v>
      </c>
      <c r="Q961" s="26">
        <f t="shared" si="3543"/>
        <v>0</v>
      </c>
      <c r="R961" s="26">
        <f t="shared" si="3543"/>
        <v>4426</v>
      </c>
      <c r="S961" s="26">
        <f t="shared" si="3543"/>
        <v>0</v>
      </c>
      <c r="T961" s="26">
        <f t="shared" si="3543"/>
        <v>0</v>
      </c>
      <c r="U961" s="26">
        <f t="shared" si="3543"/>
        <v>0</v>
      </c>
      <c r="V961" s="26">
        <f t="shared" si="3543"/>
        <v>0</v>
      </c>
      <c r="W961" s="26">
        <f t="shared" si="3543"/>
        <v>0</v>
      </c>
      <c r="X961" s="26">
        <f t="shared" si="3543"/>
        <v>4426</v>
      </c>
      <c r="Y961" s="26">
        <f t="shared" si="3543"/>
        <v>0</v>
      </c>
      <c r="Z961" s="26">
        <f t="shared" si="3543"/>
        <v>0</v>
      </c>
      <c r="AA961" s="26">
        <f t="shared" si="3543"/>
        <v>0</v>
      </c>
      <c r="AB961" s="26">
        <f t="shared" si="3543"/>
        <v>0</v>
      </c>
      <c r="AC961" s="26">
        <f t="shared" si="3543"/>
        <v>0</v>
      </c>
      <c r="AD961" s="26">
        <f t="shared" si="3543"/>
        <v>4426</v>
      </c>
      <c r="AE961" s="26">
        <f t="shared" si="3543"/>
        <v>0</v>
      </c>
      <c r="AF961" s="26">
        <f t="shared" si="3543"/>
        <v>0</v>
      </c>
      <c r="AG961" s="26">
        <f t="shared" si="3543"/>
        <v>-86</v>
      </c>
      <c r="AH961" s="26">
        <f t="shared" si="3543"/>
        <v>0</v>
      </c>
      <c r="AI961" s="26">
        <f t="shared" si="3543"/>
        <v>0</v>
      </c>
      <c r="AJ961" s="26">
        <f t="shared" si="3543"/>
        <v>4340</v>
      </c>
      <c r="AK961" s="26">
        <f t="shared" si="3543"/>
        <v>0</v>
      </c>
      <c r="AL961" s="26">
        <f t="shared" si="3543"/>
        <v>0</v>
      </c>
      <c r="AM961" s="26">
        <f t="shared" si="3543"/>
        <v>0</v>
      </c>
      <c r="AN961" s="26">
        <f t="shared" si="3543"/>
        <v>0</v>
      </c>
      <c r="AO961" s="26">
        <f t="shared" si="3543"/>
        <v>0</v>
      </c>
      <c r="AP961" s="26">
        <f t="shared" si="3543"/>
        <v>4340</v>
      </c>
      <c r="AQ961" s="26">
        <f t="shared" si="3543"/>
        <v>0</v>
      </c>
      <c r="AR961" s="26">
        <f t="shared" si="3543"/>
        <v>695</v>
      </c>
      <c r="AS961" s="26">
        <f t="shared" ref="AS961:CU961" si="3544">AS962</f>
        <v>0</v>
      </c>
      <c r="AT961" s="26">
        <f t="shared" si="3544"/>
        <v>0</v>
      </c>
      <c r="AU961" s="26">
        <f t="shared" si="3544"/>
        <v>0</v>
      </c>
      <c r="AV961" s="26">
        <f t="shared" si="3544"/>
        <v>5035</v>
      </c>
      <c r="AW961" s="26">
        <f t="shared" si="3544"/>
        <v>0</v>
      </c>
      <c r="AX961" s="26">
        <f t="shared" si="3544"/>
        <v>0</v>
      </c>
      <c r="AY961" s="26">
        <f t="shared" si="3544"/>
        <v>0</v>
      </c>
      <c r="AZ961" s="26">
        <f t="shared" si="3544"/>
        <v>0</v>
      </c>
      <c r="BA961" s="26">
        <f t="shared" si="3544"/>
        <v>0</v>
      </c>
      <c r="BB961" s="26">
        <f t="shared" si="3544"/>
        <v>5035</v>
      </c>
      <c r="BC961" s="26">
        <f t="shared" si="3544"/>
        <v>0</v>
      </c>
      <c r="BD961" s="26">
        <f t="shared" si="3544"/>
        <v>0</v>
      </c>
      <c r="BE961" s="26">
        <f t="shared" si="3544"/>
        <v>0</v>
      </c>
      <c r="BF961" s="26">
        <f t="shared" si="3544"/>
        <v>0</v>
      </c>
      <c r="BG961" s="26">
        <f t="shared" si="3544"/>
        <v>0</v>
      </c>
      <c r="BH961" s="26">
        <f t="shared" si="3544"/>
        <v>5035</v>
      </c>
      <c r="BI961" s="26">
        <f t="shared" si="3544"/>
        <v>0</v>
      </c>
      <c r="BJ961" s="26">
        <f t="shared" si="3544"/>
        <v>0</v>
      </c>
      <c r="BK961" s="26">
        <f t="shared" si="3544"/>
        <v>0</v>
      </c>
      <c r="BL961" s="26">
        <f t="shared" si="3544"/>
        <v>0</v>
      </c>
      <c r="BM961" s="26">
        <f t="shared" si="3544"/>
        <v>0</v>
      </c>
      <c r="BN961" s="26">
        <f t="shared" si="3544"/>
        <v>5035</v>
      </c>
      <c r="BO961" s="26">
        <f t="shared" si="3544"/>
        <v>0</v>
      </c>
      <c r="BP961" s="26">
        <f t="shared" si="3544"/>
        <v>0</v>
      </c>
      <c r="BQ961" s="26">
        <f t="shared" si="3544"/>
        <v>0</v>
      </c>
      <c r="BR961" s="26">
        <f t="shared" si="3544"/>
        <v>0</v>
      </c>
      <c r="BS961" s="26">
        <f t="shared" si="3544"/>
        <v>0</v>
      </c>
      <c r="BT961" s="26">
        <f t="shared" si="3544"/>
        <v>5035</v>
      </c>
      <c r="BU961" s="26">
        <f t="shared" si="3544"/>
        <v>0</v>
      </c>
      <c r="BV961" s="26">
        <f t="shared" si="3544"/>
        <v>0</v>
      </c>
      <c r="BW961" s="26">
        <f t="shared" si="3544"/>
        <v>0</v>
      </c>
      <c r="BX961" s="26">
        <f t="shared" si="3544"/>
        <v>0</v>
      </c>
      <c r="BY961" s="26">
        <f t="shared" si="3544"/>
        <v>0</v>
      </c>
      <c r="BZ961" s="26">
        <f t="shared" si="3544"/>
        <v>5035</v>
      </c>
      <c r="CA961" s="26">
        <f t="shared" si="3544"/>
        <v>0</v>
      </c>
      <c r="CB961" s="26">
        <f t="shared" si="3544"/>
        <v>0</v>
      </c>
      <c r="CC961" s="26">
        <f t="shared" si="3544"/>
        <v>0</v>
      </c>
      <c r="CD961" s="26">
        <f t="shared" si="3544"/>
        <v>0</v>
      </c>
      <c r="CE961" s="26">
        <f t="shared" si="3544"/>
        <v>0</v>
      </c>
      <c r="CF961" s="26">
        <f t="shared" si="3544"/>
        <v>5035</v>
      </c>
      <c r="CG961" s="26">
        <f t="shared" si="3544"/>
        <v>0</v>
      </c>
      <c r="CH961" s="26">
        <f t="shared" si="3544"/>
        <v>0</v>
      </c>
      <c r="CI961" s="26">
        <f t="shared" si="3544"/>
        <v>304</v>
      </c>
      <c r="CJ961" s="26">
        <f t="shared" si="3544"/>
        <v>0</v>
      </c>
      <c r="CK961" s="26">
        <f t="shared" si="3544"/>
        <v>0</v>
      </c>
      <c r="CL961" s="26">
        <f t="shared" si="3544"/>
        <v>5339</v>
      </c>
      <c r="CM961" s="26">
        <f t="shared" si="3544"/>
        <v>0</v>
      </c>
      <c r="CN961" s="26">
        <f t="shared" si="3544"/>
        <v>0</v>
      </c>
      <c r="CO961" s="26">
        <f t="shared" si="3544"/>
        <v>0</v>
      </c>
      <c r="CP961" s="26">
        <f t="shared" si="3544"/>
        <v>0</v>
      </c>
      <c r="CQ961" s="26">
        <f t="shared" si="3544"/>
        <v>0</v>
      </c>
      <c r="CR961" s="26">
        <f t="shared" si="3544"/>
        <v>5339</v>
      </c>
      <c r="CS961" s="26">
        <f t="shared" si="3544"/>
        <v>0</v>
      </c>
      <c r="CT961" s="26">
        <f t="shared" si="3544"/>
        <v>5116</v>
      </c>
      <c r="CU961" s="26">
        <f t="shared" si="3544"/>
        <v>0</v>
      </c>
      <c r="CV961" s="96">
        <f t="shared" si="3282"/>
        <v>95.823187862895679</v>
      </c>
      <c r="CW961" s="96"/>
    </row>
    <row r="962" spans="1:101" s="5" customFormat="1" ht="50.25">
      <c r="A962" s="27" t="s">
        <v>84</v>
      </c>
      <c r="B962" s="24" t="s">
        <v>61</v>
      </c>
      <c r="C962" s="24" t="s">
        <v>50</v>
      </c>
      <c r="D962" s="35" t="s">
        <v>315</v>
      </c>
      <c r="E962" s="24" t="s">
        <v>85</v>
      </c>
      <c r="F962" s="26">
        <f t="shared" ref="F962" si="3545">F963+F964</f>
        <v>4426</v>
      </c>
      <c r="G962" s="26">
        <f t="shared" ref="G962:M962" si="3546">G963+G964</f>
        <v>0</v>
      </c>
      <c r="H962" s="26">
        <f t="shared" si="3546"/>
        <v>0</v>
      </c>
      <c r="I962" s="26">
        <f t="shared" si="3546"/>
        <v>0</v>
      </c>
      <c r="J962" s="26">
        <f t="shared" si="3546"/>
        <v>0</v>
      </c>
      <c r="K962" s="26">
        <f t="shared" si="3546"/>
        <v>0</v>
      </c>
      <c r="L962" s="26">
        <f t="shared" si="3546"/>
        <v>4426</v>
      </c>
      <c r="M962" s="26">
        <f t="shared" si="3546"/>
        <v>0</v>
      </c>
      <c r="N962" s="26">
        <f t="shared" ref="N962:S962" si="3547">N963+N964</f>
        <v>0</v>
      </c>
      <c r="O962" s="26">
        <f t="shared" si="3547"/>
        <v>0</v>
      </c>
      <c r="P962" s="26">
        <f t="shared" si="3547"/>
        <v>0</v>
      </c>
      <c r="Q962" s="26">
        <f t="shared" si="3547"/>
        <v>0</v>
      </c>
      <c r="R962" s="26">
        <f t="shared" si="3547"/>
        <v>4426</v>
      </c>
      <c r="S962" s="26">
        <f t="shared" si="3547"/>
        <v>0</v>
      </c>
      <c r="T962" s="26">
        <f t="shared" ref="T962:Y962" si="3548">T963+T964</f>
        <v>0</v>
      </c>
      <c r="U962" s="26">
        <f t="shared" si="3548"/>
        <v>0</v>
      </c>
      <c r="V962" s="26">
        <f t="shared" si="3548"/>
        <v>0</v>
      </c>
      <c r="W962" s="26">
        <f t="shared" si="3548"/>
        <v>0</v>
      </c>
      <c r="X962" s="26">
        <f t="shared" si="3548"/>
        <v>4426</v>
      </c>
      <c r="Y962" s="26">
        <f t="shared" si="3548"/>
        <v>0</v>
      </c>
      <c r="Z962" s="26">
        <f t="shared" ref="Z962:AE962" si="3549">Z963+Z964</f>
        <v>0</v>
      </c>
      <c r="AA962" s="26">
        <f t="shared" si="3549"/>
        <v>0</v>
      </c>
      <c r="AB962" s="26">
        <f t="shared" si="3549"/>
        <v>0</v>
      </c>
      <c r="AC962" s="26">
        <f t="shared" si="3549"/>
        <v>0</v>
      </c>
      <c r="AD962" s="26">
        <f t="shared" si="3549"/>
        <v>4426</v>
      </c>
      <c r="AE962" s="26">
        <f t="shared" si="3549"/>
        <v>0</v>
      </c>
      <c r="AF962" s="26">
        <f t="shared" ref="AF962:AL962" si="3550">AF963+AF964</f>
        <v>0</v>
      </c>
      <c r="AG962" s="26">
        <f t="shared" si="3550"/>
        <v>-86</v>
      </c>
      <c r="AH962" s="26">
        <f t="shared" si="3550"/>
        <v>0</v>
      </c>
      <c r="AI962" s="26">
        <f t="shared" si="3550"/>
        <v>0</v>
      </c>
      <c r="AJ962" s="26">
        <f t="shared" si="3550"/>
        <v>4340</v>
      </c>
      <c r="AK962" s="26">
        <f t="shared" si="3550"/>
        <v>0</v>
      </c>
      <c r="AL962" s="26">
        <f t="shared" si="3550"/>
        <v>0</v>
      </c>
      <c r="AM962" s="26">
        <f t="shared" ref="AM962:AO962" si="3551">AM963+AM964</f>
        <v>0</v>
      </c>
      <c r="AN962" s="26">
        <f t="shared" ref="AN962:AS962" si="3552">AN963+AN964</f>
        <v>0</v>
      </c>
      <c r="AO962" s="26">
        <f t="shared" si="3551"/>
        <v>0</v>
      </c>
      <c r="AP962" s="26">
        <f t="shared" si="3552"/>
        <v>4340</v>
      </c>
      <c r="AQ962" s="26">
        <f t="shared" si="3552"/>
        <v>0</v>
      </c>
      <c r="AR962" s="26">
        <f t="shared" si="3552"/>
        <v>695</v>
      </c>
      <c r="AS962" s="26">
        <f t="shared" si="3552"/>
        <v>0</v>
      </c>
      <c r="AT962" s="26">
        <f t="shared" ref="AT962:AY962" si="3553">AT963+AT964</f>
        <v>0</v>
      </c>
      <c r="AU962" s="26">
        <f t="shared" si="3553"/>
        <v>0</v>
      </c>
      <c r="AV962" s="26">
        <f t="shared" si="3553"/>
        <v>5035</v>
      </c>
      <c r="AW962" s="26">
        <f t="shared" si="3553"/>
        <v>0</v>
      </c>
      <c r="AX962" s="26">
        <f t="shared" si="3553"/>
        <v>0</v>
      </c>
      <c r="AY962" s="26">
        <f t="shared" si="3553"/>
        <v>0</v>
      </c>
      <c r="AZ962" s="26">
        <f t="shared" ref="AZ962:BE962" si="3554">AZ963+AZ964</f>
        <v>0</v>
      </c>
      <c r="BA962" s="26">
        <f t="shared" si="3554"/>
        <v>0</v>
      </c>
      <c r="BB962" s="26">
        <f t="shared" si="3554"/>
        <v>5035</v>
      </c>
      <c r="BC962" s="26">
        <f t="shared" si="3554"/>
        <v>0</v>
      </c>
      <c r="BD962" s="26">
        <f t="shared" si="3554"/>
        <v>0</v>
      </c>
      <c r="BE962" s="26">
        <f t="shared" si="3554"/>
        <v>0</v>
      </c>
      <c r="BF962" s="26">
        <f t="shared" ref="BF962:BJ962" si="3555">BF963+BF964</f>
        <v>0</v>
      </c>
      <c r="BG962" s="26">
        <f t="shared" si="3555"/>
        <v>0</v>
      </c>
      <c r="BH962" s="26">
        <f t="shared" si="3555"/>
        <v>5035</v>
      </c>
      <c r="BI962" s="26">
        <f t="shared" si="3555"/>
        <v>0</v>
      </c>
      <c r="BJ962" s="26">
        <f t="shared" si="3555"/>
        <v>0</v>
      </c>
      <c r="BK962" s="26">
        <f t="shared" ref="BK962:BM962" si="3556">BK963+BK964</f>
        <v>0</v>
      </c>
      <c r="BL962" s="26">
        <f t="shared" ref="BL962:BQ962" si="3557">BL963+BL964</f>
        <v>0</v>
      </c>
      <c r="BM962" s="26">
        <f t="shared" si="3556"/>
        <v>0</v>
      </c>
      <c r="BN962" s="26">
        <f t="shared" si="3557"/>
        <v>5035</v>
      </c>
      <c r="BO962" s="26">
        <f t="shared" si="3557"/>
        <v>0</v>
      </c>
      <c r="BP962" s="26">
        <f t="shared" si="3557"/>
        <v>0</v>
      </c>
      <c r="BQ962" s="26">
        <f t="shared" si="3557"/>
        <v>0</v>
      </c>
      <c r="BR962" s="26">
        <f t="shared" ref="BR962:BW962" si="3558">BR963+BR964</f>
        <v>0</v>
      </c>
      <c r="BS962" s="26">
        <f t="shared" si="3558"/>
        <v>0</v>
      </c>
      <c r="BT962" s="26">
        <f t="shared" si="3558"/>
        <v>5035</v>
      </c>
      <c r="BU962" s="26">
        <f t="shared" si="3558"/>
        <v>0</v>
      </c>
      <c r="BV962" s="26">
        <f t="shared" si="3558"/>
        <v>0</v>
      </c>
      <c r="BW962" s="26">
        <f t="shared" si="3558"/>
        <v>0</v>
      </c>
      <c r="BX962" s="26">
        <f t="shared" ref="BX962:CC962" si="3559">BX963+BX964</f>
        <v>0</v>
      </c>
      <c r="BY962" s="26">
        <f t="shared" si="3559"/>
        <v>0</v>
      </c>
      <c r="BZ962" s="26">
        <f t="shared" si="3559"/>
        <v>5035</v>
      </c>
      <c r="CA962" s="26">
        <f t="shared" si="3559"/>
        <v>0</v>
      </c>
      <c r="CB962" s="26">
        <f t="shared" si="3559"/>
        <v>0</v>
      </c>
      <c r="CC962" s="26">
        <f t="shared" si="3559"/>
        <v>0</v>
      </c>
      <c r="CD962" s="26">
        <f t="shared" ref="CD962:CI962" si="3560">CD963+CD964</f>
        <v>0</v>
      </c>
      <c r="CE962" s="26">
        <f t="shared" si="3560"/>
        <v>0</v>
      </c>
      <c r="CF962" s="26">
        <f t="shared" si="3560"/>
        <v>5035</v>
      </c>
      <c r="CG962" s="26">
        <f t="shared" si="3560"/>
        <v>0</v>
      </c>
      <c r="CH962" s="26">
        <f t="shared" si="3560"/>
        <v>0</v>
      </c>
      <c r="CI962" s="26">
        <f t="shared" si="3560"/>
        <v>304</v>
      </c>
      <c r="CJ962" s="26">
        <f t="shared" ref="CJ962:CO962" si="3561">CJ963+CJ964</f>
        <v>0</v>
      </c>
      <c r="CK962" s="26">
        <f t="shared" si="3561"/>
        <v>0</v>
      </c>
      <c r="CL962" s="26">
        <f t="shared" si="3561"/>
        <v>5339</v>
      </c>
      <c r="CM962" s="26">
        <f t="shared" si="3561"/>
        <v>0</v>
      </c>
      <c r="CN962" s="26">
        <f t="shared" si="3561"/>
        <v>0</v>
      </c>
      <c r="CO962" s="26">
        <f t="shared" si="3561"/>
        <v>0</v>
      </c>
      <c r="CP962" s="26">
        <f t="shared" ref="CP962:CR962" si="3562">CP963+CP964</f>
        <v>0</v>
      </c>
      <c r="CQ962" s="26">
        <f t="shared" si="3562"/>
        <v>0</v>
      </c>
      <c r="CR962" s="26">
        <f t="shared" si="3562"/>
        <v>5339</v>
      </c>
      <c r="CS962" s="26">
        <f t="shared" ref="CS962:CU962" si="3563">CS963+CS964</f>
        <v>0</v>
      </c>
      <c r="CT962" s="26">
        <f t="shared" si="3563"/>
        <v>5116</v>
      </c>
      <c r="CU962" s="26">
        <f t="shared" si="3563"/>
        <v>0</v>
      </c>
      <c r="CV962" s="96">
        <f t="shared" si="3282"/>
        <v>95.823187862895679</v>
      </c>
      <c r="CW962" s="96"/>
    </row>
    <row r="963" spans="1:101" s="5" customFormat="1" ht="20.25">
      <c r="A963" s="23" t="s">
        <v>186</v>
      </c>
      <c r="B963" s="24" t="s">
        <v>61</v>
      </c>
      <c r="C963" s="24" t="s">
        <v>50</v>
      </c>
      <c r="D963" s="35" t="s">
        <v>315</v>
      </c>
      <c r="E963" s="24" t="s">
        <v>185</v>
      </c>
      <c r="F963" s="26">
        <v>1017</v>
      </c>
      <c r="G963" s="26"/>
      <c r="H963" s="70"/>
      <c r="I963" s="70"/>
      <c r="J963" s="70"/>
      <c r="K963" s="70"/>
      <c r="L963" s="26">
        <f t="shared" ref="L963:L964" si="3564">F963+H963+I963+J963+K963</f>
        <v>1017</v>
      </c>
      <c r="M963" s="26">
        <f t="shared" ref="M963:M964" si="3565">G963+K963</f>
        <v>0</v>
      </c>
      <c r="N963" s="70"/>
      <c r="O963" s="70"/>
      <c r="P963" s="70"/>
      <c r="Q963" s="70"/>
      <c r="R963" s="26">
        <f t="shared" ref="R963:R964" si="3566">L963+N963+O963+P963+Q963</f>
        <v>1017</v>
      </c>
      <c r="S963" s="26">
        <f t="shared" ref="S963:S964" si="3567">M963+Q963</f>
        <v>0</v>
      </c>
      <c r="T963" s="70"/>
      <c r="U963" s="70"/>
      <c r="V963" s="70"/>
      <c r="W963" s="70"/>
      <c r="X963" s="26">
        <f t="shared" ref="X963:X964" si="3568">R963+T963+U963+V963+W963</f>
        <v>1017</v>
      </c>
      <c r="Y963" s="26">
        <f t="shared" ref="Y963:Y964" si="3569">S963+W963</f>
        <v>0</v>
      </c>
      <c r="Z963" s="70"/>
      <c r="AA963" s="70"/>
      <c r="AB963" s="70"/>
      <c r="AC963" s="70"/>
      <c r="AD963" s="26">
        <f t="shared" ref="AD963:AD964" si="3570">X963+Z963+AA963+AB963+AC963</f>
        <v>1017</v>
      </c>
      <c r="AE963" s="26">
        <f t="shared" ref="AE963:AE964" si="3571">Y963+AC963</f>
        <v>0</v>
      </c>
      <c r="AF963" s="70"/>
      <c r="AG963" s="70"/>
      <c r="AH963" s="70"/>
      <c r="AI963" s="70"/>
      <c r="AJ963" s="26">
        <f t="shared" ref="AJ963:AJ964" si="3572">AD963+AF963+AG963+AH963+AI963</f>
        <v>1017</v>
      </c>
      <c r="AK963" s="26">
        <f t="shared" ref="AK963:AK964" si="3573">AE963+AI963</f>
        <v>0</v>
      </c>
      <c r="AL963" s="70"/>
      <c r="AM963" s="70"/>
      <c r="AN963" s="70"/>
      <c r="AO963" s="70"/>
      <c r="AP963" s="26">
        <f t="shared" ref="AP963:AP964" si="3574">AJ963+AL963+AM963+AN963+AO963</f>
        <v>1017</v>
      </c>
      <c r="AQ963" s="26">
        <f t="shared" ref="AQ963:AQ964" si="3575">AK963+AO963</f>
        <v>0</v>
      </c>
      <c r="AR963" s="70"/>
      <c r="AS963" s="70"/>
      <c r="AT963" s="70"/>
      <c r="AU963" s="70"/>
      <c r="AV963" s="26">
        <f t="shared" ref="AV963:AV964" si="3576">AP963+AR963+AS963+AT963+AU963</f>
        <v>1017</v>
      </c>
      <c r="AW963" s="26">
        <f t="shared" ref="AW963:AW964" si="3577">AQ963+AU963</f>
        <v>0</v>
      </c>
      <c r="AX963" s="70"/>
      <c r="AY963" s="70"/>
      <c r="AZ963" s="70"/>
      <c r="BA963" s="70"/>
      <c r="BB963" s="26">
        <f t="shared" ref="BB963:BB964" si="3578">AV963+AX963+AY963+AZ963+BA963</f>
        <v>1017</v>
      </c>
      <c r="BC963" s="26">
        <f t="shared" ref="BC963:BC964" si="3579">AW963+BA963</f>
        <v>0</v>
      </c>
      <c r="BD963" s="70"/>
      <c r="BE963" s="70"/>
      <c r="BF963" s="70"/>
      <c r="BG963" s="70"/>
      <c r="BH963" s="26">
        <f t="shared" ref="BH963:BH964" si="3580">BB963+BD963+BE963+BF963+BG963</f>
        <v>1017</v>
      </c>
      <c r="BI963" s="26">
        <f t="shared" ref="BI963:BI964" si="3581">BC963+BG963</f>
        <v>0</v>
      </c>
      <c r="BJ963" s="70"/>
      <c r="BK963" s="70"/>
      <c r="BL963" s="70"/>
      <c r="BM963" s="70"/>
      <c r="BN963" s="26">
        <f t="shared" ref="BN963:BN964" si="3582">BH963+BJ963+BK963+BL963+BM963</f>
        <v>1017</v>
      </c>
      <c r="BO963" s="26">
        <f t="shared" ref="BO963:BO964" si="3583">BI963+BM963</f>
        <v>0</v>
      </c>
      <c r="BP963" s="70"/>
      <c r="BQ963" s="70"/>
      <c r="BR963" s="70"/>
      <c r="BS963" s="70"/>
      <c r="BT963" s="26">
        <f t="shared" ref="BT963:BT964" si="3584">BN963+BP963+BQ963+BR963+BS963</f>
        <v>1017</v>
      </c>
      <c r="BU963" s="26">
        <f t="shared" ref="BU963:BU964" si="3585">BO963+BS963</f>
        <v>0</v>
      </c>
      <c r="BV963" s="70"/>
      <c r="BW963" s="70"/>
      <c r="BX963" s="70"/>
      <c r="BY963" s="70"/>
      <c r="BZ963" s="26">
        <f t="shared" ref="BZ963:BZ964" si="3586">BT963+BV963+BW963+BX963+BY963</f>
        <v>1017</v>
      </c>
      <c r="CA963" s="26">
        <f t="shared" ref="CA963:CA964" si="3587">BU963+BY963</f>
        <v>0</v>
      </c>
      <c r="CB963" s="70"/>
      <c r="CC963" s="70"/>
      <c r="CD963" s="70"/>
      <c r="CE963" s="70"/>
      <c r="CF963" s="26">
        <f t="shared" ref="CF963:CF964" si="3588">BZ963+CB963+CC963+CD963+CE963</f>
        <v>1017</v>
      </c>
      <c r="CG963" s="26">
        <f t="shared" ref="CG963:CG964" si="3589">CA963+CE963</f>
        <v>0</v>
      </c>
      <c r="CH963" s="70"/>
      <c r="CI963" s="70">
        <v>225</v>
      </c>
      <c r="CJ963" s="70"/>
      <c r="CK963" s="70"/>
      <c r="CL963" s="26">
        <f t="shared" ref="CL963:CL964" si="3590">CF963+CH963+CI963+CJ963+CK963</f>
        <v>1242</v>
      </c>
      <c r="CM963" s="26">
        <f t="shared" ref="CM963:CM964" si="3591">CG963+CK963</f>
        <v>0</v>
      </c>
      <c r="CN963" s="70"/>
      <c r="CO963" s="70"/>
      <c r="CP963" s="70"/>
      <c r="CQ963" s="70"/>
      <c r="CR963" s="26">
        <f t="shared" ref="CR963:CR964" si="3592">CL963+CN963+CO963+CP963+CQ963</f>
        <v>1242</v>
      </c>
      <c r="CS963" s="26">
        <f t="shared" ref="CS963:CS964" si="3593">CM963+CQ963</f>
        <v>0</v>
      </c>
      <c r="CT963" s="26">
        <v>1242</v>
      </c>
      <c r="CU963" s="55"/>
      <c r="CV963" s="96">
        <f t="shared" si="3282"/>
        <v>100</v>
      </c>
      <c r="CW963" s="96"/>
    </row>
    <row r="964" spans="1:101" s="5" customFormat="1" ht="20.25">
      <c r="A964" s="23" t="s">
        <v>198</v>
      </c>
      <c r="B964" s="24" t="s">
        <v>61</v>
      </c>
      <c r="C964" s="24" t="s">
        <v>50</v>
      </c>
      <c r="D964" s="35" t="s">
        <v>315</v>
      </c>
      <c r="E964" s="24" t="s">
        <v>197</v>
      </c>
      <c r="F964" s="26">
        <v>3409</v>
      </c>
      <c r="G964" s="26"/>
      <c r="H964" s="70"/>
      <c r="I964" s="70"/>
      <c r="J964" s="70"/>
      <c r="K964" s="70"/>
      <c r="L964" s="26">
        <f t="shared" si="3564"/>
        <v>3409</v>
      </c>
      <c r="M964" s="26">
        <f t="shared" si="3565"/>
        <v>0</v>
      </c>
      <c r="N964" s="70"/>
      <c r="O964" s="70"/>
      <c r="P964" s="70"/>
      <c r="Q964" s="70"/>
      <c r="R964" s="26">
        <f t="shared" si="3566"/>
        <v>3409</v>
      </c>
      <c r="S964" s="26">
        <f t="shared" si="3567"/>
        <v>0</v>
      </c>
      <c r="T964" s="70"/>
      <c r="U964" s="70"/>
      <c r="V964" s="70"/>
      <c r="W964" s="70"/>
      <c r="X964" s="26">
        <f t="shared" si="3568"/>
        <v>3409</v>
      </c>
      <c r="Y964" s="26">
        <f t="shared" si="3569"/>
        <v>0</v>
      </c>
      <c r="Z964" s="70"/>
      <c r="AA964" s="70"/>
      <c r="AB964" s="70"/>
      <c r="AC964" s="70"/>
      <c r="AD964" s="26">
        <f t="shared" si="3570"/>
        <v>3409</v>
      </c>
      <c r="AE964" s="26">
        <f t="shared" si="3571"/>
        <v>0</v>
      </c>
      <c r="AF964" s="70"/>
      <c r="AG964" s="89">
        <v>-86</v>
      </c>
      <c r="AH964" s="70"/>
      <c r="AI964" s="70"/>
      <c r="AJ964" s="26">
        <f t="shared" si="3572"/>
        <v>3323</v>
      </c>
      <c r="AK964" s="26">
        <f t="shared" si="3573"/>
        <v>0</v>
      </c>
      <c r="AL964" s="70"/>
      <c r="AM964" s="70"/>
      <c r="AN964" s="70"/>
      <c r="AO964" s="70"/>
      <c r="AP964" s="26">
        <f t="shared" si="3574"/>
        <v>3323</v>
      </c>
      <c r="AQ964" s="26">
        <f t="shared" si="3575"/>
        <v>0</v>
      </c>
      <c r="AR964" s="26">
        <v>695</v>
      </c>
      <c r="AS964" s="70"/>
      <c r="AT964" s="70"/>
      <c r="AU964" s="70"/>
      <c r="AV964" s="26">
        <f t="shared" si="3576"/>
        <v>4018</v>
      </c>
      <c r="AW964" s="26">
        <f t="shared" si="3577"/>
        <v>0</v>
      </c>
      <c r="AX964" s="26"/>
      <c r="AY964" s="70"/>
      <c r="AZ964" s="70"/>
      <c r="BA964" s="70"/>
      <c r="BB964" s="26">
        <f t="shared" si="3578"/>
        <v>4018</v>
      </c>
      <c r="BC964" s="26">
        <f t="shared" si="3579"/>
        <v>0</v>
      </c>
      <c r="BD964" s="26"/>
      <c r="BE964" s="70"/>
      <c r="BF964" s="70"/>
      <c r="BG964" s="70"/>
      <c r="BH964" s="26">
        <f t="shared" si="3580"/>
        <v>4018</v>
      </c>
      <c r="BI964" s="26">
        <f t="shared" si="3581"/>
        <v>0</v>
      </c>
      <c r="BJ964" s="70"/>
      <c r="BK964" s="70"/>
      <c r="BL964" s="70"/>
      <c r="BM964" s="70"/>
      <c r="BN964" s="26">
        <f t="shared" si="3582"/>
        <v>4018</v>
      </c>
      <c r="BO964" s="26">
        <f t="shared" si="3583"/>
        <v>0</v>
      </c>
      <c r="BP964" s="70"/>
      <c r="BQ964" s="70"/>
      <c r="BR964" s="70"/>
      <c r="BS964" s="70"/>
      <c r="BT964" s="26">
        <f t="shared" si="3584"/>
        <v>4018</v>
      </c>
      <c r="BU964" s="26">
        <f t="shared" si="3585"/>
        <v>0</v>
      </c>
      <c r="BV964" s="70"/>
      <c r="BW964" s="70"/>
      <c r="BX964" s="70"/>
      <c r="BY964" s="70"/>
      <c r="BZ964" s="26">
        <f t="shared" si="3586"/>
        <v>4018</v>
      </c>
      <c r="CA964" s="26">
        <f t="shared" si="3587"/>
        <v>0</v>
      </c>
      <c r="CB964" s="70"/>
      <c r="CC964" s="70"/>
      <c r="CD964" s="70"/>
      <c r="CE964" s="70"/>
      <c r="CF964" s="26">
        <f t="shared" si="3588"/>
        <v>4018</v>
      </c>
      <c r="CG964" s="26">
        <f t="shared" si="3589"/>
        <v>0</v>
      </c>
      <c r="CH964" s="70"/>
      <c r="CI964" s="70">
        <v>79</v>
      </c>
      <c r="CJ964" s="70"/>
      <c r="CK964" s="70"/>
      <c r="CL964" s="26">
        <f t="shared" si="3590"/>
        <v>4097</v>
      </c>
      <c r="CM964" s="26">
        <f t="shared" si="3591"/>
        <v>0</v>
      </c>
      <c r="CN964" s="70"/>
      <c r="CO964" s="70"/>
      <c r="CP964" s="70"/>
      <c r="CQ964" s="70"/>
      <c r="CR964" s="26">
        <f t="shared" si="3592"/>
        <v>4097</v>
      </c>
      <c r="CS964" s="26">
        <f t="shared" si="3593"/>
        <v>0</v>
      </c>
      <c r="CT964" s="26">
        <v>3874</v>
      </c>
      <c r="CU964" s="55"/>
      <c r="CV964" s="96">
        <f t="shared" si="3282"/>
        <v>94.556992921649979</v>
      </c>
      <c r="CW964" s="96"/>
    </row>
    <row r="965" spans="1:101" s="5" customFormat="1" ht="20.25">
      <c r="A965" s="23" t="s">
        <v>93</v>
      </c>
      <c r="B965" s="24" t="s">
        <v>61</v>
      </c>
      <c r="C965" s="24" t="s">
        <v>50</v>
      </c>
      <c r="D965" s="35" t="s">
        <v>316</v>
      </c>
      <c r="E965" s="24"/>
      <c r="F965" s="26">
        <f t="shared" ref="F965:U966" si="3594">F966</f>
        <v>638</v>
      </c>
      <c r="G965" s="26">
        <f t="shared" si="3594"/>
        <v>0</v>
      </c>
      <c r="H965" s="26">
        <f t="shared" si="3594"/>
        <v>0</v>
      </c>
      <c r="I965" s="26">
        <f t="shared" si="3594"/>
        <v>0</v>
      </c>
      <c r="J965" s="26">
        <f t="shared" si="3594"/>
        <v>0</v>
      </c>
      <c r="K965" s="26">
        <f t="shared" si="3594"/>
        <v>0</v>
      </c>
      <c r="L965" s="26">
        <f t="shared" si="3594"/>
        <v>638</v>
      </c>
      <c r="M965" s="26">
        <f t="shared" si="3594"/>
        <v>0</v>
      </c>
      <c r="N965" s="26">
        <f t="shared" si="3594"/>
        <v>0</v>
      </c>
      <c r="O965" s="26">
        <f t="shared" si="3594"/>
        <v>0</v>
      </c>
      <c r="P965" s="26">
        <f t="shared" si="3594"/>
        <v>0</v>
      </c>
      <c r="Q965" s="26">
        <f t="shared" si="3594"/>
        <v>0</v>
      </c>
      <c r="R965" s="26">
        <f t="shared" si="3594"/>
        <v>638</v>
      </c>
      <c r="S965" s="26">
        <f t="shared" si="3594"/>
        <v>0</v>
      </c>
      <c r="T965" s="26">
        <f t="shared" si="3594"/>
        <v>0</v>
      </c>
      <c r="U965" s="26">
        <f t="shared" si="3594"/>
        <v>0</v>
      </c>
      <c r="V965" s="26">
        <f t="shared" ref="T965:AI966" si="3595">V966</f>
        <v>0</v>
      </c>
      <c r="W965" s="26">
        <f t="shared" si="3595"/>
        <v>0</v>
      </c>
      <c r="X965" s="26">
        <f t="shared" si="3595"/>
        <v>638</v>
      </c>
      <c r="Y965" s="26">
        <f t="shared" si="3595"/>
        <v>0</v>
      </c>
      <c r="Z965" s="26">
        <f t="shared" si="3595"/>
        <v>0</v>
      </c>
      <c r="AA965" s="26">
        <f t="shared" si="3595"/>
        <v>0</v>
      </c>
      <c r="AB965" s="26">
        <f t="shared" si="3595"/>
        <v>0</v>
      </c>
      <c r="AC965" s="26">
        <f t="shared" si="3595"/>
        <v>0</v>
      </c>
      <c r="AD965" s="26">
        <f t="shared" si="3595"/>
        <v>638</v>
      </c>
      <c r="AE965" s="26">
        <f t="shared" si="3595"/>
        <v>0</v>
      </c>
      <c r="AF965" s="26">
        <f t="shared" si="3595"/>
        <v>0</v>
      </c>
      <c r="AG965" s="26">
        <f t="shared" si="3595"/>
        <v>-83</v>
      </c>
      <c r="AH965" s="26">
        <f t="shared" si="3595"/>
        <v>0</v>
      </c>
      <c r="AI965" s="26">
        <f t="shared" si="3595"/>
        <v>0</v>
      </c>
      <c r="AJ965" s="26">
        <f t="shared" ref="AF965:AU966" si="3596">AJ966</f>
        <v>555</v>
      </c>
      <c r="AK965" s="26">
        <f t="shared" si="3596"/>
        <v>0</v>
      </c>
      <c r="AL965" s="26">
        <f t="shared" si="3596"/>
        <v>0</v>
      </c>
      <c r="AM965" s="26">
        <f t="shared" si="3596"/>
        <v>0</v>
      </c>
      <c r="AN965" s="26">
        <f t="shared" si="3596"/>
        <v>0</v>
      </c>
      <c r="AO965" s="26">
        <f t="shared" si="3596"/>
        <v>0</v>
      </c>
      <c r="AP965" s="26">
        <f t="shared" si="3596"/>
        <v>555</v>
      </c>
      <c r="AQ965" s="26">
        <f t="shared" si="3596"/>
        <v>0</v>
      </c>
      <c r="AR965" s="26">
        <f t="shared" si="3596"/>
        <v>0</v>
      </c>
      <c r="AS965" s="26">
        <f t="shared" si="3596"/>
        <v>0</v>
      </c>
      <c r="AT965" s="26">
        <f t="shared" si="3596"/>
        <v>0</v>
      </c>
      <c r="AU965" s="26">
        <f t="shared" si="3596"/>
        <v>0</v>
      </c>
      <c r="AV965" s="26">
        <f t="shared" ref="AR965:BG966" si="3597">AV966</f>
        <v>555</v>
      </c>
      <c r="AW965" s="26">
        <f t="shared" si="3597"/>
        <v>0</v>
      </c>
      <c r="AX965" s="26">
        <f t="shared" si="3597"/>
        <v>0</v>
      </c>
      <c r="AY965" s="26">
        <f t="shared" si="3597"/>
        <v>0</v>
      </c>
      <c r="AZ965" s="26">
        <f t="shared" si="3597"/>
        <v>0</v>
      </c>
      <c r="BA965" s="26">
        <f t="shared" si="3597"/>
        <v>0</v>
      </c>
      <c r="BB965" s="26">
        <f t="shared" si="3597"/>
        <v>555</v>
      </c>
      <c r="BC965" s="26">
        <f t="shared" si="3597"/>
        <v>0</v>
      </c>
      <c r="BD965" s="26">
        <f t="shared" si="3597"/>
        <v>48</v>
      </c>
      <c r="BE965" s="26">
        <f t="shared" si="3597"/>
        <v>0</v>
      </c>
      <c r="BF965" s="26">
        <f t="shared" si="3597"/>
        <v>0</v>
      </c>
      <c r="BG965" s="26">
        <f t="shared" si="3597"/>
        <v>0</v>
      </c>
      <c r="BH965" s="26">
        <f t="shared" ref="BD965:BS966" si="3598">BH966</f>
        <v>603</v>
      </c>
      <c r="BI965" s="26">
        <f t="shared" si="3598"/>
        <v>0</v>
      </c>
      <c r="BJ965" s="26">
        <f t="shared" si="3598"/>
        <v>0</v>
      </c>
      <c r="BK965" s="26">
        <f t="shared" si="3598"/>
        <v>0</v>
      </c>
      <c r="BL965" s="26">
        <f t="shared" si="3598"/>
        <v>0</v>
      </c>
      <c r="BM965" s="26">
        <f t="shared" si="3598"/>
        <v>0</v>
      </c>
      <c r="BN965" s="26">
        <f t="shared" si="3598"/>
        <v>603</v>
      </c>
      <c r="BO965" s="26">
        <f t="shared" si="3598"/>
        <v>0</v>
      </c>
      <c r="BP965" s="26">
        <f t="shared" si="3598"/>
        <v>0</v>
      </c>
      <c r="BQ965" s="26">
        <f t="shared" si="3598"/>
        <v>0</v>
      </c>
      <c r="BR965" s="26">
        <f t="shared" si="3598"/>
        <v>0</v>
      </c>
      <c r="BS965" s="26">
        <f t="shared" si="3598"/>
        <v>0</v>
      </c>
      <c r="BT965" s="26">
        <f t="shared" ref="BP965:CE966" si="3599">BT966</f>
        <v>603</v>
      </c>
      <c r="BU965" s="26">
        <f t="shared" si="3599"/>
        <v>0</v>
      </c>
      <c r="BV965" s="26">
        <f t="shared" si="3599"/>
        <v>0</v>
      </c>
      <c r="BW965" s="26">
        <f t="shared" si="3599"/>
        <v>0</v>
      </c>
      <c r="BX965" s="26">
        <f t="shared" si="3599"/>
        <v>0</v>
      </c>
      <c r="BY965" s="26">
        <f t="shared" si="3599"/>
        <v>0</v>
      </c>
      <c r="BZ965" s="26">
        <f t="shared" si="3599"/>
        <v>603</v>
      </c>
      <c r="CA965" s="26">
        <f t="shared" si="3599"/>
        <v>0</v>
      </c>
      <c r="CB965" s="26">
        <f t="shared" si="3599"/>
        <v>0</v>
      </c>
      <c r="CC965" s="26">
        <f t="shared" si="3599"/>
        <v>0</v>
      </c>
      <c r="CD965" s="26">
        <f t="shared" si="3599"/>
        <v>0</v>
      </c>
      <c r="CE965" s="26">
        <f t="shared" si="3599"/>
        <v>0</v>
      </c>
      <c r="CF965" s="26">
        <f t="shared" ref="CB965:CQ966" si="3600">CF966</f>
        <v>603</v>
      </c>
      <c r="CG965" s="26">
        <f t="shared" si="3600"/>
        <v>0</v>
      </c>
      <c r="CH965" s="26">
        <f t="shared" si="3600"/>
        <v>0</v>
      </c>
      <c r="CI965" s="26">
        <f t="shared" si="3600"/>
        <v>0</v>
      </c>
      <c r="CJ965" s="26">
        <f t="shared" si="3600"/>
        <v>-73</v>
      </c>
      <c r="CK965" s="26">
        <f t="shared" si="3600"/>
        <v>0</v>
      </c>
      <c r="CL965" s="26">
        <f t="shared" si="3600"/>
        <v>530</v>
      </c>
      <c r="CM965" s="26">
        <f t="shared" si="3600"/>
        <v>0</v>
      </c>
      <c r="CN965" s="26">
        <f t="shared" si="3600"/>
        <v>0</v>
      </c>
      <c r="CO965" s="26">
        <f t="shared" si="3600"/>
        <v>0</v>
      </c>
      <c r="CP965" s="26">
        <f t="shared" si="3600"/>
        <v>0</v>
      </c>
      <c r="CQ965" s="26">
        <f t="shared" si="3600"/>
        <v>0</v>
      </c>
      <c r="CR965" s="26">
        <f t="shared" ref="CN965:CU966" si="3601">CR966</f>
        <v>530</v>
      </c>
      <c r="CS965" s="26">
        <f t="shared" si="3601"/>
        <v>0</v>
      </c>
      <c r="CT965" s="26">
        <f t="shared" si="3601"/>
        <v>503</v>
      </c>
      <c r="CU965" s="26">
        <f t="shared" si="3601"/>
        <v>0</v>
      </c>
      <c r="CV965" s="96">
        <f t="shared" si="3282"/>
        <v>94.905660377358487</v>
      </c>
      <c r="CW965" s="96"/>
    </row>
    <row r="966" spans="1:101" s="5" customFormat="1" ht="50.25">
      <c r="A966" s="27" t="s">
        <v>84</v>
      </c>
      <c r="B966" s="24" t="s">
        <v>61</v>
      </c>
      <c r="C966" s="24" t="s">
        <v>50</v>
      </c>
      <c r="D966" s="35" t="s">
        <v>316</v>
      </c>
      <c r="E966" s="24" t="s">
        <v>85</v>
      </c>
      <c r="F966" s="26">
        <f t="shared" si="3594"/>
        <v>638</v>
      </c>
      <c r="G966" s="26">
        <f t="shared" si="3594"/>
        <v>0</v>
      </c>
      <c r="H966" s="26">
        <f t="shared" si="3594"/>
        <v>0</v>
      </c>
      <c r="I966" s="26">
        <f t="shared" si="3594"/>
        <v>0</v>
      </c>
      <c r="J966" s="26">
        <f t="shared" si="3594"/>
        <v>0</v>
      </c>
      <c r="K966" s="26">
        <f t="shared" si="3594"/>
        <v>0</v>
      </c>
      <c r="L966" s="26">
        <f t="shared" si="3594"/>
        <v>638</v>
      </c>
      <c r="M966" s="26">
        <f t="shared" si="3594"/>
        <v>0</v>
      </c>
      <c r="N966" s="26">
        <f t="shared" si="3594"/>
        <v>0</v>
      </c>
      <c r="O966" s="26">
        <f t="shared" si="3594"/>
        <v>0</v>
      </c>
      <c r="P966" s="26">
        <f t="shared" si="3594"/>
        <v>0</v>
      </c>
      <c r="Q966" s="26">
        <f t="shared" si="3594"/>
        <v>0</v>
      </c>
      <c r="R966" s="26">
        <f t="shared" si="3594"/>
        <v>638</v>
      </c>
      <c r="S966" s="26">
        <f t="shared" si="3594"/>
        <v>0</v>
      </c>
      <c r="T966" s="26">
        <f t="shared" si="3595"/>
        <v>0</v>
      </c>
      <c r="U966" s="26">
        <f t="shared" si="3595"/>
        <v>0</v>
      </c>
      <c r="V966" s="26">
        <f t="shared" si="3595"/>
        <v>0</v>
      </c>
      <c r="W966" s="26">
        <f t="shared" si="3595"/>
        <v>0</v>
      </c>
      <c r="X966" s="26">
        <f t="shared" si="3595"/>
        <v>638</v>
      </c>
      <c r="Y966" s="26">
        <f t="shared" si="3595"/>
        <v>0</v>
      </c>
      <c r="Z966" s="26">
        <f t="shared" si="3595"/>
        <v>0</v>
      </c>
      <c r="AA966" s="26">
        <f t="shared" si="3595"/>
        <v>0</v>
      </c>
      <c r="AB966" s="26">
        <f t="shared" si="3595"/>
        <v>0</v>
      </c>
      <c r="AC966" s="26">
        <f t="shared" si="3595"/>
        <v>0</v>
      </c>
      <c r="AD966" s="26">
        <f t="shared" si="3595"/>
        <v>638</v>
      </c>
      <c r="AE966" s="26">
        <f t="shared" si="3595"/>
        <v>0</v>
      </c>
      <c r="AF966" s="26">
        <f t="shared" si="3596"/>
        <v>0</v>
      </c>
      <c r="AG966" s="26">
        <f t="shared" si="3596"/>
        <v>-83</v>
      </c>
      <c r="AH966" s="26">
        <f t="shared" si="3596"/>
        <v>0</v>
      </c>
      <c r="AI966" s="26">
        <f t="shared" si="3596"/>
        <v>0</v>
      </c>
      <c r="AJ966" s="26">
        <f t="shared" si="3596"/>
        <v>555</v>
      </c>
      <c r="AK966" s="26">
        <f t="shared" si="3596"/>
        <v>0</v>
      </c>
      <c r="AL966" s="26">
        <f t="shared" si="3596"/>
        <v>0</v>
      </c>
      <c r="AM966" s="26">
        <f t="shared" si="3596"/>
        <v>0</v>
      </c>
      <c r="AN966" s="26">
        <f t="shared" si="3596"/>
        <v>0</v>
      </c>
      <c r="AO966" s="26">
        <f t="shared" si="3596"/>
        <v>0</v>
      </c>
      <c r="AP966" s="26">
        <f t="shared" si="3596"/>
        <v>555</v>
      </c>
      <c r="AQ966" s="26">
        <f t="shared" si="3596"/>
        <v>0</v>
      </c>
      <c r="AR966" s="26">
        <f t="shared" si="3597"/>
        <v>0</v>
      </c>
      <c r="AS966" s="26">
        <f t="shared" si="3597"/>
        <v>0</v>
      </c>
      <c r="AT966" s="26">
        <f t="shared" si="3597"/>
        <v>0</v>
      </c>
      <c r="AU966" s="26">
        <f t="shared" si="3597"/>
        <v>0</v>
      </c>
      <c r="AV966" s="26">
        <f t="shared" si="3597"/>
        <v>555</v>
      </c>
      <c r="AW966" s="26">
        <f t="shared" si="3597"/>
        <v>0</v>
      </c>
      <c r="AX966" s="26">
        <f t="shared" si="3597"/>
        <v>0</v>
      </c>
      <c r="AY966" s="26">
        <f t="shared" si="3597"/>
        <v>0</v>
      </c>
      <c r="AZ966" s="26">
        <f t="shared" si="3597"/>
        <v>0</v>
      </c>
      <c r="BA966" s="26">
        <f t="shared" si="3597"/>
        <v>0</v>
      </c>
      <c r="BB966" s="26">
        <f t="shared" si="3597"/>
        <v>555</v>
      </c>
      <c r="BC966" s="26">
        <f t="shared" si="3597"/>
        <v>0</v>
      </c>
      <c r="BD966" s="26">
        <f t="shared" si="3598"/>
        <v>48</v>
      </c>
      <c r="BE966" s="26">
        <f t="shared" si="3598"/>
        <v>0</v>
      </c>
      <c r="BF966" s="26">
        <f t="shared" si="3598"/>
        <v>0</v>
      </c>
      <c r="BG966" s="26">
        <f t="shared" si="3598"/>
        <v>0</v>
      </c>
      <c r="BH966" s="26">
        <f t="shared" si="3598"/>
        <v>603</v>
      </c>
      <c r="BI966" s="26">
        <f t="shared" si="3598"/>
        <v>0</v>
      </c>
      <c r="BJ966" s="26">
        <f t="shared" si="3598"/>
        <v>0</v>
      </c>
      <c r="BK966" s="26">
        <f t="shared" si="3598"/>
        <v>0</v>
      </c>
      <c r="BL966" s="26">
        <f t="shared" si="3598"/>
        <v>0</v>
      </c>
      <c r="BM966" s="26">
        <f t="shared" si="3598"/>
        <v>0</v>
      </c>
      <c r="BN966" s="26">
        <f t="shared" si="3598"/>
        <v>603</v>
      </c>
      <c r="BO966" s="26">
        <f t="shared" si="3598"/>
        <v>0</v>
      </c>
      <c r="BP966" s="26">
        <f t="shared" si="3599"/>
        <v>0</v>
      </c>
      <c r="BQ966" s="26">
        <f t="shared" si="3599"/>
        <v>0</v>
      </c>
      <c r="BR966" s="26">
        <f t="shared" si="3599"/>
        <v>0</v>
      </c>
      <c r="BS966" s="26">
        <f t="shared" si="3599"/>
        <v>0</v>
      </c>
      <c r="BT966" s="26">
        <f t="shared" si="3599"/>
        <v>603</v>
      </c>
      <c r="BU966" s="26">
        <f t="shared" si="3599"/>
        <v>0</v>
      </c>
      <c r="BV966" s="26">
        <f t="shared" si="3599"/>
        <v>0</v>
      </c>
      <c r="BW966" s="26">
        <f t="shared" si="3599"/>
        <v>0</v>
      </c>
      <c r="BX966" s="26">
        <f t="shared" si="3599"/>
        <v>0</v>
      </c>
      <c r="BY966" s="26">
        <f t="shared" si="3599"/>
        <v>0</v>
      </c>
      <c r="BZ966" s="26">
        <f t="shared" si="3599"/>
        <v>603</v>
      </c>
      <c r="CA966" s="26">
        <f t="shared" si="3599"/>
        <v>0</v>
      </c>
      <c r="CB966" s="26">
        <f t="shared" si="3600"/>
        <v>0</v>
      </c>
      <c r="CC966" s="26">
        <f t="shared" si="3600"/>
        <v>0</v>
      </c>
      <c r="CD966" s="26">
        <f t="shared" si="3600"/>
        <v>0</v>
      </c>
      <c r="CE966" s="26">
        <f t="shared" si="3600"/>
        <v>0</v>
      </c>
      <c r="CF966" s="26">
        <f t="shared" si="3600"/>
        <v>603</v>
      </c>
      <c r="CG966" s="26">
        <f t="shared" si="3600"/>
        <v>0</v>
      </c>
      <c r="CH966" s="26">
        <f t="shared" si="3600"/>
        <v>0</v>
      </c>
      <c r="CI966" s="26">
        <f t="shared" si="3600"/>
        <v>0</v>
      </c>
      <c r="CJ966" s="26">
        <f t="shared" si="3600"/>
        <v>-73</v>
      </c>
      <c r="CK966" s="26">
        <f t="shared" si="3600"/>
        <v>0</v>
      </c>
      <c r="CL966" s="26">
        <f t="shared" si="3600"/>
        <v>530</v>
      </c>
      <c r="CM966" s="26">
        <f t="shared" si="3600"/>
        <v>0</v>
      </c>
      <c r="CN966" s="26">
        <f t="shared" si="3601"/>
        <v>0</v>
      </c>
      <c r="CO966" s="26">
        <f t="shared" si="3601"/>
        <v>0</v>
      </c>
      <c r="CP966" s="26">
        <f t="shared" si="3601"/>
        <v>0</v>
      </c>
      <c r="CQ966" s="26">
        <f t="shared" si="3601"/>
        <v>0</v>
      </c>
      <c r="CR966" s="26">
        <f t="shared" si="3601"/>
        <v>530</v>
      </c>
      <c r="CS966" s="26">
        <f t="shared" si="3601"/>
        <v>0</v>
      </c>
      <c r="CT966" s="26">
        <f t="shared" si="3601"/>
        <v>503</v>
      </c>
      <c r="CU966" s="26">
        <f t="shared" si="3601"/>
        <v>0</v>
      </c>
      <c r="CV966" s="96">
        <f t="shared" si="3282"/>
        <v>94.905660377358487</v>
      </c>
      <c r="CW966" s="96"/>
    </row>
    <row r="967" spans="1:101" s="5" customFormat="1" ht="20.25">
      <c r="A967" s="23" t="s">
        <v>186</v>
      </c>
      <c r="B967" s="24" t="s">
        <v>61</v>
      </c>
      <c r="C967" s="24" t="s">
        <v>50</v>
      </c>
      <c r="D967" s="35" t="s">
        <v>316</v>
      </c>
      <c r="E967" s="24" t="s">
        <v>185</v>
      </c>
      <c r="F967" s="26">
        <v>638</v>
      </c>
      <c r="G967" s="26"/>
      <c r="H967" s="70"/>
      <c r="I967" s="70"/>
      <c r="J967" s="70"/>
      <c r="K967" s="70"/>
      <c r="L967" s="26">
        <f>F967+H967+I967+J967+K967</f>
        <v>638</v>
      </c>
      <c r="M967" s="26">
        <f>G967+K967</f>
        <v>0</v>
      </c>
      <c r="N967" s="70"/>
      <c r="O967" s="70"/>
      <c r="P967" s="70"/>
      <c r="Q967" s="70"/>
      <c r="R967" s="26">
        <f>L967+N967+O967+P967+Q967</f>
        <v>638</v>
      </c>
      <c r="S967" s="26">
        <f>M967+Q967</f>
        <v>0</v>
      </c>
      <c r="T967" s="70"/>
      <c r="U967" s="70"/>
      <c r="V967" s="70"/>
      <c r="W967" s="70"/>
      <c r="X967" s="26">
        <f>R967+T967+U967+V967+W967</f>
        <v>638</v>
      </c>
      <c r="Y967" s="26">
        <f>S967+W967</f>
        <v>0</v>
      </c>
      <c r="Z967" s="70"/>
      <c r="AA967" s="70"/>
      <c r="AB967" s="70"/>
      <c r="AC967" s="70"/>
      <c r="AD967" s="26">
        <f>X967+Z967+AA967+AB967+AC967</f>
        <v>638</v>
      </c>
      <c r="AE967" s="26">
        <f>Y967+AC967</f>
        <v>0</v>
      </c>
      <c r="AF967" s="70"/>
      <c r="AG967" s="26">
        <v>-83</v>
      </c>
      <c r="AH967" s="70"/>
      <c r="AI967" s="70"/>
      <c r="AJ967" s="26">
        <f>AD967+AF967+AG967+AH967+AI967</f>
        <v>555</v>
      </c>
      <c r="AK967" s="26">
        <f>AE967+AI967</f>
        <v>0</v>
      </c>
      <c r="AL967" s="70"/>
      <c r="AM967" s="70"/>
      <c r="AN967" s="70"/>
      <c r="AO967" s="70"/>
      <c r="AP967" s="26">
        <f>AJ967+AL967+AM967+AN967+AO967</f>
        <v>555</v>
      </c>
      <c r="AQ967" s="26">
        <f>AK967+AO967</f>
        <v>0</v>
      </c>
      <c r="AR967" s="70"/>
      <c r="AS967" s="70"/>
      <c r="AT967" s="70"/>
      <c r="AU967" s="70"/>
      <c r="AV967" s="26">
        <f>AP967+AR967+AS967+AT967+AU967</f>
        <v>555</v>
      </c>
      <c r="AW967" s="26">
        <f>AQ967+AU967</f>
        <v>0</v>
      </c>
      <c r="AX967" s="70"/>
      <c r="AY967" s="70"/>
      <c r="AZ967" s="70"/>
      <c r="BA967" s="70"/>
      <c r="BB967" s="26">
        <f>AV967+AX967+AY967+AZ967+BA967</f>
        <v>555</v>
      </c>
      <c r="BC967" s="26">
        <f>AW967+BA967</f>
        <v>0</v>
      </c>
      <c r="BD967" s="70">
        <v>48</v>
      </c>
      <c r="BE967" s="70"/>
      <c r="BF967" s="70"/>
      <c r="BG967" s="70"/>
      <c r="BH967" s="26">
        <f>BB967+BD967+BE967+BF967+BG967</f>
        <v>603</v>
      </c>
      <c r="BI967" s="26">
        <f>BC967+BG967</f>
        <v>0</v>
      </c>
      <c r="BJ967" s="70"/>
      <c r="BK967" s="70"/>
      <c r="BL967" s="70"/>
      <c r="BM967" s="70"/>
      <c r="BN967" s="26">
        <f>BH967+BJ967+BK967+BL967+BM967</f>
        <v>603</v>
      </c>
      <c r="BO967" s="26">
        <f>BI967+BM967</f>
        <v>0</v>
      </c>
      <c r="BP967" s="70"/>
      <c r="BQ967" s="70"/>
      <c r="BR967" s="70"/>
      <c r="BS967" s="70"/>
      <c r="BT967" s="26">
        <f>BN967+BP967+BQ967+BR967+BS967</f>
        <v>603</v>
      </c>
      <c r="BU967" s="26">
        <f>BO967+BS967</f>
        <v>0</v>
      </c>
      <c r="BV967" s="70"/>
      <c r="BW967" s="70"/>
      <c r="BX967" s="70"/>
      <c r="BY967" s="70"/>
      <c r="BZ967" s="26">
        <f>BT967+BV967+BW967+BX967+BY967</f>
        <v>603</v>
      </c>
      <c r="CA967" s="26">
        <f>BU967+BY967</f>
        <v>0</v>
      </c>
      <c r="CB967" s="70"/>
      <c r="CC967" s="70"/>
      <c r="CD967" s="70"/>
      <c r="CE967" s="70"/>
      <c r="CF967" s="26">
        <f>BZ967+CB967+CC967+CD967+CE967</f>
        <v>603</v>
      </c>
      <c r="CG967" s="26">
        <f>CA967+CE967</f>
        <v>0</v>
      </c>
      <c r="CH967" s="70"/>
      <c r="CI967" s="70"/>
      <c r="CJ967" s="70">
        <v>-73</v>
      </c>
      <c r="CK967" s="70"/>
      <c r="CL967" s="26">
        <f>CF967+CH967+CI967+CJ967+CK967</f>
        <v>530</v>
      </c>
      <c r="CM967" s="26">
        <f>CG967+CK967</f>
        <v>0</v>
      </c>
      <c r="CN967" s="70"/>
      <c r="CO967" s="70"/>
      <c r="CP967" s="70"/>
      <c r="CQ967" s="70"/>
      <c r="CR967" s="26">
        <f>CL967+CN967+CO967+CP967+CQ967</f>
        <v>530</v>
      </c>
      <c r="CS967" s="26">
        <f>CM967+CQ967</f>
        <v>0</v>
      </c>
      <c r="CT967" s="26">
        <v>503</v>
      </c>
      <c r="CU967" s="55"/>
      <c r="CV967" s="96">
        <f t="shared" si="3282"/>
        <v>94.905660377358487</v>
      </c>
      <c r="CW967" s="96"/>
    </row>
    <row r="968" spans="1:101" s="5" customFormat="1" ht="20.25">
      <c r="A968" s="23" t="s">
        <v>42</v>
      </c>
      <c r="B968" s="24" t="s">
        <v>61</v>
      </c>
      <c r="C968" s="24" t="s">
        <v>50</v>
      </c>
      <c r="D968" s="35" t="s">
        <v>317</v>
      </c>
      <c r="E968" s="24"/>
      <c r="F968" s="26">
        <f t="shared" ref="F968:U969" si="3602">F969</f>
        <v>81</v>
      </c>
      <c r="G968" s="26">
        <f t="shared" si="3602"/>
        <v>0</v>
      </c>
      <c r="H968" s="26">
        <f t="shared" si="3602"/>
        <v>0</v>
      </c>
      <c r="I968" s="26">
        <f t="shared" si="3602"/>
        <v>0</v>
      </c>
      <c r="J968" s="26">
        <f t="shared" si="3602"/>
        <v>0</v>
      </c>
      <c r="K968" s="26">
        <f t="shared" si="3602"/>
        <v>0</v>
      </c>
      <c r="L968" s="26">
        <f t="shared" si="3602"/>
        <v>81</v>
      </c>
      <c r="M968" s="26">
        <f t="shared" si="3602"/>
        <v>0</v>
      </c>
      <c r="N968" s="26">
        <f t="shared" si="3602"/>
        <v>0</v>
      </c>
      <c r="O968" s="26">
        <f t="shared" si="3602"/>
        <v>0</v>
      </c>
      <c r="P968" s="26">
        <f t="shared" si="3602"/>
        <v>0</v>
      </c>
      <c r="Q968" s="26">
        <f t="shared" si="3602"/>
        <v>0</v>
      </c>
      <c r="R968" s="26">
        <f t="shared" si="3602"/>
        <v>81</v>
      </c>
      <c r="S968" s="26">
        <f t="shared" si="3602"/>
        <v>0</v>
      </c>
      <c r="T968" s="26">
        <f t="shared" si="3602"/>
        <v>0</v>
      </c>
      <c r="U968" s="26">
        <f t="shared" si="3602"/>
        <v>0</v>
      </c>
      <c r="V968" s="26">
        <f t="shared" ref="T968:AI969" si="3603">V969</f>
        <v>0</v>
      </c>
      <c r="W968" s="26">
        <f t="shared" si="3603"/>
        <v>0</v>
      </c>
      <c r="X968" s="26">
        <f t="shared" si="3603"/>
        <v>81</v>
      </c>
      <c r="Y968" s="26">
        <f t="shared" si="3603"/>
        <v>0</v>
      </c>
      <c r="Z968" s="26">
        <f t="shared" si="3603"/>
        <v>0</v>
      </c>
      <c r="AA968" s="26">
        <f t="shared" si="3603"/>
        <v>0</v>
      </c>
      <c r="AB968" s="26">
        <f t="shared" si="3603"/>
        <v>0</v>
      </c>
      <c r="AC968" s="26">
        <f t="shared" si="3603"/>
        <v>0</v>
      </c>
      <c r="AD968" s="26">
        <f t="shared" si="3603"/>
        <v>81</v>
      </c>
      <c r="AE968" s="26">
        <f t="shared" si="3603"/>
        <v>0</v>
      </c>
      <c r="AF968" s="26">
        <f t="shared" si="3603"/>
        <v>0</v>
      </c>
      <c r="AG968" s="26">
        <f t="shared" si="3603"/>
        <v>0</v>
      </c>
      <c r="AH968" s="26">
        <f t="shared" si="3603"/>
        <v>0</v>
      </c>
      <c r="AI968" s="26">
        <f t="shared" si="3603"/>
        <v>0</v>
      </c>
      <c r="AJ968" s="26">
        <f t="shared" ref="AF968:AU969" si="3604">AJ969</f>
        <v>81</v>
      </c>
      <c r="AK968" s="26">
        <f t="shared" si="3604"/>
        <v>0</v>
      </c>
      <c r="AL968" s="26">
        <f t="shared" si="3604"/>
        <v>0</v>
      </c>
      <c r="AM968" s="26">
        <f t="shared" si="3604"/>
        <v>0</v>
      </c>
      <c r="AN968" s="26">
        <f t="shared" si="3604"/>
        <v>0</v>
      </c>
      <c r="AO968" s="26">
        <f t="shared" si="3604"/>
        <v>0</v>
      </c>
      <c r="AP968" s="26">
        <f t="shared" si="3604"/>
        <v>81</v>
      </c>
      <c r="AQ968" s="26">
        <f t="shared" si="3604"/>
        <v>0</v>
      </c>
      <c r="AR968" s="26">
        <f t="shared" si="3604"/>
        <v>0</v>
      </c>
      <c r="AS968" s="26">
        <f t="shared" si="3604"/>
        <v>0</v>
      </c>
      <c r="AT968" s="26">
        <f t="shared" si="3604"/>
        <v>0</v>
      </c>
      <c r="AU968" s="26">
        <f t="shared" si="3604"/>
        <v>0</v>
      </c>
      <c r="AV968" s="26">
        <f t="shared" ref="AR968:BG969" si="3605">AV969</f>
        <v>81</v>
      </c>
      <c r="AW968" s="26">
        <f t="shared" si="3605"/>
        <v>0</v>
      </c>
      <c r="AX968" s="26">
        <f t="shared" si="3605"/>
        <v>0</v>
      </c>
      <c r="AY968" s="26">
        <f t="shared" si="3605"/>
        <v>0</v>
      </c>
      <c r="AZ968" s="26">
        <f t="shared" si="3605"/>
        <v>0</v>
      </c>
      <c r="BA968" s="26">
        <f t="shared" si="3605"/>
        <v>0</v>
      </c>
      <c r="BB968" s="26">
        <f t="shared" si="3605"/>
        <v>81</v>
      </c>
      <c r="BC968" s="26">
        <f t="shared" si="3605"/>
        <v>0</v>
      </c>
      <c r="BD968" s="26">
        <f t="shared" si="3605"/>
        <v>0</v>
      </c>
      <c r="BE968" s="26">
        <f t="shared" si="3605"/>
        <v>76</v>
      </c>
      <c r="BF968" s="26">
        <f t="shared" si="3605"/>
        <v>0</v>
      </c>
      <c r="BG968" s="26">
        <f t="shared" si="3605"/>
        <v>0</v>
      </c>
      <c r="BH968" s="26">
        <f t="shared" ref="BD968:BS969" si="3606">BH969</f>
        <v>157</v>
      </c>
      <c r="BI968" s="26">
        <f t="shared" si="3606"/>
        <v>0</v>
      </c>
      <c r="BJ968" s="26">
        <f t="shared" si="3606"/>
        <v>0</v>
      </c>
      <c r="BK968" s="26">
        <f t="shared" si="3606"/>
        <v>-76</v>
      </c>
      <c r="BL968" s="26">
        <f t="shared" si="3606"/>
        <v>0</v>
      </c>
      <c r="BM968" s="26">
        <f t="shared" si="3606"/>
        <v>0</v>
      </c>
      <c r="BN968" s="26">
        <f t="shared" si="3606"/>
        <v>81</v>
      </c>
      <c r="BO968" s="26">
        <f t="shared" si="3606"/>
        <v>0</v>
      </c>
      <c r="BP968" s="26">
        <f t="shared" si="3606"/>
        <v>0</v>
      </c>
      <c r="BQ968" s="26">
        <f t="shared" si="3606"/>
        <v>0</v>
      </c>
      <c r="BR968" s="26">
        <f t="shared" si="3606"/>
        <v>0</v>
      </c>
      <c r="BS968" s="26">
        <f t="shared" si="3606"/>
        <v>0</v>
      </c>
      <c r="BT968" s="26">
        <f t="shared" ref="BP968:CE969" si="3607">BT969</f>
        <v>81</v>
      </c>
      <c r="BU968" s="26">
        <f t="shared" si="3607"/>
        <v>0</v>
      </c>
      <c r="BV968" s="26">
        <f t="shared" si="3607"/>
        <v>0</v>
      </c>
      <c r="BW968" s="26">
        <f t="shared" si="3607"/>
        <v>0</v>
      </c>
      <c r="BX968" s="26">
        <f t="shared" si="3607"/>
        <v>0</v>
      </c>
      <c r="BY968" s="26">
        <f t="shared" si="3607"/>
        <v>0</v>
      </c>
      <c r="BZ968" s="26">
        <f t="shared" si="3607"/>
        <v>81</v>
      </c>
      <c r="CA968" s="26">
        <f t="shared" si="3607"/>
        <v>0</v>
      </c>
      <c r="CB968" s="26">
        <f t="shared" si="3607"/>
        <v>0</v>
      </c>
      <c r="CC968" s="26">
        <f t="shared" si="3607"/>
        <v>0</v>
      </c>
      <c r="CD968" s="26">
        <f t="shared" si="3607"/>
        <v>0</v>
      </c>
      <c r="CE968" s="26">
        <f t="shared" si="3607"/>
        <v>0</v>
      </c>
      <c r="CF968" s="26">
        <f t="shared" ref="CB968:CQ969" si="3608">CF969</f>
        <v>81</v>
      </c>
      <c r="CG968" s="26">
        <f t="shared" si="3608"/>
        <v>0</v>
      </c>
      <c r="CH968" s="26">
        <f t="shared" si="3608"/>
        <v>0</v>
      </c>
      <c r="CI968" s="26">
        <f t="shared" si="3608"/>
        <v>0</v>
      </c>
      <c r="CJ968" s="26">
        <f t="shared" si="3608"/>
        <v>0</v>
      </c>
      <c r="CK968" s="26">
        <f t="shared" si="3608"/>
        <v>0</v>
      </c>
      <c r="CL968" s="26">
        <f t="shared" si="3608"/>
        <v>81</v>
      </c>
      <c r="CM968" s="26">
        <f t="shared" si="3608"/>
        <v>0</v>
      </c>
      <c r="CN968" s="26">
        <f t="shared" si="3608"/>
        <v>0</v>
      </c>
      <c r="CO968" s="26">
        <f t="shared" si="3608"/>
        <v>0</v>
      </c>
      <c r="CP968" s="26">
        <f t="shared" si="3608"/>
        <v>0</v>
      </c>
      <c r="CQ968" s="26">
        <f t="shared" si="3608"/>
        <v>0</v>
      </c>
      <c r="CR968" s="26">
        <f t="shared" ref="CN968:CU969" si="3609">CR969</f>
        <v>81</v>
      </c>
      <c r="CS968" s="26">
        <f t="shared" si="3609"/>
        <v>0</v>
      </c>
      <c r="CT968" s="26">
        <f t="shared" si="3609"/>
        <v>81</v>
      </c>
      <c r="CU968" s="26">
        <f t="shared" si="3609"/>
        <v>0</v>
      </c>
      <c r="CV968" s="96">
        <f t="shared" si="3282"/>
        <v>100</v>
      </c>
      <c r="CW968" s="96"/>
    </row>
    <row r="969" spans="1:101" s="5" customFormat="1" ht="50.25">
      <c r="A969" s="27" t="s">
        <v>84</v>
      </c>
      <c r="B969" s="24" t="s">
        <v>61</v>
      </c>
      <c r="C969" s="24" t="s">
        <v>50</v>
      </c>
      <c r="D969" s="35" t="s">
        <v>317</v>
      </c>
      <c r="E969" s="24" t="s">
        <v>85</v>
      </c>
      <c r="F969" s="26">
        <f t="shared" si="3602"/>
        <v>81</v>
      </c>
      <c r="G969" s="26">
        <f t="shared" si="3602"/>
        <v>0</v>
      </c>
      <c r="H969" s="26">
        <f t="shared" si="3602"/>
        <v>0</v>
      </c>
      <c r="I969" s="26">
        <f t="shared" si="3602"/>
        <v>0</v>
      </c>
      <c r="J969" s="26">
        <f t="shared" si="3602"/>
        <v>0</v>
      </c>
      <c r="K969" s="26">
        <f t="shared" si="3602"/>
        <v>0</v>
      </c>
      <c r="L969" s="26">
        <f t="shared" si="3602"/>
        <v>81</v>
      </c>
      <c r="M969" s="26">
        <f t="shared" si="3602"/>
        <v>0</v>
      </c>
      <c r="N969" s="26">
        <f t="shared" si="3602"/>
        <v>0</v>
      </c>
      <c r="O969" s="26">
        <f t="shared" si="3602"/>
        <v>0</v>
      </c>
      <c r="P969" s="26">
        <f t="shared" si="3602"/>
        <v>0</v>
      </c>
      <c r="Q969" s="26">
        <f t="shared" si="3602"/>
        <v>0</v>
      </c>
      <c r="R969" s="26">
        <f t="shared" si="3602"/>
        <v>81</v>
      </c>
      <c r="S969" s="26">
        <f t="shared" si="3602"/>
        <v>0</v>
      </c>
      <c r="T969" s="26">
        <f t="shared" si="3603"/>
        <v>0</v>
      </c>
      <c r="U969" s="26">
        <f t="shared" si="3603"/>
        <v>0</v>
      </c>
      <c r="V969" s="26">
        <f t="shared" si="3603"/>
        <v>0</v>
      </c>
      <c r="W969" s="26">
        <f t="shared" si="3603"/>
        <v>0</v>
      </c>
      <c r="X969" s="26">
        <f t="shared" si="3603"/>
        <v>81</v>
      </c>
      <c r="Y969" s="26">
        <f t="shared" si="3603"/>
        <v>0</v>
      </c>
      <c r="Z969" s="26">
        <f t="shared" si="3603"/>
        <v>0</v>
      </c>
      <c r="AA969" s="26">
        <f t="shared" si="3603"/>
        <v>0</v>
      </c>
      <c r="AB969" s="26">
        <f t="shared" si="3603"/>
        <v>0</v>
      </c>
      <c r="AC969" s="26">
        <f t="shared" si="3603"/>
        <v>0</v>
      </c>
      <c r="AD969" s="26">
        <f t="shared" si="3603"/>
        <v>81</v>
      </c>
      <c r="AE969" s="26">
        <f t="shared" si="3603"/>
        <v>0</v>
      </c>
      <c r="AF969" s="26">
        <f t="shared" si="3604"/>
        <v>0</v>
      </c>
      <c r="AG969" s="26">
        <f t="shared" si="3604"/>
        <v>0</v>
      </c>
      <c r="AH969" s="26">
        <f t="shared" si="3604"/>
        <v>0</v>
      </c>
      <c r="AI969" s="26">
        <f t="shared" si="3604"/>
        <v>0</v>
      </c>
      <c r="AJ969" s="26">
        <f t="shared" si="3604"/>
        <v>81</v>
      </c>
      <c r="AK969" s="26">
        <f t="shared" si="3604"/>
        <v>0</v>
      </c>
      <c r="AL969" s="26">
        <f t="shared" si="3604"/>
        <v>0</v>
      </c>
      <c r="AM969" s="26">
        <f t="shared" si="3604"/>
        <v>0</v>
      </c>
      <c r="AN969" s="26">
        <f t="shared" si="3604"/>
        <v>0</v>
      </c>
      <c r="AO969" s="26">
        <f t="shared" si="3604"/>
        <v>0</v>
      </c>
      <c r="AP969" s="26">
        <f t="shared" si="3604"/>
        <v>81</v>
      </c>
      <c r="AQ969" s="26">
        <f t="shared" si="3604"/>
        <v>0</v>
      </c>
      <c r="AR969" s="26">
        <f t="shared" si="3605"/>
        <v>0</v>
      </c>
      <c r="AS969" s="26">
        <f t="shared" si="3605"/>
        <v>0</v>
      </c>
      <c r="AT969" s="26">
        <f t="shared" si="3605"/>
        <v>0</v>
      </c>
      <c r="AU969" s="26">
        <f t="shared" si="3605"/>
        <v>0</v>
      </c>
      <c r="AV969" s="26">
        <f t="shared" si="3605"/>
        <v>81</v>
      </c>
      <c r="AW969" s="26">
        <f t="shared" si="3605"/>
        <v>0</v>
      </c>
      <c r="AX969" s="26">
        <f t="shared" si="3605"/>
        <v>0</v>
      </c>
      <c r="AY969" s="26">
        <f t="shared" si="3605"/>
        <v>0</v>
      </c>
      <c r="AZ969" s="26">
        <f t="shared" si="3605"/>
        <v>0</v>
      </c>
      <c r="BA969" s="26">
        <f t="shared" si="3605"/>
        <v>0</v>
      </c>
      <c r="BB969" s="26">
        <f t="shared" si="3605"/>
        <v>81</v>
      </c>
      <c r="BC969" s="26">
        <f t="shared" si="3605"/>
        <v>0</v>
      </c>
      <c r="BD969" s="26">
        <f t="shared" si="3606"/>
        <v>0</v>
      </c>
      <c r="BE969" s="26">
        <f t="shared" si="3606"/>
        <v>76</v>
      </c>
      <c r="BF969" s="26">
        <f t="shared" si="3606"/>
        <v>0</v>
      </c>
      <c r="BG969" s="26">
        <f t="shared" si="3606"/>
        <v>0</v>
      </c>
      <c r="BH969" s="26">
        <f t="shared" si="3606"/>
        <v>157</v>
      </c>
      <c r="BI969" s="26">
        <f t="shared" si="3606"/>
        <v>0</v>
      </c>
      <c r="BJ969" s="26">
        <f t="shared" si="3606"/>
        <v>0</v>
      </c>
      <c r="BK969" s="26">
        <f t="shared" si="3606"/>
        <v>-76</v>
      </c>
      <c r="BL969" s="26">
        <f t="shared" si="3606"/>
        <v>0</v>
      </c>
      <c r="BM969" s="26">
        <f t="shared" si="3606"/>
        <v>0</v>
      </c>
      <c r="BN969" s="26">
        <f t="shared" si="3606"/>
        <v>81</v>
      </c>
      <c r="BO969" s="26">
        <f t="shared" si="3606"/>
        <v>0</v>
      </c>
      <c r="BP969" s="26">
        <f t="shared" si="3607"/>
        <v>0</v>
      </c>
      <c r="BQ969" s="26">
        <f t="shared" si="3607"/>
        <v>0</v>
      </c>
      <c r="BR969" s="26">
        <f t="shared" si="3607"/>
        <v>0</v>
      </c>
      <c r="BS969" s="26">
        <f t="shared" si="3607"/>
        <v>0</v>
      </c>
      <c r="BT969" s="26">
        <f t="shared" si="3607"/>
        <v>81</v>
      </c>
      <c r="BU969" s="26">
        <f t="shared" si="3607"/>
        <v>0</v>
      </c>
      <c r="BV969" s="26">
        <f t="shared" si="3607"/>
        <v>0</v>
      </c>
      <c r="BW969" s="26">
        <f t="shared" si="3607"/>
        <v>0</v>
      </c>
      <c r="BX969" s="26">
        <f t="shared" si="3607"/>
        <v>0</v>
      </c>
      <c r="BY969" s="26">
        <f t="shared" si="3607"/>
        <v>0</v>
      </c>
      <c r="BZ969" s="26">
        <f t="shared" si="3607"/>
        <v>81</v>
      </c>
      <c r="CA969" s="26">
        <f t="shared" si="3607"/>
        <v>0</v>
      </c>
      <c r="CB969" s="26">
        <f t="shared" si="3608"/>
        <v>0</v>
      </c>
      <c r="CC969" s="26">
        <f t="shared" si="3608"/>
        <v>0</v>
      </c>
      <c r="CD969" s="26">
        <f t="shared" si="3608"/>
        <v>0</v>
      </c>
      <c r="CE969" s="26">
        <f t="shared" si="3608"/>
        <v>0</v>
      </c>
      <c r="CF969" s="26">
        <f t="shared" si="3608"/>
        <v>81</v>
      </c>
      <c r="CG969" s="26">
        <f t="shared" si="3608"/>
        <v>0</v>
      </c>
      <c r="CH969" s="26">
        <f t="shared" si="3608"/>
        <v>0</v>
      </c>
      <c r="CI969" s="26">
        <f t="shared" si="3608"/>
        <v>0</v>
      </c>
      <c r="CJ969" s="26">
        <f t="shared" si="3608"/>
        <v>0</v>
      </c>
      <c r="CK969" s="26">
        <f t="shared" si="3608"/>
        <v>0</v>
      </c>
      <c r="CL969" s="26">
        <f t="shared" si="3608"/>
        <v>81</v>
      </c>
      <c r="CM969" s="26">
        <f t="shared" si="3608"/>
        <v>0</v>
      </c>
      <c r="CN969" s="26">
        <f t="shared" si="3609"/>
        <v>0</v>
      </c>
      <c r="CO969" s="26">
        <f t="shared" si="3609"/>
        <v>0</v>
      </c>
      <c r="CP969" s="26">
        <f t="shared" si="3609"/>
        <v>0</v>
      </c>
      <c r="CQ969" s="26">
        <f t="shared" si="3609"/>
        <v>0</v>
      </c>
      <c r="CR969" s="26">
        <f t="shared" si="3609"/>
        <v>81</v>
      </c>
      <c r="CS969" s="26">
        <f t="shared" si="3609"/>
        <v>0</v>
      </c>
      <c r="CT969" s="26">
        <f t="shared" si="3609"/>
        <v>81</v>
      </c>
      <c r="CU969" s="26">
        <f t="shared" si="3609"/>
        <v>0</v>
      </c>
      <c r="CV969" s="96">
        <f t="shared" si="3282"/>
        <v>100</v>
      </c>
      <c r="CW969" s="96"/>
    </row>
    <row r="970" spans="1:101" s="5" customFormat="1" ht="20.25">
      <c r="A970" s="23" t="s">
        <v>186</v>
      </c>
      <c r="B970" s="24" t="s">
        <v>61</v>
      </c>
      <c r="C970" s="24" t="s">
        <v>50</v>
      </c>
      <c r="D970" s="35" t="s">
        <v>317</v>
      </c>
      <c r="E970" s="24" t="s">
        <v>185</v>
      </c>
      <c r="F970" s="26">
        <v>81</v>
      </c>
      <c r="G970" s="26"/>
      <c r="H970" s="70"/>
      <c r="I970" s="70"/>
      <c r="J970" s="70"/>
      <c r="K970" s="70"/>
      <c r="L970" s="26">
        <f>F970+H970+I970+J970+K970</f>
        <v>81</v>
      </c>
      <c r="M970" s="26">
        <f>G970+K970</f>
        <v>0</v>
      </c>
      <c r="N970" s="70"/>
      <c r="O970" s="70"/>
      <c r="P970" s="70"/>
      <c r="Q970" s="70"/>
      <c r="R970" s="26">
        <f>L970+N970+O970+P970+Q970</f>
        <v>81</v>
      </c>
      <c r="S970" s="26">
        <f>M970+Q970</f>
        <v>0</v>
      </c>
      <c r="T970" s="70"/>
      <c r="U970" s="70"/>
      <c r="V970" s="70"/>
      <c r="W970" s="70"/>
      <c r="X970" s="26">
        <f>R970+T970+U970+V970+W970</f>
        <v>81</v>
      </c>
      <c r="Y970" s="26">
        <f>S970+W970</f>
        <v>0</v>
      </c>
      <c r="Z970" s="70"/>
      <c r="AA970" s="70"/>
      <c r="AB970" s="70"/>
      <c r="AC970" s="70"/>
      <c r="AD970" s="26">
        <f>X970+Z970+AA970+AB970+AC970</f>
        <v>81</v>
      </c>
      <c r="AE970" s="26">
        <f>Y970+AC970</f>
        <v>0</v>
      </c>
      <c r="AF970" s="70"/>
      <c r="AG970" s="70"/>
      <c r="AH970" s="70"/>
      <c r="AI970" s="70"/>
      <c r="AJ970" s="26">
        <f>AD970+AF970+AG970+AH970+AI970</f>
        <v>81</v>
      </c>
      <c r="AK970" s="26">
        <f>AE970+AI970</f>
        <v>0</v>
      </c>
      <c r="AL970" s="70"/>
      <c r="AM970" s="70"/>
      <c r="AN970" s="70"/>
      <c r="AO970" s="70"/>
      <c r="AP970" s="26">
        <f>AJ970+AL970+AM970+AN970+AO970</f>
        <v>81</v>
      </c>
      <c r="AQ970" s="26">
        <f>AK970+AO970</f>
        <v>0</v>
      </c>
      <c r="AR970" s="70"/>
      <c r="AS970" s="70"/>
      <c r="AT970" s="70"/>
      <c r="AU970" s="70"/>
      <c r="AV970" s="26">
        <f>AP970+AR970+AS970+AT970+AU970</f>
        <v>81</v>
      </c>
      <c r="AW970" s="26">
        <f>AQ970+AU970</f>
        <v>0</v>
      </c>
      <c r="AX970" s="70"/>
      <c r="AY970" s="70"/>
      <c r="AZ970" s="70"/>
      <c r="BA970" s="70"/>
      <c r="BB970" s="26">
        <f>AV970+AX970+AY970+AZ970+BA970</f>
        <v>81</v>
      </c>
      <c r="BC970" s="26">
        <f>AW970+BA970</f>
        <v>0</v>
      </c>
      <c r="BD970" s="70"/>
      <c r="BE970" s="70">
        <v>76</v>
      </c>
      <c r="BF970" s="70"/>
      <c r="BG970" s="70"/>
      <c r="BH970" s="26">
        <f>BB970+BD970+BE970+BF970+BG970</f>
        <v>157</v>
      </c>
      <c r="BI970" s="26">
        <f>BC970+BG970</f>
        <v>0</v>
      </c>
      <c r="BJ970" s="70"/>
      <c r="BK970" s="70">
        <v>-76</v>
      </c>
      <c r="BL970" s="70"/>
      <c r="BM970" s="70"/>
      <c r="BN970" s="26">
        <f>BH970+BJ970+BK970+BL970+BM970</f>
        <v>81</v>
      </c>
      <c r="BO970" s="26">
        <f>BI970+BM970</f>
        <v>0</v>
      </c>
      <c r="BP970" s="70"/>
      <c r="BQ970" s="70"/>
      <c r="BR970" s="70"/>
      <c r="BS970" s="70"/>
      <c r="BT970" s="26">
        <f>BN970+BP970+BQ970+BR970+BS970</f>
        <v>81</v>
      </c>
      <c r="BU970" s="26">
        <f>BO970+BS970</f>
        <v>0</v>
      </c>
      <c r="BV970" s="70"/>
      <c r="BW970" s="70"/>
      <c r="BX970" s="70"/>
      <c r="BY970" s="70"/>
      <c r="BZ970" s="26">
        <f>BT970+BV970+BW970+BX970+BY970</f>
        <v>81</v>
      </c>
      <c r="CA970" s="26">
        <f>BU970+BY970</f>
        <v>0</v>
      </c>
      <c r="CB970" s="70"/>
      <c r="CC970" s="70"/>
      <c r="CD970" s="70"/>
      <c r="CE970" s="70"/>
      <c r="CF970" s="26">
        <f>BZ970+CB970+CC970+CD970+CE970</f>
        <v>81</v>
      </c>
      <c r="CG970" s="26">
        <f>CA970+CE970</f>
        <v>0</v>
      </c>
      <c r="CH970" s="70"/>
      <c r="CI970" s="70"/>
      <c r="CJ970" s="70"/>
      <c r="CK970" s="70"/>
      <c r="CL970" s="26">
        <f>CF970+CH970+CI970+CJ970+CK970</f>
        <v>81</v>
      </c>
      <c r="CM970" s="26">
        <f>CG970+CK970</f>
        <v>0</v>
      </c>
      <c r="CN970" s="70"/>
      <c r="CO970" s="70"/>
      <c r="CP970" s="70"/>
      <c r="CQ970" s="70"/>
      <c r="CR970" s="26">
        <f>CL970+CN970+CO970+CP970+CQ970</f>
        <v>81</v>
      </c>
      <c r="CS970" s="26">
        <f>CM970+CQ970</f>
        <v>0</v>
      </c>
      <c r="CT970" s="26">
        <v>81</v>
      </c>
      <c r="CU970" s="55"/>
      <c r="CV970" s="96">
        <f t="shared" si="3282"/>
        <v>100</v>
      </c>
      <c r="CW970" s="96"/>
    </row>
    <row r="971" spans="1:101" s="5" customFormat="1" ht="33.75">
      <c r="A971" s="23" t="s">
        <v>94</v>
      </c>
      <c r="B971" s="24" t="s">
        <v>61</v>
      </c>
      <c r="C971" s="24" t="s">
        <v>50</v>
      </c>
      <c r="D971" s="35" t="s">
        <v>318</v>
      </c>
      <c r="E971" s="24"/>
      <c r="F971" s="26">
        <f t="shared" ref="F971:AR971" si="3610">F972</f>
        <v>313</v>
      </c>
      <c r="G971" s="26">
        <f t="shared" si="3610"/>
        <v>0</v>
      </c>
      <c r="H971" s="26">
        <f t="shared" si="3610"/>
        <v>0</v>
      </c>
      <c r="I971" s="26">
        <f t="shared" si="3610"/>
        <v>0</v>
      </c>
      <c r="J971" s="26">
        <f t="shared" si="3610"/>
        <v>0</v>
      </c>
      <c r="K971" s="26">
        <f t="shared" si="3610"/>
        <v>0</v>
      </c>
      <c r="L971" s="26">
        <f t="shared" si="3610"/>
        <v>313</v>
      </c>
      <c r="M971" s="26">
        <f t="shared" si="3610"/>
        <v>0</v>
      </c>
      <c r="N971" s="26">
        <f t="shared" si="3610"/>
        <v>0</v>
      </c>
      <c r="O971" s="26">
        <f t="shared" si="3610"/>
        <v>0</v>
      </c>
      <c r="P971" s="26">
        <f t="shared" si="3610"/>
        <v>0</v>
      </c>
      <c r="Q971" s="26">
        <f t="shared" si="3610"/>
        <v>0</v>
      </c>
      <c r="R971" s="26">
        <f t="shared" si="3610"/>
        <v>313</v>
      </c>
      <c r="S971" s="26">
        <f t="shared" si="3610"/>
        <v>0</v>
      </c>
      <c r="T971" s="26">
        <f t="shared" si="3610"/>
        <v>0</v>
      </c>
      <c r="U971" s="26">
        <f t="shared" si="3610"/>
        <v>0</v>
      </c>
      <c r="V971" s="26">
        <f t="shared" si="3610"/>
        <v>0</v>
      </c>
      <c r="W971" s="26">
        <f t="shared" si="3610"/>
        <v>0</v>
      </c>
      <c r="X971" s="26">
        <f t="shared" si="3610"/>
        <v>313</v>
      </c>
      <c r="Y971" s="26">
        <f t="shared" si="3610"/>
        <v>0</v>
      </c>
      <c r="Z971" s="26">
        <f t="shared" si="3610"/>
        <v>0</v>
      </c>
      <c r="AA971" s="26">
        <f t="shared" si="3610"/>
        <v>0</v>
      </c>
      <c r="AB971" s="26">
        <f t="shared" si="3610"/>
        <v>0</v>
      </c>
      <c r="AC971" s="26">
        <f t="shared" si="3610"/>
        <v>0</v>
      </c>
      <c r="AD971" s="26">
        <f t="shared" si="3610"/>
        <v>313</v>
      </c>
      <c r="AE971" s="26">
        <f t="shared" si="3610"/>
        <v>0</v>
      </c>
      <c r="AF971" s="26">
        <f t="shared" si="3610"/>
        <v>0</v>
      </c>
      <c r="AG971" s="26">
        <f t="shared" si="3610"/>
        <v>72</v>
      </c>
      <c r="AH971" s="26">
        <f t="shared" si="3610"/>
        <v>0</v>
      </c>
      <c r="AI971" s="26">
        <f t="shared" si="3610"/>
        <v>0</v>
      </c>
      <c r="AJ971" s="26">
        <f t="shared" si="3610"/>
        <v>385</v>
      </c>
      <c r="AK971" s="26">
        <f t="shared" si="3610"/>
        <v>0</v>
      </c>
      <c r="AL971" s="26">
        <f t="shared" si="3610"/>
        <v>0</v>
      </c>
      <c r="AM971" s="26">
        <f t="shared" si="3610"/>
        <v>0</v>
      </c>
      <c r="AN971" s="26">
        <f t="shared" si="3610"/>
        <v>0</v>
      </c>
      <c r="AO971" s="26">
        <f t="shared" si="3610"/>
        <v>0</v>
      </c>
      <c r="AP971" s="26">
        <f t="shared" si="3610"/>
        <v>385</v>
      </c>
      <c r="AQ971" s="26">
        <f t="shared" si="3610"/>
        <v>0</v>
      </c>
      <c r="AR971" s="26">
        <f t="shared" si="3610"/>
        <v>0</v>
      </c>
      <c r="AS971" s="26">
        <f t="shared" ref="AS971:CU971" si="3611">AS972</f>
        <v>0</v>
      </c>
      <c r="AT971" s="26">
        <f t="shared" si="3611"/>
        <v>0</v>
      </c>
      <c r="AU971" s="26">
        <f t="shared" si="3611"/>
        <v>0</v>
      </c>
      <c r="AV971" s="26">
        <f t="shared" si="3611"/>
        <v>385</v>
      </c>
      <c r="AW971" s="26">
        <f t="shared" si="3611"/>
        <v>0</v>
      </c>
      <c r="AX971" s="26">
        <f t="shared" si="3611"/>
        <v>0</v>
      </c>
      <c r="AY971" s="26">
        <f t="shared" si="3611"/>
        <v>0</v>
      </c>
      <c r="AZ971" s="26">
        <f t="shared" si="3611"/>
        <v>0</v>
      </c>
      <c r="BA971" s="26">
        <f t="shared" si="3611"/>
        <v>0</v>
      </c>
      <c r="BB971" s="26">
        <f t="shared" si="3611"/>
        <v>385</v>
      </c>
      <c r="BC971" s="26">
        <f t="shared" si="3611"/>
        <v>0</v>
      </c>
      <c r="BD971" s="26">
        <f t="shared" si="3611"/>
        <v>283</v>
      </c>
      <c r="BE971" s="26">
        <f t="shared" si="3611"/>
        <v>83</v>
      </c>
      <c r="BF971" s="26">
        <f t="shared" si="3611"/>
        <v>0</v>
      </c>
      <c r="BG971" s="26">
        <f t="shared" si="3611"/>
        <v>0</v>
      </c>
      <c r="BH971" s="26">
        <f t="shared" si="3611"/>
        <v>751</v>
      </c>
      <c r="BI971" s="26">
        <f t="shared" si="3611"/>
        <v>0</v>
      </c>
      <c r="BJ971" s="26">
        <f t="shared" si="3611"/>
        <v>489</v>
      </c>
      <c r="BK971" s="26">
        <f t="shared" si="3611"/>
        <v>0</v>
      </c>
      <c r="BL971" s="26">
        <f t="shared" si="3611"/>
        <v>0</v>
      </c>
      <c r="BM971" s="26">
        <f t="shared" si="3611"/>
        <v>0</v>
      </c>
      <c r="BN971" s="26">
        <f t="shared" si="3611"/>
        <v>1240</v>
      </c>
      <c r="BO971" s="26">
        <f t="shared" si="3611"/>
        <v>0</v>
      </c>
      <c r="BP971" s="26">
        <f t="shared" si="3611"/>
        <v>0</v>
      </c>
      <c r="BQ971" s="26">
        <f t="shared" si="3611"/>
        <v>0</v>
      </c>
      <c r="BR971" s="26">
        <f t="shared" si="3611"/>
        <v>0</v>
      </c>
      <c r="BS971" s="26">
        <f t="shared" si="3611"/>
        <v>0</v>
      </c>
      <c r="BT971" s="26">
        <f t="shared" si="3611"/>
        <v>1240</v>
      </c>
      <c r="BU971" s="26">
        <f t="shared" si="3611"/>
        <v>0</v>
      </c>
      <c r="BV971" s="26">
        <f t="shared" si="3611"/>
        <v>0</v>
      </c>
      <c r="BW971" s="26">
        <f t="shared" si="3611"/>
        <v>0</v>
      </c>
      <c r="BX971" s="26">
        <f t="shared" si="3611"/>
        <v>0</v>
      </c>
      <c r="BY971" s="26">
        <f t="shared" si="3611"/>
        <v>0</v>
      </c>
      <c r="BZ971" s="26">
        <f t="shared" si="3611"/>
        <v>1240</v>
      </c>
      <c r="CA971" s="26">
        <f t="shared" si="3611"/>
        <v>0</v>
      </c>
      <c r="CB971" s="26">
        <f t="shared" si="3611"/>
        <v>0</v>
      </c>
      <c r="CC971" s="26">
        <f t="shared" si="3611"/>
        <v>0</v>
      </c>
      <c r="CD971" s="26">
        <f t="shared" si="3611"/>
        <v>0</v>
      </c>
      <c r="CE971" s="26">
        <f t="shared" si="3611"/>
        <v>0</v>
      </c>
      <c r="CF971" s="26">
        <f t="shared" si="3611"/>
        <v>1240</v>
      </c>
      <c r="CG971" s="26">
        <f t="shared" si="3611"/>
        <v>0</v>
      </c>
      <c r="CH971" s="26">
        <f t="shared" si="3611"/>
        <v>0</v>
      </c>
      <c r="CI971" s="26">
        <f t="shared" si="3611"/>
        <v>-489</v>
      </c>
      <c r="CJ971" s="26">
        <f t="shared" si="3611"/>
        <v>0</v>
      </c>
      <c r="CK971" s="26">
        <f t="shared" si="3611"/>
        <v>0</v>
      </c>
      <c r="CL971" s="26">
        <f t="shared" si="3611"/>
        <v>751</v>
      </c>
      <c r="CM971" s="26">
        <f t="shared" si="3611"/>
        <v>0</v>
      </c>
      <c r="CN971" s="26">
        <f t="shared" si="3611"/>
        <v>0</v>
      </c>
      <c r="CO971" s="26">
        <f t="shared" si="3611"/>
        <v>0</v>
      </c>
      <c r="CP971" s="26">
        <f t="shared" si="3611"/>
        <v>0</v>
      </c>
      <c r="CQ971" s="26">
        <f t="shared" si="3611"/>
        <v>0</v>
      </c>
      <c r="CR971" s="26">
        <f t="shared" si="3611"/>
        <v>751</v>
      </c>
      <c r="CS971" s="26">
        <f t="shared" si="3611"/>
        <v>0</v>
      </c>
      <c r="CT971" s="26">
        <f t="shared" si="3611"/>
        <v>710</v>
      </c>
      <c r="CU971" s="26">
        <f t="shared" si="3611"/>
        <v>0</v>
      </c>
      <c r="CV971" s="96">
        <f t="shared" si="3282"/>
        <v>94.540612516644472</v>
      </c>
      <c r="CW971" s="96"/>
    </row>
    <row r="972" spans="1:101" s="5" customFormat="1" ht="50.25">
      <c r="A972" s="27" t="s">
        <v>84</v>
      </c>
      <c r="B972" s="24" t="s">
        <v>61</v>
      </c>
      <c r="C972" s="24" t="s">
        <v>50</v>
      </c>
      <c r="D972" s="35" t="s">
        <v>318</v>
      </c>
      <c r="E972" s="24" t="s">
        <v>85</v>
      </c>
      <c r="F972" s="26">
        <f t="shared" ref="F972" si="3612">F973+F974</f>
        <v>313</v>
      </c>
      <c r="G972" s="26">
        <f t="shared" ref="G972:M972" si="3613">G973+G974</f>
        <v>0</v>
      </c>
      <c r="H972" s="26">
        <f t="shared" si="3613"/>
        <v>0</v>
      </c>
      <c r="I972" s="26">
        <f t="shared" si="3613"/>
        <v>0</v>
      </c>
      <c r="J972" s="26">
        <f t="shared" si="3613"/>
        <v>0</v>
      </c>
      <c r="K972" s="26">
        <f t="shared" si="3613"/>
        <v>0</v>
      </c>
      <c r="L972" s="26">
        <f t="shared" si="3613"/>
        <v>313</v>
      </c>
      <c r="M972" s="26">
        <f t="shared" si="3613"/>
        <v>0</v>
      </c>
      <c r="N972" s="26">
        <f t="shared" ref="N972:S972" si="3614">N973+N974</f>
        <v>0</v>
      </c>
      <c r="O972" s="26">
        <f t="shared" si="3614"/>
        <v>0</v>
      </c>
      <c r="P972" s="26">
        <f t="shared" si="3614"/>
        <v>0</v>
      </c>
      <c r="Q972" s="26">
        <f t="shared" si="3614"/>
        <v>0</v>
      </c>
      <c r="R972" s="26">
        <f t="shared" si="3614"/>
        <v>313</v>
      </c>
      <c r="S972" s="26">
        <f t="shared" si="3614"/>
        <v>0</v>
      </c>
      <c r="T972" s="26">
        <f t="shared" ref="T972:Y972" si="3615">T973+T974</f>
        <v>0</v>
      </c>
      <c r="U972" s="26">
        <f t="shared" si="3615"/>
        <v>0</v>
      </c>
      <c r="V972" s="26">
        <f t="shared" si="3615"/>
        <v>0</v>
      </c>
      <c r="W972" s="26">
        <f t="shared" si="3615"/>
        <v>0</v>
      </c>
      <c r="X972" s="26">
        <f t="shared" si="3615"/>
        <v>313</v>
      </c>
      <c r="Y972" s="26">
        <f t="shared" si="3615"/>
        <v>0</v>
      </c>
      <c r="Z972" s="26">
        <f t="shared" ref="Z972:AE972" si="3616">Z973+Z974</f>
        <v>0</v>
      </c>
      <c r="AA972" s="26">
        <f t="shared" si="3616"/>
        <v>0</v>
      </c>
      <c r="AB972" s="26">
        <f t="shared" si="3616"/>
        <v>0</v>
      </c>
      <c r="AC972" s="26">
        <f t="shared" si="3616"/>
        <v>0</v>
      </c>
      <c r="AD972" s="26">
        <f t="shared" si="3616"/>
        <v>313</v>
      </c>
      <c r="AE972" s="26">
        <f t="shared" si="3616"/>
        <v>0</v>
      </c>
      <c r="AF972" s="26">
        <f t="shared" ref="AF972:AL972" si="3617">AF973+AF974</f>
        <v>0</v>
      </c>
      <c r="AG972" s="26">
        <f t="shared" si="3617"/>
        <v>72</v>
      </c>
      <c r="AH972" s="26">
        <f t="shared" si="3617"/>
        <v>0</v>
      </c>
      <c r="AI972" s="26">
        <f t="shared" si="3617"/>
        <v>0</v>
      </c>
      <c r="AJ972" s="26">
        <f t="shared" si="3617"/>
        <v>385</v>
      </c>
      <c r="AK972" s="26">
        <f t="shared" si="3617"/>
        <v>0</v>
      </c>
      <c r="AL972" s="26">
        <f t="shared" si="3617"/>
        <v>0</v>
      </c>
      <c r="AM972" s="26">
        <f t="shared" ref="AM972:AO972" si="3618">AM973+AM974</f>
        <v>0</v>
      </c>
      <c r="AN972" s="26">
        <f t="shared" ref="AN972:AS972" si="3619">AN973+AN974</f>
        <v>0</v>
      </c>
      <c r="AO972" s="26">
        <f t="shared" si="3618"/>
        <v>0</v>
      </c>
      <c r="AP972" s="26">
        <f t="shared" si="3619"/>
        <v>385</v>
      </c>
      <c r="AQ972" s="26">
        <f t="shared" si="3619"/>
        <v>0</v>
      </c>
      <c r="AR972" s="26">
        <f t="shared" si="3619"/>
        <v>0</v>
      </c>
      <c r="AS972" s="26">
        <f t="shared" si="3619"/>
        <v>0</v>
      </c>
      <c r="AT972" s="26">
        <f t="shared" ref="AT972:AY972" si="3620">AT973+AT974</f>
        <v>0</v>
      </c>
      <c r="AU972" s="26">
        <f t="shared" si="3620"/>
        <v>0</v>
      </c>
      <c r="AV972" s="26">
        <f t="shared" si="3620"/>
        <v>385</v>
      </c>
      <c r="AW972" s="26">
        <f t="shared" si="3620"/>
        <v>0</v>
      </c>
      <c r="AX972" s="26">
        <f t="shared" si="3620"/>
        <v>0</v>
      </c>
      <c r="AY972" s="26">
        <f t="shared" si="3620"/>
        <v>0</v>
      </c>
      <c r="AZ972" s="26">
        <f t="shared" ref="AZ972:BE972" si="3621">AZ973+AZ974</f>
        <v>0</v>
      </c>
      <c r="BA972" s="26">
        <f t="shared" si="3621"/>
        <v>0</v>
      </c>
      <c r="BB972" s="26">
        <f t="shared" si="3621"/>
        <v>385</v>
      </c>
      <c r="BC972" s="26">
        <f t="shared" si="3621"/>
        <v>0</v>
      </c>
      <c r="BD972" s="26">
        <f t="shared" si="3621"/>
        <v>283</v>
      </c>
      <c r="BE972" s="26">
        <f t="shared" si="3621"/>
        <v>83</v>
      </c>
      <c r="BF972" s="26">
        <f t="shared" ref="BF972:BJ972" si="3622">BF973+BF974</f>
        <v>0</v>
      </c>
      <c r="BG972" s="26">
        <f t="shared" si="3622"/>
        <v>0</v>
      </c>
      <c r="BH972" s="26">
        <f t="shared" si="3622"/>
        <v>751</v>
      </c>
      <c r="BI972" s="26">
        <f t="shared" si="3622"/>
        <v>0</v>
      </c>
      <c r="BJ972" s="26">
        <f t="shared" si="3622"/>
        <v>489</v>
      </c>
      <c r="BK972" s="26">
        <f t="shared" ref="BK972:BM972" si="3623">BK973+BK974</f>
        <v>0</v>
      </c>
      <c r="BL972" s="26">
        <f t="shared" ref="BL972:BQ972" si="3624">BL973+BL974</f>
        <v>0</v>
      </c>
      <c r="BM972" s="26">
        <f t="shared" si="3623"/>
        <v>0</v>
      </c>
      <c r="BN972" s="26">
        <f t="shared" si="3624"/>
        <v>1240</v>
      </c>
      <c r="BO972" s="26">
        <f t="shared" si="3624"/>
        <v>0</v>
      </c>
      <c r="BP972" s="26">
        <f t="shared" si="3624"/>
        <v>0</v>
      </c>
      <c r="BQ972" s="26">
        <f t="shared" si="3624"/>
        <v>0</v>
      </c>
      <c r="BR972" s="26">
        <f t="shared" ref="BR972:BW972" si="3625">BR973+BR974</f>
        <v>0</v>
      </c>
      <c r="BS972" s="26">
        <f t="shared" si="3625"/>
        <v>0</v>
      </c>
      <c r="BT972" s="26">
        <f t="shared" si="3625"/>
        <v>1240</v>
      </c>
      <c r="BU972" s="26">
        <f t="shared" si="3625"/>
        <v>0</v>
      </c>
      <c r="BV972" s="26">
        <f t="shared" si="3625"/>
        <v>0</v>
      </c>
      <c r="BW972" s="26">
        <f t="shared" si="3625"/>
        <v>0</v>
      </c>
      <c r="BX972" s="26">
        <f t="shared" ref="BX972:CC972" si="3626">BX973+BX974</f>
        <v>0</v>
      </c>
      <c r="BY972" s="26">
        <f t="shared" si="3626"/>
        <v>0</v>
      </c>
      <c r="BZ972" s="26">
        <f t="shared" si="3626"/>
        <v>1240</v>
      </c>
      <c r="CA972" s="26">
        <f t="shared" si="3626"/>
        <v>0</v>
      </c>
      <c r="CB972" s="26">
        <f t="shared" si="3626"/>
        <v>0</v>
      </c>
      <c r="CC972" s="26">
        <f t="shared" si="3626"/>
        <v>0</v>
      </c>
      <c r="CD972" s="26">
        <f t="shared" ref="CD972:CI972" si="3627">CD973+CD974</f>
        <v>0</v>
      </c>
      <c r="CE972" s="26">
        <f t="shared" si="3627"/>
        <v>0</v>
      </c>
      <c r="CF972" s="26">
        <f t="shared" si="3627"/>
        <v>1240</v>
      </c>
      <c r="CG972" s="26">
        <f t="shared" si="3627"/>
        <v>0</v>
      </c>
      <c r="CH972" s="26">
        <f t="shared" si="3627"/>
        <v>0</v>
      </c>
      <c r="CI972" s="26">
        <f t="shared" si="3627"/>
        <v>-489</v>
      </c>
      <c r="CJ972" s="26">
        <f t="shared" ref="CJ972:CO972" si="3628">CJ973+CJ974</f>
        <v>0</v>
      </c>
      <c r="CK972" s="26">
        <f t="shared" si="3628"/>
        <v>0</v>
      </c>
      <c r="CL972" s="26">
        <f t="shared" si="3628"/>
        <v>751</v>
      </c>
      <c r="CM972" s="26">
        <f t="shared" si="3628"/>
        <v>0</v>
      </c>
      <c r="CN972" s="26">
        <f t="shared" si="3628"/>
        <v>0</v>
      </c>
      <c r="CO972" s="26">
        <f t="shared" si="3628"/>
        <v>0</v>
      </c>
      <c r="CP972" s="26">
        <f t="shared" ref="CP972:CR972" si="3629">CP973+CP974</f>
        <v>0</v>
      </c>
      <c r="CQ972" s="26">
        <f t="shared" si="3629"/>
        <v>0</v>
      </c>
      <c r="CR972" s="26">
        <f t="shared" si="3629"/>
        <v>751</v>
      </c>
      <c r="CS972" s="26">
        <f t="shared" ref="CS972:CU972" si="3630">CS973+CS974</f>
        <v>0</v>
      </c>
      <c r="CT972" s="26">
        <f t="shared" si="3630"/>
        <v>710</v>
      </c>
      <c r="CU972" s="26">
        <f t="shared" si="3630"/>
        <v>0</v>
      </c>
      <c r="CV972" s="96">
        <f t="shared" si="3282"/>
        <v>94.540612516644472</v>
      </c>
      <c r="CW972" s="96"/>
    </row>
    <row r="973" spans="1:101" s="5" customFormat="1" ht="20.25">
      <c r="A973" s="23" t="s">
        <v>186</v>
      </c>
      <c r="B973" s="24" t="s">
        <v>61</v>
      </c>
      <c r="C973" s="24" t="s">
        <v>50</v>
      </c>
      <c r="D973" s="35" t="s">
        <v>318</v>
      </c>
      <c r="E973" s="24" t="s">
        <v>185</v>
      </c>
      <c r="F973" s="26">
        <v>217</v>
      </c>
      <c r="G973" s="26"/>
      <c r="H973" s="70"/>
      <c r="I973" s="70"/>
      <c r="J973" s="70"/>
      <c r="K973" s="70"/>
      <c r="L973" s="26">
        <f t="shared" ref="L973:L974" si="3631">F973+H973+I973+J973+K973</f>
        <v>217</v>
      </c>
      <c r="M973" s="26">
        <f t="shared" ref="M973:M974" si="3632">G973+K973</f>
        <v>0</v>
      </c>
      <c r="N973" s="70"/>
      <c r="O973" s="70"/>
      <c r="P973" s="70"/>
      <c r="Q973" s="70"/>
      <c r="R973" s="26">
        <f t="shared" ref="R973:R974" si="3633">L973+N973+O973+P973+Q973</f>
        <v>217</v>
      </c>
      <c r="S973" s="26">
        <f t="shared" ref="S973:S974" si="3634">M973+Q973</f>
        <v>0</v>
      </c>
      <c r="T973" s="70"/>
      <c r="U973" s="70"/>
      <c r="V973" s="70"/>
      <c r="W973" s="70"/>
      <c r="X973" s="26">
        <f t="shared" ref="X973:X974" si="3635">R973+T973+U973+V973+W973</f>
        <v>217</v>
      </c>
      <c r="Y973" s="26">
        <f t="shared" ref="Y973:Y974" si="3636">S973+W973</f>
        <v>0</v>
      </c>
      <c r="Z973" s="70"/>
      <c r="AA973" s="70"/>
      <c r="AB973" s="70"/>
      <c r="AC973" s="70"/>
      <c r="AD973" s="26">
        <f t="shared" ref="AD973:AD974" si="3637">X973+Z973+AA973+AB973+AC973</f>
        <v>217</v>
      </c>
      <c r="AE973" s="26">
        <f t="shared" ref="AE973:AE974" si="3638">Y973+AC973</f>
        <v>0</v>
      </c>
      <c r="AF973" s="70"/>
      <c r="AG973" s="26">
        <v>72</v>
      </c>
      <c r="AH973" s="70"/>
      <c r="AI973" s="70"/>
      <c r="AJ973" s="26">
        <f t="shared" ref="AJ973:AJ974" si="3639">AD973+AF973+AG973+AH973+AI973</f>
        <v>289</v>
      </c>
      <c r="AK973" s="26">
        <f t="shared" ref="AK973:AK974" si="3640">AE973+AI973</f>
        <v>0</v>
      </c>
      <c r="AL973" s="70"/>
      <c r="AM973" s="70"/>
      <c r="AN973" s="70"/>
      <c r="AO973" s="70"/>
      <c r="AP973" s="26">
        <f t="shared" ref="AP973:AP974" si="3641">AJ973+AL973+AM973+AN973+AO973</f>
        <v>289</v>
      </c>
      <c r="AQ973" s="26">
        <f t="shared" ref="AQ973:AQ974" si="3642">AK973+AO973</f>
        <v>0</v>
      </c>
      <c r="AR973" s="70"/>
      <c r="AS973" s="70"/>
      <c r="AT973" s="70"/>
      <c r="AU973" s="70"/>
      <c r="AV973" s="26">
        <f t="shared" ref="AV973:AV974" si="3643">AP973+AR973+AS973+AT973+AU973</f>
        <v>289</v>
      </c>
      <c r="AW973" s="26">
        <f t="shared" ref="AW973:AW974" si="3644">AQ973+AU973</f>
        <v>0</v>
      </c>
      <c r="AX973" s="70"/>
      <c r="AY973" s="70"/>
      <c r="AZ973" s="70"/>
      <c r="BA973" s="70"/>
      <c r="BB973" s="26">
        <f t="shared" ref="BB973:BB974" si="3645">AV973+AX973+AY973+AZ973+BA973</f>
        <v>289</v>
      </c>
      <c r="BC973" s="26">
        <f t="shared" ref="BC973:BC974" si="3646">AW973+BA973</f>
        <v>0</v>
      </c>
      <c r="BD973" s="70">
        <v>283</v>
      </c>
      <c r="BE973" s="70">
        <v>83</v>
      </c>
      <c r="BF973" s="70"/>
      <c r="BG973" s="70"/>
      <c r="BH973" s="26">
        <f t="shared" ref="BH973:BH974" si="3647">BB973+BD973+BE973+BF973+BG973</f>
        <v>655</v>
      </c>
      <c r="BI973" s="26">
        <f t="shared" ref="BI973:BI974" si="3648">BC973+BG973</f>
        <v>0</v>
      </c>
      <c r="BJ973" s="70">
        <v>151</v>
      </c>
      <c r="BK973" s="70"/>
      <c r="BL973" s="70"/>
      <c r="BM973" s="70"/>
      <c r="BN973" s="26">
        <f t="shared" ref="BN973:BN974" si="3649">BH973+BJ973+BK973+BL973+BM973</f>
        <v>806</v>
      </c>
      <c r="BO973" s="26">
        <f t="shared" ref="BO973:BO974" si="3650">BI973+BM973</f>
        <v>0</v>
      </c>
      <c r="BP973" s="70"/>
      <c r="BQ973" s="70"/>
      <c r="BR973" s="70"/>
      <c r="BS973" s="70"/>
      <c r="BT973" s="26">
        <f t="shared" ref="BT973:BT974" si="3651">BN973+BP973+BQ973+BR973+BS973</f>
        <v>806</v>
      </c>
      <c r="BU973" s="26">
        <f t="shared" ref="BU973:BU974" si="3652">BO973+BS973</f>
        <v>0</v>
      </c>
      <c r="BV973" s="70"/>
      <c r="BW973" s="70"/>
      <c r="BX973" s="70"/>
      <c r="BY973" s="70"/>
      <c r="BZ973" s="26">
        <f t="shared" ref="BZ973:BZ974" si="3653">BT973+BV973+BW973+BX973+BY973</f>
        <v>806</v>
      </c>
      <c r="CA973" s="26">
        <f t="shared" ref="CA973:CA974" si="3654">BU973+BY973</f>
        <v>0</v>
      </c>
      <c r="CB973" s="70"/>
      <c r="CC973" s="70"/>
      <c r="CD973" s="70"/>
      <c r="CE973" s="70"/>
      <c r="CF973" s="26">
        <f t="shared" ref="CF973:CF974" si="3655">BZ973+CB973+CC973+CD973+CE973</f>
        <v>806</v>
      </c>
      <c r="CG973" s="26">
        <f t="shared" ref="CG973:CG974" si="3656">CA973+CE973</f>
        <v>0</v>
      </c>
      <c r="CH973" s="70"/>
      <c r="CI973" s="70">
        <v>-151</v>
      </c>
      <c r="CJ973" s="70"/>
      <c r="CK973" s="70"/>
      <c r="CL973" s="26">
        <f t="shared" ref="CL973:CL974" si="3657">CF973+CH973+CI973+CJ973+CK973</f>
        <v>655</v>
      </c>
      <c r="CM973" s="26">
        <f t="shared" ref="CM973:CM974" si="3658">CG973+CK973</f>
        <v>0</v>
      </c>
      <c r="CN973" s="70"/>
      <c r="CO973" s="70"/>
      <c r="CP973" s="70"/>
      <c r="CQ973" s="70"/>
      <c r="CR973" s="26">
        <f t="shared" ref="CR973:CR974" si="3659">CL973+CN973+CO973+CP973+CQ973</f>
        <v>655</v>
      </c>
      <c r="CS973" s="26">
        <f t="shared" ref="CS973:CS974" si="3660">CM973+CQ973</f>
        <v>0</v>
      </c>
      <c r="CT973" s="26">
        <v>623</v>
      </c>
      <c r="CU973" s="55"/>
      <c r="CV973" s="96">
        <f t="shared" si="3282"/>
        <v>95.114503816793899</v>
      </c>
      <c r="CW973" s="96"/>
    </row>
    <row r="974" spans="1:101" s="5" customFormat="1" ht="20.25">
      <c r="A974" s="23" t="s">
        <v>198</v>
      </c>
      <c r="B974" s="24" t="s">
        <v>61</v>
      </c>
      <c r="C974" s="24" t="s">
        <v>50</v>
      </c>
      <c r="D974" s="35" t="s">
        <v>318</v>
      </c>
      <c r="E974" s="24" t="s">
        <v>197</v>
      </c>
      <c r="F974" s="26">
        <v>96</v>
      </c>
      <c r="G974" s="26"/>
      <c r="H974" s="70"/>
      <c r="I974" s="70"/>
      <c r="J974" s="70"/>
      <c r="K974" s="70"/>
      <c r="L974" s="26">
        <f t="shared" si="3631"/>
        <v>96</v>
      </c>
      <c r="M974" s="26">
        <f t="shared" si="3632"/>
        <v>0</v>
      </c>
      <c r="N974" s="70"/>
      <c r="O974" s="70"/>
      <c r="P974" s="70"/>
      <c r="Q974" s="70"/>
      <c r="R974" s="26">
        <f t="shared" si="3633"/>
        <v>96</v>
      </c>
      <c r="S974" s="26">
        <f t="shared" si="3634"/>
        <v>0</v>
      </c>
      <c r="T974" s="70"/>
      <c r="U974" s="70"/>
      <c r="V974" s="70"/>
      <c r="W974" s="70"/>
      <c r="X974" s="26">
        <f t="shared" si="3635"/>
        <v>96</v>
      </c>
      <c r="Y974" s="26">
        <f t="shared" si="3636"/>
        <v>0</v>
      </c>
      <c r="Z974" s="70"/>
      <c r="AA974" s="70"/>
      <c r="AB974" s="70"/>
      <c r="AC974" s="70"/>
      <c r="AD974" s="26">
        <f t="shared" si="3637"/>
        <v>96</v>
      </c>
      <c r="AE974" s="26">
        <f t="shared" si="3638"/>
        <v>0</v>
      </c>
      <c r="AF974" s="70"/>
      <c r="AG974" s="70"/>
      <c r="AH974" s="70"/>
      <c r="AI974" s="70"/>
      <c r="AJ974" s="26">
        <f t="shared" si="3639"/>
        <v>96</v>
      </c>
      <c r="AK974" s="26">
        <f t="shared" si="3640"/>
        <v>0</v>
      </c>
      <c r="AL974" s="70"/>
      <c r="AM974" s="70"/>
      <c r="AN974" s="70"/>
      <c r="AO974" s="70"/>
      <c r="AP974" s="26">
        <f t="shared" si="3641"/>
        <v>96</v>
      </c>
      <c r="AQ974" s="26">
        <f t="shared" si="3642"/>
        <v>0</v>
      </c>
      <c r="AR974" s="70"/>
      <c r="AS974" s="70"/>
      <c r="AT974" s="70"/>
      <c r="AU974" s="70"/>
      <c r="AV974" s="26">
        <f t="shared" si="3643"/>
        <v>96</v>
      </c>
      <c r="AW974" s="26">
        <f t="shared" si="3644"/>
        <v>0</v>
      </c>
      <c r="AX974" s="70"/>
      <c r="AY974" s="70"/>
      <c r="AZ974" s="70"/>
      <c r="BA974" s="70"/>
      <c r="BB974" s="26">
        <f t="shared" si="3645"/>
        <v>96</v>
      </c>
      <c r="BC974" s="26">
        <f t="shared" si="3646"/>
        <v>0</v>
      </c>
      <c r="BD974" s="70"/>
      <c r="BE974" s="70"/>
      <c r="BF974" s="70"/>
      <c r="BG974" s="70"/>
      <c r="BH974" s="26">
        <f t="shared" si="3647"/>
        <v>96</v>
      </c>
      <c r="BI974" s="26">
        <f t="shared" si="3648"/>
        <v>0</v>
      </c>
      <c r="BJ974" s="70">
        <v>338</v>
      </c>
      <c r="BK974" s="70"/>
      <c r="BL974" s="70"/>
      <c r="BM974" s="70"/>
      <c r="BN974" s="26">
        <f t="shared" si="3649"/>
        <v>434</v>
      </c>
      <c r="BO974" s="26">
        <f t="shared" si="3650"/>
        <v>0</v>
      </c>
      <c r="BP974" s="70"/>
      <c r="BQ974" s="70"/>
      <c r="BR974" s="70"/>
      <c r="BS974" s="70"/>
      <c r="BT974" s="26">
        <f t="shared" si="3651"/>
        <v>434</v>
      </c>
      <c r="BU974" s="26">
        <f t="shared" si="3652"/>
        <v>0</v>
      </c>
      <c r="BV974" s="70"/>
      <c r="BW974" s="70"/>
      <c r="BX974" s="70"/>
      <c r="BY974" s="70"/>
      <c r="BZ974" s="26">
        <f t="shared" si="3653"/>
        <v>434</v>
      </c>
      <c r="CA974" s="26">
        <f t="shared" si="3654"/>
        <v>0</v>
      </c>
      <c r="CB974" s="70"/>
      <c r="CC974" s="70"/>
      <c r="CD974" s="70"/>
      <c r="CE974" s="70"/>
      <c r="CF974" s="26">
        <f t="shared" si="3655"/>
        <v>434</v>
      </c>
      <c r="CG974" s="26">
        <f t="shared" si="3656"/>
        <v>0</v>
      </c>
      <c r="CH974" s="70"/>
      <c r="CI974" s="70">
        <v>-338</v>
      </c>
      <c r="CJ974" s="70"/>
      <c r="CK974" s="70"/>
      <c r="CL974" s="26">
        <f t="shared" si="3657"/>
        <v>96</v>
      </c>
      <c r="CM974" s="26">
        <f t="shared" si="3658"/>
        <v>0</v>
      </c>
      <c r="CN974" s="70"/>
      <c r="CO974" s="70"/>
      <c r="CP974" s="70"/>
      <c r="CQ974" s="70"/>
      <c r="CR974" s="26">
        <f t="shared" si="3659"/>
        <v>96</v>
      </c>
      <c r="CS974" s="26">
        <f t="shared" si="3660"/>
        <v>0</v>
      </c>
      <c r="CT974" s="26">
        <v>87</v>
      </c>
      <c r="CU974" s="55"/>
      <c r="CV974" s="96">
        <f t="shared" si="3282"/>
        <v>90.625</v>
      </c>
      <c r="CW974" s="96"/>
    </row>
    <row r="975" spans="1:101" s="5" customFormat="1" ht="66.75">
      <c r="A975" s="27" t="s">
        <v>223</v>
      </c>
      <c r="B975" s="24" t="s">
        <v>61</v>
      </c>
      <c r="C975" s="24" t="s">
        <v>50</v>
      </c>
      <c r="D975" s="50" t="s">
        <v>488</v>
      </c>
      <c r="E975" s="50"/>
      <c r="F975" s="26">
        <f t="shared" ref="F975:U977" si="3661">F976</f>
        <v>2000</v>
      </c>
      <c r="G975" s="26">
        <f t="shared" si="3661"/>
        <v>0</v>
      </c>
      <c r="H975" s="26">
        <f t="shared" si="3661"/>
        <v>0</v>
      </c>
      <c r="I975" s="26">
        <f t="shared" si="3661"/>
        <v>0</v>
      </c>
      <c r="J975" s="26">
        <f t="shared" si="3661"/>
        <v>0</v>
      </c>
      <c r="K975" s="26">
        <f t="shared" si="3661"/>
        <v>0</v>
      </c>
      <c r="L975" s="26">
        <f t="shared" si="3661"/>
        <v>2000</v>
      </c>
      <c r="M975" s="26">
        <f t="shared" si="3661"/>
        <v>0</v>
      </c>
      <c r="N975" s="26">
        <f t="shared" si="3661"/>
        <v>0</v>
      </c>
      <c r="O975" s="26">
        <f t="shared" si="3661"/>
        <v>0</v>
      </c>
      <c r="P975" s="26">
        <f t="shared" si="3661"/>
        <v>0</v>
      </c>
      <c r="Q975" s="26">
        <f t="shared" si="3661"/>
        <v>0</v>
      </c>
      <c r="R975" s="26">
        <f t="shared" si="3661"/>
        <v>2000</v>
      </c>
      <c r="S975" s="26">
        <f t="shared" si="3661"/>
        <v>0</v>
      </c>
      <c r="T975" s="26">
        <f t="shared" si="3661"/>
        <v>0</v>
      </c>
      <c r="U975" s="26">
        <f t="shared" si="3661"/>
        <v>0</v>
      </c>
      <c r="V975" s="26">
        <f t="shared" ref="T975:AI977" si="3662">V976</f>
        <v>0</v>
      </c>
      <c r="W975" s="26">
        <f t="shared" si="3662"/>
        <v>0</v>
      </c>
      <c r="X975" s="26">
        <f t="shared" si="3662"/>
        <v>2000</v>
      </c>
      <c r="Y975" s="26">
        <f t="shared" si="3662"/>
        <v>0</v>
      </c>
      <c r="Z975" s="26">
        <f t="shared" si="3662"/>
        <v>0</v>
      </c>
      <c r="AA975" s="26">
        <f t="shared" si="3662"/>
        <v>0</v>
      </c>
      <c r="AB975" s="26">
        <f t="shared" si="3662"/>
        <v>0</v>
      </c>
      <c r="AC975" s="26">
        <f t="shared" si="3662"/>
        <v>0</v>
      </c>
      <c r="AD975" s="26">
        <f t="shared" si="3662"/>
        <v>2000</v>
      </c>
      <c r="AE975" s="26">
        <f t="shared" si="3662"/>
        <v>0</v>
      </c>
      <c r="AF975" s="26">
        <f t="shared" si="3662"/>
        <v>0</v>
      </c>
      <c r="AG975" s="26">
        <f t="shared" si="3662"/>
        <v>0</v>
      </c>
      <c r="AH975" s="26">
        <f t="shared" si="3662"/>
        <v>0</v>
      </c>
      <c r="AI975" s="26">
        <f t="shared" si="3662"/>
        <v>0</v>
      </c>
      <c r="AJ975" s="26">
        <f t="shared" ref="AF975:AU977" si="3663">AJ976</f>
        <v>2000</v>
      </c>
      <c r="AK975" s="26">
        <f t="shared" si="3663"/>
        <v>0</v>
      </c>
      <c r="AL975" s="26">
        <f t="shared" si="3663"/>
        <v>0</v>
      </c>
      <c r="AM975" s="26">
        <f t="shared" si="3663"/>
        <v>0</v>
      </c>
      <c r="AN975" s="26">
        <f t="shared" si="3663"/>
        <v>0</v>
      </c>
      <c r="AO975" s="26">
        <f t="shared" si="3663"/>
        <v>0</v>
      </c>
      <c r="AP975" s="26">
        <f t="shared" si="3663"/>
        <v>2000</v>
      </c>
      <c r="AQ975" s="26">
        <f t="shared" si="3663"/>
        <v>0</v>
      </c>
      <c r="AR975" s="26">
        <f t="shared" si="3663"/>
        <v>0</v>
      </c>
      <c r="AS975" s="26">
        <f t="shared" si="3663"/>
        <v>0</v>
      </c>
      <c r="AT975" s="26">
        <f t="shared" si="3663"/>
        <v>0</v>
      </c>
      <c r="AU975" s="26">
        <f t="shared" si="3663"/>
        <v>0</v>
      </c>
      <c r="AV975" s="26">
        <f t="shared" ref="AR975:BG977" si="3664">AV976</f>
        <v>2000</v>
      </c>
      <c r="AW975" s="26">
        <f t="shared" si="3664"/>
        <v>0</v>
      </c>
      <c r="AX975" s="26">
        <f t="shared" si="3664"/>
        <v>0</v>
      </c>
      <c r="AY975" s="26">
        <f t="shared" si="3664"/>
        <v>0</v>
      </c>
      <c r="AZ975" s="26">
        <f t="shared" si="3664"/>
        <v>0</v>
      </c>
      <c r="BA975" s="26">
        <f t="shared" si="3664"/>
        <v>0</v>
      </c>
      <c r="BB975" s="26">
        <f t="shared" si="3664"/>
        <v>2000</v>
      </c>
      <c r="BC975" s="26">
        <f t="shared" si="3664"/>
        <v>0</v>
      </c>
      <c r="BD975" s="26">
        <f t="shared" si="3664"/>
        <v>0</v>
      </c>
      <c r="BE975" s="26">
        <f t="shared" si="3664"/>
        <v>0</v>
      </c>
      <c r="BF975" s="26">
        <f t="shared" si="3664"/>
        <v>0</v>
      </c>
      <c r="BG975" s="26">
        <f t="shared" si="3664"/>
        <v>0</v>
      </c>
      <c r="BH975" s="26">
        <f t="shared" ref="BD975:BS977" si="3665">BH976</f>
        <v>2000</v>
      </c>
      <c r="BI975" s="26">
        <f t="shared" si="3665"/>
        <v>0</v>
      </c>
      <c r="BJ975" s="26">
        <f t="shared" si="3665"/>
        <v>0</v>
      </c>
      <c r="BK975" s="26">
        <f t="shared" si="3665"/>
        <v>0</v>
      </c>
      <c r="BL975" s="26">
        <f t="shared" si="3665"/>
        <v>0</v>
      </c>
      <c r="BM975" s="26">
        <f t="shared" si="3665"/>
        <v>0</v>
      </c>
      <c r="BN975" s="26">
        <f t="shared" si="3665"/>
        <v>2000</v>
      </c>
      <c r="BO975" s="26">
        <f t="shared" si="3665"/>
        <v>0</v>
      </c>
      <c r="BP975" s="26">
        <f t="shared" si="3665"/>
        <v>0</v>
      </c>
      <c r="BQ975" s="26">
        <f t="shared" si="3665"/>
        <v>0</v>
      </c>
      <c r="BR975" s="26">
        <f t="shared" si="3665"/>
        <v>0</v>
      </c>
      <c r="BS975" s="26">
        <f t="shared" si="3665"/>
        <v>0</v>
      </c>
      <c r="BT975" s="26">
        <f t="shared" ref="BP975:CE977" si="3666">BT976</f>
        <v>2000</v>
      </c>
      <c r="BU975" s="26">
        <f t="shared" si="3666"/>
        <v>0</v>
      </c>
      <c r="BV975" s="26">
        <f t="shared" si="3666"/>
        <v>0</v>
      </c>
      <c r="BW975" s="26">
        <f t="shared" si="3666"/>
        <v>0</v>
      </c>
      <c r="BX975" s="26">
        <f t="shared" si="3666"/>
        <v>0</v>
      </c>
      <c r="BY975" s="26">
        <f t="shared" si="3666"/>
        <v>0</v>
      </c>
      <c r="BZ975" s="26">
        <f t="shared" si="3666"/>
        <v>2000</v>
      </c>
      <c r="CA975" s="26">
        <f t="shared" si="3666"/>
        <v>0</v>
      </c>
      <c r="CB975" s="26">
        <f t="shared" si="3666"/>
        <v>0</v>
      </c>
      <c r="CC975" s="26">
        <f t="shared" si="3666"/>
        <v>0</v>
      </c>
      <c r="CD975" s="26">
        <f t="shared" si="3666"/>
        <v>0</v>
      </c>
      <c r="CE975" s="26">
        <f t="shared" si="3666"/>
        <v>0</v>
      </c>
      <c r="CF975" s="26">
        <f t="shared" ref="CB975:CQ977" si="3667">CF976</f>
        <v>2000</v>
      </c>
      <c r="CG975" s="26">
        <f t="shared" si="3667"/>
        <v>0</v>
      </c>
      <c r="CH975" s="26">
        <f t="shared" si="3667"/>
        <v>0</v>
      </c>
      <c r="CI975" s="26">
        <f t="shared" si="3667"/>
        <v>-170</v>
      </c>
      <c r="CJ975" s="26">
        <f t="shared" si="3667"/>
        <v>0</v>
      </c>
      <c r="CK975" s="26">
        <f t="shared" si="3667"/>
        <v>0</v>
      </c>
      <c r="CL975" s="26">
        <f t="shared" si="3667"/>
        <v>1830</v>
      </c>
      <c r="CM975" s="26">
        <f t="shared" si="3667"/>
        <v>0</v>
      </c>
      <c r="CN975" s="26">
        <f t="shared" si="3667"/>
        <v>0</v>
      </c>
      <c r="CO975" s="26">
        <f t="shared" si="3667"/>
        <v>0</v>
      </c>
      <c r="CP975" s="26">
        <f t="shared" si="3667"/>
        <v>0</v>
      </c>
      <c r="CQ975" s="26">
        <f t="shared" si="3667"/>
        <v>0</v>
      </c>
      <c r="CR975" s="26">
        <f t="shared" ref="CN975:CU977" si="3668">CR976</f>
        <v>1830</v>
      </c>
      <c r="CS975" s="26">
        <f t="shared" si="3668"/>
        <v>0</v>
      </c>
      <c r="CT975" s="26">
        <f t="shared" si="3668"/>
        <v>1830</v>
      </c>
      <c r="CU975" s="26">
        <f t="shared" si="3668"/>
        <v>0</v>
      </c>
      <c r="CV975" s="96">
        <f t="shared" si="3282"/>
        <v>100</v>
      </c>
      <c r="CW975" s="96"/>
    </row>
    <row r="976" spans="1:101" s="5" customFormat="1" ht="20.25">
      <c r="A976" s="27" t="s">
        <v>487</v>
      </c>
      <c r="B976" s="24" t="s">
        <v>61</v>
      </c>
      <c r="C976" s="24" t="s">
        <v>50</v>
      </c>
      <c r="D976" s="50" t="s">
        <v>489</v>
      </c>
      <c r="E976" s="50"/>
      <c r="F976" s="26">
        <f t="shared" si="3661"/>
        <v>2000</v>
      </c>
      <c r="G976" s="26">
        <f t="shared" si="3661"/>
        <v>0</v>
      </c>
      <c r="H976" s="26">
        <f t="shared" si="3661"/>
        <v>0</v>
      </c>
      <c r="I976" s="26">
        <f t="shared" si="3661"/>
        <v>0</v>
      </c>
      <c r="J976" s="26">
        <f t="shared" si="3661"/>
        <v>0</v>
      </c>
      <c r="K976" s="26">
        <f t="shared" si="3661"/>
        <v>0</v>
      </c>
      <c r="L976" s="26">
        <f t="shared" si="3661"/>
        <v>2000</v>
      </c>
      <c r="M976" s="26">
        <f t="shared" si="3661"/>
        <v>0</v>
      </c>
      <c r="N976" s="26">
        <f t="shared" si="3661"/>
        <v>0</v>
      </c>
      <c r="O976" s="26">
        <f t="shared" si="3661"/>
        <v>0</v>
      </c>
      <c r="P976" s="26">
        <f t="shared" si="3661"/>
        <v>0</v>
      </c>
      <c r="Q976" s="26">
        <f t="shared" si="3661"/>
        <v>0</v>
      </c>
      <c r="R976" s="26">
        <f t="shared" si="3661"/>
        <v>2000</v>
      </c>
      <c r="S976" s="26">
        <f t="shared" si="3661"/>
        <v>0</v>
      </c>
      <c r="T976" s="26">
        <f t="shared" si="3662"/>
        <v>0</v>
      </c>
      <c r="U976" s="26">
        <f t="shared" si="3662"/>
        <v>0</v>
      </c>
      <c r="V976" s="26">
        <f t="shared" si="3662"/>
        <v>0</v>
      </c>
      <c r="W976" s="26">
        <f t="shared" si="3662"/>
        <v>0</v>
      </c>
      <c r="X976" s="26">
        <f t="shared" si="3662"/>
        <v>2000</v>
      </c>
      <c r="Y976" s="26">
        <f t="shared" si="3662"/>
        <v>0</v>
      </c>
      <c r="Z976" s="26">
        <f t="shared" si="3662"/>
        <v>0</v>
      </c>
      <c r="AA976" s="26">
        <f t="shared" si="3662"/>
        <v>0</v>
      </c>
      <c r="AB976" s="26">
        <f t="shared" si="3662"/>
        <v>0</v>
      </c>
      <c r="AC976" s="26">
        <f t="shared" si="3662"/>
        <v>0</v>
      </c>
      <c r="AD976" s="26">
        <f t="shared" si="3662"/>
        <v>2000</v>
      </c>
      <c r="AE976" s="26">
        <f t="shared" si="3662"/>
        <v>0</v>
      </c>
      <c r="AF976" s="26">
        <f t="shared" si="3663"/>
        <v>0</v>
      </c>
      <c r="AG976" s="26">
        <f t="shared" si="3663"/>
        <v>0</v>
      </c>
      <c r="AH976" s="26">
        <f t="shared" si="3663"/>
        <v>0</v>
      </c>
      <c r="AI976" s="26">
        <f t="shared" si="3663"/>
        <v>0</v>
      </c>
      <c r="AJ976" s="26">
        <f t="shared" si="3663"/>
        <v>2000</v>
      </c>
      <c r="AK976" s="26">
        <f t="shared" si="3663"/>
        <v>0</v>
      </c>
      <c r="AL976" s="26">
        <f t="shared" si="3663"/>
        <v>0</v>
      </c>
      <c r="AM976" s="26">
        <f t="shared" si="3663"/>
        <v>0</v>
      </c>
      <c r="AN976" s="26">
        <f t="shared" si="3663"/>
        <v>0</v>
      </c>
      <c r="AO976" s="26">
        <f t="shared" si="3663"/>
        <v>0</v>
      </c>
      <c r="AP976" s="26">
        <f t="shared" si="3663"/>
        <v>2000</v>
      </c>
      <c r="AQ976" s="26">
        <f t="shared" si="3663"/>
        <v>0</v>
      </c>
      <c r="AR976" s="26">
        <f t="shared" si="3664"/>
        <v>0</v>
      </c>
      <c r="AS976" s="26">
        <f t="shared" si="3664"/>
        <v>0</v>
      </c>
      <c r="AT976" s="26">
        <f t="shared" si="3664"/>
        <v>0</v>
      </c>
      <c r="AU976" s="26">
        <f t="shared" si="3664"/>
        <v>0</v>
      </c>
      <c r="AV976" s="26">
        <f t="shared" si="3664"/>
        <v>2000</v>
      </c>
      <c r="AW976" s="26">
        <f t="shared" si="3664"/>
        <v>0</v>
      </c>
      <c r="AX976" s="26">
        <f t="shared" si="3664"/>
        <v>0</v>
      </c>
      <c r="AY976" s="26">
        <f t="shared" si="3664"/>
        <v>0</v>
      </c>
      <c r="AZ976" s="26">
        <f t="shared" si="3664"/>
        <v>0</v>
      </c>
      <c r="BA976" s="26">
        <f t="shared" si="3664"/>
        <v>0</v>
      </c>
      <c r="BB976" s="26">
        <f t="shared" si="3664"/>
        <v>2000</v>
      </c>
      <c r="BC976" s="26">
        <f t="shared" si="3664"/>
        <v>0</v>
      </c>
      <c r="BD976" s="26">
        <f t="shared" si="3665"/>
        <v>0</v>
      </c>
      <c r="BE976" s="26">
        <f t="shared" si="3665"/>
        <v>0</v>
      </c>
      <c r="BF976" s="26">
        <f t="shared" si="3665"/>
        <v>0</v>
      </c>
      <c r="BG976" s="26">
        <f t="shared" si="3665"/>
        <v>0</v>
      </c>
      <c r="BH976" s="26">
        <f t="shared" si="3665"/>
        <v>2000</v>
      </c>
      <c r="BI976" s="26">
        <f t="shared" si="3665"/>
        <v>0</v>
      </c>
      <c r="BJ976" s="26">
        <f t="shared" si="3665"/>
        <v>0</v>
      </c>
      <c r="BK976" s="26">
        <f t="shared" si="3665"/>
        <v>0</v>
      </c>
      <c r="BL976" s="26">
        <f t="shared" si="3665"/>
        <v>0</v>
      </c>
      <c r="BM976" s="26">
        <f t="shared" si="3665"/>
        <v>0</v>
      </c>
      <c r="BN976" s="26">
        <f t="shared" si="3665"/>
        <v>2000</v>
      </c>
      <c r="BO976" s="26">
        <f t="shared" si="3665"/>
        <v>0</v>
      </c>
      <c r="BP976" s="26">
        <f t="shared" si="3666"/>
        <v>0</v>
      </c>
      <c r="BQ976" s="26">
        <f t="shared" si="3666"/>
        <v>0</v>
      </c>
      <c r="BR976" s="26">
        <f t="shared" si="3666"/>
        <v>0</v>
      </c>
      <c r="BS976" s="26">
        <f t="shared" si="3666"/>
        <v>0</v>
      </c>
      <c r="BT976" s="26">
        <f t="shared" si="3666"/>
        <v>2000</v>
      </c>
      <c r="BU976" s="26">
        <f t="shared" si="3666"/>
        <v>0</v>
      </c>
      <c r="BV976" s="26">
        <f t="shared" si="3666"/>
        <v>0</v>
      </c>
      <c r="BW976" s="26">
        <f t="shared" si="3666"/>
        <v>0</v>
      </c>
      <c r="BX976" s="26">
        <f t="shared" si="3666"/>
        <v>0</v>
      </c>
      <c r="BY976" s="26">
        <f t="shared" si="3666"/>
        <v>0</v>
      </c>
      <c r="BZ976" s="26">
        <f t="shared" si="3666"/>
        <v>2000</v>
      </c>
      <c r="CA976" s="26">
        <f t="shared" si="3666"/>
        <v>0</v>
      </c>
      <c r="CB976" s="26">
        <f t="shared" si="3667"/>
        <v>0</v>
      </c>
      <c r="CC976" s="26">
        <f t="shared" si="3667"/>
        <v>0</v>
      </c>
      <c r="CD976" s="26">
        <f t="shared" si="3667"/>
        <v>0</v>
      </c>
      <c r="CE976" s="26">
        <f t="shared" si="3667"/>
        <v>0</v>
      </c>
      <c r="CF976" s="26">
        <f t="shared" si="3667"/>
        <v>2000</v>
      </c>
      <c r="CG976" s="26">
        <f t="shared" si="3667"/>
        <v>0</v>
      </c>
      <c r="CH976" s="26">
        <f t="shared" si="3667"/>
        <v>0</v>
      </c>
      <c r="CI976" s="26">
        <f t="shared" si="3667"/>
        <v>-170</v>
      </c>
      <c r="CJ976" s="26">
        <f t="shared" si="3667"/>
        <v>0</v>
      </c>
      <c r="CK976" s="26">
        <f t="shared" si="3667"/>
        <v>0</v>
      </c>
      <c r="CL976" s="26">
        <f t="shared" si="3667"/>
        <v>1830</v>
      </c>
      <c r="CM976" s="26">
        <f t="shared" si="3667"/>
        <v>0</v>
      </c>
      <c r="CN976" s="26">
        <f t="shared" si="3668"/>
        <v>0</v>
      </c>
      <c r="CO976" s="26">
        <f t="shared" si="3668"/>
        <v>0</v>
      </c>
      <c r="CP976" s="26">
        <f t="shared" si="3668"/>
        <v>0</v>
      </c>
      <c r="CQ976" s="26">
        <f t="shared" si="3668"/>
        <v>0</v>
      </c>
      <c r="CR976" s="26">
        <f t="shared" si="3668"/>
        <v>1830</v>
      </c>
      <c r="CS976" s="26">
        <f t="shared" si="3668"/>
        <v>0</v>
      </c>
      <c r="CT976" s="26">
        <f t="shared" si="3668"/>
        <v>1830</v>
      </c>
      <c r="CU976" s="26">
        <f t="shared" si="3668"/>
        <v>0</v>
      </c>
      <c r="CV976" s="96">
        <f t="shared" si="3282"/>
        <v>100</v>
      </c>
      <c r="CW976" s="96"/>
    </row>
    <row r="977" spans="1:101" s="5" customFormat="1" ht="20.25">
      <c r="A977" s="27" t="s">
        <v>100</v>
      </c>
      <c r="B977" s="24" t="s">
        <v>61</v>
      </c>
      <c r="C977" s="24" t="s">
        <v>50</v>
      </c>
      <c r="D977" s="50" t="s">
        <v>489</v>
      </c>
      <c r="E977" s="50" t="s">
        <v>101</v>
      </c>
      <c r="F977" s="26">
        <f t="shared" si="3661"/>
        <v>2000</v>
      </c>
      <c r="G977" s="26">
        <f t="shared" si="3661"/>
        <v>0</v>
      </c>
      <c r="H977" s="26">
        <f t="shared" si="3661"/>
        <v>0</v>
      </c>
      <c r="I977" s="26">
        <f t="shared" si="3661"/>
        <v>0</v>
      </c>
      <c r="J977" s="26">
        <f t="shared" si="3661"/>
        <v>0</v>
      </c>
      <c r="K977" s="26">
        <f t="shared" si="3661"/>
        <v>0</v>
      </c>
      <c r="L977" s="26">
        <f t="shared" si="3661"/>
        <v>2000</v>
      </c>
      <c r="M977" s="26">
        <f t="shared" si="3661"/>
        <v>0</v>
      </c>
      <c r="N977" s="26">
        <f t="shared" si="3661"/>
        <v>0</v>
      </c>
      <c r="O977" s="26">
        <f t="shared" si="3661"/>
        <v>0</v>
      </c>
      <c r="P977" s="26">
        <f t="shared" si="3661"/>
        <v>0</v>
      </c>
      <c r="Q977" s="26">
        <f t="shared" si="3661"/>
        <v>0</v>
      </c>
      <c r="R977" s="26">
        <f t="shared" si="3661"/>
        <v>2000</v>
      </c>
      <c r="S977" s="26">
        <f t="shared" si="3661"/>
        <v>0</v>
      </c>
      <c r="T977" s="26">
        <f t="shared" si="3662"/>
        <v>0</v>
      </c>
      <c r="U977" s="26">
        <f t="shared" si="3662"/>
        <v>0</v>
      </c>
      <c r="V977" s="26">
        <f t="shared" si="3662"/>
        <v>0</v>
      </c>
      <c r="W977" s="26">
        <f t="shared" si="3662"/>
        <v>0</v>
      </c>
      <c r="X977" s="26">
        <f t="shared" si="3662"/>
        <v>2000</v>
      </c>
      <c r="Y977" s="26">
        <f t="shared" si="3662"/>
        <v>0</v>
      </c>
      <c r="Z977" s="26">
        <f t="shared" si="3662"/>
        <v>0</v>
      </c>
      <c r="AA977" s="26">
        <f t="shared" si="3662"/>
        <v>0</v>
      </c>
      <c r="AB977" s="26">
        <f t="shared" si="3662"/>
        <v>0</v>
      </c>
      <c r="AC977" s="26">
        <f t="shared" si="3662"/>
        <v>0</v>
      </c>
      <c r="AD977" s="26">
        <f t="shared" si="3662"/>
        <v>2000</v>
      </c>
      <c r="AE977" s="26">
        <f t="shared" si="3662"/>
        <v>0</v>
      </c>
      <c r="AF977" s="26">
        <f t="shared" si="3663"/>
        <v>0</v>
      </c>
      <c r="AG977" s="26">
        <f t="shared" si="3663"/>
        <v>0</v>
      </c>
      <c r="AH977" s="26">
        <f t="shared" si="3663"/>
        <v>0</v>
      </c>
      <c r="AI977" s="26">
        <f t="shared" si="3663"/>
        <v>0</v>
      </c>
      <c r="AJ977" s="26">
        <f t="shared" si="3663"/>
        <v>2000</v>
      </c>
      <c r="AK977" s="26">
        <f t="shared" si="3663"/>
        <v>0</v>
      </c>
      <c r="AL977" s="26">
        <f t="shared" si="3663"/>
        <v>0</v>
      </c>
      <c r="AM977" s="26">
        <f t="shared" si="3663"/>
        <v>0</v>
      </c>
      <c r="AN977" s="26">
        <f t="shared" si="3663"/>
        <v>0</v>
      </c>
      <c r="AO977" s="26">
        <f t="shared" si="3663"/>
        <v>0</v>
      </c>
      <c r="AP977" s="26">
        <f t="shared" si="3663"/>
        <v>2000</v>
      </c>
      <c r="AQ977" s="26">
        <f t="shared" si="3663"/>
        <v>0</v>
      </c>
      <c r="AR977" s="26">
        <f t="shared" si="3664"/>
        <v>0</v>
      </c>
      <c r="AS977" s="26">
        <f t="shared" si="3664"/>
        <v>0</v>
      </c>
      <c r="AT977" s="26">
        <f t="shared" si="3664"/>
        <v>0</v>
      </c>
      <c r="AU977" s="26">
        <f t="shared" si="3664"/>
        <v>0</v>
      </c>
      <c r="AV977" s="26">
        <f t="shared" si="3664"/>
        <v>2000</v>
      </c>
      <c r="AW977" s="26">
        <f t="shared" si="3664"/>
        <v>0</v>
      </c>
      <c r="AX977" s="26">
        <f t="shared" si="3664"/>
        <v>0</v>
      </c>
      <c r="AY977" s="26">
        <f t="shared" si="3664"/>
        <v>0</v>
      </c>
      <c r="AZ977" s="26">
        <f t="shared" si="3664"/>
        <v>0</v>
      </c>
      <c r="BA977" s="26">
        <f t="shared" si="3664"/>
        <v>0</v>
      </c>
      <c r="BB977" s="26">
        <f t="shared" si="3664"/>
        <v>2000</v>
      </c>
      <c r="BC977" s="26">
        <f t="shared" si="3664"/>
        <v>0</v>
      </c>
      <c r="BD977" s="26">
        <f t="shared" si="3665"/>
        <v>0</v>
      </c>
      <c r="BE977" s="26">
        <f t="shared" si="3665"/>
        <v>0</v>
      </c>
      <c r="BF977" s="26">
        <f t="shared" si="3665"/>
        <v>0</v>
      </c>
      <c r="BG977" s="26">
        <f t="shared" si="3665"/>
        <v>0</v>
      </c>
      <c r="BH977" s="26">
        <f t="shared" si="3665"/>
        <v>2000</v>
      </c>
      <c r="BI977" s="26">
        <f t="shared" si="3665"/>
        <v>0</v>
      </c>
      <c r="BJ977" s="26">
        <f t="shared" si="3665"/>
        <v>0</v>
      </c>
      <c r="BK977" s="26">
        <f t="shared" si="3665"/>
        <v>0</v>
      </c>
      <c r="BL977" s="26">
        <f t="shared" si="3665"/>
        <v>0</v>
      </c>
      <c r="BM977" s="26">
        <f t="shared" si="3665"/>
        <v>0</v>
      </c>
      <c r="BN977" s="26">
        <f t="shared" si="3665"/>
        <v>2000</v>
      </c>
      <c r="BO977" s="26">
        <f t="shared" si="3665"/>
        <v>0</v>
      </c>
      <c r="BP977" s="26">
        <f t="shared" si="3666"/>
        <v>0</v>
      </c>
      <c r="BQ977" s="26">
        <f t="shared" si="3666"/>
        <v>0</v>
      </c>
      <c r="BR977" s="26">
        <f t="shared" si="3666"/>
        <v>0</v>
      </c>
      <c r="BS977" s="26">
        <f t="shared" si="3666"/>
        <v>0</v>
      </c>
      <c r="BT977" s="26">
        <f t="shared" si="3666"/>
        <v>2000</v>
      </c>
      <c r="BU977" s="26">
        <f t="shared" si="3666"/>
        <v>0</v>
      </c>
      <c r="BV977" s="26">
        <f t="shared" si="3666"/>
        <v>0</v>
      </c>
      <c r="BW977" s="26">
        <f t="shared" si="3666"/>
        <v>0</v>
      </c>
      <c r="BX977" s="26">
        <f t="shared" si="3666"/>
        <v>0</v>
      </c>
      <c r="BY977" s="26">
        <f t="shared" si="3666"/>
        <v>0</v>
      </c>
      <c r="BZ977" s="26">
        <f t="shared" si="3666"/>
        <v>2000</v>
      </c>
      <c r="CA977" s="26">
        <f t="shared" si="3666"/>
        <v>0</v>
      </c>
      <c r="CB977" s="26">
        <f t="shared" si="3667"/>
        <v>0</v>
      </c>
      <c r="CC977" s="26">
        <f t="shared" si="3667"/>
        <v>0</v>
      </c>
      <c r="CD977" s="26">
        <f t="shared" si="3667"/>
        <v>0</v>
      </c>
      <c r="CE977" s="26">
        <f t="shared" si="3667"/>
        <v>0</v>
      </c>
      <c r="CF977" s="26">
        <f t="shared" si="3667"/>
        <v>2000</v>
      </c>
      <c r="CG977" s="26">
        <f t="shared" si="3667"/>
        <v>0</v>
      </c>
      <c r="CH977" s="26">
        <f t="shared" si="3667"/>
        <v>0</v>
      </c>
      <c r="CI977" s="26">
        <f t="shared" si="3667"/>
        <v>-170</v>
      </c>
      <c r="CJ977" s="26">
        <f t="shared" si="3667"/>
        <v>0</v>
      </c>
      <c r="CK977" s="26">
        <f t="shared" si="3667"/>
        <v>0</v>
      </c>
      <c r="CL977" s="26">
        <f t="shared" si="3667"/>
        <v>1830</v>
      </c>
      <c r="CM977" s="26">
        <f t="shared" si="3667"/>
        <v>0</v>
      </c>
      <c r="CN977" s="26">
        <f t="shared" si="3668"/>
        <v>0</v>
      </c>
      <c r="CO977" s="26">
        <f t="shared" si="3668"/>
        <v>0</v>
      </c>
      <c r="CP977" s="26">
        <f t="shared" si="3668"/>
        <v>0</v>
      </c>
      <c r="CQ977" s="26">
        <f t="shared" si="3668"/>
        <v>0</v>
      </c>
      <c r="CR977" s="26">
        <f t="shared" si="3668"/>
        <v>1830</v>
      </c>
      <c r="CS977" s="26">
        <f t="shared" si="3668"/>
        <v>0</v>
      </c>
      <c r="CT977" s="26">
        <f t="shared" si="3668"/>
        <v>1830</v>
      </c>
      <c r="CU977" s="26">
        <f t="shared" si="3668"/>
        <v>0</v>
      </c>
      <c r="CV977" s="96">
        <f t="shared" si="3282"/>
        <v>100</v>
      </c>
      <c r="CW977" s="96"/>
    </row>
    <row r="978" spans="1:101" s="5" customFormat="1" ht="66.75">
      <c r="A978" s="36" t="s">
        <v>485</v>
      </c>
      <c r="B978" s="24" t="s">
        <v>61</v>
      </c>
      <c r="C978" s="24" t="s">
        <v>50</v>
      </c>
      <c r="D978" s="50" t="s">
        <v>489</v>
      </c>
      <c r="E978" s="50" t="s">
        <v>203</v>
      </c>
      <c r="F978" s="26">
        <v>2000</v>
      </c>
      <c r="G978" s="26"/>
      <c r="H978" s="70"/>
      <c r="I978" s="70"/>
      <c r="J978" s="70"/>
      <c r="K978" s="70"/>
      <c r="L978" s="26">
        <f>F978+H978+I978+J978+K978</f>
        <v>2000</v>
      </c>
      <c r="M978" s="26">
        <f>G978+K978</f>
        <v>0</v>
      </c>
      <c r="N978" s="70"/>
      <c r="O978" s="70"/>
      <c r="P978" s="70"/>
      <c r="Q978" s="70"/>
      <c r="R978" s="26">
        <f>L978+N978+O978+P978+Q978</f>
        <v>2000</v>
      </c>
      <c r="S978" s="26">
        <f>M978+Q978</f>
        <v>0</v>
      </c>
      <c r="T978" s="70"/>
      <c r="U978" s="70"/>
      <c r="V978" s="70"/>
      <c r="W978" s="70"/>
      <c r="X978" s="26">
        <f>R978+T978+U978+V978+W978</f>
        <v>2000</v>
      </c>
      <c r="Y978" s="26">
        <f>S978+W978</f>
        <v>0</v>
      </c>
      <c r="Z978" s="70"/>
      <c r="AA978" s="70"/>
      <c r="AB978" s="70"/>
      <c r="AC978" s="70"/>
      <c r="AD978" s="26">
        <f>X978+Z978+AA978+AB978+AC978</f>
        <v>2000</v>
      </c>
      <c r="AE978" s="26">
        <f>Y978+AC978</f>
        <v>0</v>
      </c>
      <c r="AF978" s="70"/>
      <c r="AG978" s="70"/>
      <c r="AH978" s="70"/>
      <c r="AI978" s="70"/>
      <c r="AJ978" s="26">
        <f>AD978+AF978+AG978+AH978+AI978</f>
        <v>2000</v>
      </c>
      <c r="AK978" s="26">
        <f>AE978+AI978</f>
        <v>0</v>
      </c>
      <c r="AL978" s="70"/>
      <c r="AM978" s="70"/>
      <c r="AN978" s="70"/>
      <c r="AO978" s="70"/>
      <c r="AP978" s="26">
        <f>AJ978+AL978+AM978+AN978+AO978</f>
        <v>2000</v>
      </c>
      <c r="AQ978" s="26">
        <f>AK978+AO978</f>
        <v>0</v>
      </c>
      <c r="AR978" s="70"/>
      <c r="AS978" s="70"/>
      <c r="AT978" s="70"/>
      <c r="AU978" s="70"/>
      <c r="AV978" s="26">
        <f>AP978+AR978+AS978+AT978+AU978</f>
        <v>2000</v>
      </c>
      <c r="AW978" s="26">
        <f>AQ978+AU978</f>
        <v>0</v>
      </c>
      <c r="AX978" s="70"/>
      <c r="AY978" s="70"/>
      <c r="AZ978" s="70"/>
      <c r="BA978" s="70"/>
      <c r="BB978" s="26">
        <f>AV978+AX978+AY978+AZ978+BA978</f>
        <v>2000</v>
      </c>
      <c r="BC978" s="26">
        <f>AW978+BA978</f>
        <v>0</v>
      </c>
      <c r="BD978" s="70"/>
      <c r="BE978" s="70"/>
      <c r="BF978" s="70"/>
      <c r="BG978" s="70"/>
      <c r="BH978" s="26">
        <f>BB978+BD978+BE978+BF978+BG978</f>
        <v>2000</v>
      </c>
      <c r="BI978" s="26">
        <f>BC978+BG978</f>
        <v>0</v>
      </c>
      <c r="BJ978" s="70"/>
      <c r="BK978" s="70"/>
      <c r="BL978" s="70"/>
      <c r="BM978" s="70"/>
      <c r="BN978" s="26">
        <f>BH978+BJ978+BK978+BL978+BM978</f>
        <v>2000</v>
      </c>
      <c r="BO978" s="26">
        <f>BI978+BM978</f>
        <v>0</v>
      </c>
      <c r="BP978" s="70"/>
      <c r="BQ978" s="70"/>
      <c r="BR978" s="70"/>
      <c r="BS978" s="70"/>
      <c r="BT978" s="26">
        <f>BN978+BP978+BQ978+BR978+BS978</f>
        <v>2000</v>
      </c>
      <c r="BU978" s="26">
        <f>BO978+BS978</f>
        <v>0</v>
      </c>
      <c r="BV978" s="70"/>
      <c r="BW978" s="70"/>
      <c r="BX978" s="70"/>
      <c r="BY978" s="70"/>
      <c r="BZ978" s="26">
        <f>BT978+BV978+BW978+BX978+BY978</f>
        <v>2000</v>
      </c>
      <c r="CA978" s="26">
        <f>BU978+BY978</f>
        <v>0</v>
      </c>
      <c r="CB978" s="70"/>
      <c r="CC978" s="70"/>
      <c r="CD978" s="70"/>
      <c r="CE978" s="70"/>
      <c r="CF978" s="26">
        <f>BZ978+CB978+CC978+CD978+CE978</f>
        <v>2000</v>
      </c>
      <c r="CG978" s="26">
        <f>CA978+CE978</f>
        <v>0</v>
      </c>
      <c r="CH978" s="70"/>
      <c r="CI978" s="70">
        <v>-170</v>
      </c>
      <c r="CJ978" s="70"/>
      <c r="CK978" s="70"/>
      <c r="CL978" s="26">
        <f>CF978+CH978+CI978+CJ978+CK978</f>
        <v>1830</v>
      </c>
      <c r="CM978" s="26">
        <f>CG978+CK978</f>
        <v>0</v>
      </c>
      <c r="CN978" s="70"/>
      <c r="CO978" s="70"/>
      <c r="CP978" s="70"/>
      <c r="CQ978" s="70"/>
      <c r="CR978" s="26">
        <f>CL978+CN978+CO978+CP978+CQ978</f>
        <v>1830</v>
      </c>
      <c r="CS978" s="26">
        <f>CM978+CQ978</f>
        <v>0</v>
      </c>
      <c r="CT978" s="26">
        <v>1830</v>
      </c>
      <c r="CU978" s="55"/>
      <c r="CV978" s="96">
        <f t="shared" si="3282"/>
        <v>100</v>
      </c>
      <c r="CW978" s="96"/>
    </row>
    <row r="979" spans="1:101" s="5" customFormat="1" ht="33.75">
      <c r="A979" s="77" t="s">
        <v>160</v>
      </c>
      <c r="B979" s="24" t="s">
        <v>61</v>
      </c>
      <c r="C979" s="24" t="s">
        <v>50</v>
      </c>
      <c r="D979" s="25" t="s">
        <v>479</v>
      </c>
      <c r="E979" s="28"/>
      <c r="F979" s="26">
        <f t="shared" ref="F979:U980" si="3669">F980</f>
        <v>81442</v>
      </c>
      <c r="G979" s="26">
        <f t="shared" si="3669"/>
        <v>81442</v>
      </c>
      <c r="H979" s="26">
        <f t="shared" si="3669"/>
        <v>0</v>
      </c>
      <c r="I979" s="26">
        <f t="shared" si="3669"/>
        <v>0</v>
      </c>
      <c r="J979" s="26">
        <f t="shared" si="3669"/>
        <v>0</v>
      </c>
      <c r="K979" s="26">
        <f t="shared" si="3669"/>
        <v>0</v>
      </c>
      <c r="L979" s="26">
        <f t="shared" si="3669"/>
        <v>81442</v>
      </c>
      <c r="M979" s="26">
        <f t="shared" si="3669"/>
        <v>81442</v>
      </c>
      <c r="N979" s="26">
        <f t="shared" si="3669"/>
        <v>0</v>
      </c>
      <c r="O979" s="26">
        <f t="shared" si="3669"/>
        <v>0</v>
      </c>
      <c r="P979" s="26">
        <f t="shared" si="3669"/>
        <v>0</v>
      </c>
      <c r="Q979" s="26">
        <f t="shared" si="3669"/>
        <v>0</v>
      </c>
      <c r="R979" s="26">
        <f t="shared" si="3669"/>
        <v>81442</v>
      </c>
      <c r="S979" s="26">
        <f t="shared" si="3669"/>
        <v>81442</v>
      </c>
      <c r="T979" s="26">
        <f t="shared" si="3669"/>
        <v>0</v>
      </c>
      <c r="U979" s="26">
        <f t="shared" si="3669"/>
        <v>0</v>
      </c>
      <c r="V979" s="26">
        <f t="shared" ref="T979:AI980" si="3670">V980</f>
        <v>0</v>
      </c>
      <c r="W979" s="26">
        <f t="shared" si="3670"/>
        <v>0</v>
      </c>
      <c r="X979" s="26">
        <f t="shared" si="3670"/>
        <v>81442</v>
      </c>
      <c r="Y979" s="26">
        <f t="shared" si="3670"/>
        <v>81442</v>
      </c>
      <c r="Z979" s="26">
        <f t="shared" si="3670"/>
        <v>0</v>
      </c>
      <c r="AA979" s="26">
        <f t="shared" si="3670"/>
        <v>0</v>
      </c>
      <c r="AB979" s="26">
        <f t="shared" si="3670"/>
        <v>0</v>
      </c>
      <c r="AC979" s="26">
        <f t="shared" si="3670"/>
        <v>0</v>
      </c>
      <c r="AD979" s="26">
        <f t="shared" si="3670"/>
        <v>81442</v>
      </c>
      <c r="AE979" s="26">
        <f t="shared" si="3670"/>
        <v>81442</v>
      </c>
      <c r="AF979" s="26">
        <f t="shared" si="3670"/>
        <v>0</v>
      </c>
      <c r="AG979" s="26">
        <f t="shared" si="3670"/>
        <v>0</v>
      </c>
      <c r="AH979" s="26">
        <f t="shared" si="3670"/>
        <v>0</v>
      </c>
      <c r="AI979" s="26">
        <f t="shared" si="3670"/>
        <v>0</v>
      </c>
      <c r="AJ979" s="26">
        <f t="shared" ref="AF979:AU980" si="3671">AJ980</f>
        <v>81442</v>
      </c>
      <c r="AK979" s="26">
        <f t="shared" si="3671"/>
        <v>81442</v>
      </c>
      <c r="AL979" s="26">
        <f t="shared" si="3671"/>
        <v>0</v>
      </c>
      <c r="AM979" s="26">
        <f t="shared" si="3671"/>
        <v>0</v>
      </c>
      <c r="AN979" s="26">
        <f t="shared" si="3671"/>
        <v>0</v>
      </c>
      <c r="AO979" s="26">
        <f t="shared" si="3671"/>
        <v>0</v>
      </c>
      <c r="AP979" s="26">
        <f t="shared" si="3671"/>
        <v>81442</v>
      </c>
      <c r="AQ979" s="26">
        <f t="shared" si="3671"/>
        <v>81442</v>
      </c>
      <c r="AR979" s="26">
        <f t="shared" si="3671"/>
        <v>0</v>
      </c>
      <c r="AS979" s="26">
        <f t="shared" si="3671"/>
        <v>0</v>
      </c>
      <c r="AT979" s="26">
        <f t="shared" si="3671"/>
        <v>0</v>
      </c>
      <c r="AU979" s="26">
        <f t="shared" si="3671"/>
        <v>0</v>
      </c>
      <c r="AV979" s="26">
        <f t="shared" ref="AR979:BG980" si="3672">AV980</f>
        <v>81442</v>
      </c>
      <c r="AW979" s="26">
        <f t="shared" si="3672"/>
        <v>81442</v>
      </c>
      <c r="AX979" s="26">
        <f t="shared" si="3672"/>
        <v>0</v>
      </c>
      <c r="AY979" s="26">
        <f t="shared" si="3672"/>
        <v>0</v>
      </c>
      <c r="AZ979" s="26">
        <f t="shared" si="3672"/>
        <v>0</v>
      </c>
      <c r="BA979" s="26">
        <f t="shared" si="3672"/>
        <v>0</v>
      </c>
      <c r="BB979" s="26">
        <f t="shared" si="3672"/>
        <v>81442</v>
      </c>
      <c r="BC979" s="26">
        <f t="shared" si="3672"/>
        <v>81442</v>
      </c>
      <c r="BD979" s="26">
        <f t="shared" si="3672"/>
        <v>0</v>
      </c>
      <c r="BE979" s="26">
        <f t="shared" si="3672"/>
        <v>0</v>
      </c>
      <c r="BF979" s="26">
        <f t="shared" si="3672"/>
        <v>0</v>
      </c>
      <c r="BG979" s="26">
        <f t="shared" si="3672"/>
        <v>0</v>
      </c>
      <c r="BH979" s="26">
        <f t="shared" ref="BD979:BS980" si="3673">BH980</f>
        <v>81442</v>
      </c>
      <c r="BI979" s="26">
        <f t="shared" si="3673"/>
        <v>81442</v>
      </c>
      <c r="BJ979" s="26">
        <f t="shared" si="3673"/>
        <v>0</v>
      </c>
      <c r="BK979" s="26">
        <f t="shared" si="3673"/>
        <v>0</v>
      </c>
      <c r="BL979" s="26">
        <f t="shared" si="3673"/>
        <v>0</v>
      </c>
      <c r="BM979" s="26">
        <f t="shared" si="3673"/>
        <v>0</v>
      </c>
      <c r="BN979" s="26">
        <f t="shared" si="3673"/>
        <v>81442</v>
      </c>
      <c r="BO979" s="26">
        <f t="shared" si="3673"/>
        <v>81442</v>
      </c>
      <c r="BP979" s="26">
        <f t="shared" si="3673"/>
        <v>0</v>
      </c>
      <c r="BQ979" s="26">
        <f t="shared" si="3673"/>
        <v>0</v>
      </c>
      <c r="BR979" s="26">
        <f t="shared" si="3673"/>
        <v>0</v>
      </c>
      <c r="BS979" s="26">
        <f t="shared" si="3673"/>
        <v>0</v>
      </c>
      <c r="BT979" s="26">
        <f t="shared" ref="BP979:CE980" si="3674">BT980</f>
        <v>81442</v>
      </c>
      <c r="BU979" s="26">
        <f t="shared" si="3674"/>
        <v>81442</v>
      </c>
      <c r="BV979" s="26">
        <f t="shared" si="3674"/>
        <v>0</v>
      </c>
      <c r="BW979" s="26">
        <f t="shared" si="3674"/>
        <v>0</v>
      </c>
      <c r="BX979" s="26">
        <f t="shared" si="3674"/>
        <v>0</v>
      </c>
      <c r="BY979" s="26">
        <f t="shared" si="3674"/>
        <v>0</v>
      </c>
      <c r="BZ979" s="26">
        <f t="shared" si="3674"/>
        <v>81442</v>
      </c>
      <c r="CA979" s="26">
        <f t="shared" si="3674"/>
        <v>81442</v>
      </c>
      <c r="CB979" s="26">
        <f t="shared" si="3674"/>
        <v>0</v>
      </c>
      <c r="CC979" s="26">
        <f t="shared" si="3674"/>
        <v>0</v>
      </c>
      <c r="CD979" s="26">
        <f t="shared" si="3674"/>
        <v>0</v>
      </c>
      <c r="CE979" s="26">
        <f t="shared" si="3674"/>
        <v>0</v>
      </c>
      <c r="CF979" s="26">
        <f t="shared" ref="CB979:CQ980" si="3675">CF980</f>
        <v>81442</v>
      </c>
      <c r="CG979" s="26">
        <f t="shared" si="3675"/>
        <v>81442</v>
      </c>
      <c r="CH979" s="26">
        <f t="shared" si="3675"/>
        <v>0</v>
      </c>
      <c r="CI979" s="26">
        <f t="shared" si="3675"/>
        <v>0</v>
      </c>
      <c r="CJ979" s="26">
        <f t="shared" si="3675"/>
        <v>0</v>
      </c>
      <c r="CK979" s="26">
        <f t="shared" si="3675"/>
        <v>0</v>
      </c>
      <c r="CL979" s="26">
        <f t="shared" si="3675"/>
        <v>81442</v>
      </c>
      <c r="CM979" s="26">
        <f t="shared" si="3675"/>
        <v>81442</v>
      </c>
      <c r="CN979" s="26">
        <f t="shared" si="3675"/>
        <v>0</v>
      </c>
      <c r="CO979" s="26">
        <f t="shared" si="3675"/>
        <v>0</v>
      </c>
      <c r="CP979" s="26">
        <f t="shared" si="3675"/>
        <v>0</v>
      </c>
      <c r="CQ979" s="26">
        <f t="shared" si="3675"/>
        <v>0</v>
      </c>
      <c r="CR979" s="26">
        <f t="shared" ref="CN979:CU980" si="3676">CR980</f>
        <v>81442</v>
      </c>
      <c r="CS979" s="26">
        <f t="shared" si="3676"/>
        <v>81442</v>
      </c>
      <c r="CT979" s="26">
        <f t="shared" si="3676"/>
        <v>81442</v>
      </c>
      <c r="CU979" s="26">
        <f t="shared" si="3676"/>
        <v>81442</v>
      </c>
      <c r="CV979" s="96">
        <f t="shared" si="3282"/>
        <v>100</v>
      </c>
      <c r="CW979" s="96">
        <f t="shared" si="3305"/>
        <v>100</v>
      </c>
    </row>
    <row r="980" spans="1:101" s="5" customFormat="1" ht="50.25">
      <c r="A980" s="68" t="s">
        <v>480</v>
      </c>
      <c r="B980" s="24" t="s">
        <v>61</v>
      </c>
      <c r="C980" s="24" t="s">
        <v>50</v>
      </c>
      <c r="D980" s="25" t="s">
        <v>497</v>
      </c>
      <c r="E980" s="28"/>
      <c r="F980" s="26">
        <f t="shared" si="3669"/>
        <v>81442</v>
      </c>
      <c r="G980" s="26">
        <f t="shared" si="3669"/>
        <v>81442</v>
      </c>
      <c r="H980" s="26">
        <f t="shared" si="3669"/>
        <v>0</v>
      </c>
      <c r="I980" s="26">
        <f t="shared" si="3669"/>
        <v>0</v>
      </c>
      <c r="J980" s="26">
        <f t="shared" si="3669"/>
        <v>0</v>
      </c>
      <c r="K980" s="26">
        <f t="shared" si="3669"/>
        <v>0</v>
      </c>
      <c r="L980" s="26">
        <f t="shared" si="3669"/>
        <v>81442</v>
      </c>
      <c r="M980" s="26">
        <f t="shared" si="3669"/>
        <v>81442</v>
      </c>
      <c r="N980" s="26">
        <f t="shared" si="3669"/>
        <v>0</v>
      </c>
      <c r="O980" s="26">
        <f t="shared" si="3669"/>
        <v>0</v>
      </c>
      <c r="P980" s="26">
        <f t="shared" si="3669"/>
        <v>0</v>
      </c>
      <c r="Q980" s="26">
        <f t="shared" si="3669"/>
        <v>0</v>
      </c>
      <c r="R980" s="26">
        <f t="shared" si="3669"/>
        <v>81442</v>
      </c>
      <c r="S980" s="26">
        <f t="shared" si="3669"/>
        <v>81442</v>
      </c>
      <c r="T980" s="26">
        <f t="shared" si="3670"/>
        <v>0</v>
      </c>
      <c r="U980" s="26">
        <f t="shared" si="3670"/>
        <v>0</v>
      </c>
      <c r="V980" s="26">
        <f t="shared" si="3670"/>
        <v>0</v>
      </c>
      <c r="W980" s="26">
        <f t="shared" si="3670"/>
        <v>0</v>
      </c>
      <c r="X980" s="26">
        <f t="shared" si="3670"/>
        <v>81442</v>
      </c>
      <c r="Y980" s="26">
        <f t="shared" si="3670"/>
        <v>81442</v>
      </c>
      <c r="Z980" s="26">
        <f t="shared" si="3670"/>
        <v>0</v>
      </c>
      <c r="AA980" s="26">
        <f t="shared" si="3670"/>
        <v>0</v>
      </c>
      <c r="AB980" s="26">
        <f t="shared" si="3670"/>
        <v>0</v>
      </c>
      <c r="AC980" s="26">
        <f t="shared" si="3670"/>
        <v>0</v>
      </c>
      <c r="AD980" s="26">
        <f t="shared" si="3670"/>
        <v>81442</v>
      </c>
      <c r="AE980" s="26">
        <f t="shared" si="3670"/>
        <v>81442</v>
      </c>
      <c r="AF980" s="26">
        <f t="shared" si="3671"/>
        <v>0</v>
      </c>
      <c r="AG980" s="26">
        <f t="shared" si="3671"/>
        <v>0</v>
      </c>
      <c r="AH980" s="26">
        <f t="shared" si="3671"/>
        <v>0</v>
      </c>
      <c r="AI980" s="26">
        <f t="shared" si="3671"/>
        <v>0</v>
      </c>
      <c r="AJ980" s="26">
        <f t="shared" si="3671"/>
        <v>81442</v>
      </c>
      <c r="AK980" s="26">
        <f t="shared" si="3671"/>
        <v>81442</v>
      </c>
      <c r="AL980" s="26">
        <f t="shared" si="3671"/>
        <v>0</v>
      </c>
      <c r="AM980" s="26">
        <f t="shared" si="3671"/>
        <v>0</v>
      </c>
      <c r="AN980" s="26">
        <f t="shared" si="3671"/>
        <v>0</v>
      </c>
      <c r="AO980" s="26">
        <f t="shared" si="3671"/>
        <v>0</v>
      </c>
      <c r="AP980" s="26">
        <f t="shared" si="3671"/>
        <v>81442</v>
      </c>
      <c r="AQ980" s="26">
        <f t="shared" si="3671"/>
        <v>81442</v>
      </c>
      <c r="AR980" s="26">
        <f t="shared" si="3672"/>
        <v>0</v>
      </c>
      <c r="AS980" s="26">
        <f t="shared" si="3672"/>
        <v>0</v>
      </c>
      <c r="AT980" s="26">
        <f t="shared" si="3672"/>
        <v>0</v>
      </c>
      <c r="AU980" s="26">
        <f t="shared" si="3672"/>
        <v>0</v>
      </c>
      <c r="AV980" s="26">
        <f t="shared" si="3672"/>
        <v>81442</v>
      </c>
      <c r="AW980" s="26">
        <f t="shared" si="3672"/>
        <v>81442</v>
      </c>
      <c r="AX980" s="26">
        <f t="shared" si="3672"/>
        <v>0</v>
      </c>
      <c r="AY980" s="26">
        <f t="shared" si="3672"/>
        <v>0</v>
      </c>
      <c r="AZ980" s="26">
        <f t="shared" si="3672"/>
        <v>0</v>
      </c>
      <c r="BA980" s="26">
        <f t="shared" si="3672"/>
        <v>0</v>
      </c>
      <c r="BB980" s="26">
        <f t="shared" si="3672"/>
        <v>81442</v>
      </c>
      <c r="BC980" s="26">
        <f t="shared" si="3672"/>
        <v>81442</v>
      </c>
      <c r="BD980" s="26">
        <f t="shared" si="3673"/>
        <v>0</v>
      </c>
      <c r="BE980" s="26">
        <f t="shared" si="3673"/>
        <v>0</v>
      </c>
      <c r="BF980" s="26">
        <f t="shared" si="3673"/>
        <v>0</v>
      </c>
      <c r="BG980" s="26">
        <f t="shared" si="3673"/>
        <v>0</v>
      </c>
      <c r="BH980" s="26">
        <f t="shared" si="3673"/>
        <v>81442</v>
      </c>
      <c r="BI980" s="26">
        <f t="shared" si="3673"/>
        <v>81442</v>
      </c>
      <c r="BJ980" s="26">
        <f t="shared" si="3673"/>
        <v>0</v>
      </c>
      <c r="BK980" s="26">
        <f t="shared" si="3673"/>
        <v>0</v>
      </c>
      <c r="BL980" s="26">
        <f t="shared" si="3673"/>
        <v>0</v>
      </c>
      <c r="BM980" s="26">
        <f t="shared" si="3673"/>
        <v>0</v>
      </c>
      <c r="BN980" s="26">
        <f t="shared" si="3673"/>
        <v>81442</v>
      </c>
      <c r="BO980" s="26">
        <f t="shared" si="3673"/>
        <v>81442</v>
      </c>
      <c r="BP980" s="26">
        <f t="shared" si="3674"/>
        <v>0</v>
      </c>
      <c r="BQ980" s="26">
        <f t="shared" si="3674"/>
        <v>0</v>
      </c>
      <c r="BR980" s="26">
        <f t="shared" si="3674"/>
        <v>0</v>
      </c>
      <c r="BS980" s="26">
        <f t="shared" si="3674"/>
        <v>0</v>
      </c>
      <c r="BT980" s="26">
        <f t="shared" si="3674"/>
        <v>81442</v>
      </c>
      <c r="BU980" s="26">
        <f t="shared" si="3674"/>
        <v>81442</v>
      </c>
      <c r="BV980" s="26">
        <f t="shared" si="3674"/>
        <v>0</v>
      </c>
      <c r="BW980" s="26">
        <f t="shared" si="3674"/>
        <v>0</v>
      </c>
      <c r="BX980" s="26">
        <f t="shared" si="3674"/>
        <v>0</v>
      </c>
      <c r="BY980" s="26">
        <f t="shared" si="3674"/>
        <v>0</v>
      </c>
      <c r="BZ980" s="26">
        <f t="shared" si="3674"/>
        <v>81442</v>
      </c>
      <c r="CA980" s="26">
        <f t="shared" si="3674"/>
        <v>81442</v>
      </c>
      <c r="CB980" s="26">
        <f t="shared" si="3675"/>
        <v>0</v>
      </c>
      <c r="CC980" s="26">
        <f t="shared" si="3675"/>
        <v>0</v>
      </c>
      <c r="CD980" s="26">
        <f t="shared" si="3675"/>
        <v>0</v>
      </c>
      <c r="CE980" s="26">
        <f t="shared" si="3675"/>
        <v>0</v>
      </c>
      <c r="CF980" s="26">
        <f t="shared" si="3675"/>
        <v>81442</v>
      </c>
      <c r="CG980" s="26">
        <f t="shared" si="3675"/>
        <v>81442</v>
      </c>
      <c r="CH980" s="26">
        <f t="shared" si="3675"/>
        <v>0</v>
      </c>
      <c r="CI980" s="26">
        <f t="shared" si="3675"/>
        <v>0</v>
      </c>
      <c r="CJ980" s="26">
        <f t="shared" si="3675"/>
        <v>0</v>
      </c>
      <c r="CK980" s="26">
        <f t="shared" si="3675"/>
        <v>0</v>
      </c>
      <c r="CL980" s="26">
        <f t="shared" si="3675"/>
        <v>81442</v>
      </c>
      <c r="CM980" s="26">
        <f t="shared" si="3675"/>
        <v>81442</v>
      </c>
      <c r="CN980" s="26">
        <f t="shared" si="3676"/>
        <v>0</v>
      </c>
      <c r="CO980" s="26">
        <f t="shared" si="3676"/>
        <v>0</v>
      </c>
      <c r="CP980" s="26">
        <f t="shared" si="3676"/>
        <v>0</v>
      </c>
      <c r="CQ980" s="26">
        <f t="shared" si="3676"/>
        <v>0</v>
      </c>
      <c r="CR980" s="26">
        <f t="shared" si="3676"/>
        <v>81442</v>
      </c>
      <c r="CS980" s="26">
        <f t="shared" si="3676"/>
        <v>81442</v>
      </c>
      <c r="CT980" s="26">
        <f t="shared" si="3676"/>
        <v>81442</v>
      </c>
      <c r="CU980" s="26">
        <f t="shared" si="3676"/>
        <v>81442</v>
      </c>
      <c r="CV980" s="96">
        <f t="shared" si="3282"/>
        <v>100</v>
      </c>
      <c r="CW980" s="96">
        <f t="shared" si="3305"/>
        <v>100</v>
      </c>
    </row>
    <row r="981" spans="1:101" s="5" customFormat="1" ht="50.25">
      <c r="A981" s="77" t="s">
        <v>84</v>
      </c>
      <c r="B981" s="24" t="s">
        <v>61</v>
      </c>
      <c r="C981" s="24" t="s">
        <v>50</v>
      </c>
      <c r="D981" s="25" t="s">
        <v>497</v>
      </c>
      <c r="E981" s="24" t="s">
        <v>85</v>
      </c>
      <c r="F981" s="26">
        <f t="shared" ref="F981:G981" si="3677">F982+F983</f>
        <v>81442</v>
      </c>
      <c r="G981" s="26">
        <f t="shared" si="3677"/>
        <v>81442</v>
      </c>
      <c r="H981" s="26">
        <f t="shared" ref="H981:M981" si="3678">H982+H983</f>
        <v>0</v>
      </c>
      <c r="I981" s="26">
        <f t="shared" si="3678"/>
        <v>0</v>
      </c>
      <c r="J981" s="26">
        <f t="shared" si="3678"/>
        <v>0</v>
      </c>
      <c r="K981" s="26">
        <f t="shared" si="3678"/>
        <v>0</v>
      </c>
      <c r="L981" s="26">
        <f t="shared" si="3678"/>
        <v>81442</v>
      </c>
      <c r="M981" s="26">
        <f t="shared" si="3678"/>
        <v>81442</v>
      </c>
      <c r="N981" s="26">
        <f t="shared" ref="N981:S981" si="3679">N982+N983</f>
        <v>0</v>
      </c>
      <c r="O981" s="26">
        <f t="shared" si="3679"/>
        <v>0</v>
      </c>
      <c r="P981" s="26">
        <f t="shared" si="3679"/>
        <v>0</v>
      </c>
      <c r="Q981" s="26">
        <f t="shared" si="3679"/>
        <v>0</v>
      </c>
      <c r="R981" s="26">
        <f t="shared" si="3679"/>
        <v>81442</v>
      </c>
      <c r="S981" s="26">
        <f t="shared" si="3679"/>
        <v>81442</v>
      </c>
      <c r="T981" s="26">
        <f t="shared" ref="T981:Y981" si="3680">T982+T983</f>
        <v>0</v>
      </c>
      <c r="U981" s="26">
        <f t="shared" si="3680"/>
        <v>0</v>
      </c>
      <c r="V981" s="26">
        <f t="shared" si="3680"/>
        <v>0</v>
      </c>
      <c r="W981" s="26">
        <f t="shared" si="3680"/>
        <v>0</v>
      </c>
      <c r="X981" s="26">
        <f t="shared" si="3680"/>
        <v>81442</v>
      </c>
      <c r="Y981" s="26">
        <f t="shared" si="3680"/>
        <v>81442</v>
      </c>
      <c r="Z981" s="26">
        <f t="shared" ref="Z981:AE981" si="3681">Z982+Z983</f>
        <v>0</v>
      </c>
      <c r="AA981" s="26">
        <f t="shared" si="3681"/>
        <v>0</v>
      </c>
      <c r="AB981" s="26">
        <f t="shared" si="3681"/>
        <v>0</v>
      </c>
      <c r="AC981" s="26">
        <f t="shared" si="3681"/>
        <v>0</v>
      </c>
      <c r="AD981" s="26">
        <f t="shared" si="3681"/>
        <v>81442</v>
      </c>
      <c r="AE981" s="26">
        <f t="shared" si="3681"/>
        <v>81442</v>
      </c>
      <c r="AF981" s="26">
        <f t="shared" ref="AF981:AL981" si="3682">AF982+AF983</f>
        <v>0</v>
      </c>
      <c r="AG981" s="26">
        <f t="shared" si="3682"/>
        <v>0</v>
      </c>
      <c r="AH981" s="26">
        <f t="shared" si="3682"/>
        <v>0</v>
      </c>
      <c r="AI981" s="26">
        <f t="shared" si="3682"/>
        <v>0</v>
      </c>
      <c r="AJ981" s="26">
        <f t="shared" si="3682"/>
        <v>81442</v>
      </c>
      <c r="AK981" s="26">
        <f t="shared" si="3682"/>
        <v>81442</v>
      </c>
      <c r="AL981" s="26">
        <f t="shared" si="3682"/>
        <v>0</v>
      </c>
      <c r="AM981" s="26">
        <f t="shared" ref="AM981:AO981" si="3683">AM982+AM983</f>
        <v>0</v>
      </c>
      <c r="AN981" s="26">
        <f t="shared" ref="AN981:AS981" si="3684">AN982+AN983</f>
        <v>0</v>
      </c>
      <c r="AO981" s="26">
        <f t="shared" si="3683"/>
        <v>0</v>
      </c>
      <c r="AP981" s="26">
        <f t="shared" si="3684"/>
        <v>81442</v>
      </c>
      <c r="AQ981" s="26">
        <f t="shared" si="3684"/>
        <v>81442</v>
      </c>
      <c r="AR981" s="26">
        <f t="shared" si="3684"/>
        <v>0</v>
      </c>
      <c r="AS981" s="26">
        <f t="shared" si="3684"/>
        <v>0</v>
      </c>
      <c r="AT981" s="26">
        <f t="shared" ref="AT981:AY981" si="3685">AT982+AT983</f>
        <v>0</v>
      </c>
      <c r="AU981" s="26">
        <f t="shared" si="3685"/>
        <v>0</v>
      </c>
      <c r="AV981" s="26">
        <f t="shared" si="3685"/>
        <v>81442</v>
      </c>
      <c r="AW981" s="26">
        <f t="shared" si="3685"/>
        <v>81442</v>
      </c>
      <c r="AX981" s="26">
        <f t="shared" si="3685"/>
        <v>0</v>
      </c>
      <c r="AY981" s="26">
        <f t="shared" si="3685"/>
        <v>0</v>
      </c>
      <c r="AZ981" s="26">
        <f t="shared" ref="AZ981:BE981" si="3686">AZ982+AZ983</f>
        <v>0</v>
      </c>
      <c r="BA981" s="26">
        <f t="shared" si="3686"/>
        <v>0</v>
      </c>
      <c r="BB981" s="26">
        <f t="shared" si="3686"/>
        <v>81442</v>
      </c>
      <c r="BC981" s="26">
        <f t="shared" si="3686"/>
        <v>81442</v>
      </c>
      <c r="BD981" s="26">
        <f t="shared" si="3686"/>
        <v>0</v>
      </c>
      <c r="BE981" s="26">
        <f t="shared" si="3686"/>
        <v>0</v>
      </c>
      <c r="BF981" s="26">
        <f t="shared" ref="BF981:BJ981" si="3687">BF982+BF983</f>
        <v>0</v>
      </c>
      <c r="BG981" s="26">
        <f t="shared" si="3687"/>
        <v>0</v>
      </c>
      <c r="BH981" s="26">
        <f t="shared" si="3687"/>
        <v>81442</v>
      </c>
      <c r="BI981" s="26">
        <f t="shared" si="3687"/>
        <v>81442</v>
      </c>
      <c r="BJ981" s="26">
        <f t="shared" si="3687"/>
        <v>0</v>
      </c>
      <c r="BK981" s="26">
        <f t="shared" ref="BK981:BM981" si="3688">BK982+BK983</f>
        <v>0</v>
      </c>
      <c r="BL981" s="26">
        <f t="shared" ref="BL981:BQ981" si="3689">BL982+BL983</f>
        <v>0</v>
      </c>
      <c r="BM981" s="26">
        <f t="shared" si="3688"/>
        <v>0</v>
      </c>
      <c r="BN981" s="26">
        <f t="shared" si="3689"/>
        <v>81442</v>
      </c>
      <c r="BO981" s="26">
        <f t="shared" si="3689"/>
        <v>81442</v>
      </c>
      <c r="BP981" s="26">
        <f t="shared" si="3689"/>
        <v>0</v>
      </c>
      <c r="BQ981" s="26">
        <f t="shared" si="3689"/>
        <v>0</v>
      </c>
      <c r="BR981" s="26">
        <f t="shared" ref="BR981:BW981" si="3690">BR982+BR983</f>
        <v>0</v>
      </c>
      <c r="BS981" s="26">
        <f t="shared" si="3690"/>
        <v>0</v>
      </c>
      <c r="BT981" s="26">
        <f t="shared" si="3690"/>
        <v>81442</v>
      </c>
      <c r="BU981" s="26">
        <f t="shared" si="3690"/>
        <v>81442</v>
      </c>
      <c r="BV981" s="26">
        <f t="shared" si="3690"/>
        <v>0</v>
      </c>
      <c r="BW981" s="26">
        <f t="shared" si="3690"/>
        <v>0</v>
      </c>
      <c r="BX981" s="26">
        <f t="shared" ref="BX981:CC981" si="3691">BX982+BX983</f>
        <v>0</v>
      </c>
      <c r="BY981" s="26">
        <f t="shared" si="3691"/>
        <v>0</v>
      </c>
      <c r="BZ981" s="26">
        <f t="shared" si="3691"/>
        <v>81442</v>
      </c>
      <c r="CA981" s="26">
        <f t="shared" si="3691"/>
        <v>81442</v>
      </c>
      <c r="CB981" s="26">
        <f t="shared" si="3691"/>
        <v>0</v>
      </c>
      <c r="CC981" s="26">
        <f t="shared" si="3691"/>
        <v>0</v>
      </c>
      <c r="CD981" s="26">
        <f t="shared" ref="CD981:CI981" si="3692">CD982+CD983</f>
        <v>0</v>
      </c>
      <c r="CE981" s="26">
        <f t="shared" si="3692"/>
        <v>0</v>
      </c>
      <c r="CF981" s="26">
        <f t="shared" si="3692"/>
        <v>81442</v>
      </c>
      <c r="CG981" s="26">
        <f t="shared" si="3692"/>
        <v>81442</v>
      </c>
      <c r="CH981" s="26">
        <f t="shared" si="3692"/>
        <v>0</v>
      </c>
      <c r="CI981" s="26">
        <f t="shared" si="3692"/>
        <v>0</v>
      </c>
      <c r="CJ981" s="26">
        <f t="shared" ref="CJ981:CO981" si="3693">CJ982+CJ983</f>
        <v>0</v>
      </c>
      <c r="CK981" s="26">
        <f t="shared" si="3693"/>
        <v>0</v>
      </c>
      <c r="CL981" s="26">
        <f t="shared" si="3693"/>
        <v>81442</v>
      </c>
      <c r="CM981" s="26">
        <f t="shared" si="3693"/>
        <v>81442</v>
      </c>
      <c r="CN981" s="26">
        <f t="shared" si="3693"/>
        <v>0</v>
      </c>
      <c r="CO981" s="26">
        <f t="shared" si="3693"/>
        <v>0</v>
      </c>
      <c r="CP981" s="26">
        <f t="shared" ref="CP981:CS981" si="3694">CP982+CP983</f>
        <v>0</v>
      </c>
      <c r="CQ981" s="26">
        <f t="shared" si="3694"/>
        <v>0</v>
      </c>
      <c r="CR981" s="26">
        <f t="shared" si="3694"/>
        <v>81442</v>
      </c>
      <c r="CS981" s="26">
        <f t="shared" si="3694"/>
        <v>81442</v>
      </c>
      <c r="CT981" s="26">
        <f t="shared" ref="CT981:CU981" si="3695">CT982+CT983</f>
        <v>81442</v>
      </c>
      <c r="CU981" s="26">
        <f t="shared" si="3695"/>
        <v>81442</v>
      </c>
      <c r="CV981" s="96">
        <f t="shared" si="3282"/>
        <v>100</v>
      </c>
      <c r="CW981" s="96">
        <f t="shared" si="3305"/>
        <v>100</v>
      </c>
    </row>
    <row r="982" spans="1:101" s="5" customFormat="1" ht="20.25">
      <c r="A982" s="23" t="s">
        <v>186</v>
      </c>
      <c r="B982" s="24" t="s">
        <v>61</v>
      </c>
      <c r="C982" s="24" t="s">
        <v>50</v>
      </c>
      <c r="D982" s="25" t="s">
        <v>497</v>
      </c>
      <c r="E982" s="24" t="s">
        <v>185</v>
      </c>
      <c r="F982" s="26">
        <v>56845</v>
      </c>
      <c r="G982" s="26">
        <v>56845</v>
      </c>
      <c r="H982" s="70"/>
      <c r="I982" s="70"/>
      <c r="J982" s="70"/>
      <c r="K982" s="70"/>
      <c r="L982" s="26">
        <f t="shared" ref="L982:L983" si="3696">F982+H982+I982+J982+K982</f>
        <v>56845</v>
      </c>
      <c r="M982" s="26">
        <f t="shared" ref="M982:M983" si="3697">G982+K982</f>
        <v>56845</v>
      </c>
      <c r="N982" s="70"/>
      <c r="O982" s="70"/>
      <c r="P982" s="70"/>
      <c r="Q982" s="70"/>
      <c r="R982" s="26">
        <f t="shared" ref="R982:R983" si="3698">L982+N982+O982+P982+Q982</f>
        <v>56845</v>
      </c>
      <c r="S982" s="26">
        <f t="shared" ref="S982:S983" si="3699">M982+Q982</f>
        <v>56845</v>
      </c>
      <c r="T982" s="70"/>
      <c r="U982" s="70"/>
      <c r="V982" s="70"/>
      <c r="W982" s="70"/>
      <c r="X982" s="26">
        <f t="shared" ref="X982:X983" si="3700">R982+T982+U982+V982+W982</f>
        <v>56845</v>
      </c>
      <c r="Y982" s="26">
        <f t="shared" ref="Y982:Y983" si="3701">S982+W982</f>
        <v>56845</v>
      </c>
      <c r="Z982" s="70"/>
      <c r="AA982" s="70"/>
      <c r="AB982" s="70"/>
      <c r="AC982" s="70"/>
      <c r="AD982" s="26">
        <f t="shared" ref="AD982:AD983" si="3702">X982+Z982+AA982+AB982+AC982</f>
        <v>56845</v>
      </c>
      <c r="AE982" s="26">
        <f t="shared" ref="AE982:AE983" si="3703">Y982+AC982</f>
        <v>56845</v>
      </c>
      <c r="AF982" s="70"/>
      <c r="AG982" s="70"/>
      <c r="AH982" s="70"/>
      <c r="AI982" s="70"/>
      <c r="AJ982" s="26">
        <f t="shared" ref="AJ982:AJ983" si="3704">AD982+AF982+AG982+AH982+AI982</f>
        <v>56845</v>
      </c>
      <c r="AK982" s="26">
        <f t="shared" ref="AK982:AK983" si="3705">AE982+AI982</f>
        <v>56845</v>
      </c>
      <c r="AL982" s="70"/>
      <c r="AM982" s="70"/>
      <c r="AN982" s="70"/>
      <c r="AO982" s="70"/>
      <c r="AP982" s="26">
        <f t="shared" ref="AP982:AP983" si="3706">AJ982+AL982+AM982+AN982+AO982</f>
        <v>56845</v>
      </c>
      <c r="AQ982" s="26">
        <f t="shared" ref="AQ982:AQ983" si="3707">AK982+AO982</f>
        <v>56845</v>
      </c>
      <c r="AR982" s="70"/>
      <c r="AS982" s="70"/>
      <c r="AT982" s="70"/>
      <c r="AU982" s="70"/>
      <c r="AV982" s="26">
        <f t="shared" ref="AV982:AV983" si="3708">AP982+AR982+AS982+AT982+AU982</f>
        <v>56845</v>
      </c>
      <c r="AW982" s="26">
        <f t="shared" ref="AW982:AW983" si="3709">AQ982+AU982</f>
        <v>56845</v>
      </c>
      <c r="AX982" s="70"/>
      <c r="AY982" s="70"/>
      <c r="AZ982" s="70"/>
      <c r="BA982" s="70"/>
      <c r="BB982" s="26">
        <f t="shared" ref="BB982:BB983" si="3710">AV982+AX982+AY982+AZ982+BA982</f>
        <v>56845</v>
      </c>
      <c r="BC982" s="26">
        <f t="shared" ref="BC982:BC983" si="3711">AW982+BA982</f>
        <v>56845</v>
      </c>
      <c r="BD982" s="70"/>
      <c r="BE982" s="70"/>
      <c r="BF982" s="70"/>
      <c r="BG982" s="70"/>
      <c r="BH982" s="26">
        <f t="shared" ref="BH982:BH983" si="3712">BB982+BD982+BE982+BF982+BG982</f>
        <v>56845</v>
      </c>
      <c r="BI982" s="26">
        <f t="shared" ref="BI982:BI983" si="3713">BC982+BG982</f>
        <v>56845</v>
      </c>
      <c r="BJ982" s="70"/>
      <c r="BK982" s="70"/>
      <c r="BL982" s="70"/>
      <c r="BM982" s="70"/>
      <c r="BN982" s="26">
        <f t="shared" ref="BN982:BN983" si="3714">BH982+BJ982+BK982+BL982+BM982</f>
        <v>56845</v>
      </c>
      <c r="BO982" s="26">
        <f t="shared" ref="BO982:BO983" si="3715">BI982+BM982</f>
        <v>56845</v>
      </c>
      <c r="BP982" s="70"/>
      <c r="BQ982" s="70"/>
      <c r="BR982" s="70"/>
      <c r="BS982" s="70"/>
      <c r="BT982" s="26">
        <f t="shared" ref="BT982:BT983" si="3716">BN982+BP982+BQ982+BR982+BS982</f>
        <v>56845</v>
      </c>
      <c r="BU982" s="26">
        <f t="shared" ref="BU982:BU983" si="3717">BO982+BS982</f>
        <v>56845</v>
      </c>
      <c r="BV982" s="70"/>
      <c r="BW982" s="70"/>
      <c r="BX982" s="70"/>
      <c r="BY982" s="70"/>
      <c r="BZ982" s="26">
        <f t="shared" ref="BZ982:BZ983" si="3718">BT982+BV982+BW982+BX982+BY982</f>
        <v>56845</v>
      </c>
      <c r="CA982" s="26">
        <f t="shared" ref="CA982:CA983" si="3719">BU982+BY982</f>
        <v>56845</v>
      </c>
      <c r="CB982" s="70"/>
      <c r="CC982" s="70"/>
      <c r="CD982" s="70"/>
      <c r="CE982" s="70"/>
      <c r="CF982" s="26">
        <f t="shared" ref="CF982:CF983" si="3720">BZ982+CB982+CC982+CD982+CE982</f>
        <v>56845</v>
      </c>
      <c r="CG982" s="26">
        <f t="shared" ref="CG982:CG983" si="3721">CA982+CE982</f>
        <v>56845</v>
      </c>
      <c r="CH982" s="70"/>
      <c r="CI982" s="70"/>
      <c r="CJ982" s="70"/>
      <c r="CK982" s="70"/>
      <c r="CL982" s="26">
        <f t="shared" ref="CL982:CL983" si="3722">CF982+CH982+CI982+CJ982+CK982</f>
        <v>56845</v>
      </c>
      <c r="CM982" s="26">
        <f t="shared" ref="CM982:CM983" si="3723">CG982+CK982</f>
        <v>56845</v>
      </c>
      <c r="CN982" s="70"/>
      <c r="CO982" s="70"/>
      <c r="CP982" s="70"/>
      <c r="CQ982" s="70"/>
      <c r="CR982" s="26">
        <f t="shared" ref="CR982:CR983" si="3724">CL982+CN982+CO982+CP982+CQ982</f>
        <v>56845</v>
      </c>
      <c r="CS982" s="26">
        <f t="shared" ref="CS982:CS983" si="3725">CM982+CQ982</f>
        <v>56845</v>
      </c>
      <c r="CT982" s="26">
        <v>56845</v>
      </c>
      <c r="CU982" s="26">
        <v>56845</v>
      </c>
      <c r="CV982" s="96">
        <f t="shared" si="3282"/>
        <v>100</v>
      </c>
      <c r="CW982" s="96">
        <f t="shared" si="3305"/>
        <v>100</v>
      </c>
    </row>
    <row r="983" spans="1:101" s="5" customFormat="1" ht="20.25">
      <c r="A983" s="36" t="s">
        <v>198</v>
      </c>
      <c r="B983" s="24" t="s">
        <v>61</v>
      </c>
      <c r="C983" s="24" t="s">
        <v>50</v>
      </c>
      <c r="D983" s="25" t="s">
        <v>497</v>
      </c>
      <c r="E983" s="24" t="s">
        <v>197</v>
      </c>
      <c r="F983" s="26">
        <v>24597</v>
      </c>
      <c r="G983" s="26">
        <v>24597</v>
      </c>
      <c r="H983" s="70"/>
      <c r="I983" s="70"/>
      <c r="J983" s="70"/>
      <c r="K983" s="70"/>
      <c r="L983" s="26">
        <f t="shared" si="3696"/>
        <v>24597</v>
      </c>
      <c r="M983" s="26">
        <f t="shared" si="3697"/>
        <v>24597</v>
      </c>
      <c r="N983" s="70"/>
      <c r="O983" s="70"/>
      <c r="P983" s="70"/>
      <c r="Q983" s="70"/>
      <c r="R983" s="26">
        <f t="shared" si="3698"/>
        <v>24597</v>
      </c>
      <c r="S983" s="26">
        <f t="shared" si="3699"/>
        <v>24597</v>
      </c>
      <c r="T983" s="70"/>
      <c r="U983" s="70"/>
      <c r="V983" s="70"/>
      <c r="W983" s="70"/>
      <c r="X983" s="26">
        <f t="shared" si="3700"/>
        <v>24597</v>
      </c>
      <c r="Y983" s="26">
        <f t="shared" si="3701"/>
        <v>24597</v>
      </c>
      <c r="Z983" s="70"/>
      <c r="AA983" s="70"/>
      <c r="AB983" s="70"/>
      <c r="AC983" s="70"/>
      <c r="AD983" s="26">
        <f t="shared" si="3702"/>
        <v>24597</v>
      </c>
      <c r="AE983" s="26">
        <f t="shared" si="3703"/>
        <v>24597</v>
      </c>
      <c r="AF983" s="70"/>
      <c r="AG983" s="70"/>
      <c r="AH983" s="70"/>
      <c r="AI983" s="70"/>
      <c r="AJ983" s="26">
        <f t="shared" si="3704"/>
        <v>24597</v>
      </c>
      <c r="AK983" s="26">
        <f t="shared" si="3705"/>
        <v>24597</v>
      </c>
      <c r="AL983" s="70"/>
      <c r="AM983" s="70"/>
      <c r="AN983" s="70"/>
      <c r="AO983" s="70"/>
      <c r="AP983" s="26">
        <f t="shared" si="3706"/>
        <v>24597</v>
      </c>
      <c r="AQ983" s="26">
        <f t="shared" si="3707"/>
        <v>24597</v>
      </c>
      <c r="AR983" s="70"/>
      <c r="AS983" s="70"/>
      <c r="AT983" s="70"/>
      <c r="AU983" s="70"/>
      <c r="AV983" s="26">
        <f t="shared" si="3708"/>
        <v>24597</v>
      </c>
      <c r="AW983" s="26">
        <f t="shared" si="3709"/>
        <v>24597</v>
      </c>
      <c r="AX983" s="70"/>
      <c r="AY983" s="70"/>
      <c r="AZ983" s="70"/>
      <c r="BA983" s="70"/>
      <c r="BB983" s="26">
        <f t="shared" si="3710"/>
        <v>24597</v>
      </c>
      <c r="BC983" s="26">
        <f t="shared" si="3711"/>
        <v>24597</v>
      </c>
      <c r="BD983" s="70"/>
      <c r="BE983" s="70"/>
      <c r="BF983" s="70"/>
      <c r="BG983" s="70"/>
      <c r="BH983" s="26">
        <f t="shared" si="3712"/>
        <v>24597</v>
      </c>
      <c r="BI983" s="26">
        <f t="shared" si="3713"/>
        <v>24597</v>
      </c>
      <c r="BJ983" s="70"/>
      <c r="BK983" s="70"/>
      <c r="BL983" s="70"/>
      <c r="BM983" s="70"/>
      <c r="BN983" s="26">
        <f t="shared" si="3714"/>
        <v>24597</v>
      </c>
      <c r="BO983" s="26">
        <f t="shared" si="3715"/>
        <v>24597</v>
      </c>
      <c r="BP983" s="70"/>
      <c r="BQ983" s="70"/>
      <c r="BR983" s="70"/>
      <c r="BS983" s="70"/>
      <c r="BT983" s="26">
        <f t="shared" si="3716"/>
        <v>24597</v>
      </c>
      <c r="BU983" s="26">
        <f t="shared" si="3717"/>
        <v>24597</v>
      </c>
      <c r="BV983" s="70"/>
      <c r="BW983" s="70"/>
      <c r="BX983" s="70"/>
      <c r="BY983" s="70"/>
      <c r="BZ983" s="26">
        <f t="shared" si="3718"/>
        <v>24597</v>
      </c>
      <c r="CA983" s="26">
        <f t="shared" si="3719"/>
        <v>24597</v>
      </c>
      <c r="CB983" s="70"/>
      <c r="CC983" s="70"/>
      <c r="CD983" s="70"/>
      <c r="CE983" s="70"/>
      <c r="CF983" s="26">
        <f t="shared" si="3720"/>
        <v>24597</v>
      </c>
      <c r="CG983" s="26">
        <f t="shared" si="3721"/>
        <v>24597</v>
      </c>
      <c r="CH983" s="70"/>
      <c r="CI983" s="70"/>
      <c r="CJ983" s="70"/>
      <c r="CK983" s="70"/>
      <c r="CL983" s="26">
        <f t="shared" si="3722"/>
        <v>24597</v>
      </c>
      <c r="CM983" s="26">
        <f t="shared" si="3723"/>
        <v>24597</v>
      </c>
      <c r="CN983" s="70"/>
      <c r="CO983" s="70"/>
      <c r="CP983" s="70"/>
      <c r="CQ983" s="70"/>
      <c r="CR983" s="26">
        <f t="shared" si="3724"/>
        <v>24597</v>
      </c>
      <c r="CS983" s="26">
        <f t="shared" si="3725"/>
        <v>24597</v>
      </c>
      <c r="CT983" s="26">
        <v>24597</v>
      </c>
      <c r="CU983" s="26">
        <v>24597</v>
      </c>
      <c r="CV983" s="96">
        <f t="shared" si="3282"/>
        <v>100</v>
      </c>
      <c r="CW983" s="96">
        <f t="shared" si="3305"/>
        <v>100</v>
      </c>
    </row>
    <row r="984" spans="1:101" s="5" customFormat="1" ht="19.5" customHeight="1">
      <c r="A984" s="34" t="s">
        <v>574</v>
      </c>
      <c r="B984" s="24" t="s">
        <v>61</v>
      </c>
      <c r="C984" s="24" t="s">
        <v>50</v>
      </c>
      <c r="D984" s="50" t="s">
        <v>616</v>
      </c>
      <c r="E984" s="24"/>
      <c r="F984" s="26"/>
      <c r="G984" s="26"/>
      <c r="H984" s="70"/>
      <c r="I984" s="70"/>
      <c r="J984" s="70"/>
      <c r="K984" s="70"/>
      <c r="L984" s="26"/>
      <c r="M984" s="26"/>
      <c r="N984" s="70">
        <f t="shared" ref="N984:Y984" si="3726">N989</f>
        <v>0</v>
      </c>
      <c r="O984" s="70">
        <f t="shared" si="3726"/>
        <v>0</v>
      </c>
      <c r="P984" s="70">
        <f t="shared" si="3726"/>
        <v>0</v>
      </c>
      <c r="Q984" s="26">
        <f t="shared" si="3726"/>
        <v>11100</v>
      </c>
      <c r="R984" s="26">
        <f t="shared" si="3726"/>
        <v>11100</v>
      </c>
      <c r="S984" s="26">
        <f t="shared" si="3726"/>
        <v>11100</v>
      </c>
      <c r="T984" s="70">
        <f t="shared" si="3726"/>
        <v>0</v>
      </c>
      <c r="U984" s="70">
        <f t="shared" si="3726"/>
        <v>0</v>
      </c>
      <c r="V984" s="70">
        <f t="shared" si="3726"/>
        <v>0</v>
      </c>
      <c r="W984" s="26">
        <f t="shared" si="3726"/>
        <v>0</v>
      </c>
      <c r="X984" s="26">
        <f t="shared" si="3726"/>
        <v>11100</v>
      </c>
      <c r="Y984" s="26">
        <f t="shared" si="3726"/>
        <v>11100</v>
      </c>
      <c r="Z984" s="70">
        <f>Z985+Z989</f>
        <v>0</v>
      </c>
      <c r="AA984" s="70">
        <f t="shared" ref="AA984:AE984" si="3727">AA985+AA989</f>
        <v>0</v>
      </c>
      <c r="AB984" s="70">
        <f t="shared" si="3727"/>
        <v>0</v>
      </c>
      <c r="AC984" s="26">
        <f t="shared" si="3727"/>
        <v>47106</v>
      </c>
      <c r="AD984" s="26">
        <f t="shared" si="3727"/>
        <v>58206</v>
      </c>
      <c r="AE984" s="26">
        <f t="shared" si="3727"/>
        <v>58206</v>
      </c>
      <c r="AF984" s="70">
        <f>AF985+AF989</f>
        <v>0</v>
      </c>
      <c r="AG984" s="70">
        <f t="shared" ref="AG984:AL984" si="3728">AG985+AG989</f>
        <v>0</v>
      </c>
      <c r="AH984" s="70">
        <f t="shared" si="3728"/>
        <v>0</v>
      </c>
      <c r="AI984" s="26">
        <f t="shared" si="3728"/>
        <v>0</v>
      </c>
      <c r="AJ984" s="26">
        <f t="shared" si="3728"/>
        <v>58206</v>
      </c>
      <c r="AK984" s="26">
        <f t="shared" si="3728"/>
        <v>58206</v>
      </c>
      <c r="AL984" s="70">
        <f t="shared" si="3728"/>
        <v>0</v>
      </c>
      <c r="AM984" s="70">
        <f t="shared" ref="AM984:AO984" si="3729">AM985+AM989</f>
        <v>0</v>
      </c>
      <c r="AN984" s="70">
        <f t="shared" ref="AN984:AS984" si="3730">AN985+AN989</f>
        <v>0</v>
      </c>
      <c r="AO984" s="70">
        <f t="shared" si="3729"/>
        <v>-2146</v>
      </c>
      <c r="AP984" s="26">
        <f t="shared" si="3730"/>
        <v>56060</v>
      </c>
      <c r="AQ984" s="26">
        <f t="shared" si="3730"/>
        <v>56060</v>
      </c>
      <c r="AR984" s="70">
        <f t="shared" si="3730"/>
        <v>0</v>
      </c>
      <c r="AS984" s="70">
        <f t="shared" si="3730"/>
        <v>0</v>
      </c>
      <c r="AT984" s="70">
        <f t="shared" ref="AT984:AY984" si="3731">AT985+AT989</f>
        <v>0</v>
      </c>
      <c r="AU984" s="70">
        <f t="shared" si="3731"/>
        <v>0</v>
      </c>
      <c r="AV984" s="26">
        <f t="shared" si="3731"/>
        <v>56060</v>
      </c>
      <c r="AW984" s="26">
        <f t="shared" si="3731"/>
        <v>56060</v>
      </c>
      <c r="AX984" s="70">
        <f t="shared" si="3731"/>
        <v>0</v>
      </c>
      <c r="AY984" s="70">
        <f t="shared" si="3731"/>
        <v>0</v>
      </c>
      <c r="AZ984" s="70">
        <f t="shared" ref="AZ984:BE984" si="3732">AZ985+AZ989</f>
        <v>0</v>
      </c>
      <c r="BA984" s="70">
        <f t="shared" si="3732"/>
        <v>0</v>
      </c>
      <c r="BB984" s="26">
        <f t="shared" si="3732"/>
        <v>56060</v>
      </c>
      <c r="BC984" s="26">
        <f t="shared" si="3732"/>
        <v>56060</v>
      </c>
      <c r="BD984" s="70">
        <f t="shared" si="3732"/>
        <v>0</v>
      </c>
      <c r="BE984" s="70">
        <f t="shared" si="3732"/>
        <v>0</v>
      </c>
      <c r="BF984" s="70">
        <f t="shared" ref="BF984:BJ984" si="3733">BF985+BF989</f>
        <v>0</v>
      </c>
      <c r="BG984" s="70">
        <f t="shared" si="3733"/>
        <v>-11100</v>
      </c>
      <c r="BH984" s="26">
        <f t="shared" si="3733"/>
        <v>44960</v>
      </c>
      <c r="BI984" s="26">
        <f t="shared" si="3733"/>
        <v>44960</v>
      </c>
      <c r="BJ984" s="70">
        <f t="shared" si="3733"/>
        <v>0</v>
      </c>
      <c r="BK984" s="70">
        <f t="shared" ref="BK984:BM984" si="3734">BK985+BK989</f>
        <v>0</v>
      </c>
      <c r="BL984" s="70">
        <f t="shared" ref="BL984:BQ984" si="3735">BL985+BL989</f>
        <v>0</v>
      </c>
      <c r="BM984" s="70">
        <f t="shared" si="3734"/>
        <v>0</v>
      </c>
      <c r="BN984" s="26">
        <f t="shared" si="3735"/>
        <v>44960</v>
      </c>
      <c r="BO984" s="26">
        <f t="shared" si="3735"/>
        <v>44960</v>
      </c>
      <c r="BP984" s="70">
        <f t="shared" si="3735"/>
        <v>0</v>
      </c>
      <c r="BQ984" s="70">
        <f t="shared" si="3735"/>
        <v>0</v>
      </c>
      <c r="BR984" s="70">
        <f t="shared" ref="BR984:BW984" si="3736">BR985+BR989</f>
        <v>0</v>
      </c>
      <c r="BS984" s="70">
        <f t="shared" si="3736"/>
        <v>0</v>
      </c>
      <c r="BT984" s="26">
        <f t="shared" si="3736"/>
        <v>44960</v>
      </c>
      <c r="BU984" s="26">
        <f t="shared" si="3736"/>
        <v>44960</v>
      </c>
      <c r="BV984" s="70">
        <f t="shared" si="3736"/>
        <v>0</v>
      </c>
      <c r="BW984" s="70">
        <f t="shared" si="3736"/>
        <v>0</v>
      </c>
      <c r="BX984" s="70">
        <f t="shared" ref="BX984:CC984" si="3737">BX985+BX989</f>
        <v>0</v>
      </c>
      <c r="BY984" s="70">
        <f t="shared" si="3737"/>
        <v>0</v>
      </c>
      <c r="BZ984" s="26">
        <f t="shared" si="3737"/>
        <v>44960</v>
      </c>
      <c r="CA984" s="26">
        <f t="shared" si="3737"/>
        <v>44960</v>
      </c>
      <c r="CB984" s="70">
        <f t="shared" si="3737"/>
        <v>0</v>
      </c>
      <c r="CC984" s="70">
        <f t="shared" si="3737"/>
        <v>0</v>
      </c>
      <c r="CD984" s="70">
        <f t="shared" ref="CD984:CI984" si="3738">CD985+CD989</f>
        <v>0</v>
      </c>
      <c r="CE984" s="70">
        <f t="shared" si="3738"/>
        <v>0</v>
      </c>
      <c r="CF984" s="26">
        <f t="shared" si="3738"/>
        <v>44960</v>
      </c>
      <c r="CG984" s="26">
        <f t="shared" si="3738"/>
        <v>44960</v>
      </c>
      <c r="CH984" s="70">
        <f t="shared" si="3738"/>
        <v>0</v>
      </c>
      <c r="CI984" s="70">
        <f t="shared" si="3738"/>
        <v>0</v>
      </c>
      <c r="CJ984" s="70">
        <f t="shared" ref="CJ984:CO984" si="3739">CJ985+CJ989</f>
        <v>0</v>
      </c>
      <c r="CK984" s="70">
        <f t="shared" si="3739"/>
        <v>-3333</v>
      </c>
      <c r="CL984" s="26">
        <f t="shared" si="3739"/>
        <v>41627</v>
      </c>
      <c r="CM984" s="26">
        <f t="shared" si="3739"/>
        <v>41627</v>
      </c>
      <c r="CN984" s="70">
        <f t="shared" si="3739"/>
        <v>0</v>
      </c>
      <c r="CO984" s="70">
        <f t="shared" si="3739"/>
        <v>0</v>
      </c>
      <c r="CP984" s="70">
        <f t="shared" ref="CP984:CS984" si="3740">CP985+CP989</f>
        <v>0</v>
      </c>
      <c r="CQ984" s="70">
        <f t="shared" si="3740"/>
        <v>0</v>
      </c>
      <c r="CR984" s="26">
        <f t="shared" si="3740"/>
        <v>41627</v>
      </c>
      <c r="CS984" s="26">
        <f t="shared" si="3740"/>
        <v>41627</v>
      </c>
      <c r="CT984" s="26">
        <f t="shared" ref="CT984:CU984" si="3741">CT985+CT989</f>
        <v>4200</v>
      </c>
      <c r="CU984" s="26">
        <f t="shared" si="3741"/>
        <v>4200</v>
      </c>
      <c r="CV984" s="96">
        <f t="shared" si="3282"/>
        <v>10.089605304249645</v>
      </c>
      <c r="CW984" s="96">
        <f t="shared" si="3305"/>
        <v>10.089605304249645</v>
      </c>
    </row>
    <row r="985" spans="1:101" s="5" customFormat="1" ht="58.5" customHeight="1">
      <c r="A985" s="34" t="s">
        <v>643</v>
      </c>
      <c r="B985" s="24" t="s">
        <v>61</v>
      </c>
      <c r="C985" s="24" t="s">
        <v>50</v>
      </c>
      <c r="D985" s="50" t="s">
        <v>642</v>
      </c>
      <c r="E985" s="24"/>
      <c r="F985" s="26"/>
      <c r="G985" s="26"/>
      <c r="H985" s="70"/>
      <c r="I985" s="70"/>
      <c r="J985" s="70"/>
      <c r="K985" s="70"/>
      <c r="L985" s="26"/>
      <c r="M985" s="26"/>
      <c r="N985" s="70"/>
      <c r="O985" s="70"/>
      <c r="P985" s="70"/>
      <c r="Q985" s="26"/>
      <c r="R985" s="26"/>
      <c r="S985" s="26"/>
      <c r="T985" s="70"/>
      <c r="U985" s="70"/>
      <c r="V985" s="70"/>
      <c r="W985" s="26"/>
      <c r="X985" s="26"/>
      <c r="Y985" s="26"/>
      <c r="Z985" s="70">
        <f>Z986</f>
        <v>0</v>
      </c>
      <c r="AA985" s="70">
        <f t="shared" ref="AA985:AR985" si="3742">AA986</f>
        <v>0</v>
      </c>
      <c r="AB985" s="70">
        <f t="shared" si="3742"/>
        <v>0</v>
      </c>
      <c r="AC985" s="26">
        <f t="shared" si="3742"/>
        <v>4200</v>
      </c>
      <c r="AD985" s="26">
        <f t="shared" si="3742"/>
        <v>4200</v>
      </c>
      <c r="AE985" s="26">
        <f t="shared" si="3742"/>
        <v>4200</v>
      </c>
      <c r="AF985" s="70">
        <f>AF986</f>
        <v>0</v>
      </c>
      <c r="AG985" s="70">
        <f t="shared" si="3742"/>
        <v>0</v>
      </c>
      <c r="AH985" s="70">
        <f t="shared" si="3742"/>
        <v>0</v>
      </c>
      <c r="AI985" s="26">
        <f t="shared" si="3742"/>
        <v>0</v>
      </c>
      <c r="AJ985" s="26">
        <f t="shared" si="3742"/>
        <v>4200</v>
      </c>
      <c r="AK985" s="26">
        <f t="shared" si="3742"/>
        <v>4200</v>
      </c>
      <c r="AL985" s="70">
        <f t="shared" si="3742"/>
        <v>0</v>
      </c>
      <c r="AM985" s="70">
        <f t="shared" si="3742"/>
        <v>0</v>
      </c>
      <c r="AN985" s="70">
        <f t="shared" si="3742"/>
        <v>0</v>
      </c>
      <c r="AO985" s="70">
        <f t="shared" si="3742"/>
        <v>0</v>
      </c>
      <c r="AP985" s="26">
        <f t="shared" si="3742"/>
        <v>4200</v>
      </c>
      <c r="AQ985" s="26">
        <f t="shared" ref="AQ985" si="3743">AQ986</f>
        <v>4200</v>
      </c>
      <c r="AR985" s="70">
        <f t="shared" si="3742"/>
        <v>0</v>
      </c>
      <c r="AS985" s="70">
        <f t="shared" ref="AS985:BG985" si="3744">AS986</f>
        <v>0</v>
      </c>
      <c r="AT985" s="70">
        <f t="shared" si="3744"/>
        <v>0</v>
      </c>
      <c r="AU985" s="70">
        <f t="shared" si="3744"/>
        <v>0</v>
      </c>
      <c r="AV985" s="26">
        <f t="shared" si="3744"/>
        <v>4200</v>
      </c>
      <c r="AW985" s="26">
        <f t="shared" si="3744"/>
        <v>4200</v>
      </c>
      <c r="AX985" s="70">
        <f t="shared" si="3744"/>
        <v>0</v>
      </c>
      <c r="AY985" s="70">
        <f t="shared" si="3744"/>
        <v>0</v>
      </c>
      <c r="AZ985" s="70">
        <f t="shared" si="3744"/>
        <v>0</v>
      </c>
      <c r="BA985" s="70">
        <f t="shared" si="3744"/>
        <v>0</v>
      </c>
      <c r="BB985" s="26">
        <f t="shared" si="3744"/>
        <v>4200</v>
      </c>
      <c r="BC985" s="26">
        <f t="shared" si="3744"/>
        <v>4200</v>
      </c>
      <c r="BD985" s="70">
        <f t="shared" si="3744"/>
        <v>0</v>
      </c>
      <c r="BE985" s="70">
        <f t="shared" si="3744"/>
        <v>0</v>
      </c>
      <c r="BF985" s="70">
        <f t="shared" si="3744"/>
        <v>0</v>
      </c>
      <c r="BG985" s="70">
        <f t="shared" si="3744"/>
        <v>0</v>
      </c>
      <c r="BH985" s="26">
        <f t="shared" ref="BH985:BS985" si="3745">BH986</f>
        <v>4200</v>
      </c>
      <c r="BI985" s="26">
        <f t="shared" si="3745"/>
        <v>4200</v>
      </c>
      <c r="BJ985" s="70">
        <f t="shared" si="3745"/>
        <v>0</v>
      </c>
      <c r="BK985" s="70">
        <f t="shared" si="3745"/>
        <v>0</v>
      </c>
      <c r="BL985" s="70">
        <f t="shared" si="3745"/>
        <v>0</v>
      </c>
      <c r="BM985" s="70">
        <f t="shared" si="3745"/>
        <v>0</v>
      </c>
      <c r="BN985" s="26">
        <f t="shared" si="3745"/>
        <v>4200</v>
      </c>
      <c r="BO985" s="26">
        <f t="shared" si="3745"/>
        <v>4200</v>
      </c>
      <c r="BP985" s="70">
        <f t="shared" si="3745"/>
        <v>0</v>
      </c>
      <c r="BQ985" s="70">
        <f t="shared" si="3745"/>
        <v>0</v>
      </c>
      <c r="BR985" s="70">
        <f t="shared" si="3745"/>
        <v>0</v>
      </c>
      <c r="BS985" s="70">
        <f t="shared" si="3745"/>
        <v>0</v>
      </c>
      <c r="BT985" s="26">
        <f t="shared" ref="BT985:CE985" si="3746">BT986</f>
        <v>4200</v>
      </c>
      <c r="BU985" s="26">
        <f t="shared" si="3746"/>
        <v>4200</v>
      </c>
      <c r="BV985" s="70">
        <f t="shared" si="3746"/>
        <v>0</v>
      </c>
      <c r="BW985" s="70">
        <f t="shared" si="3746"/>
        <v>0</v>
      </c>
      <c r="BX985" s="70">
        <f t="shared" si="3746"/>
        <v>0</v>
      </c>
      <c r="BY985" s="70">
        <f t="shared" si="3746"/>
        <v>0</v>
      </c>
      <c r="BZ985" s="26">
        <f t="shared" si="3746"/>
        <v>4200</v>
      </c>
      <c r="CA985" s="26">
        <f t="shared" si="3746"/>
        <v>4200</v>
      </c>
      <c r="CB985" s="70">
        <f t="shared" si="3746"/>
        <v>0</v>
      </c>
      <c r="CC985" s="70">
        <f t="shared" si="3746"/>
        <v>0</v>
      </c>
      <c r="CD985" s="70">
        <f t="shared" si="3746"/>
        <v>0</v>
      </c>
      <c r="CE985" s="70">
        <f t="shared" si="3746"/>
        <v>0</v>
      </c>
      <c r="CF985" s="26">
        <f t="shared" ref="CF985:CU985" si="3747">CF986</f>
        <v>4200</v>
      </c>
      <c r="CG985" s="26">
        <f t="shared" si="3747"/>
        <v>4200</v>
      </c>
      <c r="CH985" s="70">
        <f t="shared" si="3747"/>
        <v>0</v>
      </c>
      <c r="CI985" s="70">
        <f t="shared" si="3747"/>
        <v>0</v>
      </c>
      <c r="CJ985" s="70">
        <f t="shared" si="3747"/>
        <v>0</v>
      </c>
      <c r="CK985" s="70">
        <f t="shared" si="3747"/>
        <v>37427</v>
      </c>
      <c r="CL985" s="26">
        <f t="shared" si="3747"/>
        <v>41627</v>
      </c>
      <c r="CM985" s="26">
        <f t="shared" si="3747"/>
        <v>41627</v>
      </c>
      <c r="CN985" s="70">
        <f t="shared" si="3747"/>
        <v>0</v>
      </c>
      <c r="CO985" s="70">
        <f t="shared" si="3747"/>
        <v>0</v>
      </c>
      <c r="CP985" s="70">
        <f t="shared" si="3747"/>
        <v>0</v>
      </c>
      <c r="CQ985" s="70">
        <f t="shared" si="3747"/>
        <v>0</v>
      </c>
      <c r="CR985" s="26">
        <f t="shared" si="3747"/>
        <v>41627</v>
      </c>
      <c r="CS985" s="26">
        <f t="shared" si="3747"/>
        <v>41627</v>
      </c>
      <c r="CT985" s="26">
        <f t="shared" si="3747"/>
        <v>4200</v>
      </c>
      <c r="CU985" s="26">
        <f t="shared" si="3747"/>
        <v>4200</v>
      </c>
      <c r="CV985" s="96">
        <f t="shared" si="3282"/>
        <v>10.089605304249645</v>
      </c>
      <c r="CW985" s="96">
        <f t="shared" si="3305"/>
        <v>10.089605304249645</v>
      </c>
    </row>
    <row r="986" spans="1:101" s="5" customFormat="1" ht="50.25">
      <c r="A986" s="77" t="s">
        <v>84</v>
      </c>
      <c r="B986" s="24" t="s">
        <v>61</v>
      </c>
      <c r="C986" s="24" t="s">
        <v>50</v>
      </c>
      <c r="D986" s="50" t="s">
        <v>642</v>
      </c>
      <c r="E986" s="24" t="s">
        <v>85</v>
      </c>
      <c r="F986" s="26"/>
      <c r="G986" s="26"/>
      <c r="H986" s="70"/>
      <c r="I986" s="70"/>
      <c r="J986" s="70"/>
      <c r="K986" s="70"/>
      <c r="L986" s="26"/>
      <c r="M986" s="26"/>
      <c r="N986" s="70"/>
      <c r="O986" s="70"/>
      <c r="P986" s="70"/>
      <c r="Q986" s="26"/>
      <c r="R986" s="26"/>
      <c r="S986" s="26"/>
      <c r="T986" s="70"/>
      <c r="U986" s="70"/>
      <c r="V986" s="70"/>
      <c r="W986" s="26"/>
      <c r="X986" s="26"/>
      <c r="Y986" s="26"/>
      <c r="Z986" s="70">
        <f t="shared" ref="Z986:BE986" si="3748">Z988</f>
        <v>0</v>
      </c>
      <c r="AA986" s="70">
        <f t="shared" si="3748"/>
        <v>0</v>
      </c>
      <c r="AB986" s="70">
        <f t="shared" si="3748"/>
        <v>0</v>
      </c>
      <c r="AC986" s="26">
        <f t="shared" si="3748"/>
        <v>4200</v>
      </c>
      <c r="AD986" s="26">
        <f t="shared" si="3748"/>
        <v>4200</v>
      </c>
      <c r="AE986" s="26">
        <f t="shared" si="3748"/>
        <v>4200</v>
      </c>
      <c r="AF986" s="70">
        <f t="shared" si="3748"/>
        <v>0</v>
      </c>
      <c r="AG986" s="70">
        <f t="shared" si="3748"/>
        <v>0</v>
      </c>
      <c r="AH986" s="70">
        <f t="shared" si="3748"/>
        <v>0</v>
      </c>
      <c r="AI986" s="26">
        <f t="shared" si="3748"/>
        <v>0</v>
      </c>
      <c r="AJ986" s="26">
        <f t="shared" si="3748"/>
        <v>4200</v>
      </c>
      <c r="AK986" s="26">
        <f t="shared" si="3748"/>
        <v>4200</v>
      </c>
      <c r="AL986" s="70">
        <f t="shared" si="3748"/>
        <v>0</v>
      </c>
      <c r="AM986" s="70">
        <f t="shared" si="3748"/>
        <v>0</v>
      </c>
      <c r="AN986" s="70">
        <f t="shared" si="3748"/>
        <v>0</v>
      </c>
      <c r="AO986" s="70">
        <f t="shared" si="3748"/>
        <v>0</v>
      </c>
      <c r="AP986" s="26">
        <f t="shared" si="3748"/>
        <v>4200</v>
      </c>
      <c r="AQ986" s="26">
        <f t="shared" si="3748"/>
        <v>4200</v>
      </c>
      <c r="AR986" s="70">
        <f t="shared" si="3748"/>
        <v>0</v>
      </c>
      <c r="AS986" s="70">
        <f t="shared" si="3748"/>
        <v>0</v>
      </c>
      <c r="AT986" s="70">
        <f t="shared" si="3748"/>
        <v>0</v>
      </c>
      <c r="AU986" s="70">
        <f t="shared" si="3748"/>
        <v>0</v>
      </c>
      <c r="AV986" s="26">
        <f t="shared" si="3748"/>
        <v>4200</v>
      </c>
      <c r="AW986" s="26">
        <f t="shared" si="3748"/>
        <v>4200</v>
      </c>
      <c r="AX986" s="70">
        <f t="shared" si="3748"/>
        <v>0</v>
      </c>
      <c r="AY986" s="70">
        <f t="shared" si="3748"/>
        <v>0</v>
      </c>
      <c r="AZ986" s="70">
        <f t="shared" si="3748"/>
        <v>0</v>
      </c>
      <c r="BA986" s="70">
        <f t="shared" si="3748"/>
        <v>0</v>
      </c>
      <c r="BB986" s="26">
        <f t="shared" si="3748"/>
        <v>4200</v>
      </c>
      <c r="BC986" s="26">
        <f t="shared" si="3748"/>
        <v>4200</v>
      </c>
      <c r="BD986" s="70">
        <f t="shared" si="3748"/>
        <v>0</v>
      </c>
      <c r="BE986" s="70">
        <f t="shared" si="3748"/>
        <v>0</v>
      </c>
      <c r="BF986" s="70">
        <f t="shared" ref="BF986:CG986" si="3749">BF988</f>
        <v>0</v>
      </c>
      <c r="BG986" s="70">
        <f t="shared" si="3749"/>
        <v>0</v>
      </c>
      <c r="BH986" s="26">
        <f t="shared" si="3749"/>
        <v>4200</v>
      </c>
      <c r="BI986" s="26">
        <f t="shared" si="3749"/>
        <v>4200</v>
      </c>
      <c r="BJ986" s="70">
        <f t="shared" si="3749"/>
        <v>0</v>
      </c>
      <c r="BK986" s="70">
        <f t="shared" si="3749"/>
        <v>0</v>
      </c>
      <c r="BL986" s="70">
        <f t="shared" si="3749"/>
        <v>0</v>
      </c>
      <c r="BM986" s="70">
        <f t="shared" si="3749"/>
        <v>0</v>
      </c>
      <c r="BN986" s="26">
        <f t="shared" si="3749"/>
        <v>4200</v>
      </c>
      <c r="BO986" s="26">
        <f t="shared" si="3749"/>
        <v>4200</v>
      </c>
      <c r="BP986" s="70">
        <f t="shared" si="3749"/>
        <v>0</v>
      </c>
      <c r="BQ986" s="70">
        <f t="shared" si="3749"/>
        <v>0</v>
      </c>
      <c r="BR986" s="70">
        <f t="shared" si="3749"/>
        <v>0</v>
      </c>
      <c r="BS986" s="70">
        <f t="shared" si="3749"/>
        <v>0</v>
      </c>
      <c r="BT986" s="26">
        <f t="shared" si="3749"/>
        <v>4200</v>
      </c>
      <c r="BU986" s="26">
        <f t="shared" si="3749"/>
        <v>4200</v>
      </c>
      <c r="BV986" s="70">
        <f t="shared" si="3749"/>
        <v>0</v>
      </c>
      <c r="BW986" s="70">
        <f t="shared" si="3749"/>
        <v>0</v>
      </c>
      <c r="BX986" s="70">
        <f t="shared" si="3749"/>
        <v>0</v>
      </c>
      <c r="BY986" s="70">
        <f t="shared" si="3749"/>
        <v>0</v>
      </c>
      <c r="BZ986" s="26">
        <f t="shared" si="3749"/>
        <v>4200</v>
      </c>
      <c r="CA986" s="26">
        <f t="shared" si="3749"/>
        <v>4200</v>
      </c>
      <c r="CB986" s="70">
        <f t="shared" si="3749"/>
        <v>0</v>
      </c>
      <c r="CC986" s="70">
        <f t="shared" si="3749"/>
        <v>0</v>
      </c>
      <c r="CD986" s="70">
        <f t="shared" si="3749"/>
        <v>0</v>
      </c>
      <c r="CE986" s="70">
        <f t="shared" si="3749"/>
        <v>0</v>
      </c>
      <c r="CF986" s="26">
        <f t="shared" si="3749"/>
        <v>4200</v>
      </c>
      <c r="CG986" s="26">
        <f t="shared" si="3749"/>
        <v>4200</v>
      </c>
      <c r="CH986" s="70">
        <f>CH988+CH987</f>
        <v>0</v>
      </c>
      <c r="CI986" s="70">
        <f t="shared" ref="CI986:CK986" si="3750">CI988+CI987</f>
        <v>0</v>
      </c>
      <c r="CJ986" s="70">
        <f t="shared" si="3750"/>
        <v>0</v>
      </c>
      <c r="CK986" s="70">
        <f t="shared" si="3750"/>
        <v>37427</v>
      </c>
      <c r="CL986" s="26">
        <f t="shared" ref="CL986" si="3751">CL988+CL987</f>
        <v>41627</v>
      </c>
      <c r="CM986" s="26">
        <f t="shared" ref="CM986" si="3752">CM988+CM987</f>
        <v>41627</v>
      </c>
      <c r="CN986" s="70">
        <f>CN988+CN987</f>
        <v>0</v>
      </c>
      <c r="CO986" s="70">
        <f t="shared" ref="CO986:CS986" si="3753">CO988+CO987</f>
        <v>0</v>
      </c>
      <c r="CP986" s="70">
        <f t="shared" si="3753"/>
        <v>0</v>
      </c>
      <c r="CQ986" s="70">
        <f t="shared" si="3753"/>
        <v>0</v>
      </c>
      <c r="CR986" s="26">
        <f t="shared" si="3753"/>
        <v>41627</v>
      </c>
      <c r="CS986" s="26">
        <f t="shared" si="3753"/>
        <v>41627</v>
      </c>
      <c r="CT986" s="26">
        <f t="shared" ref="CT986:CU986" si="3754">CT988+CT987</f>
        <v>4200</v>
      </c>
      <c r="CU986" s="26">
        <f t="shared" si="3754"/>
        <v>4200</v>
      </c>
      <c r="CV986" s="96">
        <f t="shared" si="3282"/>
        <v>10.089605304249645</v>
      </c>
      <c r="CW986" s="96">
        <f t="shared" si="3305"/>
        <v>10.089605304249645</v>
      </c>
    </row>
    <row r="987" spans="1:101" s="5" customFormat="1" ht="20.25">
      <c r="A987" s="23" t="s">
        <v>186</v>
      </c>
      <c r="B987" s="24" t="s">
        <v>61</v>
      </c>
      <c r="C987" s="24" t="s">
        <v>50</v>
      </c>
      <c r="D987" s="50" t="s">
        <v>751</v>
      </c>
      <c r="E987" s="24" t="s">
        <v>185</v>
      </c>
      <c r="F987" s="26"/>
      <c r="G987" s="26"/>
      <c r="H987" s="70"/>
      <c r="I987" s="70"/>
      <c r="J987" s="70"/>
      <c r="K987" s="70"/>
      <c r="L987" s="26"/>
      <c r="M987" s="26"/>
      <c r="N987" s="70"/>
      <c r="O987" s="70"/>
      <c r="P987" s="70"/>
      <c r="Q987" s="26"/>
      <c r="R987" s="26"/>
      <c r="S987" s="26"/>
      <c r="T987" s="70"/>
      <c r="U987" s="70"/>
      <c r="V987" s="70"/>
      <c r="W987" s="26"/>
      <c r="X987" s="26"/>
      <c r="Y987" s="26"/>
      <c r="Z987" s="70"/>
      <c r="AA987" s="70"/>
      <c r="AB987" s="70"/>
      <c r="AC987" s="26"/>
      <c r="AD987" s="26"/>
      <c r="AE987" s="26"/>
      <c r="AF987" s="70"/>
      <c r="AG987" s="70"/>
      <c r="AH987" s="70"/>
      <c r="AI987" s="26"/>
      <c r="AJ987" s="26"/>
      <c r="AK987" s="26"/>
      <c r="AL987" s="70"/>
      <c r="AM987" s="70"/>
      <c r="AN987" s="70"/>
      <c r="AO987" s="70"/>
      <c r="AP987" s="26"/>
      <c r="AQ987" s="26"/>
      <c r="AR987" s="70"/>
      <c r="AS987" s="70"/>
      <c r="AT987" s="70"/>
      <c r="AU987" s="70"/>
      <c r="AV987" s="26"/>
      <c r="AW987" s="26"/>
      <c r="AX987" s="70"/>
      <c r="AY987" s="70"/>
      <c r="AZ987" s="70"/>
      <c r="BA987" s="70"/>
      <c r="BB987" s="26"/>
      <c r="BC987" s="26"/>
      <c r="BD987" s="70"/>
      <c r="BE987" s="70"/>
      <c r="BF987" s="70"/>
      <c r="BG987" s="70"/>
      <c r="BH987" s="26"/>
      <c r="BI987" s="26"/>
      <c r="BJ987" s="70"/>
      <c r="BK987" s="70"/>
      <c r="BL987" s="70"/>
      <c r="BM987" s="70"/>
      <c r="BN987" s="26"/>
      <c r="BO987" s="26"/>
      <c r="BP987" s="70"/>
      <c r="BQ987" s="70"/>
      <c r="BR987" s="70"/>
      <c r="BS987" s="70"/>
      <c r="BT987" s="26"/>
      <c r="BU987" s="26"/>
      <c r="BV987" s="70"/>
      <c r="BW987" s="70"/>
      <c r="BX987" s="70"/>
      <c r="BY987" s="70"/>
      <c r="BZ987" s="26"/>
      <c r="CA987" s="26"/>
      <c r="CB987" s="70"/>
      <c r="CC987" s="70"/>
      <c r="CD987" s="70"/>
      <c r="CE987" s="70"/>
      <c r="CF987" s="26"/>
      <c r="CG987" s="26"/>
      <c r="CH987" s="70"/>
      <c r="CI987" s="70"/>
      <c r="CJ987" s="70"/>
      <c r="CK987" s="70">
        <v>37427</v>
      </c>
      <c r="CL987" s="26">
        <f t="shared" ref="CL987" si="3755">CF987+CH987+CI987+CJ987+CK987</f>
        <v>37427</v>
      </c>
      <c r="CM987" s="26">
        <f t="shared" ref="CM987" si="3756">CG987+CK987</f>
        <v>37427</v>
      </c>
      <c r="CN987" s="70"/>
      <c r="CO987" s="70"/>
      <c r="CP987" s="70"/>
      <c r="CQ987" s="70"/>
      <c r="CR987" s="26">
        <f t="shared" ref="CR987:CR988" si="3757">CL987+CN987+CO987+CP987+CQ987</f>
        <v>37427</v>
      </c>
      <c r="CS987" s="26">
        <f t="shared" ref="CS987:CS988" si="3758">CM987+CQ987</f>
        <v>37427</v>
      </c>
      <c r="CT987" s="55"/>
      <c r="CU987" s="55"/>
      <c r="CV987" s="96">
        <f t="shared" si="3282"/>
        <v>0</v>
      </c>
      <c r="CW987" s="96">
        <f t="shared" si="3305"/>
        <v>0</v>
      </c>
    </row>
    <row r="988" spans="1:101" s="5" customFormat="1" ht="20.25">
      <c r="A988" s="36" t="s">
        <v>198</v>
      </c>
      <c r="B988" s="24" t="s">
        <v>61</v>
      </c>
      <c r="C988" s="24" t="s">
        <v>50</v>
      </c>
      <c r="D988" s="50" t="s">
        <v>642</v>
      </c>
      <c r="E988" s="24" t="s">
        <v>197</v>
      </c>
      <c r="F988" s="26"/>
      <c r="G988" s="26"/>
      <c r="H988" s="70"/>
      <c r="I988" s="70"/>
      <c r="J988" s="70"/>
      <c r="K988" s="70"/>
      <c r="L988" s="26"/>
      <c r="M988" s="26"/>
      <c r="N988" s="70"/>
      <c r="O988" s="70"/>
      <c r="P988" s="70"/>
      <c r="Q988" s="26"/>
      <c r="R988" s="26"/>
      <c r="S988" s="26"/>
      <c r="T988" s="70"/>
      <c r="U988" s="70"/>
      <c r="V988" s="70"/>
      <c r="W988" s="26"/>
      <c r="X988" s="26"/>
      <c r="Y988" s="26"/>
      <c r="Z988" s="70"/>
      <c r="AA988" s="70"/>
      <c r="AB988" s="70"/>
      <c r="AC988" s="26">
        <v>4200</v>
      </c>
      <c r="AD988" s="26">
        <f t="shared" ref="AD988" si="3759">X988+Z988+AA988+AB988+AC988</f>
        <v>4200</v>
      </c>
      <c r="AE988" s="26">
        <f t="shared" ref="AE988" si="3760">Y988+AC988</f>
        <v>4200</v>
      </c>
      <c r="AF988" s="70"/>
      <c r="AG988" s="70"/>
      <c r="AH988" s="70"/>
      <c r="AI988" s="26"/>
      <c r="AJ988" s="26">
        <f t="shared" ref="AJ988" si="3761">AD988+AF988+AG988+AH988+AI988</f>
        <v>4200</v>
      </c>
      <c r="AK988" s="26">
        <f t="shared" ref="AK988" si="3762">AE988+AI988</f>
        <v>4200</v>
      </c>
      <c r="AL988" s="70"/>
      <c r="AM988" s="70"/>
      <c r="AN988" s="70"/>
      <c r="AO988" s="70"/>
      <c r="AP988" s="26">
        <f t="shared" ref="AP988" si="3763">AJ988+AL988+AM988+AN988+AO988</f>
        <v>4200</v>
      </c>
      <c r="AQ988" s="26">
        <f t="shared" ref="AQ988" si="3764">AK988+AO988</f>
        <v>4200</v>
      </c>
      <c r="AR988" s="70"/>
      <c r="AS988" s="70"/>
      <c r="AT988" s="70"/>
      <c r="AU988" s="70"/>
      <c r="AV988" s="26">
        <f t="shared" ref="AV988" si="3765">AP988+AR988+AS988+AT988+AU988</f>
        <v>4200</v>
      </c>
      <c r="AW988" s="26">
        <f t="shared" ref="AW988" si="3766">AQ988+AU988</f>
        <v>4200</v>
      </c>
      <c r="AX988" s="70"/>
      <c r="AY988" s="70"/>
      <c r="AZ988" s="70"/>
      <c r="BA988" s="70"/>
      <c r="BB988" s="26">
        <f t="shared" ref="BB988" si="3767">AV988+AX988+AY988+AZ988+BA988</f>
        <v>4200</v>
      </c>
      <c r="BC988" s="26">
        <f t="shared" ref="BC988" si="3768">AW988+BA988</f>
        <v>4200</v>
      </c>
      <c r="BD988" s="70"/>
      <c r="BE988" s="70"/>
      <c r="BF988" s="70"/>
      <c r="BG988" s="70"/>
      <c r="BH988" s="26">
        <f t="shared" ref="BH988" si="3769">BB988+BD988+BE988+BF988+BG988</f>
        <v>4200</v>
      </c>
      <c r="BI988" s="26">
        <f t="shared" ref="BI988" si="3770">BC988+BG988</f>
        <v>4200</v>
      </c>
      <c r="BJ988" s="70"/>
      <c r="BK988" s="70"/>
      <c r="BL988" s="70"/>
      <c r="BM988" s="70"/>
      <c r="BN988" s="26">
        <f t="shared" ref="BN988" si="3771">BH988+BJ988+BK988+BL988+BM988</f>
        <v>4200</v>
      </c>
      <c r="BO988" s="26">
        <f t="shared" ref="BO988" si="3772">BI988+BM988</f>
        <v>4200</v>
      </c>
      <c r="BP988" s="70"/>
      <c r="BQ988" s="70"/>
      <c r="BR988" s="70"/>
      <c r="BS988" s="70"/>
      <c r="BT988" s="26">
        <f t="shared" ref="BT988" si="3773">BN988+BP988+BQ988+BR988+BS988</f>
        <v>4200</v>
      </c>
      <c r="BU988" s="26">
        <f t="shared" ref="BU988" si="3774">BO988+BS988</f>
        <v>4200</v>
      </c>
      <c r="BV988" s="70"/>
      <c r="BW988" s="70"/>
      <c r="BX988" s="70"/>
      <c r="BY988" s="70"/>
      <c r="BZ988" s="26">
        <f t="shared" ref="BZ988" si="3775">BT988+BV988+BW988+BX988+BY988</f>
        <v>4200</v>
      </c>
      <c r="CA988" s="26">
        <f t="shared" ref="CA988" si="3776">BU988+BY988</f>
        <v>4200</v>
      </c>
      <c r="CB988" s="70"/>
      <c r="CC988" s="70"/>
      <c r="CD988" s="70"/>
      <c r="CE988" s="70"/>
      <c r="CF988" s="26">
        <f t="shared" ref="CF988" si="3777">BZ988+CB988+CC988+CD988+CE988</f>
        <v>4200</v>
      </c>
      <c r="CG988" s="26">
        <f t="shared" ref="CG988" si="3778">CA988+CE988</f>
        <v>4200</v>
      </c>
      <c r="CH988" s="70"/>
      <c r="CI988" s="70"/>
      <c r="CJ988" s="70"/>
      <c r="CK988" s="70"/>
      <c r="CL988" s="26">
        <f t="shared" ref="CL988" si="3779">CF988+CH988+CI988+CJ988+CK988</f>
        <v>4200</v>
      </c>
      <c r="CM988" s="26">
        <f t="shared" ref="CM988" si="3780">CG988+CK988</f>
        <v>4200</v>
      </c>
      <c r="CN988" s="70"/>
      <c r="CO988" s="70"/>
      <c r="CP988" s="70"/>
      <c r="CQ988" s="70"/>
      <c r="CR988" s="26">
        <f t="shared" si="3757"/>
        <v>4200</v>
      </c>
      <c r="CS988" s="26">
        <f t="shared" si="3758"/>
        <v>4200</v>
      </c>
      <c r="CT988" s="26">
        <v>4200</v>
      </c>
      <c r="CU988" s="26">
        <v>4200</v>
      </c>
      <c r="CV988" s="96">
        <f t="shared" si="3282"/>
        <v>100</v>
      </c>
      <c r="CW988" s="96">
        <f t="shared" si="3305"/>
        <v>100</v>
      </c>
    </row>
    <row r="989" spans="1:101" s="5" customFormat="1" ht="58.5" hidden="1" customHeight="1">
      <c r="A989" s="77" t="s">
        <v>651</v>
      </c>
      <c r="B989" s="24" t="s">
        <v>61</v>
      </c>
      <c r="C989" s="24" t="s">
        <v>50</v>
      </c>
      <c r="D989" s="50" t="s">
        <v>614</v>
      </c>
      <c r="E989" s="66"/>
      <c r="F989" s="26"/>
      <c r="G989" s="26"/>
      <c r="H989" s="70"/>
      <c r="I989" s="70"/>
      <c r="J989" s="70"/>
      <c r="K989" s="70"/>
      <c r="L989" s="26"/>
      <c r="M989" s="26"/>
      <c r="N989" s="70">
        <f>N990</f>
        <v>0</v>
      </c>
      <c r="O989" s="70">
        <f t="shared" ref="O989:AD990" si="3781">O990</f>
        <v>0</v>
      </c>
      <c r="P989" s="70">
        <f t="shared" si="3781"/>
        <v>0</v>
      </c>
      <c r="Q989" s="26">
        <f t="shared" si="3781"/>
        <v>11100</v>
      </c>
      <c r="R989" s="26">
        <f t="shared" si="3781"/>
        <v>11100</v>
      </c>
      <c r="S989" s="26">
        <f t="shared" si="3781"/>
        <v>11100</v>
      </c>
      <c r="T989" s="70">
        <f>T990</f>
        <v>0</v>
      </c>
      <c r="U989" s="70">
        <f t="shared" si="3781"/>
        <v>0</v>
      </c>
      <c r="V989" s="70">
        <f t="shared" si="3781"/>
        <v>0</v>
      </c>
      <c r="W989" s="26">
        <f t="shared" si="3781"/>
        <v>0</v>
      </c>
      <c r="X989" s="26">
        <f t="shared" si="3781"/>
        <v>11100</v>
      </c>
      <c r="Y989" s="26">
        <f t="shared" si="3781"/>
        <v>11100</v>
      </c>
      <c r="Z989" s="70">
        <f>Z990</f>
        <v>0</v>
      </c>
      <c r="AA989" s="70">
        <f t="shared" si="3781"/>
        <v>0</v>
      </c>
      <c r="AB989" s="70">
        <f t="shared" si="3781"/>
        <v>0</v>
      </c>
      <c r="AC989" s="26">
        <f t="shared" si="3781"/>
        <v>42906</v>
      </c>
      <c r="AD989" s="26">
        <f t="shared" si="3781"/>
        <v>54006</v>
      </c>
      <c r="AE989" s="26">
        <f t="shared" ref="AE989" si="3782">AE990</f>
        <v>54006</v>
      </c>
      <c r="AF989" s="70">
        <f>AF990</f>
        <v>0</v>
      </c>
      <c r="AG989" s="70">
        <f t="shared" ref="AG989:CR989" si="3783">AG990</f>
        <v>0</v>
      </c>
      <c r="AH989" s="70">
        <f t="shared" si="3783"/>
        <v>0</v>
      </c>
      <c r="AI989" s="26">
        <f t="shared" si="3783"/>
        <v>0</v>
      </c>
      <c r="AJ989" s="26">
        <f t="shared" si="3783"/>
        <v>54006</v>
      </c>
      <c r="AK989" s="26">
        <f t="shared" si="3783"/>
        <v>54006</v>
      </c>
      <c r="AL989" s="70">
        <f t="shared" si="3783"/>
        <v>0</v>
      </c>
      <c r="AM989" s="70">
        <f t="shared" si="3783"/>
        <v>0</v>
      </c>
      <c r="AN989" s="70">
        <f t="shared" si="3783"/>
        <v>0</v>
      </c>
      <c r="AO989" s="70">
        <f t="shared" si="3783"/>
        <v>-2146</v>
      </c>
      <c r="AP989" s="26">
        <f t="shared" si="3783"/>
        <v>51860</v>
      </c>
      <c r="AQ989" s="26">
        <f t="shared" si="3783"/>
        <v>51860</v>
      </c>
      <c r="AR989" s="70">
        <f t="shared" si="3783"/>
        <v>0</v>
      </c>
      <c r="AS989" s="70">
        <f t="shared" si="3783"/>
        <v>0</v>
      </c>
      <c r="AT989" s="70">
        <f t="shared" si="3783"/>
        <v>0</v>
      </c>
      <c r="AU989" s="70">
        <f t="shared" si="3783"/>
        <v>0</v>
      </c>
      <c r="AV989" s="26">
        <f t="shared" si="3783"/>
        <v>51860</v>
      </c>
      <c r="AW989" s="26">
        <f t="shared" ref="AW989" si="3784">AW990</f>
        <v>51860</v>
      </c>
      <c r="AX989" s="70">
        <f t="shared" si="3783"/>
        <v>0</v>
      </c>
      <c r="AY989" s="70">
        <f t="shared" si="3783"/>
        <v>0</v>
      </c>
      <c r="AZ989" s="70">
        <f t="shared" si="3783"/>
        <v>0</v>
      </c>
      <c r="BA989" s="70">
        <f t="shared" si="3783"/>
        <v>0</v>
      </c>
      <c r="BB989" s="26">
        <f t="shared" si="3783"/>
        <v>51860</v>
      </c>
      <c r="BC989" s="26">
        <f t="shared" si="3783"/>
        <v>51860</v>
      </c>
      <c r="BD989" s="70">
        <f t="shared" si="3783"/>
        <v>0</v>
      </c>
      <c r="BE989" s="70">
        <f t="shared" si="3783"/>
        <v>0</v>
      </c>
      <c r="BF989" s="70">
        <f t="shared" si="3783"/>
        <v>0</v>
      </c>
      <c r="BG989" s="70">
        <f t="shared" si="3783"/>
        <v>-11100</v>
      </c>
      <c r="BH989" s="26">
        <f t="shared" si="3783"/>
        <v>40760</v>
      </c>
      <c r="BI989" s="26">
        <f t="shared" si="3783"/>
        <v>40760</v>
      </c>
      <c r="BJ989" s="70">
        <f t="shared" si="3783"/>
        <v>0</v>
      </c>
      <c r="BK989" s="70">
        <f t="shared" si="3783"/>
        <v>0</v>
      </c>
      <c r="BL989" s="70">
        <f t="shared" si="3783"/>
        <v>0</v>
      </c>
      <c r="BM989" s="70">
        <f t="shared" si="3783"/>
        <v>0</v>
      </c>
      <c r="BN989" s="26">
        <f t="shared" si="3783"/>
        <v>40760</v>
      </c>
      <c r="BO989" s="26">
        <f t="shared" si="3783"/>
        <v>40760</v>
      </c>
      <c r="BP989" s="70">
        <f t="shared" si="3783"/>
        <v>0</v>
      </c>
      <c r="BQ989" s="70">
        <f t="shared" si="3783"/>
        <v>0</v>
      </c>
      <c r="BR989" s="70">
        <f t="shared" si="3783"/>
        <v>0</v>
      </c>
      <c r="BS989" s="70">
        <f t="shared" si="3783"/>
        <v>0</v>
      </c>
      <c r="BT989" s="26">
        <f t="shared" si="3783"/>
        <v>40760</v>
      </c>
      <c r="BU989" s="26">
        <f t="shared" si="3783"/>
        <v>40760</v>
      </c>
      <c r="BV989" s="70">
        <f t="shared" si="3783"/>
        <v>0</v>
      </c>
      <c r="BW989" s="70">
        <f t="shared" si="3783"/>
        <v>0</v>
      </c>
      <c r="BX989" s="70">
        <f t="shared" si="3783"/>
        <v>0</v>
      </c>
      <c r="BY989" s="70">
        <f t="shared" si="3783"/>
        <v>0</v>
      </c>
      <c r="BZ989" s="26">
        <f t="shared" si="3783"/>
        <v>40760</v>
      </c>
      <c r="CA989" s="26">
        <f t="shared" si="3783"/>
        <v>40760</v>
      </c>
      <c r="CB989" s="70">
        <f t="shared" si="3783"/>
        <v>0</v>
      </c>
      <c r="CC989" s="70">
        <f t="shared" si="3783"/>
        <v>0</v>
      </c>
      <c r="CD989" s="70">
        <f t="shared" si="3783"/>
        <v>0</v>
      </c>
      <c r="CE989" s="70">
        <f t="shared" si="3783"/>
        <v>0</v>
      </c>
      <c r="CF989" s="26">
        <f t="shared" si="3783"/>
        <v>40760</v>
      </c>
      <c r="CG989" s="26">
        <f t="shared" si="3783"/>
        <v>40760</v>
      </c>
      <c r="CH989" s="70">
        <f t="shared" si="3783"/>
        <v>0</v>
      </c>
      <c r="CI989" s="70">
        <f t="shared" si="3783"/>
        <v>0</v>
      </c>
      <c r="CJ989" s="70">
        <f t="shared" si="3783"/>
        <v>0</v>
      </c>
      <c r="CK989" s="70">
        <f t="shared" si="3783"/>
        <v>-40760</v>
      </c>
      <c r="CL989" s="26">
        <f t="shared" si="3783"/>
        <v>0</v>
      </c>
      <c r="CM989" s="26">
        <f t="shared" si="3783"/>
        <v>0</v>
      </c>
      <c r="CN989" s="70">
        <f t="shared" si="3783"/>
        <v>0</v>
      </c>
      <c r="CO989" s="70">
        <f t="shared" si="3783"/>
        <v>0</v>
      </c>
      <c r="CP989" s="70">
        <f t="shared" si="3783"/>
        <v>0</v>
      </c>
      <c r="CQ989" s="70">
        <f t="shared" si="3783"/>
        <v>0</v>
      </c>
      <c r="CR989" s="26">
        <f t="shared" si="3783"/>
        <v>0</v>
      </c>
      <c r="CS989" s="26">
        <f t="shared" ref="CS989" si="3785">CS990</f>
        <v>0</v>
      </c>
      <c r="CT989" s="55"/>
      <c r="CU989" s="55"/>
      <c r="CV989" s="96" t="e">
        <f t="shared" ref="CV989:CV1052" si="3786">CT989/CR989*100</f>
        <v>#DIV/0!</v>
      </c>
      <c r="CW989" s="96" t="e">
        <f t="shared" ref="CW989:CW1028" si="3787">CU989/CS989*100</f>
        <v>#DIV/0!</v>
      </c>
    </row>
    <row r="990" spans="1:101" s="5" customFormat="1" ht="50.25" hidden="1" customHeight="1">
      <c r="A990" s="36" t="s">
        <v>230</v>
      </c>
      <c r="B990" s="24" t="s">
        <v>61</v>
      </c>
      <c r="C990" s="24" t="s">
        <v>50</v>
      </c>
      <c r="D990" s="50" t="s">
        <v>614</v>
      </c>
      <c r="E990" s="66">
        <v>400</v>
      </c>
      <c r="F990" s="26"/>
      <c r="G990" s="26"/>
      <c r="H990" s="70"/>
      <c r="I990" s="70"/>
      <c r="J990" s="70"/>
      <c r="K990" s="70"/>
      <c r="L990" s="26"/>
      <c r="M990" s="26"/>
      <c r="N990" s="70">
        <f>N991</f>
        <v>0</v>
      </c>
      <c r="O990" s="70">
        <f t="shared" si="3781"/>
        <v>0</v>
      </c>
      <c r="P990" s="70">
        <f t="shared" si="3781"/>
        <v>0</v>
      </c>
      <c r="Q990" s="26">
        <f t="shared" si="3781"/>
        <v>11100</v>
      </c>
      <c r="R990" s="26">
        <f t="shared" si="3781"/>
        <v>11100</v>
      </c>
      <c r="S990" s="26">
        <f t="shared" si="3781"/>
        <v>11100</v>
      </c>
      <c r="T990" s="70">
        <f>T991</f>
        <v>0</v>
      </c>
      <c r="U990" s="70">
        <f t="shared" si="3781"/>
        <v>0</v>
      </c>
      <c r="V990" s="70">
        <f t="shared" si="3781"/>
        <v>0</v>
      </c>
      <c r="W990" s="26">
        <f t="shared" si="3781"/>
        <v>0</v>
      </c>
      <c r="X990" s="26">
        <f t="shared" si="3781"/>
        <v>11100</v>
      </c>
      <c r="Y990" s="26">
        <f t="shared" si="3781"/>
        <v>11100</v>
      </c>
      <c r="Z990" s="70">
        <f>Z991+Z992</f>
        <v>0</v>
      </c>
      <c r="AA990" s="70">
        <f t="shared" ref="AA990:AE990" si="3788">AA991+AA992</f>
        <v>0</v>
      </c>
      <c r="AB990" s="70">
        <f t="shared" si="3788"/>
        <v>0</v>
      </c>
      <c r="AC990" s="26">
        <f t="shared" si="3788"/>
        <v>42906</v>
      </c>
      <c r="AD990" s="26">
        <f t="shared" si="3788"/>
        <v>54006</v>
      </c>
      <c r="AE990" s="26">
        <f t="shared" si="3788"/>
        <v>54006</v>
      </c>
      <c r="AF990" s="70">
        <f>AF991+AF992</f>
        <v>0</v>
      </c>
      <c r="AG990" s="70">
        <f t="shared" ref="AG990:AL990" si="3789">AG991+AG992</f>
        <v>0</v>
      </c>
      <c r="AH990" s="70">
        <f t="shared" si="3789"/>
        <v>0</v>
      </c>
      <c r="AI990" s="26">
        <f t="shared" si="3789"/>
        <v>0</v>
      </c>
      <c r="AJ990" s="26">
        <f t="shared" si="3789"/>
        <v>54006</v>
      </c>
      <c r="AK990" s="26">
        <f t="shared" si="3789"/>
        <v>54006</v>
      </c>
      <c r="AL990" s="70">
        <f t="shared" si="3789"/>
        <v>0</v>
      </c>
      <c r="AM990" s="70">
        <f t="shared" ref="AM990:AO990" si="3790">AM991+AM992</f>
        <v>0</v>
      </c>
      <c r="AN990" s="70">
        <f t="shared" ref="AN990:AS990" si="3791">AN991+AN992</f>
        <v>0</v>
      </c>
      <c r="AO990" s="70">
        <f t="shared" si="3790"/>
        <v>-2146</v>
      </c>
      <c r="AP990" s="26">
        <f t="shared" si="3791"/>
        <v>51860</v>
      </c>
      <c r="AQ990" s="26">
        <f t="shared" si="3791"/>
        <v>51860</v>
      </c>
      <c r="AR990" s="70">
        <f t="shared" si="3791"/>
        <v>0</v>
      </c>
      <c r="AS990" s="70">
        <f t="shared" si="3791"/>
        <v>0</v>
      </c>
      <c r="AT990" s="70">
        <f t="shared" ref="AT990:AY990" si="3792">AT991+AT992</f>
        <v>0</v>
      </c>
      <c r="AU990" s="70">
        <f t="shared" si="3792"/>
        <v>0</v>
      </c>
      <c r="AV990" s="26">
        <f t="shared" si="3792"/>
        <v>51860</v>
      </c>
      <c r="AW990" s="26">
        <f t="shared" si="3792"/>
        <v>51860</v>
      </c>
      <c r="AX990" s="70">
        <f t="shared" si="3792"/>
        <v>0</v>
      </c>
      <c r="AY990" s="70">
        <f t="shared" si="3792"/>
        <v>0</v>
      </c>
      <c r="AZ990" s="70">
        <f t="shared" ref="AZ990:BE990" si="3793">AZ991+AZ992</f>
        <v>0</v>
      </c>
      <c r="BA990" s="70">
        <f t="shared" si="3793"/>
        <v>0</v>
      </c>
      <c r="BB990" s="26">
        <f t="shared" si="3793"/>
        <v>51860</v>
      </c>
      <c r="BC990" s="26">
        <f t="shared" si="3793"/>
        <v>51860</v>
      </c>
      <c r="BD990" s="70">
        <f t="shared" si="3793"/>
        <v>0</v>
      </c>
      <c r="BE990" s="70">
        <f t="shared" si="3793"/>
        <v>0</v>
      </c>
      <c r="BF990" s="70">
        <f t="shared" ref="BF990:BJ990" si="3794">BF991+BF992</f>
        <v>0</v>
      </c>
      <c r="BG990" s="70">
        <f t="shared" si="3794"/>
        <v>-11100</v>
      </c>
      <c r="BH990" s="26">
        <f t="shared" si="3794"/>
        <v>40760</v>
      </c>
      <c r="BI990" s="26">
        <f t="shared" si="3794"/>
        <v>40760</v>
      </c>
      <c r="BJ990" s="70">
        <f t="shared" si="3794"/>
        <v>0</v>
      </c>
      <c r="BK990" s="70">
        <f t="shared" ref="BK990:BM990" si="3795">BK991+BK992</f>
        <v>0</v>
      </c>
      <c r="BL990" s="70">
        <f t="shared" ref="BL990:BQ990" si="3796">BL991+BL992</f>
        <v>0</v>
      </c>
      <c r="BM990" s="70">
        <f t="shared" si="3795"/>
        <v>0</v>
      </c>
      <c r="BN990" s="26">
        <f t="shared" si="3796"/>
        <v>40760</v>
      </c>
      <c r="BO990" s="26">
        <f t="shared" si="3796"/>
        <v>40760</v>
      </c>
      <c r="BP990" s="70">
        <f t="shared" si="3796"/>
        <v>0</v>
      </c>
      <c r="BQ990" s="70">
        <f t="shared" si="3796"/>
        <v>0</v>
      </c>
      <c r="BR990" s="70">
        <f t="shared" ref="BR990:BW990" si="3797">BR991+BR992</f>
        <v>0</v>
      </c>
      <c r="BS990" s="70">
        <f t="shared" si="3797"/>
        <v>0</v>
      </c>
      <c r="BT990" s="26">
        <f t="shared" si="3797"/>
        <v>40760</v>
      </c>
      <c r="BU990" s="26">
        <f t="shared" si="3797"/>
        <v>40760</v>
      </c>
      <c r="BV990" s="70">
        <f t="shared" si="3797"/>
        <v>0</v>
      </c>
      <c r="BW990" s="70">
        <f t="shared" si="3797"/>
        <v>0</v>
      </c>
      <c r="BX990" s="70">
        <f t="shared" ref="BX990:CC990" si="3798">BX991+BX992</f>
        <v>0</v>
      </c>
      <c r="BY990" s="70">
        <f t="shared" si="3798"/>
        <v>0</v>
      </c>
      <c r="BZ990" s="26">
        <f t="shared" si="3798"/>
        <v>40760</v>
      </c>
      <c r="CA990" s="26">
        <f t="shared" si="3798"/>
        <v>40760</v>
      </c>
      <c r="CB990" s="70">
        <f t="shared" si="3798"/>
        <v>0</v>
      </c>
      <c r="CC990" s="70">
        <f t="shared" si="3798"/>
        <v>0</v>
      </c>
      <c r="CD990" s="70">
        <f t="shared" ref="CD990:CI990" si="3799">CD991+CD992</f>
        <v>0</v>
      </c>
      <c r="CE990" s="70">
        <f t="shared" si="3799"/>
        <v>0</v>
      </c>
      <c r="CF990" s="26">
        <f t="shared" si="3799"/>
        <v>40760</v>
      </c>
      <c r="CG990" s="26">
        <f t="shared" si="3799"/>
        <v>40760</v>
      </c>
      <c r="CH990" s="70">
        <f t="shared" si="3799"/>
        <v>0</v>
      </c>
      <c r="CI990" s="70">
        <f t="shared" si="3799"/>
        <v>0</v>
      </c>
      <c r="CJ990" s="70">
        <f t="shared" ref="CJ990:CO990" si="3800">CJ991+CJ992</f>
        <v>0</v>
      </c>
      <c r="CK990" s="70">
        <f t="shared" si="3800"/>
        <v>-40760</v>
      </c>
      <c r="CL990" s="26">
        <f t="shared" si="3800"/>
        <v>0</v>
      </c>
      <c r="CM990" s="26">
        <f t="shared" si="3800"/>
        <v>0</v>
      </c>
      <c r="CN990" s="70">
        <f t="shared" si="3800"/>
        <v>0</v>
      </c>
      <c r="CO990" s="70">
        <f t="shared" si="3800"/>
        <v>0</v>
      </c>
      <c r="CP990" s="70">
        <f t="shared" ref="CP990:CS990" si="3801">CP991+CP992</f>
        <v>0</v>
      </c>
      <c r="CQ990" s="70">
        <f t="shared" si="3801"/>
        <v>0</v>
      </c>
      <c r="CR990" s="26">
        <f t="shared" si="3801"/>
        <v>0</v>
      </c>
      <c r="CS990" s="26">
        <f t="shared" si="3801"/>
        <v>0</v>
      </c>
      <c r="CT990" s="55"/>
      <c r="CU990" s="55"/>
      <c r="CV990" s="96" t="e">
        <f t="shared" si="3786"/>
        <v>#DIV/0!</v>
      </c>
      <c r="CW990" s="96" t="e">
        <f t="shared" si="3787"/>
        <v>#DIV/0!</v>
      </c>
    </row>
    <row r="991" spans="1:101" s="5" customFormat="1" ht="20.25" hidden="1">
      <c r="A991" s="36" t="s">
        <v>86</v>
      </c>
      <c r="B991" s="24" t="s">
        <v>61</v>
      </c>
      <c r="C991" s="24" t="s">
        <v>50</v>
      </c>
      <c r="D991" s="50" t="s">
        <v>614</v>
      </c>
      <c r="E991" s="66">
        <v>410</v>
      </c>
      <c r="F991" s="26"/>
      <c r="G991" s="26"/>
      <c r="H991" s="70"/>
      <c r="I991" s="70"/>
      <c r="J991" s="70"/>
      <c r="K991" s="70"/>
      <c r="L991" s="26"/>
      <c r="M991" s="26"/>
      <c r="N991" s="70"/>
      <c r="O991" s="70"/>
      <c r="P991" s="70"/>
      <c r="Q991" s="26">
        <v>11100</v>
      </c>
      <c r="R991" s="26">
        <f t="shared" ref="R991" si="3802">L991+N991+O991+P991+Q991</f>
        <v>11100</v>
      </c>
      <c r="S991" s="26">
        <f t="shared" ref="S991" si="3803">M991+Q991</f>
        <v>11100</v>
      </c>
      <c r="T991" s="70"/>
      <c r="U991" s="70"/>
      <c r="V991" s="70"/>
      <c r="W991" s="26"/>
      <c r="X991" s="26">
        <f t="shared" ref="X991" si="3804">R991+T991+U991+V991+W991</f>
        <v>11100</v>
      </c>
      <c r="Y991" s="26">
        <f t="shared" ref="Y991" si="3805">S991+W991</f>
        <v>11100</v>
      </c>
      <c r="Z991" s="70"/>
      <c r="AA991" s="70"/>
      <c r="AB991" s="70"/>
      <c r="AC991" s="26"/>
      <c r="AD991" s="26">
        <f t="shared" ref="AD991" si="3806">X991+Z991+AA991+AB991+AC991</f>
        <v>11100</v>
      </c>
      <c r="AE991" s="26">
        <f t="shared" ref="AE991" si="3807">Y991+AC991</f>
        <v>11100</v>
      </c>
      <c r="AF991" s="70"/>
      <c r="AG991" s="70"/>
      <c r="AH991" s="70"/>
      <c r="AI991" s="26"/>
      <c r="AJ991" s="26">
        <f t="shared" ref="AJ991:AJ992" si="3808">AD991+AF991+AG991+AH991+AI991</f>
        <v>11100</v>
      </c>
      <c r="AK991" s="26">
        <f t="shared" ref="AK991:AK992" si="3809">AE991+AI991</f>
        <v>11100</v>
      </c>
      <c r="AL991" s="70"/>
      <c r="AM991" s="70"/>
      <c r="AN991" s="70"/>
      <c r="AO991" s="70"/>
      <c r="AP991" s="26">
        <f t="shared" ref="AP991:AP992" si="3810">AJ991+AL991+AM991+AN991+AO991</f>
        <v>11100</v>
      </c>
      <c r="AQ991" s="26">
        <f t="shared" ref="AQ991:AQ992" si="3811">AK991+AO991</f>
        <v>11100</v>
      </c>
      <c r="AR991" s="70"/>
      <c r="AS991" s="70"/>
      <c r="AT991" s="70"/>
      <c r="AU991" s="70"/>
      <c r="AV991" s="26">
        <f t="shared" ref="AV991:AV992" si="3812">AP991+AR991+AS991+AT991+AU991</f>
        <v>11100</v>
      </c>
      <c r="AW991" s="26">
        <f t="shared" ref="AW991:AW992" si="3813">AQ991+AU991</f>
        <v>11100</v>
      </c>
      <c r="AX991" s="70"/>
      <c r="AY991" s="70"/>
      <c r="AZ991" s="70"/>
      <c r="BA991" s="70"/>
      <c r="BB991" s="26">
        <f t="shared" ref="BB991:BB992" si="3814">AV991+AX991+AY991+AZ991+BA991</f>
        <v>11100</v>
      </c>
      <c r="BC991" s="26">
        <f t="shared" ref="BC991:BC992" si="3815">AW991+BA991</f>
        <v>11100</v>
      </c>
      <c r="BD991" s="70"/>
      <c r="BE991" s="70"/>
      <c r="BF991" s="70"/>
      <c r="BG991" s="70">
        <v>-11100</v>
      </c>
      <c r="BH991" s="26">
        <f t="shared" ref="BH991:BH992" si="3816">BB991+BD991+BE991+BF991+BG991</f>
        <v>0</v>
      </c>
      <c r="BI991" s="26">
        <f t="shared" ref="BI991:BI992" si="3817">BC991+BG991</f>
        <v>0</v>
      </c>
      <c r="BJ991" s="70"/>
      <c r="BK991" s="70"/>
      <c r="BL991" s="70"/>
      <c r="BM991" s="70"/>
      <c r="BN991" s="26">
        <f t="shared" ref="BN991:BN992" si="3818">BH991+BJ991+BK991+BL991+BM991</f>
        <v>0</v>
      </c>
      <c r="BO991" s="26">
        <f t="shared" ref="BO991:BO992" si="3819">BI991+BM991</f>
        <v>0</v>
      </c>
      <c r="BP991" s="70"/>
      <c r="BQ991" s="70"/>
      <c r="BR991" s="70"/>
      <c r="BS991" s="70"/>
      <c r="BT991" s="26">
        <f t="shared" ref="BT991:BT992" si="3820">BN991+BP991+BQ991+BR991+BS991</f>
        <v>0</v>
      </c>
      <c r="BU991" s="26">
        <f t="shared" ref="BU991:BU992" si="3821">BO991+BS991</f>
        <v>0</v>
      </c>
      <c r="BV991" s="70"/>
      <c r="BW991" s="70"/>
      <c r="BX991" s="70"/>
      <c r="BY991" s="70"/>
      <c r="BZ991" s="26">
        <f t="shared" ref="BZ991:BZ992" si="3822">BT991+BV991+BW991+BX991+BY991</f>
        <v>0</v>
      </c>
      <c r="CA991" s="26">
        <f t="shared" ref="CA991:CA992" si="3823">BU991+BY991</f>
        <v>0</v>
      </c>
      <c r="CB991" s="70"/>
      <c r="CC991" s="70"/>
      <c r="CD991" s="70"/>
      <c r="CE991" s="70"/>
      <c r="CF991" s="26">
        <f t="shared" ref="CF991:CF992" si="3824">BZ991+CB991+CC991+CD991+CE991</f>
        <v>0</v>
      </c>
      <c r="CG991" s="26">
        <f t="shared" ref="CG991:CG992" si="3825">CA991+CE991</f>
        <v>0</v>
      </c>
      <c r="CH991" s="70"/>
      <c r="CI991" s="70"/>
      <c r="CJ991" s="70"/>
      <c r="CK991" s="70"/>
      <c r="CL991" s="26">
        <f t="shared" ref="CL991:CL992" si="3826">CF991+CH991+CI991+CJ991+CK991</f>
        <v>0</v>
      </c>
      <c r="CM991" s="26">
        <f t="shared" ref="CM991:CM992" si="3827">CG991+CK991</f>
        <v>0</v>
      </c>
      <c r="CN991" s="70"/>
      <c r="CO991" s="70"/>
      <c r="CP991" s="70"/>
      <c r="CQ991" s="70"/>
      <c r="CR991" s="26">
        <f t="shared" ref="CR991:CR992" si="3828">CL991+CN991+CO991+CP991+CQ991</f>
        <v>0</v>
      </c>
      <c r="CS991" s="26">
        <f t="shared" ref="CS991:CS992" si="3829">CM991+CQ991</f>
        <v>0</v>
      </c>
      <c r="CT991" s="55"/>
      <c r="CU991" s="55"/>
      <c r="CV991" s="96" t="e">
        <f t="shared" si="3786"/>
        <v>#DIV/0!</v>
      </c>
      <c r="CW991" s="96" t="e">
        <f t="shared" si="3787"/>
        <v>#DIV/0!</v>
      </c>
    </row>
    <row r="992" spans="1:101" s="5" customFormat="1" ht="154.5" hidden="1" customHeight="1">
      <c r="A992" s="80" t="s">
        <v>644</v>
      </c>
      <c r="B992" s="24" t="s">
        <v>61</v>
      </c>
      <c r="C992" s="24" t="s">
        <v>50</v>
      </c>
      <c r="D992" s="50" t="s">
        <v>614</v>
      </c>
      <c r="E992" s="66">
        <v>460</v>
      </c>
      <c r="F992" s="26"/>
      <c r="G992" s="26"/>
      <c r="H992" s="70"/>
      <c r="I992" s="70"/>
      <c r="J992" s="70"/>
      <c r="K992" s="70"/>
      <c r="L992" s="26"/>
      <c r="M992" s="26"/>
      <c r="N992" s="70"/>
      <c r="O992" s="70"/>
      <c r="P992" s="70"/>
      <c r="Q992" s="26"/>
      <c r="R992" s="26"/>
      <c r="S992" s="26"/>
      <c r="T992" s="70"/>
      <c r="U992" s="70"/>
      <c r="V992" s="70"/>
      <c r="W992" s="26"/>
      <c r="X992" s="26"/>
      <c r="Y992" s="26"/>
      <c r="Z992" s="70"/>
      <c r="AA992" s="70"/>
      <c r="AB992" s="70"/>
      <c r="AC992" s="26">
        <v>42906</v>
      </c>
      <c r="AD992" s="26">
        <f t="shared" ref="AD992" si="3830">X992+Z992+AA992+AB992+AC992</f>
        <v>42906</v>
      </c>
      <c r="AE992" s="26">
        <f t="shared" ref="AE992" si="3831">Y992+AC992</f>
        <v>42906</v>
      </c>
      <c r="AF992" s="70"/>
      <c r="AG992" s="70"/>
      <c r="AH992" s="70"/>
      <c r="AI992" s="26"/>
      <c r="AJ992" s="26">
        <f t="shared" si="3808"/>
        <v>42906</v>
      </c>
      <c r="AK992" s="26">
        <f t="shared" si="3809"/>
        <v>42906</v>
      </c>
      <c r="AL992" s="70"/>
      <c r="AM992" s="70"/>
      <c r="AN992" s="70"/>
      <c r="AO992" s="70">
        <v>-2146</v>
      </c>
      <c r="AP992" s="26">
        <f t="shared" si="3810"/>
        <v>40760</v>
      </c>
      <c r="AQ992" s="26">
        <f t="shared" si="3811"/>
        <v>40760</v>
      </c>
      <c r="AR992" s="70"/>
      <c r="AS992" s="70"/>
      <c r="AT992" s="70"/>
      <c r="AU992" s="70"/>
      <c r="AV992" s="26">
        <f t="shared" si="3812"/>
        <v>40760</v>
      </c>
      <c r="AW992" s="26">
        <f t="shared" si="3813"/>
        <v>40760</v>
      </c>
      <c r="AX992" s="70"/>
      <c r="AY992" s="70"/>
      <c r="AZ992" s="70"/>
      <c r="BA992" s="70"/>
      <c r="BB992" s="26">
        <f t="shared" si="3814"/>
        <v>40760</v>
      </c>
      <c r="BC992" s="26">
        <f t="shared" si="3815"/>
        <v>40760</v>
      </c>
      <c r="BD992" s="70"/>
      <c r="BE992" s="70"/>
      <c r="BF992" s="70"/>
      <c r="BG992" s="70"/>
      <c r="BH992" s="26">
        <f t="shared" si="3816"/>
        <v>40760</v>
      </c>
      <c r="BI992" s="26">
        <f t="shared" si="3817"/>
        <v>40760</v>
      </c>
      <c r="BJ992" s="70"/>
      <c r="BK992" s="70"/>
      <c r="BL992" s="70"/>
      <c r="BM992" s="70"/>
      <c r="BN992" s="26">
        <f t="shared" si="3818"/>
        <v>40760</v>
      </c>
      <c r="BO992" s="26">
        <f t="shared" si="3819"/>
        <v>40760</v>
      </c>
      <c r="BP992" s="70"/>
      <c r="BQ992" s="70"/>
      <c r="BR992" s="70"/>
      <c r="BS992" s="70"/>
      <c r="BT992" s="26">
        <f t="shared" si="3820"/>
        <v>40760</v>
      </c>
      <c r="BU992" s="26">
        <f t="shared" si="3821"/>
        <v>40760</v>
      </c>
      <c r="BV992" s="70"/>
      <c r="BW992" s="70"/>
      <c r="BX992" s="70"/>
      <c r="BY992" s="70"/>
      <c r="BZ992" s="26">
        <f t="shared" si="3822"/>
        <v>40760</v>
      </c>
      <c r="CA992" s="26">
        <f t="shared" si="3823"/>
        <v>40760</v>
      </c>
      <c r="CB992" s="70"/>
      <c r="CC992" s="70"/>
      <c r="CD992" s="70"/>
      <c r="CE992" s="70"/>
      <c r="CF992" s="26">
        <f t="shared" si="3824"/>
        <v>40760</v>
      </c>
      <c r="CG992" s="26">
        <f t="shared" si="3825"/>
        <v>40760</v>
      </c>
      <c r="CH992" s="70"/>
      <c r="CI992" s="70"/>
      <c r="CJ992" s="70"/>
      <c r="CK992" s="70">
        <v>-40760</v>
      </c>
      <c r="CL992" s="26">
        <f t="shared" si="3826"/>
        <v>0</v>
      </c>
      <c r="CM992" s="26">
        <f t="shared" si="3827"/>
        <v>0</v>
      </c>
      <c r="CN992" s="70"/>
      <c r="CO992" s="70"/>
      <c r="CP992" s="70"/>
      <c r="CQ992" s="70"/>
      <c r="CR992" s="26">
        <f t="shared" si="3828"/>
        <v>0</v>
      </c>
      <c r="CS992" s="26">
        <f t="shared" si="3829"/>
        <v>0</v>
      </c>
      <c r="CT992" s="55"/>
      <c r="CU992" s="55"/>
      <c r="CV992" s="96" t="e">
        <f t="shared" si="3786"/>
        <v>#DIV/0!</v>
      </c>
      <c r="CW992" s="96" t="e">
        <f t="shared" si="3787"/>
        <v>#DIV/0!</v>
      </c>
    </row>
    <row r="993" spans="1:101" s="5" customFormat="1" ht="34.5" customHeight="1">
      <c r="A993" s="80" t="s">
        <v>752</v>
      </c>
      <c r="B993" s="24" t="s">
        <v>61</v>
      </c>
      <c r="C993" s="24" t="s">
        <v>50</v>
      </c>
      <c r="D993" s="50" t="s">
        <v>753</v>
      </c>
      <c r="E993" s="66"/>
      <c r="F993" s="26"/>
      <c r="G993" s="26"/>
      <c r="H993" s="70"/>
      <c r="I993" s="70"/>
      <c r="J993" s="70"/>
      <c r="K993" s="70"/>
      <c r="L993" s="26"/>
      <c r="M993" s="26"/>
      <c r="N993" s="70"/>
      <c r="O993" s="70"/>
      <c r="P993" s="70"/>
      <c r="Q993" s="26"/>
      <c r="R993" s="26"/>
      <c r="S993" s="26"/>
      <c r="T993" s="70"/>
      <c r="U993" s="70"/>
      <c r="V993" s="70"/>
      <c r="W993" s="26"/>
      <c r="X993" s="26"/>
      <c r="Y993" s="26"/>
      <c r="Z993" s="70"/>
      <c r="AA993" s="70"/>
      <c r="AB993" s="70"/>
      <c r="AC993" s="26"/>
      <c r="AD993" s="26"/>
      <c r="AE993" s="26"/>
      <c r="AF993" s="70"/>
      <c r="AG993" s="70"/>
      <c r="AH993" s="70"/>
      <c r="AI993" s="26"/>
      <c r="AJ993" s="26"/>
      <c r="AK993" s="26"/>
      <c r="AL993" s="70"/>
      <c r="AM993" s="70"/>
      <c r="AN993" s="70"/>
      <c r="AO993" s="70"/>
      <c r="AP993" s="26"/>
      <c r="AQ993" s="26"/>
      <c r="AR993" s="70"/>
      <c r="AS993" s="70"/>
      <c r="AT993" s="70"/>
      <c r="AU993" s="70"/>
      <c r="AV993" s="26"/>
      <c r="AW993" s="26"/>
      <c r="AX993" s="70"/>
      <c r="AY993" s="70"/>
      <c r="AZ993" s="70"/>
      <c r="BA993" s="70"/>
      <c r="BB993" s="26"/>
      <c r="BC993" s="26"/>
      <c r="BD993" s="70"/>
      <c r="BE993" s="70"/>
      <c r="BF993" s="70"/>
      <c r="BG993" s="70"/>
      <c r="BH993" s="26"/>
      <c r="BI993" s="26"/>
      <c r="BJ993" s="70"/>
      <c r="BK993" s="70"/>
      <c r="BL993" s="70"/>
      <c r="BM993" s="70"/>
      <c r="BN993" s="26"/>
      <c r="BO993" s="26"/>
      <c r="BP993" s="70"/>
      <c r="BQ993" s="70"/>
      <c r="BR993" s="70"/>
      <c r="BS993" s="70"/>
      <c r="BT993" s="26"/>
      <c r="BU993" s="26"/>
      <c r="BV993" s="70"/>
      <c r="BW993" s="70"/>
      <c r="BX993" s="70"/>
      <c r="BY993" s="70"/>
      <c r="BZ993" s="26"/>
      <c r="CA993" s="26"/>
      <c r="CB993" s="70"/>
      <c r="CC993" s="70"/>
      <c r="CD993" s="70"/>
      <c r="CE993" s="70"/>
      <c r="CF993" s="26"/>
      <c r="CG993" s="26"/>
      <c r="CH993" s="70">
        <f>CH994</f>
        <v>0</v>
      </c>
      <c r="CI993" s="70">
        <f t="shared" ref="CI993:CU993" si="3832">CI994</f>
        <v>0</v>
      </c>
      <c r="CJ993" s="70">
        <f t="shared" si="3832"/>
        <v>0</v>
      </c>
      <c r="CK993" s="70">
        <f t="shared" si="3832"/>
        <v>4401</v>
      </c>
      <c r="CL993" s="26">
        <f t="shared" si="3832"/>
        <v>4401</v>
      </c>
      <c r="CM993" s="26">
        <f t="shared" si="3832"/>
        <v>4401</v>
      </c>
      <c r="CN993" s="70">
        <f>CN994</f>
        <v>0</v>
      </c>
      <c r="CO993" s="70">
        <f t="shared" si="3832"/>
        <v>0</v>
      </c>
      <c r="CP993" s="70">
        <f t="shared" si="3832"/>
        <v>0</v>
      </c>
      <c r="CQ993" s="70">
        <f t="shared" si="3832"/>
        <v>0</v>
      </c>
      <c r="CR993" s="26">
        <f t="shared" si="3832"/>
        <v>4401</v>
      </c>
      <c r="CS993" s="26">
        <f t="shared" si="3832"/>
        <v>4401</v>
      </c>
      <c r="CT993" s="26">
        <f t="shared" si="3832"/>
        <v>4401</v>
      </c>
      <c r="CU993" s="26">
        <f t="shared" si="3832"/>
        <v>4401</v>
      </c>
      <c r="CV993" s="96">
        <f t="shared" si="3786"/>
        <v>100</v>
      </c>
      <c r="CW993" s="96">
        <f t="shared" si="3787"/>
        <v>100</v>
      </c>
    </row>
    <row r="994" spans="1:101" s="5" customFormat="1" ht="50.25">
      <c r="A994" s="80" t="s">
        <v>84</v>
      </c>
      <c r="B994" s="24" t="s">
        <v>61</v>
      </c>
      <c r="C994" s="24" t="s">
        <v>50</v>
      </c>
      <c r="D994" s="50" t="s">
        <v>753</v>
      </c>
      <c r="E994" s="66">
        <v>600</v>
      </c>
      <c r="F994" s="26"/>
      <c r="G994" s="26"/>
      <c r="H994" s="70"/>
      <c r="I994" s="70"/>
      <c r="J994" s="70"/>
      <c r="K994" s="70"/>
      <c r="L994" s="26"/>
      <c r="M994" s="26"/>
      <c r="N994" s="70"/>
      <c r="O994" s="70"/>
      <c r="P994" s="70"/>
      <c r="Q994" s="26"/>
      <c r="R994" s="26"/>
      <c r="S994" s="26"/>
      <c r="T994" s="70"/>
      <c r="U994" s="70"/>
      <c r="V994" s="70"/>
      <c r="W994" s="26"/>
      <c r="X994" s="26"/>
      <c r="Y994" s="26"/>
      <c r="Z994" s="70"/>
      <c r="AA994" s="70"/>
      <c r="AB994" s="70"/>
      <c r="AC994" s="26"/>
      <c r="AD994" s="26"/>
      <c r="AE994" s="26"/>
      <c r="AF994" s="70"/>
      <c r="AG994" s="70"/>
      <c r="AH994" s="70"/>
      <c r="AI994" s="26"/>
      <c r="AJ994" s="26"/>
      <c r="AK994" s="26"/>
      <c r="AL994" s="70"/>
      <c r="AM994" s="70"/>
      <c r="AN994" s="70"/>
      <c r="AO994" s="70"/>
      <c r="AP994" s="26"/>
      <c r="AQ994" s="26"/>
      <c r="AR994" s="70"/>
      <c r="AS994" s="70"/>
      <c r="AT994" s="70"/>
      <c r="AU994" s="70"/>
      <c r="AV994" s="26"/>
      <c r="AW994" s="26"/>
      <c r="AX994" s="70"/>
      <c r="AY994" s="70"/>
      <c r="AZ994" s="70"/>
      <c r="BA994" s="70"/>
      <c r="BB994" s="26"/>
      <c r="BC994" s="26"/>
      <c r="BD994" s="70"/>
      <c r="BE994" s="70"/>
      <c r="BF994" s="70"/>
      <c r="BG994" s="70"/>
      <c r="BH994" s="26"/>
      <c r="BI994" s="26"/>
      <c r="BJ994" s="70"/>
      <c r="BK994" s="70"/>
      <c r="BL994" s="70"/>
      <c r="BM994" s="70"/>
      <c r="BN994" s="26"/>
      <c r="BO994" s="26"/>
      <c r="BP994" s="70"/>
      <c r="BQ994" s="70"/>
      <c r="BR994" s="70"/>
      <c r="BS994" s="70"/>
      <c r="BT994" s="26"/>
      <c r="BU994" s="26"/>
      <c r="BV994" s="70"/>
      <c r="BW994" s="70"/>
      <c r="BX994" s="70"/>
      <c r="BY994" s="70"/>
      <c r="BZ994" s="26"/>
      <c r="CA994" s="26"/>
      <c r="CB994" s="70"/>
      <c r="CC994" s="70"/>
      <c r="CD994" s="70"/>
      <c r="CE994" s="70"/>
      <c r="CF994" s="26"/>
      <c r="CG994" s="26"/>
      <c r="CH994" s="70">
        <f>CH995+CH996</f>
        <v>0</v>
      </c>
      <c r="CI994" s="70">
        <f t="shared" ref="CI994:CM994" si="3833">CI995+CI996</f>
        <v>0</v>
      </c>
      <c r="CJ994" s="70">
        <f t="shared" si="3833"/>
        <v>0</v>
      </c>
      <c r="CK994" s="70">
        <f t="shared" si="3833"/>
        <v>4401</v>
      </c>
      <c r="CL994" s="26">
        <f t="shared" si="3833"/>
        <v>4401</v>
      </c>
      <c r="CM994" s="26">
        <f t="shared" si="3833"/>
        <v>4401</v>
      </c>
      <c r="CN994" s="70">
        <f>CN995+CN996</f>
        <v>0</v>
      </c>
      <c r="CO994" s="70">
        <f t="shared" ref="CO994:CS994" si="3834">CO995+CO996</f>
        <v>0</v>
      </c>
      <c r="CP994" s="70">
        <f t="shared" si="3834"/>
        <v>0</v>
      </c>
      <c r="CQ994" s="70">
        <f t="shared" si="3834"/>
        <v>0</v>
      </c>
      <c r="CR994" s="26">
        <f t="shared" si="3834"/>
        <v>4401</v>
      </c>
      <c r="CS994" s="26">
        <f t="shared" si="3834"/>
        <v>4401</v>
      </c>
      <c r="CT994" s="26">
        <f t="shared" ref="CT994:CU994" si="3835">CT995+CT996</f>
        <v>4401</v>
      </c>
      <c r="CU994" s="26">
        <f t="shared" si="3835"/>
        <v>4401</v>
      </c>
      <c r="CV994" s="96">
        <f t="shared" si="3786"/>
        <v>100</v>
      </c>
      <c r="CW994" s="96">
        <f t="shared" si="3787"/>
        <v>100</v>
      </c>
    </row>
    <row r="995" spans="1:101" s="5" customFormat="1" ht="20.25">
      <c r="A995" s="80" t="s">
        <v>186</v>
      </c>
      <c r="B995" s="24" t="s">
        <v>61</v>
      </c>
      <c r="C995" s="24" t="s">
        <v>50</v>
      </c>
      <c r="D995" s="50" t="s">
        <v>753</v>
      </c>
      <c r="E995" s="66">
        <v>610</v>
      </c>
      <c r="F995" s="26"/>
      <c r="G995" s="26"/>
      <c r="H995" s="70"/>
      <c r="I995" s="70"/>
      <c r="J995" s="70"/>
      <c r="K995" s="70"/>
      <c r="L995" s="26"/>
      <c r="M995" s="26"/>
      <c r="N995" s="70"/>
      <c r="O995" s="70"/>
      <c r="P995" s="70"/>
      <c r="Q995" s="26"/>
      <c r="R995" s="26"/>
      <c r="S995" s="26"/>
      <c r="T995" s="70"/>
      <c r="U995" s="70"/>
      <c r="V995" s="70"/>
      <c r="W995" s="26"/>
      <c r="X995" s="26"/>
      <c r="Y995" s="26"/>
      <c r="Z995" s="70"/>
      <c r="AA995" s="70"/>
      <c r="AB995" s="70"/>
      <c r="AC995" s="26"/>
      <c r="AD995" s="26"/>
      <c r="AE995" s="26"/>
      <c r="AF995" s="70"/>
      <c r="AG995" s="70"/>
      <c r="AH995" s="70"/>
      <c r="AI995" s="26"/>
      <c r="AJ995" s="26"/>
      <c r="AK995" s="26"/>
      <c r="AL995" s="70"/>
      <c r="AM995" s="70"/>
      <c r="AN995" s="70"/>
      <c r="AO995" s="70"/>
      <c r="AP995" s="26"/>
      <c r="AQ995" s="26"/>
      <c r="AR995" s="70"/>
      <c r="AS995" s="70"/>
      <c r="AT995" s="70"/>
      <c r="AU995" s="70"/>
      <c r="AV995" s="26"/>
      <c r="AW995" s="26"/>
      <c r="AX995" s="70"/>
      <c r="AY995" s="70"/>
      <c r="AZ995" s="70"/>
      <c r="BA995" s="70"/>
      <c r="BB995" s="26"/>
      <c r="BC995" s="26"/>
      <c r="BD995" s="70"/>
      <c r="BE995" s="70"/>
      <c r="BF995" s="70"/>
      <c r="BG995" s="70"/>
      <c r="BH995" s="26"/>
      <c r="BI995" s="26"/>
      <c r="BJ995" s="70"/>
      <c r="BK995" s="70"/>
      <c r="BL995" s="70"/>
      <c r="BM995" s="70"/>
      <c r="BN995" s="26"/>
      <c r="BO995" s="26"/>
      <c r="BP995" s="70"/>
      <c r="BQ995" s="70"/>
      <c r="BR995" s="70"/>
      <c r="BS995" s="70"/>
      <c r="BT995" s="26"/>
      <c r="BU995" s="26"/>
      <c r="BV995" s="70"/>
      <c r="BW995" s="70"/>
      <c r="BX995" s="70"/>
      <c r="BY995" s="70"/>
      <c r="BZ995" s="26"/>
      <c r="CA995" s="26"/>
      <c r="CB995" s="70"/>
      <c r="CC995" s="70"/>
      <c r="CD995" s="70"/>
      <c r="CE995" s="70"/>
      <c r="CF995" s="26"/>
      <c r="CG995" s="26"/>
      <c r="CH995" s="70"/>
      <c r="CI995" s="70"/>
      <c r="CJ995" s="70"/>
      <c r="CK995" s="70">
        <v>1357</v>
      </c>
      <c r="CL995" s="26">
        <f t="shared" ref="CL995:CL996" si="3836">CF995+CH995+CI995+CJ995+CK995</f>
        <v>1357</v>
      </c>
      <c r="CM995" s="26">
        <f t="shared" ref="CM995:CM996" si="3837">CG995+CK995</f>
        <v>1357</v>
      </c>
      <c r="CN995" s="70"/>
      <c r="CO995" s="70"/>
      <c r="CP995" s="70"/>
      <c r="CQ995" s="70"/>
      <c r="CR995" s="26">
        <f t="shared" ref="CR995:CR996" si="3838">CL995+CN995+CO995+CP995+CQ995</f>
        <v>1357</v>
      </c>
      <c r="CS995" s="26">
        <f t="shared" ref="CS995:CS996" si="3839">CM995+CQ995</f>
        <v>1357</v>
      </c>
      <c r="CT995" s="26">
        <v>1357</v>
      </c>
      <c r="CU995" s="26">
        <v>1357</v>
      </c>
      <c r="CV995" s="96">
        <f t="shared" si="3786"/>
        <v>100</v>
      </c>
      <c r="CW995" s="96">
        <f t="shared" si="3787"/>
        <v>100</v>
      </c>
    </row>
    <row r="996" spans="1:101" s="5" customFormat="1" ht="20.25">
      <c r="A996" s="80" t="s">
        <v>198</v>
      </c>
      <c r="B996" s="24" t="s">
        <v>61</v>
      </c>
      <c r="C996" s="24" t="s">
        <v>50</v>
      </c>
      <c r="D996" s="50" t="s">
        <v>753</v>
      </c>
      <c r="E996" s="66">
        <v>620</v>
      </c>
      <c r="F996" s="26"/>
      <c r="G996" s="26"/>
      <c r="H996" s="70"/>
      <c r="I996" s="70"/>
      <c r="J996" s="70"/>
      <c r="K996" s="70"/>
      <c r="L996" s="26"/>
      <c r="M996" s="26"/>
      <c r="N996" s="70"/>
      <c r="O996" s="70"/>
      <c r="P996" s="70"/>
      <c r="Q996" s="26"/>
      <c r="R996" s="26"/>
      <c r="S996" s="26"/>
      <c r="T996" s="70"/>
      <c r="U996" s="70"/>
      <c r="V996" s="70"/>
      <c r="W996" s="26"/>
      <c r="X996" s="26"/>
      <c r="Y996" s="26"/>
      <c r="Z996" s="70"/>
      <c r="AA996" s="70"/>
      <c r="AB996" s="70"/>
      <c r="AC996" s="26"/>
      <c r="AD996" s="26"/>
      <c r="AE996" s="26"/>
      <c r="AF996" s="70"/>
      <c r="AG996" s="70"/>
      <c r="AH996" s="70"/>
      <c r="AI996" s="26"/>
      <c r="AJ996" s="26"/>
      <c r="AK996" s="26"/>
      <c r="AL996" s="70"/>
      <c r="AM996" s="70"/>
      <c r="AN996" s="70"/>
      <c r="AO996" s="70"/>
      <c r="AP996" s="26"/>
      <c r="AQ996" s="26"/>
      <c r="AR996" s="70"/>
      <c r="AS996" s="70"/>
      <c r="AT996" s="70"/>
      <c r="AU996" s="70"/>
      <c r="AV996" s="26"/>
      <c r="AW996" s="26"/>
      <c r="AX996" s="70"/>
      <c r="AY996" s="70"/>
      <c r="AZ996" s="70"/>
      <c r="BA996" s="70"/>
      <c r="BB996" s="26"/>
      <c r="BC996" s="26"/>
      <c r="BD996" s="70"/>
      <c r="BE996" s="70"/>
      <c r="BF996" s="70"/>
      <c r="BG996" s="70"/>
      <c r="BH996" s="26"/>
      <c r="BI996" s="26"/>
      <c r="BJ996" s="70"/>
      <c r="BK996" s="70"/>
      <c r="BL996" s="70"/>
      <c r="BM996" s="70"/>
      <c r="BN996" s="26"/>
      <c r="BO996" s="26"/>
      <c r="BP996" s="70"/>
      <c r="BQ996" s="70"/>
      <c r="BR996" s="70"/>
      <c r="BS996" s="70"/>
      <c r="BT996" s="26"/>
      <c r="BU996" s="26"/>
      <c r="BV996" s="70"/>
      <c r="BW996" s="70"/>
      <c r="BX996" s="70"/>
      <c r="BY996" s="70"/>
      <c r="BZ996" s="26"/>
      <c r="CA996" s="26"/>
      <c r="CB996" s="70"/>
      <c r="CC996" s="70"/>
      <c r="CD996" s="70"/>
      <c r="CE996" s="70"/>
      <c r="CF996" s="26"/>
      <c r="CG996" s="26"/>
      <c r="CH996" s="70"/>
      <c r="CI996" s="70"/>
      <c r="CJ996" s="70"/>
      <c r="CK996" s="70">
        <v>3044</v>
      </c>
      <c r="CL996" s="26">
        <f t="shared" si="3836"/>
        <v>3044</v>
      </c>
      <c r="CM996" s="26">
        <f t="shared" si="3837"/>
        <v>3044</v>
      </c>
      <c r="CN996" s="70"/>
      <c r="CO996" s="70"/>
      <c r="CP996" s="70"/>
      <c r="CQ996" s="70"/>
      <c r="CR996" s="26">
        <f t="shared" si="3838"/>
        <v>3044</v>
      </c>
      <c r="CS996" s="26">
        <f t="shared" si="3839"/>
        <v>3044</v>
      </c>
      <c r="CT996" s="26">
        <v>3044</v>
      </c>
      <c r="CU996" s="26">
        <v>3044</v>
      </c>
      <c r="CV996" s="96">
        <f t="shared" si="3786"/>
        <v>100</v>
      </c>
      <c r="CW996" s="96">
        <f t="shared" si="3787"/>
        <v>100</v>
      </c>
    </row>
    <row r="997" spans="1:101" s="5" customFormat="1" ht="51.75" customHeight="1">
      <c r="A997" s="80" t="s">
        <v>643</v>
      </c>
      <c r="B997" s="24" t="s">
        <v>61</v>
      </c>
      <c r="C997" s="24" t="s">
        <v>50</v>
      </c>
      <c r="D997" s="50" t="s">
        <v>754</v>
      </c>
      <c r="E997" s="66"/>
      <c r="F997" s="26"/>
      <c r="G997" s="26"/>
      <c r="H997" s="70"/>
      <c r="I997" s="70"/>
      <c r="J997" s="70"/>
      <c r="K997" s="70"/>
      <c r="L997" s="26"/>
      <c r="M997" s="26"/>
      <c r="N997" s="70"/>
      <c r="O997" s="70"/>
      <c r="P997" s="70"/>
      <c r="Q997" s="26"/>
      <c r="R997" s="26"/>
      <c r="S997" s="26"/>
      <c r="T997" s="70"/>
      <c r="U997" s="70"/>
      <c r="V997" s="70"/>
      <c r="W997" s="26"/>
      <c r="X997" s="26"/>
      <c r="Y997" s="26"/>
      <c r="Z997" s="70"/>
      <c r="AA997" s="70"/>
      <c r="AB997" s="70"/>
      <c r="AC997" s="26"/>
      <c r="AD997" s="26"/>
      <c r="AE997" s="26"/>
      <c r="AF997" s="70"/>
      <c r="AG997" s="70"/>
      <c r="AH997" s="70"/>
      <c r="AI997" s="26"/>
      <c r="AJ997" s="26"/>
      <c r="AK997" s="26"/>
      <c r="AL997" s="70"/>
      <c r="AM997" s="70"/>
      <c r="AN997" s="70"/>
      <c r="AO997" s="70"/>
      <c r="AP997" s="26"/>
      <c r="AQ997" s="26"/>
      <c r="AR997" s="70"/>
      <c r="AS997" s="70"/>
      <c r="AT997" s="70"/>
      <c r="AU997" s="70"/>
      <c r="AV997" s="26"/>
      <c r="AW997" s="26"/>
      <c r="AX997" s="70"/>
      <c r="AY997" s="70"/>
      <c r="AZ997" s="70"/>
      <c r="BA997" s="70"/>
      <c r="BB997" s="26"/>
      <c r="BC997" s="26"/>
      <c r="BD997" s="70"/>
      <c r="BE997" s="70"/>
      <c r="BF997" s="70"/>
      <c r="BG997" s="70"/>
      <c r="BH997" s="26"/>
      <c r="BI997" s="26"/>
      <c r="BJ997" s="70"/>
      <c r="BK997" s="70"/>
      <c r="BL997" s="70"/>
      <c r="BM997" s="70"/>
      <c r="BN997" s="26"/>
      <c r="BO997" s="26"/>
      <c r="BP997" s="70"/>
      <c r="BQ997" s="70"/>
      <c r="BR997" s="70"/>
      <c r="BS997" s="70"/>
      <c r="BT997" s="26"/>
      <c r="BU997" s="26"/>
      <c r="BV997" s="70"/>
      <c r="BW997" s="70"/>
      <c r="BX997" s="70"/>
      <c r="BY997" s="70"/>
      <c r="BZ997" s="26"/>
      <c r="CA997" s="26"/>
      <c r="CB997" s="70"/>
      <c r="CC997" s="70"/>
      <c r="CD997" s="70"/>
      <c r="CE997" s="70"/>
      <c r="CF997" s="26"/>
      <c r="CG997" s="26"/>
      <c r="CH997" s="70">
        <f>CH998</f>
        <v>1970</v>
      </c>
      <c r="CI997" s="70">
        <f t="shared" ref="CI997:CU998" si="3840">CI998</f>
        <v>0</v>
      </c>
      <c r="CJ997" s="70">
        <f t="shared" si="3840"/>
        <v>0</v>
      </c>
      <c r="CK997" s="70">
        <f t="shared" si="3840"/>
        <v>0</v>
      </c>
      <c r="CL997" s="26">
        <f t="shared" si="3840"/>
        <v>1970</v>
      </c>
      <c r="CM997" s="70">
        <f t="shared" si="3840"/>
        <v>0</v>
      </c>
      <c r="CN997" s="70">
        <f>CN998</f>
        <v>0</v>
      </c>
      <c r="CO997" s="70">
        <f t="shared" si="3840"/>
        <v>0</v>
      </c>
      <c r="CP997" s="70">
        <f t="shared" si="3840"/>
        <v>0</v>
      </c>
      <c r="CQ997" s="70">
        <f t="shared" si="3840"/>
        <v>0</v>
      </c>
      <c r="CR997" s="26">
        <f t="shared" si="3840"/>
        <v>1970</v>
      </c>
      <c r="CS997" s="26">
        <f t="shared" si="3840"/>
        <v>0</v>
      </c>
      <c r="CT997" s="26">
        <f t="shared" si="3840"/>
        <v>1970</v>
      </c>
      <c r="CU997" s="26">
        <f t="shared" si="3840"/>
        <v>0</v>
      </c>
      <c r="CV997" s="96">
        <f t="shared" si="3786"/>
        <v>100</v>
      </c>
      <c r="CW997" s="96"/>
    </row>
    <row r="998" spans="1:101" s="5" customFormat="1" ht="50.25">
      <c r="A998" s="80" t="s">
        <v>84</v>
      </c>
      <c r="B998" s="24" t="s">
        <v>61</v>
      </c>
      <c r="C998" s="24" t="s">
        <v>50</v>
      </c>
      <c r="D998" s="50" t="s">
        <v>754</v>
      </c>
      <c r="E998" s="66">
        <v>600</v>
      </c>
      <c r="F998" s="26"/>
      <c r="G998" s="26"/>
      <c r="H998" s="70"/>
      <c r="I998" s="70"/>
      <c r="J998" s="70"/>
      <c r="K998" s="70"/>
      <c r="L998" s="26"/>
      <c r="M998" s="26"/>
      <c r="N998" s="70"/>
      <c r="O998" s="70"/>
      <c r="P998" s="70"/>
      <c r="Q998" s="26"/>
      <c r="R998" s="26"/>
      <c r="S998" s="26"/>
      <c r="T998" s="70"/>
      <c r="U998" s="70"/>
      <c r="V998" s="70"/>
      <c r="W998" s="26"/>
      <c r="X998" s="26"/>
      <c r="Y998" s="26"/>
      <c r="Z998" s="70"/>
      <c r="AA998" s="70"/>
      <c r="AB998" s="70"/>
      <c r="AC998" s="26"/>
      <c r="AD998" s="26"/>
      <c r="AE998" s="26"/>
      <c r="AF998" s="70"/>
      <c r="AG998" s="70"/>
      <c r="AH998" s="70"/>
      <c r="AI998" s="26"/>
      <c r="AJ998" s="26"/>
      <c r="AK998" s="26"/>
      <c r="AL998" s="70"/>
      <c r="AM998" s="70"/>
      <c r="AN998" s="70"/>
      <c r="AO998" s="70"/>
      <c r="AP998" s="26"/>
      <c r="AQ998" s="26"/>
      <c r="AR998" s="70"/>
      <c r="AS998" s="70"/>
      <c r="AT998" s="70"/>
      <c r="AU998" s="70"/>
      <c r="AV998" s="26"/>
      <c r="AW998" s="26"/>
      <c r="AX998" s="70"/>
      <c r="AY998" s="70"/>
      <c r="AZ998" s="70"/>
      <c r="BA998" s="70"/>
      <c r="BB998" s="26"/>
      <c r="BC998" s="26"/>
      <c r="BD998" s="70"/>
      <c r="BE998" s="70"/>
      <c r="BF998" s="70"/>
      <c r="BG998" s="70"/>
      <c r="BH998" s="26"/>
      <c r="BI998" s="26"/>
      <c r="BJ998" s="70"/>
      <c r="BK998" s="70"/>
      <c r="BL998" s="70"/>
      <c r="BM998" s="70"/>
      <c r="BN998" s="26"/>
      <c r="BO998" s="26"/>
      <c r="BP998" s="70"/>
      <c r="BQ998" s="70"/>
      <c r="BR998" s="70"/>
      <c r="BS998" s="70"/>
      <c r="BT998" s="26"/>
      <c r="BU998" s="26"/>
      <c r="BV998" s="70"/>
      <c r="BW998" s="70"/>
      <c r="BX998" s="70"/>
      <c r="BY998" s="70"/>
      <c r="BZ998" s="26"/>
      <c r="CA998" s="26"/>
      <c r="CB998" s="70"/>
      <c r="CC998" s="70"/>
      <c r="CD998" s="70"/>
      <c r="CE998" s="70"/>
      <c r="CF998" s="26"/>
      <c r="CG998" s="26"/>
      <c r="CH998" s="70">
        <f>CH999</f>
        <v>1970</v>
      </c>
      <c r="CI998" s="70">
        <f t="shared" si="3840"/>
        <v>0</v>
      </c>
      <c r="CJ998" s="70">
        <f t="shared" si="3840"/>
        <v>0</v>
      </c>
      <c r="CK998" s="70">
        <f t="shared" si="3840"/>
        <v>0</v>
      </c>
      <c r="CL998" s="26">
        <f t="shared" si="3840"/>
        <v>1970</v>
      </c>
      <c r="CM998" s="70">
        <f t="shared" si="3840"/>
        <v>0</v>
      </c>
      <c r="CN998" s="70">
        <f>CN999</f>
        <v>0</v>
      </c>
      <c r="CO998" s="70">
        <f t="shared" si="3840"/>
        <v>0</v>
      </c>
      <c r="CP998" s="70">
        <f t="shared" si="3840"/>
        <v>0</v>
      </c>
      <c r="CQ998" s="70">
        <f t="shared" si="3840"/>
        <v>0</v>
      </c>
      <c r="CR998" s="26">
        <f t="shared" si="3840"/>
        <v>1970</v>
      </c>
      <c r="CS998" s="26">
        <f t="shared" si="3840"/>
        <v>0</v>
      </c>
      <c r="CT998" s="26">
        <f t="shared" si="3840"/>
        <v>1970</v>
      </c>
      <c r="CU998" s="26">
        <f t="shared" si="3840"/>
        <v>0</v>
      </c>
      <c r="CV998" s="96">
        <f t="shared" si="3786"/>
        <v>100</v>
      </c>
      <c r="CW998" s="96"/>
    </row>
    <row r="999" spans="1:101" s="5" customFormat="1" ht="20.25">
      <c r="A999" s="80" t="s">
        <v>186</v>
      </c>
      <c r="B999" s="24" t="s">
        <v>61</v>
      </c>
      <c r="C999" s="24" t="s">
        <v>50</v>
      </c>
      <c r="D999" s="50" t="s">
        <v>754</v>
      </c>
      <c r="E999" s="66">
        <v>610</v>
      </c>
      <c r="F999" s="26"/>
      <c r="G999" s="26"/>
      <c r="H999" s="70"/>
      <c r="I999" s="70"/>
      <c r="J999" s="70"/>
      <c r="K999" s="70"/>
      <c r="L999" s="26"/>
      <c r="M999" s="26"/>
      <c r="N999" s="70"/>
      <c r="O999" s="70"/>
      <c r="P999" s="70"/>
      <c r="Q999" s="26"/>
      <c r="R999" s="26"/>
      <c r="S999" s="26"/>
      <c r="T999" s="70"/>
      <c r="U999" s="70"/>
      <c r="V999" s="70"/>
      <c r="W999" s="26"/>
      <c r="X999" s="26"/>
      <c r="Y999" s="26"/>
      <c r="Z999" s="70"/>
      <c r="AA999" s="70"/>
      <c r="AB999" s="70"/>
      <c r="AC999" s="26"/>
      <c r="AD999" s="26"/>
      <c r="AE999" s="26"/>
      <c r="AF999" s="70"/>
      <c r="AG999" s="70"/>
      <c r="AH999" s="70"/>
      <c r="AI999" s="26"/>
      <c r="AJ999" s="26"/>
      <c r="AK999" s="26"/>
      <c r="AL999" s="70"/>
      <c r="AM999" s="70"/>
      <c r="AN999" s="70"/>
      <c r="AO999" s="70"/>
      <c r="AP999" s="26"/>
      <c r="AQ999" s="26"/>
      <c r="AR999" s="70"/>
      <c r="AS999" s="70"/>
      <c r="AT999" s="70"/>
      <c r="AU999" s="70"/>
      <c r="AV999" s="26"/>
      <c r="AW999" s="26"/>
      <c r="AX999" s="70"/>
      <c r="AY999" s="70"/>
      <c r="AZ999" s="70"/>
      <c r="BA999" s="70"/>
      <c r="BB999" s="26"/>
      <c r="BC999" s="26"/>
      <c r="BD999" s="70"/>
      <c r="BE999" s="70"/>
      <c r="BF999" s="70"/>
      <c r="BG999" s="70"/>
      <c r="BH999" s="26"/>
      <c r="BI999" s="26"/>
      <c r="BJ999" s="70"/>
      <c r="BK999" s="70"/>
      <c r="BL999" s="70"/>
      <c r="BM999" s="70"/>
      <c r="BN999" s="26"/>
      <c r="BO999" s="26"/>
      <c r="BP999" s="70"/>
      <c r="BQ999" s="70"/>
      <c r="BR999" s="70"/>
      <c r="BS999" s="70"/>
      <c r="BT999" s="26"/>
      <c r="BU999" s="26"/>
      <c r="BV999" s="70"/>
      <c r="BW999" s="70"/>
      <c r="BX999" s="70"/>
      <c r="BY999" s="70"/>
      <c r="BZ999" s="26"/>
      <c r="CA999" s="26"/>
      <c r="CB999" s="70"/>
      <c r="CC999" s="70"/>
      <c r="CD999" s="70"/>
      <c r="CE999" s="70"/>
      <c r="CF999" s="26"/>
      <c r="CG999" s="26"/>
      <c r="CH999" s="70">
        <v>1970</v>
      </c>
      <c r="CI999" s="70"/>
      <c r="CJ999" s="70"/>
      <c r="CK999" s="70"/>
      <c r="CL999" s="26">
        <f t="shared" ref="CL999" si="3841">CF999+CH999+CI999+CJ999+CK999</f>
        <v>1970</v>
      </c>
      <c r="CM999" s="26">
        <f t="shared" ref="CM999" si="3842">CG999+CK999</f>
        <v>0</v>
      </c>
      <c r="CN999" s="70"/>
      <c r="CO999" s="70"/>
      <c r="CP999" s="70"/>
      <c r="CQ999" s="70"/>
      <c r="CR999" s="26">
        <f t="shared" ref="CR999" si="3843">CL999+CN999+CO999+CP999+CQ999</f>
        <v>1970</v>
      </c>
      <c r="CS999" s="26">
        <f t="shared" ref="CS999" si="3844">CM999+CQ999</f>
        <v>0</v>
      </c>
      <c r="CT999" s="26">
        <v>1970</v>
      </c>
      <c r="CU999" s="55"/>
      <c r="CV999" s="96">
        <f t="shared" si="3786"/>
        <v>100</v>
      </c>
      <c r="CW999" s="96"/>
    </row>
    <row r="1000" spans="1:101" s="5" customFormat="1" ht="50.25" hidden="1">
      <c r="A1000" s="77" t="s">
        <v>651</v>
      </c>
      <c r="B1000" s="24" t="s">
        <v>61</v>
      </c>
      <c r="C1000" s="24" t="s">
        <v>50</v>
      </c>
      <c r="D1000" s="50" t="s">
        <v>615</v>
      </c>
      <c r="E1000" s="66"/>
      <c r="F1000" s="26"/>
      <c r="G1000" s="26"/>
      <c r="H1000" s="70"/>
      <c r="I1000" s="70"/>
      <c r="J1000" s="70"/>
      <c r="K1000" s="70"/>
      <c r="L1000" s="26"/>
      <c r="M1000" s="26"/>
      <c r="N1000" s="26">
        <f>N1001</f>
        <v>64736</v>
      </c>
      <c r="O1000" s="26">
        <f t="shared" ref="O1000:AD1001" si="3845">O1001</f>
        <v>0</v>
      </c>
      <c r="P1000" s="26">
        <f t="shared" si="3845"/>
        <v>0</v>
      </c>
      <c r="Q1000" s="26">
        <f t="shared" si="3845"/>
        <v>0</v>
      </c>
      <c r="R1000" s="26">
        <f t="shared" si="3845"/>
        <v>64736</v>
      </c>
      <c r="S1000" s="26">
        <f t="shared" si="3845"/>
        <v>0</v>
      </c>
      <c r="T1000" s="26">
        <f>T1001</f>
        <v>0</v>
      </c>
      <c r="U1000" s="26">
        <f t="shared" si="3845"/>
        <v>0</v>
      </c>
      <c r="V1000" s="26">
        <f t="shared" si="3845"/>
        <v>0</v>
      </c>
      <c r="W1000" s="26">
        <f t="shared" si="3845"/>
        <v>0</v>
      </c>
      <c r="X1000" s="26">
        <f t="shared" si="3845"/>
        <v>64736</v>
      </c>
      <c r="Y1000" s="26">
        <f t="shared" si="3845"/>
        <v>0</v>
      </c>
      <c r="Z1000" s="26">
        <f>Z1001</f>
        <v>2258</v>
      </c>
      <c r="AA1000" s="26">
        <f t="shared" si="3845"/>
        <v>0</v>
      </c>
      <c r="AB1000" s="26">
        <f t="shared" si="3845"/>
        <v>0</v>
      </c>
      <c r="AC1000" s="26">
        <f t="shared" si="3845"/>
        <v>0</v>
      </c>
      <c r="AD1000" s="26">
        <f t="shared" si="3845"/>
        <v>66994</v>
      </c>
      <c r="AE1000" s="26">
        <f t="shared" ref="AE1000" si="3846">AE1001</f>
        <v>0</v>
      </c>
      <c r="AF1000" s="26">
        <f>AF1001</f>
        <v>0</v>
      </c>
      <c r="AG1000" s="26">
        <f t="shared" ref="AG1000:CR1000" si="3847">AG1001</f>
        <v>0</v>
      </c>
      <c r="AH1000" s="26">
        <f t="shared" si="3847"/>
        <v>0</v>
      </c>
      <c r="AI1000" s="26">
        <f t="shared" si="3847"/>
        <v>0</v>
      </c>
      <c r="AJ1000" s="26">
        <f t="shared" si="3847"/>
        <v>66994</v>
      </c>
      <c r="AK1000" s="26">
        <f t="shared" si="3847"/>
        <v>0</v>
      </c>
      <c r="AL1000" s="26">
        <f t="shared" si="3847"/>
        <v>0</v>
      </c>
      <c r="AM1000" s="26">
        <f t="shared" si="3847"/>
        <v>-112</v>
      </c>
      <c r="AN1000" s="26">
        <f t="shared" si="3847"/>
        <v>0</v>
      </c>
      <c r="AO1000" s="26">
        <f t="shared" si="3847"/>
        <v>0</v>
      </c>
      <c r="AP1000" s="26">
        <f t="shared" si="3847"/>
        <v>66882</v>
      </c>
      <c r="AQ1000" s="26">
        <f t="shared" si="3847"/>
        <v>0</v>
      </c>
      <c r="AR1000" s="26">
        <f t="shared" si="3847"/>
        <v>0</v>
      </c>
      <c r="AS1000" s="26">
        <f t="shared" si="3847"/>
        <v>0</v>
      </c>
      <c r="AT1000" s="26">
        <f t="shared" si="3847"/>
        <v>0</v>
      </c>
      <c r="AU1000" s="26">
        <f t="shared" si="3847"/>
        <v>0</v>
      </c>
      <c r="AV1000" s="26">
        <f t="shared" si="3847"/>
        <v>66882</v>
      </c>
      <c r="AW1000" s="26">
        <f t="shared" ref="AW1000" si="3848">AW1001</f>
        <v>0</v>
      </c>
      <c r="AX1000" s="26">
        <f t="shared" si="3847"/>
        <v>0</v>
      </c>
      <c r="AY1000" s="26">
        <f t="shared" si="3847"/>
        <v>0</v>
      </c>
      <c r="AZ1000" s="26">
        <f t="shared" si="3847"/>
        <v>0</v>
      </c>
      <c r="BA1000" s="26">
        <f t="shared" si="3847"/>
        <v>0</v>
      </c>
      <c r="BB1000" s="26">
        <f t="shared" si="3847"/>
        <v>66882</v>
      </c>
      <c r="BC1000" s="26">
        <f t="shared" si="3847"/>
        <v>0</v>
      </c>
      <c r="BD1000" s="26">
        <f t="shared" si="3847"/>
        <v>0</v>
      </c>
      <c r="BE1000" s="26">
        <f t="shared" si="3847"/>
        <v>-64736</v>
      </c>
      <c r="BF1000" s="26">
        <f t="shared" si="3847"/>
        <v>0</v>
      </c>
      <c r="BG1000" s="26">
        <f t="shared" si="3847"/>
        <v>0</v>
      </c>
      <c r="BH1000" s="26">
        <f t="shared" si="3847"/>
        <v>2146</v>
      </c>
      <c r="BI1000" s="26">
        <f t="shared" si="3847"/>
        <v>0</v>
      </c>
      <c r="BJ1000" s="26">
        <f t="shared" si="3847"/>
        <v>0</v>
      </c>
      <c r="BK1000" s="26">
        <f t="shared" si="3847"/>
        <v>0</v>
      </c>
      <c r="BL1000" s="26">
        <f t="shared" si="3847"/>
        <v>0</v>
      </c>
      <c r="BM1000" s="26">
        <f t="shared" si="3847"/>
        <v>0</v>
      </c>
      <c r="BN1000" s="26">
        <f t="shared" si="3847"/>
        <v>2146</v>
      </c>
      <c r="BO1000" s="26">
        <f t="shared" si="3847"/>
        <v>0</v>
      </c>
      <c r="BP1000" s="26">
        <f t="shared" si="3847"/>
        <v>0</v>
      </c>
      <c r="BQ1000" s="26">
        <f t="shared" si="3847"/>
        <v>0</v>
      </c>
      <c r="BR1000" s="26">
        <f t="shared" si="3847"/>
        <v>0</v>
      </c>
      <c r="BS1000" s="26">
        <f t="shared" si="3847"/>
        <v>0</v>
      </c>
      <c r="BT1000" s="26">
        <f t="shared" si="3847"/>
        <v>2146</v>
      </c>
      <c r="BU1000" s="26">
        <f t="shared" si="3847"/>
        <v>0</v>
      </c>
      <c r="BV1000" s="26">
        <f t="shared" si="3847"/>
        <v>0</v>
      </c>
      <c r="BW1000" s="26">
        <f t="shared" si="3847"/>
        <v>0</v>
      </c>
      <c r="BX1000" s="26">
        <f t="shared" si="3847"/>
        <v>0</v>
      </c>
      <c r="BY1000" s="26">
        <f t="shared" si="3847"/>
        <v>0</v>
      </c>
      <c r="BZ1000" s="26">
        <f t="shared" si="3847"/>
        <v>2146</v>
      </c>
      <c r="CA1000" s="26">
        <f t="shared" si="3847"/>
        <v>0</v>
      </c>
      <c r="CB1000" s="26">
        <f t="shared" si="3847"/>
        <v>0</v>
      </c>
      <c r="CC1000" s="26">
        <f t="shared" si="3847"/>
        <v>0</v>
      </c>
      <c r="CD1000" s="26">
        <f t="shared" si="3847"/>
        <v>0</v>
      </c>
      <c r="CE1000" s="26">
        <f t="shared" si="3847"/>
        <v>0</v>
      </c>
      <c r="CF1000" s="26">
        <f t="shared" si="3847"/>
        <v>2146</v>
      </c>
      <c r="CG1000" s="26">
        <f t="shared" si="3847"/>
        <v>0</v>
      </c>
      <c r="CH1000" s="26">
        <f t="shared" si="3847"/>
        <v>0</v>
      </c>
      <c r="CI1000" s="26">
        <f t="shared" si="3847"/>
        <v>-2146</v>
      </c>
      <c r="CJ1000" s="26">
        <f t="shared" si="3847"/>
        <v>0</v>
      </c>
      <c r="CK1000" s="26">
        <f t="shared" si="3847"/>
        <v>0</v>
      </c>
      <c r="CL1000" s="26">
        <f t="shared" si="3847"/>
        <v>0</v>
      </c>
      <c r="CM1000" s="26">
        <f t="shared" si="3847"/>
        <v>0</v>
      </c>
      <c r="CN1000" s="26">
        <f t="shared" si="3847"/>
        <v>0</v>
      </c>
      <c r="CO1000" s="26">
        <f t="shared" si="3847"/>
        <v>0</v>
      </c>
      <c r="CP1000" s="26">
        <f t="shared" si="3847"/>
        <v>0</v>
      </c>
      <c r="CQ1000" s="26">
        <f t="shared" si="3847"/>
        <v>0</v>
      </c>
      <c r="CR1000" s="26">
        <f t="shared" si="3847"/>
        <v>0</v>
      </c>
      <c r="CS1000" s="26">
        <f t="shared" ref="CS1000" si="3849">CS1001</f>
        <v>0</v>
      </c>
      <c r="CT1000" s="55"/>
      <c r="CU1000" s="55"/>
      <c r="CV1000" s="96" t="e">
        <f t="shared" si="3786"/>
        <v>#DIV/0!</v>
      </c>
      <c r="CW1000" s="96"/>
    </row>
    <row r="1001" spans="1:101" s="5" customFormat="1" ht="51" hidden="1" customHeight="1">
      <c r="A1001" s="36" t="s">
        <v>230</v>
      </c>
      <c r="B1001" s="24" t="s">
        <v>61</v>
      </c>
      <c r="C1001" s="24" t="s">
        <v>50</v>
      </c>
      <c r="D1001" s="50" t="s">
        <v>615</v>
      </c>
      <c r="E1001" s="66">
        <v>400</v>
      </c>
      <c r="F1001" s="26"/>
      <c r="G1001" s="26"/>
      <c r="H1001" s="70"/>
      <c r="I1001" s="70"/>
      <c r="J1001" s="70"/>
      <c r="K1001" s="70"/>
      <c r="L1001" s="26"/>
      <c r="M1001" s="26"/>
      <c r="N1001" s="26">
        <f>N1002</f>
        <v>64736</v>
      </c>
      <c r="O1001" s="26">
        <f t="shared" si="3845"/>
        <v>0</v>
      </c>
      <c r="P1001" s="26">
        <f t="shared" si="3845"/>
        <v>0</v>
      </c>
      <c r="Q1001" s="26">
        <f t="shared" si="3845"/>
        <v>0</v>
      </c>
      <c r="R1001" s="26">
        <f t="shared" si="3845"/>
        <v>64736</v>
      </c>
      <c r="S1001" s="26">
        <f t="shared" si="3845"/>
        <v>0</v>
      </c>
      <c r="T1001" s="26">
        <f>T1002</f>
        <v>0</v>
      </c>
      <c r="U1001" s="26">
        <f t="shared" si="3845"/>
        <v>0</v>
      </c>
      <c r="V1001" s="26">
        <f t="shared" si="3845"/>
        <v>0</v>
      </c>
      <c r="W1001" s="26">
        <f t="shared" si="3845"/>
        <v>0</v>
      </c>
      <c r="X1001" s="26">
        <f t="shared" si="3845"/>
        <v>64736</v>
      </c>
      <c r="Y1001" s="26">
        <f t="shared" si="3845"/>
        <v>0</v>
      </c>
      <c r="Z1001" s="26">
        <f>Z1002+Z1003</f>
        <v>2258</v>
      </c>
      <c r="AA1001" s="26">
        <f t="shared" ref="AA1001:AE1001" si="3850">AA1002+AA1003</f>
        <v>0</v>
      </c>
      <c r="AB1001" s="26">
        <f t="shared" si="3850"/>
        <v>0</v>
      </c>
      <c r="AC1001" s="26">
        <f t="shared" si="3850"/>
        <v>0</v>
      </c>
      <c r="AD1001" s="26">
        <f t="shared" si="3850"/>
        <v>66994</v>
      </c>
      <c r="AE1001" s="26">
        <f t="shared" si="3850"/>
        <v>0</v>
      </c>
      <c r="AF1001" s="26">
        <f>AF1002+AF1003</f>
        <v>0</v>
      </c>
      <c r="AG1001" s="26">
        <f t="shared" ref="AG1001:AL1001" si="3851">AG1002+AG1003</f>
        <v>0</v>
      </c>
      <c r="AH1001" s="26">
        <f t="shared" si="3851"/>
        <v>0</v>
      </c>
      <c r="AI1001" s="26">
        <f t="shared" si="3851"/>
        <v>0</v>
      </c>
      <c r="AJ1001" s="26">
        <f t="shared" si="3851"/>
        <v>66994</v>
      </c>
      <c r="AK1001" s="26">
        <f t="shared" si="3851"/>
        <v>0</v>
      </c>
      <c r="AL1001" s="26">
        <f t="shared" si="3851"/>
        <v>0</v>
      </c>
      <c r="AM1001" s="26">
        <f t="shared" ref="AM1001:AO1001" si="3852">AM1002+AM1003</f>
        <v>-112</v>
      </c>
      <c r="AN1001" s="26">
        <f t="shared" ref="AN1001:AS1001" si="3853">AN1002+AN1003</f>
        <v>0</v>
      </c>
      <c r="AO1001" s="26">
        <f t="shared" si="3852"/>
        <v>0</v>
      </c>
      <c r="AP1001" s="26">
        <f t="shared" si="3853"/>
        <v>66882</v>
      </c>
      <c r="AQ1001" s="26">
        <f t="shared" si="3853"/>
        <v>0</v>
      </c>
      <c r="AR1001" s="26">
        <f t="shared" si="3853"/>
        <v>0</v>
      </c>
      <c r="AS1001" s="26">
        <f t="shared" si="3853"/>
        <v>0</v>
      </c>
      <c r="AT1001" s="26">
        <f t="shared" ref="AT1001:AY1001" si="3854">AT1002+AT1003</f>
        <v>0</v>
      </c>
      <c r="AU1001" s="26">
        <f t="shared" si="3854"/>
        <v>0</v>
      </c>
      <c r="AV1001" s="26">
        <f t="shared" si="3854"/>
        <v>66882</v>
      </c>
      <c r="AW1001" s="26">
        <f t="shared" si="3854"/>
        <v>0</v>
      </c>
      <c r="AX1001" s="26">
        <f t="shared" si="3854"/>
        <v>0</v>
      </c>
      <c r="AY1001" s="26">
        <f t="shared" si="3854"/>
        <v>0</v>
      </c>
      <c r="AZ1001" s="26">
        <f t="shared" ref="AZ1001:BE1001" si="3855">AZ1002+AZ1003</f>
        <v>0</v>
      </c>
      <c r="BA1001" s="26">
        <f t="shared" si="3855"/>
        <v>0</v>
      </c>
      <c r="BB1001" s="26">
        <f t="shared" si="3855"/>
        <v>66882</v>
      </c>
      <c r="BC1001" s="26">
        <f t="shared" si="3855"/>
        <v>0</v>
      </c>
      <c r="BD1001" s="26">
        <f t="shared" si="3855"/>
        <v>0</v>
      </c>
      <c r="BE1001" s="26">
        <f t="shared" si="3855"/>
        <v>-64736</v>
      </c>
      <c r="BF1001" s="26">
        <f t="shared" ref="BF1001:BJ1001" si="3856">BF1002+BF1003</f>
        <v>0</v>
      </c>
      <c r="BG1001" s="26">
        <f t="shared" si="3856"/>
        <v>0</v>
      </c>
      <c r="BH1001" s="26">
        <f t="shared" si="3856"/>
        <v>2146</v>
      </c>
      <c r="BI1001" s="26">
        <f t="shared" si="3856"/>
        <v>0</v>
      </c>
      <c r="BJ1001" s="26">
        <f t="shared" si="3856"/>
        <v>0</v>
      </c>
      <c r="BK1001" s="26">
        <f t="shared" ref="BK1001:BM1001" si="3857">BK1002+BK1003</f>
        <v>0</v>
      </c>
      <c r="BL1001" s="26">
        <f t="shared" ref="BL1001:BQ1001" si="3858">BL1002+BL1003</f>
        <v>0</v>
      </c>
      <c r="BM1001" s="26">
        <f t="shared" si="3857"/>
        <v>0</v>
      </c>
      <c r="BN1001" s="26">
        <f t="shared" si="3858"/>
        <v>2146</v>
      </c>
      <c r="BO1001" s="26">
        <f t="shared" si="3858"/>
        <v>0</v>
      </c>
      <c r="BP1001" s="26">
        <f t="shared" si="3858"/>
        <v>0</v>
      </c>
      <c r="BQ1001" s="26">
        <f t="shared" si="3858"/>
        <v>0</v>
      </c>
      <c r="BR1001" s="26">
        <f t="shared" ref="BR1001:BW1001" si="3859">BR1002+BR1003</f>
        <v>0</v>
      </c>
      <c r="BS1001" s="26">
        <f t="shared" si="3859"/>
        <v>0</v>
      </c>
      <c r="BT1001" s="26">
        <f t="shared" si="3859"/>
        <v>2146</v>
      </c>
      <c r="BU1001" s="26">
        <f t="shared" si="3859"/>
        <v>0</v>
      </c>
      <c r="BV1001" s="26">
        <f t="shared" si="3859"/>
        <v>0</v>
      </c>
      <c r="BW1001" s="26">
        <f t="shared" si="3859"/>
        <v>0</v>
      </c>
      <c r="BX1001" s="26">
        <f t="shared" ref="BX1001:CC1001" si="3860">BX1002+BX1003</f>
        <v>0</v>
      </c>
      <c r="BY1001" s="26">
        <f t="shared" si="3860"/>
        <v>0</v>
      </c>
      <c r="BZ1001" s="26">
        <f t="shared" si="3860"/>
        <v>2146</v>
      </c>
      <c r="CA1001" s="26">
        <f t="shared" si="3860"/>
        <v>0</v>
      </c>
      <c r="CB1001" s="26">
        <f t="shared" si="3860"/>
        <v>0</v>
      </c>
      <c r="CC1001" s="26">
        <f t="shared" si="3860"/>
        <v>0</v>
      </c>
      <c r="CD1001" s="26">
        <f t="shared" ref="CD1001:CI1001" si="3861">CD1002+CD1003</f>
        <v>0</v>
      </c>
      <c r="CE1001" s="26">
        <f t="shared" si="3861"/>
        <v>0</v>
      </c>
      <c r="CF1001" s="26">
        <f t="shared" si="3861"/>
        <v>2146</v>
      </c>
      <c r="CG1001" s="26">
        <f t="shared" si="3861"/>
        <v>0</v>
      </c>
      <c r="CH1001" s="26">
        <f t="shared" si="3861"/>
        <v>0</v>
      </c>
      <c r="CI1001" s="26">
        <f t="shared" si="3861"/>
        <v>-2146</v>
      </c>
      <c r="CJ1001" s="26">
        <f t="shared" ref="CJ1001:CO1001" si="3862">CJ1002+CJ1003</f>
        <v>0</v>
      </c>
      <c r="CK1001" s="26">
        <f t="shared" si="3862"/>
        <v>0</v>
      </c>
      <c r="CL1001" s="26">
        <f t="shared" si="3862"/>
        <v>0</v>
      </c>
      <c r="CM1001" s="26">
        <f t="shared" si="3862"/>
        <v>0</v>
      </c>
      <c r="CN1001" s="26">
        <f t="shared" si="3862"/>
        <v>0</v>
      </c>
      <c r="CO1001" s="26">
        <f t="shared" si="3862"/>
        <v>0</v>
      </c>
      <c r="CP1001" s="26">
        <f t="shared" ref="CP1001:CS1001" si="3863">CP1002+CP1003</f>
        <v>0</v>
      </c>
      <c r="CQ1001" s="26">
        <f t="shared" si="3863"/>
        <v>0</v>
      </c>
      <c r="CR1001" s="26">
        <f t="shared" si="3863"/>
        <v>0</v>
      </c>
      <c r="CS1001" s="26">
        <f t="shared" si="3863"/>
        <v>0</v>
      </c>
      <c r="CT1001" s="55"/>
      <c r="CU1001" s="55"/>
      <c r="CV1001" s="96" t="e">
        <f t="shared" si="3786"/>
        <v>#DIV/0!</v>
      </c>
      <c r="CW1001" s="96"/>
    </row>
    <row r="1002" spans="1:101" s="5" customFormat="1" ht="20.25" hidden="1">
      <c r="A1002" s="36" t="s">
        <v>86</v>
      </c>
      <c r="B1002" s="24" t="s">
        <v>61</v>
      </c>
      <c r="C1002" s="24" t="s">
        <v>50</v>
      </c>
      <c r="D1002" s="50" t="s">
        <v>615</v>
      </c>
      <c r="E1002" s="66">
        <v>410</v>
      </c>
      <c r="F1002" s="26"/>
      <c r="G1002" s="26"/>
      <c r="H1002" s="70"/>
      <c r="I1002" s="70"/>
      <c r="J1002" s="70"/>
      <c r="K1002" s="70"/>
      <c r="L1002" s="26"/>
      <c r="M1002" s="26"/>
      <c r="N1002" s="26">
        <v>64736</v>
      </c>
      <c r="O1002" s="26"/>
      <c r="P1002" s="26"/>
      <c r="Q1002" s="26"/>
      <c r="R1002" s="26">
        <f t="shared" ref="R1002" si="3864">L1002+N1002+O1002+P1002+Q1002</f>
        <v>64736</v>
      </c>
      <c r="S1002" s="26">
        <f t="shared" ref="S1002" si="3865">M1002+Q1002</f>
        <v>0</v>
      </c>
      <c r="T1002" s="26"/>
      <c r="U1002" s="26"/>
      <c r="V1002" s="26"/>
      <c r="W1002" s="26"/>
      <c r="X1002" s="26">
        <f t="shared" ref="X1002" si="3866">R1002+T1002+U1002+V1002+W1002</f>
        <v>64736</v>
      </c>
      <c r="Y1002" s="26">
        <f t="shared" ref="Y1002" si="3867">S1002+W1002</f>
        <v>0</v>
      </c>
      <c r="Z1002" s="26"/>
      <c r="AA1002" s="26"/>
      <c r="AB1002" s="26"/>
      <c r="AC1002" s="26"/>
      <c r="AD1002" s="26">
        <f t="shared" ref="AD1002" si="3868">X1002+Z1002+AA1002+AB1002+AC1002</f>
        <v>64736</v>
      </c>
      <c r="AE1002" s="26">
        <f t="shared" ref="AE1002" si="3869">Y1002+AC1002</f>
        <v>0</v>
      </c>
      <c r="AF1002" s="26"/>
      <c r="AG1002" s="26"/>
      <c r="AH1002" s="26"/>
      <c r="AI1002" s="26"/>
      <c r="AJ1002" s="26">
        <f t="shared" ref="AJ1002:AJ1003" si="3870">AD1002+AF1002+AG1002+AH1002+AI1002</f>
        <v>64736</v>
      </c>
      <c r="AK1002" s="26">
        <f t="shared" ref="AK1002:AK1003" si="3871">AE1002+AI1002</f>
        <v>0</v>
      </c>
      <c r="AL1002" s="26"/>
      <c r="AM1002" s="26"/>
      <c r="AN1002" s="26"/>
      <c r="AO1002" s="26"/>
      <c r="AP1002" s="26">
        <f t="shared" ref="AP1002:AP1003" si="3872">AJ1002+AL1002+AM1002+AN1002+AO1002</f>
        <v>64736</v>
      </c>
      <c r="AQ1002" s="26">
        <f t="shared" ref="AQ1002:AQ1003" si="3873">AK1002+AO1002</f>
        <v>0</v>
      </c>
      <c r="AR1002" s="26"/>
      <c r="AS1002" s="26"/>
      <c r="AT1002" s="26"/>
      <c r="AU1002" s="26"/>
      <c r="AV1002" s="26">
        <f t="shared" ref="AV1002:AV1003" si="3874">AP1002+AR1002+AS1002+AT1002+AU1002</f>
        <v>64736</v>
      </c>
      <c r="AW1002" s="26">
        <f t="shared" ref="AW1002:AW1003" si="3875">AQ1002+AU1002</f>
        <v>0</v>
      </c>
      <c r="AX1002" s="26"/>
      <c r="AY1002" s="26"/>
      <c r="AZ1002" s="26"/>
      <c r="BA1002" s="26"/>
      <c r="BB1002" s="26">
        <f t="shared" ref="BB1002:BB1003" si="3876">AV1002+AX1002+AY1002+AZ1002+BA1002</f>
        <v>64736</v>
      </c>
      <c r="BC1002" s="26">
        <f t="shared" ref="BC1002:BC1003" si="3877">AW1002+BA1002</f>
        <v>0</v>
      </c>
      <c r="BD1002" s="26"/>
      <c r="BE1002" s="26">
        <v>-64736</v>
      </c>
      <c r="BF1002" s="26"/>
      <c r="BG1002" s="26"/>
      <c r="BH1002" s="26">
        <f t="shared" ref="BH1002:BH1003" si="3878">BB1002+BD1002+BE1002+BF1002+BG1002</f>
        <v>0</v>
      </c>
      <c r="BI1002" s="26">
        <f t="shared" ref="BI1002:BI1003" si="3879">BC1002+BG1002</f>
        <v>0</v>
      </c>
      <c r="BJ1002" s="26"/>
      <c r="BK1002" s="26"/>
      <c r="BL1002" s="26"/>
      <c r="BM1002" s="26"/>
      <c r="BN1002" s="26">
        <f t="shared" ref="BN1002:BN1003" si="3880">BH1002+BJ1002+BK1002+BL1002+BM1002</f>
        <v>0</v>
      </c>
      <c r="BO1002" s="26">
        <f t="shared" ref="BO1002:BO1003" si="3881">BI1002+BM1002</f>
        <v>0</v>
      </c>
      <c r="BP1002" s="26"/>
      <c r="BQ1002" s="26"/>
      <c r="BR1002" s="26"/>
      <c r="BS1002" s="26"/>
      <c r="BT1002" s="26">
        <f t="shared" ref="BT1002:BT1003" si="3882">BN1002+BP1002+BQ1002+BR1002+BS1002</f>
        <v>0</v>
      </c>
      <c r="BU1002" s="26">
        <f t="shared" ref="BU1002:BU1003" si="3883">BO1002+BS1002</f>
        <v>0</v>
      </c>
      <c r="BV1002" s="26"/>
      <c r="BW1002" s="26"/>
      <c r="BX1002" s="26"/>
      <c r="BY1002" s="26"/>
      <c r="BZ1002" s="26">
        <f t="shared" ref="BZ1002:BZ1003" si="3884">BT1002+BV1002+BW1002+BX1002+BY1002</f>
        <v>0</v>
      </c>
      <c r="CA1002" s="26">
        <f t="shared" ref="CA1002:CA1003" si="3885">BU1002+BY1002</f>
        <v>0</v>
      </c>
      <c r="CB1002" s="26"/>
      <c r="CC1002" s="26"/>
      <c r="CD1002" s="26"/>
      <c r="CE1002" s="26"/>
      <c r="CF1002" s="26">
        <f t="shared" ref="CF1002:CF1003" si="3886">BZ1002+CB1002+CC1002+CD1002+CE1002</f>
        <v>0</v>
      </c>
      <c r="CG1002" s="26">
        <f t="shared" ref="CG1002:CG1003" si="3887">CA1002+CE1002</f>
        <v>0</v>
      </c>
      <c r="CH1002" s="26"/>
      <c r="CI1002" s="26"/>
      <c r="CJ1002" s="26"/>
      <c r="CK1002" s="26"/>
      <c r="CL1002" s="26">
        <f t="shared" ref="CL1002:CL1003" si="3888">CF1002+CH1002+CI1002+CJ1002+CK1002</f>
        <v>0</v>
      </c>
      <c r="CM1002" s="26">
        <f t="shared" ref="CM1002:CM1003" si="3889">CG1002+CK1002</f>
        <v>0</v>
      </c>
      <c r="CN1002" s="26"/>
      <c r="CO1002" s="26"/>
      <c r="CP1002" s="26"/>
      <c r="CQ1002" s="26"/>
      <c r="CR1002" s="26">
        <f t="shared" ref="CR1002:CR1003" si="3890">CL1002+CN1002+CO1002+CP1002+CQ1002</f>
        <v>0</v>
      </c>
      <c r="CS1002" s="26">
        <f t="shared" ref="CS1002:CS1003" si="3891">CM1002+CQ1002</f>
        <v>0</v>
      </c>
      <c r="CT1002" s="55"/>
      <c r="CU1002" s="55"/>
      <c r="CV1002" s="96" t="e">
        <f t="shared" si="3786"/>
        <v>#DIV/0!</v>
      </c>
      <c r="CW1002" s="96"/>
    </row>
    <row r="1003" spans="1:101" s="5" customFormat="1" ht="150" hidden="1" customHeight="1">
      <c r="A1003" s="80" t="s">
        <v>644</v>
      </c>
      <c r="B1003" s="24" t="s">
        <v>61</v>
      </c>
      <c r="C1003" s="24" t="s">
        <v>50</v>
      </c>
      <c r="D1003" s="50" t="s">
        <v>615</v>
      </c>
      <c r="E1003" s="66">
        <v>460</v>
      </c>
      <c r="F1003" s="26"/>
      <c r="G1003" s="26"/>
      <c r="H1003" s="70"/>
      <c r="I1003" s="70"/>
      <c r="J1003" s="70"/>
      <c r="K1003" s="70"/>
      <c r="L1003" s="26"/>
      <c r="M1003" s="26"/>
      <c r="N1003" s="26"/>
      <c r="O1003" s="26"/>
      <c r="P1003" s="26"/>
      <c r="Q1003" s="26"/>
      <c r="R1003" s="26"/>
      <c r="S1003" s="26"/>
      <c r="T1003" s="26"/>
      <c r="U1003" s="26"/>
      <c r="V1003" s="26"/>
      <c r="W1003" s="26"/>
      <c r="X1003" s="26"/>
      <c r="Y1003" s="26"/>
      <c r="Z1003" s="26">
        <v>2258</v>
      </c>
      <c r="AA1003" s="26"/>
      <c r="AB1003" s="26"/>
      <c r="AC1003" s="26"/>
      <c r="AD1003" s="26">
        <f t="shared" ref="AD1003" si="3892">X1003+Z1003+AA1003+AB1003+AC1003</f>
        <v>2258</v>
      </c>
      <c r="AE1003" s="26">
        <f t="shared" ref="AE1003" si="3893">Y1003+AC1003</f>
        <v>0</v>
      </c>
      <c r="AF1003" s="26"/>
      <c r="AG1003" s="26"/>
      <c r="AH1003" s="26"/>
      <c r="AI1003" s="26"/>
      <c r="AJ1003" s="26">
        <f t="shared" si="3870"/>
        <v>2258</v>
      </c>
      <c r="AK1003" s="26">
        <f t="shared" si="3871"/>
        <v>0</v>
      </c>
      <c r="AL1003" s="26"/>
      <c r="AM1003" s="26">
        <v>-112</v>
      </c>
      <c r="AN1003" s="26"/>
      <c r="AO1003" s="26"/>
      <c r="AP1003" s="26">
        <f t="shared" si="3872"/>
        <v>2146</v>
      </c>
      <c r="AQ1003" s="26">
        <f t="shared" si="3873"/>
        <v>0</v>
      </c>
      <c r="AR1003" s="26"/>
      <c r="AS1003" s="26"/>
      <c r="AT1003" s="26"/>
      <c r="AU1003" s="26"/>
      <c r="AV1003" s="26">
        <f t="shared" si="3874"/>
        <v>2146</v>
      </c>
      <c r="AW1003" s="26">
        <f t="shared" si="3875"/>
        <v>0</v>
      </c>
      <c r="AX1003" s="26"/>
      <c r="AY1003" s="26"/>
      <c r="AZ1003" s="26"/>
      <c r="BA1003" s="26"/>
      <c r="BB1003" s="26">
        <f t="shared" si="3876"/>
        <v>2146</v>
      </c>
      <c r="BC1003" s="26">
        <f t="shared" si="3877"/>
        <v>0</v>
      </c>
      <c r="BD1003" s="26"/>
      <c r="BE1003" s="26"/>
      <c r="BF1003" s="26"/>
      <c r="BG1003" s="26"/>
      <c r="BH1003" s="26">
        <f t="shared" si="3878"/>
        <v>2146</v>
      </c>
      <c r="BI1003" s="26">
        <f t="shared" si="3879"/>
        <v>0</v>
      </c>
      <c r="BJ1003" s="26"/>
      <c r="BK1003" s="26"/>
      <c r="BL1003" s="26"/>
      <c r="BM1003" s="26"/>
      <c r="BN1003" s="26">
        <f t="shared" si="3880"/>
        <v>2146</v>
      </c>
      <c r="BO1003" s="26">
        <f t="shared" si="3881"/>
        <v>0</v>
      </c>
      <c r="BP1003" s="26"/>
      <c r="BQ1003" s="26"/>
      <c r="BR1003" s="26"/>
      <c r="BS1003" s="26"/>
      <c r="BT1003" s="26">
        <f t="shared" si="3882"/>
        <v>2146</v>
      </c>
      <c r="BU1003" s="26">
        <f t="shared" si="3883"/>
        <v>0</v>
      </c>
      <c r="BV1003" s="26"/>
      <c r="BW1003" s="26"/>
      <c r="BX1003" s="26"/>
      <c r="BY1003" s="26"/>
      <c r="BZ1003" s="26">
        <f t="shared" si="3884"/>
        <v>2146</v>
      </c>
      <c r="CA1003" s="26">
        <f t="shared" si="3885"/>
        <v>0</v>
      </c>
      <c r="CB1003" s="26"/>
      <c r="CC1003" s="26"/>
      <c r="CD1003" s="26"/>
      <c r="CE1003" s="26"/>
      <c r="CF1003" s="26">
        <f t="shared" si="3886"/>
        <v>2146</v>
      </c>
      <c r="CG1003" s="26">
        <f t="shared" si="3887"/>
        <v>0</v>
      </c>
      <c r="CH1003" s="26"/>
      <c r="CI1003" s="26">
        <v>-2146</v>
      </c>
      <c r="CJ1003" s="26"/>
      <c r="CK1003" s="26"/>
      <c r="CL1003" s="26">
        <f t="shared" si="3888"/>
        <v>0</v>
      </c>
      <c r="CM1003" s="26">
        <f t="shared" si="3889"/>
        <v>0</v>
      </c>
      <c r="CN1003" s="26"/>
      <c r="CO1003" s="26"/>
      <c r="CP1003" s="26"/>
      <c r="CQ1003" s="26"/>
      <c r="CR1003" s="26">
        <f t="shared" si="3890"/>
        <v>0</v>
      </c>
      <c r="CS1003" s="26">
        <f t="shared" si="3891"/>
        <v>0</v>
      </c>
      <c r="CT1003" s="55"/>
      <c r="CU1003" s="55"/>
      <c r="CV1003" s="96" t="e">
        <f t="shared" si="3786"/>
        <v>#DIV/0!</v>
      </c>
      <c r="CW1003" s="96"/>
    </row>
    <row r="1004" spans="1:101" s="5" customFormat="1" ht="99.75">
      <c r="A1004" s="23" t="s">
        <v>219</v>
      </c>
      <c r="B1004" s="24" t="s">
        <v>61</v>
      </c>
      <c r="C1004" s="24" t="s">
        <v>50</v>
      </c>
      <c r="D1004" s="50" t="s">
        <v>321</v>
      </c>
      <c r="E1004" s="66"/>
      <c r="F1004" s="26"/>
      <c r="G1004" s="26"/>
      <c r="H1004" s="70"/>
      <c r="I1004" s="70"/>
      <c r="J1004" s="70"/>
      <c r="K1004" s="70"/>
      <c r="L1004" s="26"/>
      <c r="M1004" s="26"/>
      <c r="N1004" s="26"/>
      <c r="O1004" s="26"/>
      <c r="P1004" s="26"/>
      <c r="Q1004" s="26"/>
      <c r="R1004" s="26"/>
      <c r="S1004" s="26"/>
      <c r="T1004" s="26"/>
      <c r="U1004" s="26"/>
      <c r="V1004" s="26"/>
      <c r="W1004" s="26"/>
      <c r="X1004" s="26"/>
      <c r="Y1004" s="26"/>
      <c r="Z1004" s="26"/>
      <c r="AA1004" s="26"/>
      <c r="AB1004" s="26"/>
      <c r="AC1004" s="26"/>
      <c r="AD1004" s="26"/>
      <c r="AE1004" s="26"/>
      <c r="AF1004" s="26">
        <f>AF1005</f>
        <v>776</v>
      </c>
      <c r="AG1004" s="26">
        <f t="shared" ref="AG1004:AX1007" si="3894">AG1005</f>
        <v>0</v>
      </c>
      <c r="AH1004" s="26">
        <f t="shared" si="3894"/>
        <v>0</v>
      </c>
      <c r="AI1004" s="26">
        <f t="shared" si="3894"/>
        <v>0</v>
      </c>
      <c r="AJ1004" s="26">
        <f t="shared" si="3894"/>
        <v>776</v>
      </c>
      <c r="AK1004" s="26">
        <f t="shared" si="3894"/>
        <v>0</v>
      </c>
      <c r="AL1004" s="26">
        <f t="shared" si="3894"/>
        <v>0</v>
      </c>
      <c r="AM1004" s="26">
        <f t="shared" si="3894"/>
        <v>0</v>
      </c>
      <c r="AN1004" s="26">
        <f t="shared" si="3894"/>
        <v>0</v>
      </c>
      <c r="AO1004" s="26">
        <f t="shared" si="3894"/>
        <v>0</v>
      </c>
      <c r="AP1004" s="26">
        <f t="shared" si="3894"/>
        <v>776</v>
      </c>
      <c r="AQ1004" s="26">
        <f t="shared" si="3894"/>
        <v>0</v>
      </c>
      <c r="AR1004" s="26">
        <f t="shared" si="3894"/>
        <v>0</v>
      </c>
      <c r="AS1004" s="26">
        <f t="shared" si="3894"/>
        <v>0</v>
      </c>
      <c r="AT1004" s="26">
        <f t="shared" si="3894"/>
        <v>0</v>
      </c>
      <c r="AU1004" s="26">
        <f t="shared" si="3894"/>
        <v>0</v>
      </c>
      <c r="AV1004" s="26">
        <f t="shared" si="3894"/>
        <v>776</v>
      </c>
      <c r="AW1004" s="26">
        <f t="shared" ref="AR1004:BI1007" si="3895">AW1005</f>
        <v>0</v>
      </c>
      <c r="AX1004" s="26">
        <f t="shared" si="3894"/>
        <v>0</v>
      </c>
      <c r="AY1004" s="26">
        <f t="shared" ref="AY1004:BB1004" si="3896">AY1005</f>
        <v>0</v>
      </c>
      <c r="AZ1004" s="26">
        <f t="shared" si="3896"/>
        <v>0</v>
      </c>
      <c r="BA1004" s="26">
        <f t="shared" si="3896"/>
        <v>0</v>
      </c>
      <c r="BB1004" s="26">
        <f t="shared" si="3896"/>
        <v>776</v>
      </c>
      <c r="BC1004" s="26">
        <f t="shared" si="3895"/>
        <v>0</v>
      </c>
      <c r="BD1004" s="26">
        <f t="shared" si="3895"/>
        <v>0</v>
      </c>
      <c r="BE1004" s="26">
        <f t="shared" si="3895"/>
        <v>0</v>
      </c>
      <c r="BF1004" s="26">
        <f t="shared" si="3895"/>
        <v>0</v>
      </c>
      <c r="BG1004" s="26">
        <f t="shared" si="3895"/>
        <v>0</v>
      </c>
      <c r="BH1004" s="26">
        <f t="shared" ref="BH1004" si="3897">BH1005</f>
        <v>776</v>
      </c>
      <c r="BI1004" s="26">
        <f t="shared" si="3895"/>
        <v>0</v>
      </c>
      <c r="BJ1004" s="26">
        <f t="shared" ref="BJ1004:BY1007" si="3898">BJ1005</f>
        <v>0</v>
      </c>
      <c r="BK1004" s="26">
        <f t="shared" si="3898"/>
        <v>0</v>
      </c>
      <c r="BL1004" s="26">
        <f t="shared" si="3898"/>
        <v>0</v>
      </c>
      <c r="BM1004" s="26">
        <f t="shared" si="3898"/>
        <v>0</v>
      </c>
      <c r="BN1004" s="26">
        <f t="shared" si="3898"/>
        <v>776</v>
      </c>
      <c r="BO1004" s="26">
        <f t="shared" si="3898"/>
        <v>0</v>
      </c>
      <c r="BP1004" s="26">
        <f t="shared" si="3898"/>
        <v>0</v>
      </c>
      <c r="BQ1004" s="26">
        <f t="shared" si="3898"/>
        <v>0</v>
      </c>
      <c r="BR1004" s="26">
        <f t="shared" si="3898"/>
        <v>0</v>
      </c>
      <c r="BS1004" s="26">
        <f t="shared" si="3898"/>
        <v>0</v>
      </c>
      <c r="BT1004" s="26">
        <f t="shared" si="3898"/>
        <v>776</v>
      </c>
      <c r="BU1004" s="26">
        <f t="shared" si="3898"/>
        <v>0</v>
      </c>
      <c r="BV1004" s="26">
        <f t="shared" si="3898"/>
        <v>0</v>
      </c>
      <c r="BW1004" s="26">
        <f t="shared" si="3898"/>
        <v>0</v>
      </c>
      <c r="BX1004" s="26">
        <f t="shared" si="3898"/>
        <v>0</v>
      </c>
      <c r="BY1004" s="26">
        <f t="shared" si="3898"/>
        <v>0</v>
      </c>
      <c r="BZ1004" s="26">
        <f t="shared" ref="BV1004:CK1007" si="3899">BZ1005</f>
        <v>776</v>
      </c>
      <c r="CA1004" s="26">
        <f t="shared" si="3899"/>
        <v>0</v>
      </c>
      <c r="CB1004" s="26">
        <f t="shared" si="3899"/>
        <v>0</v>
      </c>
      <c r="CC1004" s="26">
        <f t="shared" si="3899"/>
        <v>0</v>
      </c>
      <c r="CD1004" s="26">
        <f t="shared" si="3899"/>
        <v>0</v>
      </c>
      <c r="CE1004" s="26">
        <f t="shared" si="3899"/>
        <v>0</v>
      </c>
      <c r="CF1004" s="26">
        <f t="shared" si="3899"/>
        <v>776</v>
      </c>
      <c r="CG1004" s="26">
        <f t="shared" si="3899"/>
        <v>0</v>
      </c>
      <c r="CH1004" s="26">
        <f t="shared" si="3899"/>
        <v>0</v>
      </c>
      <c r="CI1004" s="26">
        <f t="shared" si="3899"/>
        <v>0</v>
      </c>
      <c r="CJ1004" s="26">
        <f t="shared" si="3899"/>
        <v>0</v>
      </c>
      <c r="CK1004" s="26">
        <f t="shared" si="3899"/>
        <v>0</v>
      </c>
      <c r="CL1004" s="26">
        <f t="shared" ref="CH1004:CU1007" si="3900">CL1005</f>
        <v>776</v>
      </c>
      <c r="CM1004" s="26">
        <f t="shared" si="3900"/>
        <v>0</v>
      </c>
      <c r="CN1004" s="26">
        <f t="shared" si="3900"/>
        <v>0</v>
      </c>
      <c r="CO1004" s="26">
        <f t="shared" si="3900"/>
        <v>0</v>
      </c>
      <c r="CP1004" s="26">
        <f t="shared" si="3900"/>
        <v>0</v>
      </c>
      <c r="CQ1004" s="26">
        <f t="shared" si="3900"/>
        <v>0</v>
      </c>
      <c r="CR1004" s="26">
        <f t="shared" si="3900"/>
        <v>776</v>
      </c>
      <c r="CS1004" s="26">
        <f t="shared" si="3900"/>
        <v>0</v>
      </c>
      <c r="CT1004" s="26">
        <f t="shared" si="3900"/>
        <v>776</v>
      </c>
      <c r="CU1004" s="26">
        <f t="shared" si="3900"/>
        <v>0</v>
      </c>
      <c r="CV1004" s="96">
        <f t="shared" si="3786"/>
        <v>100</v>
      </c>
      <c r="CW1004" s="96"/>
    </row>
    <row r="1005" spans="1:101" s="5" customFormat="1" ht="24" customHeight="1">
      <c r="A1005" s="23" t="s">
        <v>79</v>
      </c>
      <c r="B1005" s="24" t="s">
        <v>61</v>
      </c>
      <c r="C1005" s="24" t="s">
        <v>50</v>
      </c>
      <c r="D1005" s="50" t="s">
        <v>322</v>
      </c>
      <c r="E1005" s="66"/>
      <c r="F1005" s="26"/>
      <c r="G1005" s="26"/>
      <c r="H1005" s="70"/>
      <c r="I1005" s="70"/>
      <c r="J1005" s="70"/>
      <c r="K1005" s="70"/>
      <c r="L1005" s="26"/>
      <c r="M1005" s="26"/>
      <c r="N1005" s="26"/>
      <c r="O1005" s="26"/>
      <c r="P1005" s="26"/>
      <c r="Q1005" s="26"/>
      <c r="R1005" s="26"/>
      <c r="S1005" s="26"/>
      <c r="T1005" s="26"/>
      <c r="U1005" s="26"/>
      <c r="V1005" s="26"/>
      <c r="W1005" s="26"/>
      <c r="X1005" s="26"/>
      <c r="Y1005" s="26"/>
      <c r="Z1005" s="26"/>
      <c r="AA1005" s="26"/>
      <c r="AB1005" s="26"/>
      <c r="AC1005" s="26"/>
      <c r="AD1005" s="26"/>
      <c r="AE1005" s="26"/>
      <c r="AF1005" s="26">
        <f>AF1006</f>
        <v>776</v>
      </c>
      <c r="AG1005" s="26">
        <f t="shared" si="3894"/>
        <v>0</v>
      </c>
      <c r="AH1005" s="26">
        <f t="shared" si="3894"/>
        <v>0</v>
      </c>
      <c r="AI1005" s="26">
        <f t="shared" si="3894"/>
        <v>0</v>
      </c>
      <c r="AJ1005" s="26">
        <f t="shared" si="3894"/>
        <v>776</v>
      </c>
      <c r="AK1005" s="26">
        <f t="shared" si="3894"/>
        <v>0</v>
      </c>
      <c r="AL1005" s="26">
        <f t="shared" si="3894"/>
        <v>0</v>
      </c>
      <c r="AM1005" s="26">
        <f t="shared" si="3894"/>
        <v>0</v>
      </c>
      <c r="AN1005" s="26">
        <f t="shared" si="3894"/>
        <v>0</v>
      </c>
      <c r="AO1005" s="26">
        <f t="shared" si="3894"/>
        <v>0</v>
      </c>
      <c r="AP1005" s="26">
        <f t="shared" si="3894"/>
        <v>776</v>
      </c>
      <c r="AQ1005" s="26">
        <f t="shared" si="3894"/>
        <v>0</v>
      </c>
      <c r="AR1005" s="26">
        <f t="shared" si="3895"/>
        <v>0</v>
      </c>
      <c r="AS1005" s="26">
        <f t="shared" si="3895"/>
        <v>0</v>
      </c>
      <c r="AT1005" s="26">
        <f t="shared" si="3895"/>
        <v>0</v>
      </c>
      <c r="AU1005" s="26">
        <f t="shared" si="3895"/>
        <v>0</v>
      </c>
      <c r="AV1005" s="26">
        <f t="shared" si="3895"/>
        <v>776</v>
      </c>
      <c r="AW1005" s="26">
        <f t="shared" si="3895"/>
        <v>0</v>
      </c>
      <c r="AX1005" s="26">
        <f t="shared" si="3895"/>
        <v>0</v>
      </c>
      <c r="AY1005" s="26">
        <f t="shared" si="3895"/>
        <v>0</v>
      </c>
      <c r="AZ1005" s="26">
        <f t="shared" si="3895"/>
        <v>0</v>
      </c>
      <c r="BA1005" s="26">
        <f t="shared" si="3895"/>
        <v>0</v>
      </c>
      <c r="BB1005" s="26">
        <f t="shared" si="3895"/>
        <v>776</v>
      </c>
      <c r="BC1005" s="26">
        <f t="shared" si="3895"/>
        <v>0</v>
      </c>
      <c r="BD1005" s="26">
        <f t="shared" si="3895"/>
        <v>0</v>
      </c>
      <c r="BE1005" s="26">
        <f t="shared" si="3895"/>
        <v>0</v>
      </c>
      <c r="BF1005" s="26">
        <f t="shared" si="3895"/>
        <v>0</v>
      </c>
      <c r="BG1005" s="26">
        <f t="shared" si="3895"/>
        <v>0</v>
      </c>
      <c r="BH1005" s="26">
        <f t="shared" si="3895"/>
        <v>776</v>
      </c>
      <c r="BI1005" s="26">
        <f t="shared" si="3895"/>
        <v>0</v>
      </c>
      <c r="BJ1005" s="26">
        <f t="shared" si="3898"/>
        <v>0</v>
      </c>
      <c r="BK1005" s="26">
        <f t="shared" si="3898"/>
        <v>0</v>
      </c>
      <c r="BL1005" s="26">
        <f t="shared" si="3898"/>
        <v>0</v>
      </c>
      <c r="BM1005" s="26">
        <f t="shared" si="3898"/>
        <v>0</v>
      </c>
      <c r="BN1005" s="26">
        <f t="shared" si="3898"/>
        <v>776</v>
      </c>
      <c r="BO1005" s="26">
        <f t="shared" si="3898"/>
        <v>0</v>
      </c>
      <c r="BP1005" s="26">
        <f t="shared" si="3898"/>
        <v>0</v>
      </c>
      <c r="BQ1005" s="26">
        <f t="shared" si="3898"/>
        <v>0</v>
      </c>
      <c r="BR1005" s="26">
        <f t="shared" si="3898"/>
        <v>0</v>
      </c>
      <c r="BS1005" s="26">
        <f t="shared" si="3898"/>
        <v>0</v>
      </c>
      <c r="BT1005" s="26">
        <f t="shared" si="3898"/>
        <v>776</v>
      </c>
      <c r="BU1005" s="26">
        <f t="shared" si="3898"/>
        <v>0</v>
      </c>
      <c r="BV1005" s="26">
        <f t="shared" si="3899"/>
        <v>0</v>
      </c>
      <c r="BW1005" s="26">
        <f t="shared" si="3899"/>
        <v>0</v>
      </c>
      <c r="BX1005" s="26">
        <f t="shared" si="3899"/>
        <v>0</v>
      </c>
      <c r="BY1005" s="26">
        <f t="shared" si="3899"/>
        <v>0</v>
      </c>
      <c r="BZ1005" s="26">
        <f t="shared" si="3899"/>
        <v>776</v>
      </c>
      <c r="CA1005" s="26">
        <f t="shared" si="3899"/>
        <v>0</v>
      </c>
      <c r="CB1005" s="26">
        <f t="shared" si="3899"/>
        <v>0</v>
      </c>
      <c r="CC1005" s="26">
        <f t="shared" si="3899"/>
        <v>0</v>
      </c>
      <c r="CD1005" s="26">
        <f t="shared" si="3899"/>
        <v>0</v>
      </c>
      <c r="CE1005" s="26">
        <f t="shared" si="3899"/>
        <v>0</v>
      </c>
      <c r="CF1005" s="26">
        <f t="shared" si="3899"/>
        <v>776</v>
      </c>
      <c r="CG1005" s="26">
        <f t="shared" si="3899"/>
        <v>0</v>
      </c>
      <c r="CH1005" s="26">
        <f t="shared" si="3900"/>
        <v>0</v>
      </c>
      <c r="CI1005" s="26">
        <f t="shared" si="3900"/>
        <v>0</v>
      </c>
      <c r="CJ1005" s="26">
        <f t="shared" si="3900"/>
        <v>0</v>
      </c>
      <c r="CK1005" s="26">
        <f t="shared" si="3900"/>
        <v>0</v>
      </c>
      <c r="CL1005" s="26">
        <f t="shared" si="3900"/>
        <v>776</v>
      </c>
      <c r="CM1005" s="26">
        <f t="shared" si="3900"/>
        <v>0</v>
      </c>
      <c r="CN1005" s="26">
        <f t="shared" si="3900"/>
        <v>0</v>
      </c>
      <c r="CO1005" s="26">
        <f t="shared" si="3900"/>
        <v>0</v>
      </c>
      <c r="CP1005" s="26">
        <f t="shared" si="3900"/>
        <v>0</v>
      </c>
      <c r="CQ1005" s="26">
        <f t="shared" si="3900"/>
        <v>0</v>
      </c>
      <c r="CR1005" s="26">
        <f t="shared" si="3900"/>
        <v>776</v>
      </c>
      <c r="CS1005" s="26">
        <f t="shared" si="3900"/>
        <v>0</v>
      </c>
      <c r="CT1005" s="26">
        <f t="shared" si="3900"/>
        <v>776</v>
      </c>
      <c r="CU1005" s="26">
        <f t="shared" si="3900"/>
        <v>0</v>
      </c>
      <c r="CV1005" s="96">
        <f t="shared" si="3786"/>
        <v>100</v>
      </c>
      <c r="CW1005" s="96"/>
    </row>
    <row r="1006" spans="1:101" s="5" customFormat="1" ht="20.25">
      <c r="A1006" s="80" t="s">
        <v>42</v>
      </c>
      <c r="B1006" s="24" t="s">
        <v>61</v>
      </c>
      <c r="C1006" s="24" t="s">
        <v>50</v>
      </c>
      <c r="D1006" s="50" t="s">
        <v>652</v>
      </c>
      <c r="E1006" s="66"/>
      <c r="F1006" s="26"/>
      <c r="G1006" s="26"/>
      <c r="H1006" s="70"/>
      <c r="I1006" s="70"/>
      <c r="J1006" s="70"/>
      <c r="K1006" s="70"/>
      <c r="L1006" s="26"/>
      <c r="M1006" s="26"/>
      <c r="N1006" s="26"/>
      <c r="O1006" s="26"/>
      <c r="P1006" s="26"/>
      <c r="Q1006" s="26"/>
      <c r="R1006" s="26"/>
      <c r="S1006" s="26"/>
      <c r="T1006" s="26"/>
      <c r="U1006" s="26"/>
      <c r="V1006" s="26"/>
      <c r="W1006" s="26"/>
      <c r="X1006" s="26"/>
      <c r="Y1006" s="26"/>
      <c r="Z1006" s="26"/>
      <c r="AA1006" s="26"/>
      <c r="AB1006" s="26"/>
      <c r="AC1006" s="26"/>
      <c r="AD1006" s="26"/>
      <c r="AE1006" s="26"/>
      <c r="AF1006" s="26">
        <f>AF1007</f>
        <v>776</v>
      </c>
      <c r="AG1006" s="26">
        <f t="shared" si="3894"/>
        <v>0</v>
      </c>
      <c r="AH1006" s="26">
        <f t="shared" si="3894"/>
        <v>0</v>
      </c>
      <c r="AI1006" s="26">
        <f t="shared" si="3894"/>
        <v>0</v>
      </c>
      <c r="AJ1006" s="26">
        <f t="shared" si="3894"/>
        <v>776</v>
      </c>
      <c r="AK1006" s="26">
        <f t="shared" si="3894"/>
        <v>0</v>
      </c>
      <c r="AL1006" s="26">
        <f t="shared" si="3894"/>
        <v>0</v>
      </c>
      <c r="AM1006" s="26">
        <f t="shared" si="3894"/>
        <v>0</v>
      </c>
      <c r="AN1006" s="26">
        <f t="shared" si="3894"/>
        <v>0</v>
      </c>
      <c r="AO1006" s="26">
        <f t="shared" si="3894"/>
        <v>0</v>
      </c>
      <c r="AP1006" s="26">
        <f t="shared" si="3894"/>
        <v>776</v>
      </c>
      <c r="AQ1006" s="26">
        <f t="shared" si="3894"/>
        <v>0</v>
      </c>
      <c r="AR1006" s="26">
        <f t="shared" si="3895"/>
        <v>0</v>
      </c>
      <c r="AS1006" s="26">
        <f t="shared" si="3895"/>
        <v>0</v>
      </c>
      <c r="AT1006" s="26">
        <f t="shared" si="3895"/>
        <v>0</v>
      </c>
      <c r="AU1006" s="26">
        <f t="shared" si="3895"/>
        <v>0</v>
      </c>
      <c r="AV1006" s="26">
        <f t="shared" si="3895"/>
        <v>776</v>
      </c>
      <c r="AW1006" s="26">
        <f t="shared" si="3895"/>
        <v>0</v>
      </c>
      <c r="AX1006" s="26">
        <f t="shared" si="3895"/>
        <v>0</v>
      </c>
      <c r="AY1006" s="26">
        <f t="shared" si="3895"/>
        <v>0</v>
      </c>
      <c r="AZ1006" s="26">
        <f t="shared" si="3895"/>
        <v>0</v>
      </c>
      <c r="BA1006" s="26">
        <f t="shared" si="3895"/>
        <v>0</v>
      </c>
      <c r="BB1006" s="26">
        <f t="shared" si="3895"/>
        <v>776</v>
      </c>
      <c r="BC1006" s="26">
        <f t="shared" si="3895"/>
        <v>0</v>
      </c>
      <c r="BD1006" s="26">
        <f t="shared" si="3895"/>
        <v>0</v>
      </c>
      <c r="BE1006" s="26">
        <f t="shared" si="3895"/>
        <v>0</v>
      </c>
      <c r="BF1006" s="26">
        <f t="shared" si="3895"/>
        <v>0</v>
      </c>
      <c r="BG1006" s="26">
        <f t="shared" si="3895"/>
        <v>0</v>
      </c>
      <c r="BH1006" s="26">
        <f t="shared" si="3895"/>
        <v>776</v>
      </c>
      <c r="BI1006" s="26">
        <f t="shared" si="3895"/>
        <v>0</v>
      </c>
      <c r="BJ1006" s="26">
        <f t="shared" si="3898"/>
        <v>0</v>
      </c>
      <c r="BK1006" s="26">
        <f t="shared" si="3898"/>
        <v>0</v>
      </c>
      <c r="BL1006" s="26">
        <f t="shared" si="3898"/>
        <v>0</v>
      </c>
      <c r="BM1006" s="26">
        <f t="shared" si="3898"/>
        <v>0</v>
      </c>
      <c r="BN1006" s="26">
        <f t="shared" si="3898"/>
        <v>776</v>
      </c>
      <c r="BO1006" s="26">
        <f t="shared" si="3898"/>
        <v>0</v>
      </c>
      <c r="BP1006" s="26">
        <f t="shared" si="3898"/>
        <v>0</v>
      </c>
      <c r="BQ1006" s="26">
        <f t="shared" si="3898"/>
        <v>0</v>
      </c>
      <c r="BR1006" s="26">
        <f t="shared" si="3898"/>
        <v>0</v>
      </c>
      <c r="BS1006" s="26">
        <f t="shared" si="3898"/>
        <v>0</v>
      </c>
      <c r="BT1006" s="26">
        <f t="shared" si="3898"/>
        <v>776</v>
      </c>
      <c r="BU1006" s="26">
        <f t="shared" si="3898"/>
        <v>0</v>
      </c>
      <c r="BV1006" s="26">
        <f t="shared" si="3899"/>
        <v>0</v>
      </c>
      <c r="BW1006" s="26">
        <f t="shared" si="3899"/>
        <v>0</v>
      </c>
      <c r="BX1006" s="26">
        <f t="shared" si="3899"/>
        <v>0</v>
      </c>
      <c r="BY1006" s="26">
        <f t="shared" si="3899"/>
        <v>0</v>
      </c>
      <c r="BZ1006" s="26">
        <f t="shared" si="3899"/>
        <v>776</v>
      </c>
      <c r="CA1006" s="26">
        <f t="shared" si="3899"/>
        <v>0</v>
      </c>
      <c r="CB1006" s="26">
        <f t="shared" si="3899"/>
        <v>0</v>
      </c>
      <c r="CC1006" s="26">
        <f t="shared" si="3899"/>
        <v>0</v>
      </c>
      <c r="CD1006" s="26">
        <f t="shared" si="3899"/>
        <v>0</v>
      </c>
      <c r="CE1006" s="26">
        <f t="shared" si="3899"/>
        <v>0</v>
      </c>
      <c r="CF1006" s="26">
        <f t="shared" si="3899"/>
        <v>776</v>
      </c>
      <c r="CG1006" s="26">
        <f t="shared" si="3899"/>
        <v>0</v>
      </c>
      <c r="CH1006" s="26">
        <f t="shared" si="3900"/>
        <v>0</v>
      </c>
      <c r="CI1006" s="26">
        <f t="shared" si="3900"/>
        <v>0</v>
      </c>
      <c r="CJ1006" s="26">
        <f t="shared" si="3900"/>
        <v>0</v>
      </c>
      <c r="CK1006" s="26">
        <f t="shared" si="3900"/>
        <v>0</v>
      </c>
      <c r="CL1006" s="26">
        <f t="shared" si="3900"/>
        <v>776</v>
      </c>
      <c r="CM1006" s="26">
        <f t="shared" si="3900"/>
        <v>0</v>
      </c>
      <c r="CN1006" s="26">
        <f t="shared" si="3900"/>
        <v>0</v>
      </c>
      <c r="CO1006" s="26">
        <f t="shared" si="3900"/>
        <v>0</v>
      </c>
      <c r="CP1006" s="26">
        <f t="shared" si="3900"/>
        <v>0</v>
      </c>
      <c r="CQ1006" s="26">
        <f t="shared" si="3900"/>
        <v>0</v>
      </c>
      <c r="CR1006" s="26">
        <f t="shared" si="3900"/>
        <v>776</v>
      </c>
      <c r="CS1006" s="26">
        <f t="shared" si="3900"/>
        <v>0</v>
      </c>
      <c r="CT1006" s="26">
        <f t="shared" si="3900"/>
        <v>776</v>
      </c>
      <c r="CU1006" s="26">
        <f t="shared" si="3900"/>
        <v>0</v>
      </c>
      <c r="CV1006" s="96">
        <f t="shared" si="3786"/>
        <v>100</v>
      </c>
      <c r="CW1006" s="96"/>
    </row>
    <row r="1007" spans="1:101" s="5" customFormat="1" ht="50.25">
      <c r="A1007" s="77" t="s">
        <v>84</v>
      </c>
      <c r="B1007" s="24" t="s">
        <v>61</v>
      </c>
      <c r="C1007" s="24" t="s">
        <v>50</v>
      </c>
      <c r="D1007" s="50" t="s">
        <v>652</v>
      </c>
      <c r="E1007" s="66">
        <v>600</v>
      </c>
      <c r="F1007" s="26"/>
      <c r="G1007" s="26"/>
      <c r="H1007" s="70"/>
      <c r="I1007" s="70"/>
      <c r="J1007" s="70"/>
      <c r="K1007" s="70"/>
      <c r="L1007" s="26"/>
      <c r="M1007" s="26"/>
      <c r="N1007" s="26"/>
      <c r="O1007" s="26"/>
      <c r="P1007" s="26"/>
      <c r="Q1007" s="26"/>
      <c r="R1007" s="26"/>
      <c r="S1007" s="26"/>
      <c r="T1007" s="26"/>
      <c r="U1007" s="26"/>
      <c r="V1007" s="26"/>
      <c r="W1007" s="26"/>
      <c r="X1007" s="26"/>
      <c r="Y1007" s="26"/>
      <c r="Z1007" s="26"/>
      <c r="AA1007" s="26"/>
      <c r="AB1007" s="26"/>
      <c r="AC1007" s="26"/>
      <c r="AD1007" s="26"/>
      <c r="AE1007" s="26"/>
      <c r="AF1007" s="26">
        <f>AF1008</f>
        <v>776</v>
      </c>
      <c r="AG1007" s="26">
        <f t="shared" si="3894"/>
        <v>0</v>
      </c>
      <c r="AH1007" s="26">
        <f t="shared" si="3894"/>
        <v>0</v>
      </c>
      <c r="AI1007" s="26">
        <f t="shared" si="3894"/>
        <v>0</v>
      </c>
      <c r="AJ1007" s="26">
        <f t="shared" si="3894"/>
        <v>776</v>
      </c>
      <c r="AK1007" s="26">
        <f t="shared" si="3894"/>
        <v>0</v>
      </c>
      <c r="AL1007" s="26">
        <f t="shared" si="3894"/>
        <v>0</v>
      </c>
      <c r="AM1007" s="26">
        <f t="shared" si="3894"/>
        <v>0</v>
      </c>
      <c r="AN1007" s="26">
        <f t="shared" si="3894"/>
        <v>0</v>
      </c>
      <c r="AO1007" s="26">
        <f t="shared" si="3894"/>
        <v>0</v>
      </c>
      <c r="AP1007" s="26">
        <f t="shared" si="3894"/>
        <v>776</v>
      </c>
      <c r="AQ1007" s="26">
        <f t="shared" si="3894"/>
        <v>0</v>
      </c>
      <c r="AR1007" s="26">
        <f t="shared" si="3895"/>
        <v>0</v>
      </c>
      <c r="AS1007" s="26">
        <f t="shared" si="3895"/>
        <v>0</v>
      </c>
      <c r="AT1007" s="26">
        <f t="shared" si="3895"/>
        <v>0</v>
      </c>
      <c r="AU1007" s="26">
        <f t="shared" si="3895"/>
        <v>0</v>
      </c>
      <c r="AV1007" s="26">
        <f t="shared" si="3895"/>
        <v>776</v>
      </c>
      <c r="AW1007" s="26">
        <f t="shared" si="3895"/>
        <v>0</v>
      </c>
      <c r="AX1007" s="26">
        <f t="shared" si="3895"/>
        <v>0</v>
      </c>
      <c r="AY1007" s="26">
        <f t="shared" si="3895"/>
        <v>0</v>
      </c>
      <c r="AZ1007" s="26">
        <f t="shared" si="3895"/>
        <v>0</v>
      </c>
      <c r="BA1007" s="26">
        <f t="shared" si="3895"/>
        <v>0</v>
      </c>
      <c r="BB1007" s="26">
        <f t="shared" si="3895"/>
        <v>776</v>
      </c>
      <c r="BC1007" s="26">
        <f t="shared" si="3895"/>
        <v>0</v>
      </c>
      <c r="BD1007" s="26">
        <f t="shared" si="3895"/>
        <v>0</v>
      </c>
      <c r="BE1007" s="26">
        <f t="shared" si="3895"/>
        <v>0</v>
      </c>
      <c r="BF1007" s="26">
        <f t="shared" si="3895"/>
        <v>0</v>
      </c>
      <c r="BG1007" s="26">
        <f t="shared" si="3895"/>
        <v>0</v>
      </c>
      <c r="BH1007" s="26">
        <f t="shared" si="3895"/>
        <v>776</v>
      </c>
      <c r="BI1007" s="26">
        <f t="shared" si="3895"/>
        <v>0</v>
      </c>
      <c r="BJ1007" s="26">
        <f t="shared" si="3898"/>
        <v>0</v>
      </c>
      <c r="BK1007" s="26">
        <f t="shared" si="3898"/>
        <v>0</v>
      </c>
      <c r="BL1007" s="26">
        <f t="shared" si="3898"/>
        <v>0</v>
      </c>
      <c r="BM1007" s="26">
        <f t="shared" si="3898"/>
        <v>0</v>
      </c>
      <c r="BN1007" s="26">
        <f t="shared" si="3898"/>
        <v>776</v>
      </c>
      <c r="BO1007" s="26">
        <f t="shared" si="3898"/>
        <v>0</v>
      </c>
      <c r="BP1007" s="26">
        <f t="shared" si="3898"/>
        <v>0</v>
      </c>
      <c r="BQ1007" s="26">
        <f t="shared" si="3898"/>
        <v>0</v>
      </c>
      <c r="BR1007" s="26">
        <f t="shared" si="3898"/>
        <v>0</v>
      </c>
      <c r="BS1007" s="26">
        <f t="shared" si="3898"/>
        <v>0</v>
      </c>
      <c r="BT1007" s="26">
        <f t="shared" si="3898"/>
        <v>776</v>
      </c>
      <c r="BU1007" s="26">
        <f t="shared" si="3898"/>
        <v>0</v>
      </c>
      <c r="BV1007" s="26">
        <f t="shared" si="3899"/>
        <v>0</v>
      </c>
      <c r="BW1007" s="26">
        <f t="shared" si="3899"/>
        <v>0</v>
      </c>
      <c r="BX1007" s="26">
        <f t="shared" si="3899"/>
        <v>0</v>
      </c>
      <c r="BY1007" s="26">
        <f t="shared" si="3899"/>
        <v>0</v>
      </c>
      <c r="BZ1007" s="26">
        <f t="shared" si="3899"/>
        <v>776</v>
      </c>
      <c r="CA1007" s="26">
        <f t="shared" si="3899"/>
        <v>0</v>
      </c>
      <c r="CB1007" s="26">
        <f t="shared" si="3899"/>
        <v>0</v>
      </c>
      <c r="CC1007" s="26">
        <f t="shared" si="3899"/>
        <v>0</v>
      </c>
      <c r="CD1007" s="26">
        <f t="shared" si="3899"/>
        <v>0</v>
      </c>
      <c r="CE1007" s="26">
        <f t="shared" si="3899"/>
        <v>0</v>
      </c>
      <c r="CF1007" s="26">
        <f t="shared" si="3899"/>
        <v>776</v>
      </c>
      <c r="CG1007" s="26">
        <f t="shared" si="3899"/>
        <v>0</v>
      </c>
      <c r="CH1007" s="26">
        <f t="shared" si="3900"/>
        <v>0</v>
      </c>
      <c r="CI1007" s="26">
        <f t="shared" si="3900"/>
        <v>0</v>
      </c>
      <c r="CJ1007" s="26">
        <f t="shared" si="3900"/>
        <v>0</v>
      </c>
      <c r="CK1007" s="26">
        <f t="shared" si="3900"/>
        <v>0</v>
      </c>
      <c r="CL1007" s="26">
        <f t="shared" si="3900"/>
        <v>776</v>
      </c>
      <c r="CM1007" s="26">
        <f t="shared" si="3900"/>
        <v>0</v>
      </c>
      <c r="CN1007" s="26">
        <f t="shared" si="3900"/>
        <v>0</v>
      </c>
      <c r="CO1007" s="26">
        <f t="shared" si="3900"/>
        <v>0</v>
      </c>
      <c r="CP1007" s="26">
        <f t="shared" si="3900"/>
        <v>0</v>
      </c>
      <c r="CQ1007" s="26">
        <f t="shared" si="3900"/>
        <v>0</v>
      </c>
      <c r="CR1007" s="26">
        <f t="shared" si="3900"/>
        <v>776</v>
      </c>
      <c r="CS1007" s="26">
        <f t="shared" si="3900"/>
        <v>0</v>
      </c>
      <c r="CT1007" s="26">
        <f t="shared" si="3900"/>
        <v>776</v>
      </c>
      <c r="CU1007" s="26">
        <f t="shared" si="3900"/>
        <v>0</v>
      </c>
      <c r="CV1007" s="96">
        <f t="shared" si="3786"/>
        <v>100</v>
      </c>
      <c r="CW1007" s="96"/>
    </row>
    <row r="1008" spans="1:101" s="5" customFormat="1" ht="20.25">
      <c r="A1008" s="23" t="s">
        <v>186</v>
      </c>
      <c r="B1008" s="24" t="s">
        <v>61</v>
      </c>
      <c r="C1008" s="24" t="s">
        <v>50</v>
      </c>
      <c r="D1008" s="50" t="s">
        <v>652</v>
      </c>
      <c r="E1008" s="66">
        <v>610</v>
      </c>
      <c r="F1008" s="26"/>
      <c r="G1008" s="26"/>
      <c r="H1008" s="70"/>
      <c r="I1008" s="70"/>
      <c r="J1008" s="70"/>
      <c r="K1008" s="70"/>
      <c r="L1008" s="26"/>
      <c r="M1008" s="26"/>
      <c r="N1008" s="26"/>
      <c r="O1008" s="26"/>
      <c r="P1008" s="26"/>
      <c r="Q1008" s="26"/>
      <c r="R1008" s="26"/>
      <c r="S1008" s="26"/>
      <c r="T1008" s="26"/>
      <c r="U1008" s="26"/>
      <c r="V1008" s="26"/>
      <c r="W1008" s="26"/>
      <c r="X1008" s="26"/>
      <c r="Y1008" s="26"/>
      <c r="Z1008" s="26"/>
      <c r="AA1008" s="26"/>
      <c r="AB1008" s="26"/>
      <c r="AC1008" s="26"/>
      <c r="AD1008" s="26"/>
      <c r="AE1008" s="26"/>
      <c r="AF1008" s="26">
        <v>776</v>
      </c>
      <c r="AG1008" s="26"/>
      <c r="AH1008" s="26"/>
      <c r="AI1008" s="26"/>
      <c r="AJ1008" s="26">
        <f t="shared" ref="AJ1008" si="3901">AD1008+AF1008+AG1008+AH1008+AI1008</f>
        <v>776</v>
      </c>
      <c r="AK1008" s="26">
        <f t="shared" ref="AK1008" si="3902">AE1008+AI1008</f>
        <v>0</v>
      </c>
      <c r="AL1008" s="26"/>
      <c r="AM1008" s="26"/>
      <c r="AN1008" s="26"/>
      <c r="AO1008" s="26"/>
      <c r="AP1008" s="26">
        <f t="shared" ref="AP1008" si="3903">AJ1008+AL1008+AM1008+AN1008+AO1008</f>
        <v>776</v>
      </c>
      <c r="AQ1008" s="26">
        <f t="shared" ref="AQ1008" si="3904">AK1008+AO1008</f>
        <v>0</v>
      </c>
      <c r="AR1008" s="26"/>
      <c r="AS1008" s="26"/>
      <c r="AT1008" s="26"/>
      <c r="AU1008" s="26"/>
      <c r="AV1008" s="26">
        <f t="shared" ref="AV1008" si="3905">AP1008+AR1008+AS1008+AT1008+AU1008</f>
        <v>776</v>
      </c>
      <c r="AW1008" s="26">
        <f t="shared" ref="AW1008" si="3906">AQ1008+AU1008</f>
        <v>0</v>
      </c>
      <c r="AX1008" s="26"/>
      <c r="AY1008" s="26"/>
      <c r="AZ1008" s="26"/>
      <c r="BA1008" s="26"/>
      <c r="BB1008" s="26">
        <f t="shared" ref="BB1008" si="3907">AV1008+AX1008+AY1008+AZ1008+BA1008</f>
        <v>776</v>
      </c>
      <c r="BC1008" s="26">
        <f t="shared" ref="BC1008" si="3908">AW1008+BA1008</f>
        <v>0</v>
      </c>
      <c r="BD1008" s="26"/>
      <c r="BE1008" s="26"/>
      <c r="BF1008" s="26"/>
      <c r="BG1008" s="26"/>
      <c r="BH1008" s="26">
        <f t="shared" ref="BH1008" si="3909">BB1008+BD1008+BE1008+BF1008+BG1008</f>
        <v>776</v>
      </c>
      <c r="BI1008" s="26">
        <f t="shared" ref="BI1008" si="3910">BC1008+BG1008</f>
        <v>0</v>
      </c>
      <c r="BJ1008" s="26"/>
      <c r="BK1008" s="26"/>
      <c r="BL1008" s="26"/>
      <c r="BM1008" s="26"/>
      <c r="BN1008" s="26">
        <f t="shared" ref="BN1008" si="3911">BH1008+BJ1008+BK1008+BL1008+BM1008</f>
        <v>776</v>
      </c>
      <c r="BO1008" s="26">
        <f t="shared" ref="BO1008" si="3912">BI1008+BM1008</f>
        <v>0</v>
      </c>
      <c r="BP1008" s="26"/>
      <c r="BQ1008" s="26"/>
      <c r="BR1008" s="26"/>
      <c r="BS1008" s="26"/>
      <c r="BT1008" s="26">
        <f t="shared" ref="BT1008" si="3913">BN1008+BP1008+BQ1008+BR1008+BS1008</f>
        <v>776</v>
      </c>
      <c r="BU1008" s="26">
        <f t="shared" ref="BU1008" si="3914">BO1008+BS1008</f>
        <v>0</v>
      </c>
      <c r="BV1008" s="26"/>
      <c r="BW1008" s="26"/>
      <c r="BX1008" s="26"/>
      <c r="BY1008" s="26"/>
      <c r="BZ1008" s="26">
        <f t="shared" ref="BZ1008" si="3915">BT1008+BV1008+BW1008+BX1008+BY1008</f>
        <v>776</v>
      </c>
      <c r="CA1008" s="26">
        <f t="shared" ref="CA1008" si="3916">BU1008+BY1008</f>
        <v>0</v>
      </c>
      <c r="CB1008" s="26"/>
      <c r="CC1008" s="26"/>
      <c r="CD1008" s="26"/>
      <c r="CE1008" s="26"/>
      <c r="CF1008" s="26">
        <f t="shared" ref="CF1008" si="3917">BZ1008+CB1008+CC1008+CD1008+CE1008</f>
        <v>776</v>
      </c>
      <c r="CG1008" s="26">
        <f t="shared" ref="CG1008" si="3918">CA1008+CE1008</f>
        <v>0</v>
      </c>
      <c r="CH1008" s="26"/>
      <c r="CI1008" s="26"/>
      <c r="CJ1008" s="26"/>
      <c r="CK1008" s="26"/>
      <c r="CL1008" s="26">
        <f t="shared" ref="CL1008" si="3919">CF1008+CH1008+CI1008+CJ1008+CK1008</f>
        <v>776</v>
      </c>
      <c r="CM1008" s="26">
        <f t="shared" ref="CM1008" si="3920">CG1008+CK1008</f>
        <v>0</v>
      </c>
      <c r="CN1008" s="26"/>
      <c r="CO1008" s="26"/>
      <c r="CP1008" s="26"/>
      <c r="CQ1008" s="26"/>
      <c r="CR1008" s="26">
        <f t="shared" ref="CR1008" si="3921">CL1008+CN1008+CO1008+CP1008+CQ1008</f>
        <v>776</v>
      </c>
      <c r="CS1008" s="26">
        <f t="shared" ref="CS1008" si="3922">CM1008+CQ1008</f>
        <v>0</v>
      </c>
      <c r="CT1008" s="26">
        <v>776</v>
      </c>
      <c r="CU1008" s="55"/>
      <c r="CV1008" s="96">
        <f t="shared" si="3786"/>
        <v>100</v>
      </c>
      <c r="CW1008" s="96"/>
    </row>
    <row r="1009" spans="1:101" s="5" customFormat="1" ht="20.25">
      <c r="A1009" s="23"/>
      <c r="B1009" s="24"/>
      <c r="C1009" s="24"/>
      <c r="D1009" s="35"/>
      <c r="E1009" s="24"/>
      <c r="F1009" s="70"/>
      <c r="G1009" s="70"/>
      <c r="H1009" s="70"/>
      <c r="I1009" s="70"/>
      <c r="J1009" s="70"/>
      <c r="K1009" s="70"/>
      <c r="L1009" s="70"/>
      <c r="M1009" s="70"/>
      <c r="N1009" s="70"/>
      <c r="O1009" s="70"/>
      <c r="P1009" s="70"/>
      <c r="Q1009" s="70"/>
      <c r="R1009" s="70"/>
      <c r="S1009" s="70"/>
      <c r="T1009" s="70"/>
      <c r="U1009" s="70"/>
      <c r="V1009" s="70"/>
      <c r="W1009" s="70"/>
      <c r="X1009" s="70"/>
      <c r="Y1009" s="70"/>
      <c r="Z1009" s="70"/>
      <c r="AA1009" s="70"/>
      <c r="AB1009" s="70"/>
      <c r="AC1009" s="70"/>
      <c r="AD1009" s="70"/>
      <c r="AE1009" s="70"/>
      <c r="AF1009" s="70"/>
      <c r="AG1009" s="70"/>
      <c r="AH1009" s="70"/>
      <c r="AI1009" s="70"/>
      <c r="AJ1009" s="70"/>
      <c r="AK1009" s="70"/>
      <c r="AL1009" s="70"/>
      <c r="AM1009" s="70"/>
      <c r="AN1009" s="70"/>
      <c r="AO1009" s="70"/>
      <c r="AP1009" s="70"/>
      <c r="AQ1009" s="70"/>
      <c r="AR1009" s="70"/>
      <c r="AS1009" s="70"/>
      <c r="AT1009" s="70"/>
      <c r="AU1009" s="70"/>
      <c r="AV1009" s="70"/>
      <c r="AW1009" s="70"/>
      <c r="AX1009" s="70"/>
      <c r="AY1009" s="70"/>
      <c r="AZ1009" s="70"/>
      <c r="BA1009" s="70"/>
      <c r="BB1009" s="70"/>
      <c r="BC1009" s="70"/>
      <c r="BD1009" s="70"/>
      <c r="BE1009" s="70"/>
      <c r="BF1009" s="70"/>
      <c r="BG1009" s="70"/>
      <c r="BH1009" s="70"/>
      <c r="BI1009" s="70"/>
      <c r="BJ1009" s="70"/>
      <c r="BK1009" s="70"/>
      <c r="BL1009" s="70"/>
      <c r="BM1009" s="70"/>
      <c r="BN1009" s="70"/>
      <c r="BO1009" s="70"/>
      <c r="BP1009" s="70"/>
      <c r="BQ1009" s="70"/>
      <c r="BR1009" s="70"/>
      <c r="BS1009" s="70"/>
      <c r="BT1009" s="70"/>
      <c r="BU1009" s="70"/>
      <c r="BV1009" s="70"/>
      <c r="BW1009" s="70"/>
      <c r="BX1009" s="70"/>
      <c r="BY1009" s="70"/>
      <c r="BZ1009" s="70"/>
      <c r="CA1009" s="70"/>
      <c r="CB1009" s="70"/>
      <c r="CC1009" s="70"/>
      <c r="CD1009" s="70"/>
      <c r="CE1009" s="70"/>
      <c r="CF1009" s="70"/>
      <c r="CG1009" s="70"/>
      <c r="CH1009" s="70"/>
      <c r="CI1009" s="70"/>
      <c r="CJ1009" s="70"/>
      <c r="CK1009" s="70"/>
      <c r="CL1009" s="70"/>
      <c r="CM1009" s="70"/>
      <c r="CN1009" s="70"/>
      <c r="CO1009" s="70"/>
      <c r="CP1009" s="70"/>
      <c r="CQ1009" s="70"/>
      <c r="CR1009" s="70"/>
      <c r="CS1009" s="70"/>
      <c r="CT1009" s="55"/>
      <c r="CU1009" s="55"/>
      <c r="CV1009" s="96"/>
      <c r="CW1009" s="96"/>
    </row>
    <row r="1010" spans="1:101" s="9" customFormat="1" ht="37.5">
      <c r="A1010" s="30" t="s">
        <v>5</v>
      </c>
      <c r="B1010" s="20" t="s">
        <v>61</v>
      </c>
      <c r="C1010" s="20" t="s">
        <v>55</v>
      </c>
      <c r="D1010" s="31"/>
      <c r="E1010" s="20"/>
      <c r="F1010" s="22">
        <f t="shared" ref="F1010:U1014" si="3923">F1011</f>
        <v>107</v>
      </c>
      <c r="G1010" s="22">
        <f t="shared" si="3923"/>
        <v>0</v>
      </c>
      <c r="H1010" s="22">
        <f t="shared" si="3923"/>
        <v>0</v>
      </c>
      <c r="I1010" s="22">
        <f t="shared" si="3923"/>
        <v>0</v>
      </c>
      <c r="J1010" s="22">
        <f t="shared" si="3923"/>
        <v>0</v>
      </c>
      <c r="K1010" s="22">
        <f t="shared" si="3923"/>
        <v>0</v>
      </c>
      <c r="L1010" s="22">
        <f t="shared" si="3923"/>
        <v>107</v>
      </c>
      <c r="M1010" s="22">
        <f t="shared" si="3923"/>
        <v>0</v>
      </c>
      <c r="N1010" s="22">
        <f t="shared" si="3923"/>
        <v>0</v>
      </c>
      <c r="O1010" s="22">
        <f t="shared" si="3923"/>
        <v>0</v>
      </c>
      <c r="P1010" s="22">
        <f t="shared" si="3923"/>
        <v>0</v>
      </c>
      <c r="Q1010" s="22">
        <f t="shared" si="3923"/>
        <v>0</v>
      </c>
      <c r="R1010" s="22">
        <f t="shared" si="3923"/>
        <v>107</v>
      </c>
      <c r="S1010" s="22">
        <f t="shared" si="3923"/>
        <v>0</v>
      </c>
      <c r="T1010" s="22">
        <f t="shared" si="3923"/>
        <v>0</v>
      </c>
      <c r="U1010" s="22">
        <f t="shared" si="3923"/>
        <v>0</v>
      </c>
      <c r="V1010" s="22">
        <f t="shared" ref="T1010:AI1014" si="3924">V1011</f>
        <v>0</v>
      </c>
      <c r="W1010" s="22">
        <f t="shared" si="3924"/>
        <v>0</v>
      </c>
      <c r="X1010" s="22">
        <f t="shared" si="3924"/>
        <v>107</v>
      </c>
      <c r="Y1010" s="22">
        <f t="shared" si="3924"/>
        <v>0</v>
      </c>
      <c r="Z1010" s="22">
        <f t="shared" si="3924"/>
        <v>0</v>
      </c>
      <c r="AA1010" s="22">
        <f t="shared" si="3924"/>
        <v>0</v>
      </c>
      <c r="AB1010" s="22">
        <f t="shared" si="3924"/>
        <v>0</v>
      </c>
      <c r="AC1010" s="22">
        <f t="shared" si="3924"/>
        <v>0</v>
      </c>
      <c r="AD1010" s="22">
        <f t="shared" si="3924"/>
        <v>107</v>
      </c>
      <c r="AE1010" s="22">
        <f t="shared" si="3924"/>
        <v>0</v>
      </c>
      <c r="AF1010" s="22">
        <f t="shared" si="3924"/>
        <v>0</v>
      </c>
      <c r="AG1010" s="22">
        <f t="shared" si="3924"/>
        <v>0</v>
      </c>
      <c r="AH1010" s="22">
        <f t="shared" si="3924"/>
        <v>0</v>
      </c>
      <c r="AI1010" s="22">
        <f t="shared" si="3924"/>
        <v>0</v>
      </c>
      <c r="AJ1010" s="22">
        <f t="shared" ref="AF1010:AU1014" si="3925">AJ1011</f>
        <v>107</v>
      </c>
      <c r="AK1010" s="22">
        <f t="shared" si="3925"/>
        <v>0</v>
      </c>
      <c r="AL1010" s="22">
        <f t="shared" si="3925"/>
        <v>0</v>
      </c>
      <c r="AM1010" s="22">
        <f t="shared" si="3925"/>
        <v>0</v>
      </c>
      <c r="AN1010" s="22">
        <f t="shared" si="3925"/>
        <v>0</v>
      </c>
      <c r="AO1010" s="22">
        <f t="shared" si="3925"/>
        <v>0</v>
      </c>
      <c r="AP1010" s="22">
        <f t="shared" si="3925"/>
        <v>107</v>
      </c>
      <c r="AQ1010" s="22">
        <f t="shared" si="3925"/>
        <v>0</v>
      </c>
      <c r="AR1010" s="22">
        <f t="shared" si="3925"/>
        <v>0</v>
      </c>
      <c r="AS1010" s="22">
        <f t="shared" si="3925"/>
        <v>0</v>
      </c>
      <c r="AT1010" s="22">
        <f t="shared" si="3925"/>
        <v>0</v>
      </c>
      <c r="AU1010" s="22">
        <f t="shared" si="3925"/>
        <v>0</v>
      </c>
      <c r="AV1010" s="22">
        <f t="shared" ref="AR1010:BG1014" si="3926">AV1011</f>
        <v>107</v>
      </c>
      <c r="AW1010" s="22">
        <f t="shared" si="3926"/>
        <v>0</v>
      </c>
      <c r="AX1010" s="22">
        <f t="shared" si="3926"/>
        <v>0</v>
      </c>
      <c r="AY1010" s="22">
        <f t="shared" si="3926"/>
        <v>0</v>
      </c>
      <c r="AZ1010" s="22">
        <f t="shared" si="3926"/>
        <v>0</v>
      </c>
      <c r="BA1010" s="22">
        <f t="shared" si="3926"/>
        <v>0</v>
      </c>
      <c r="BB1010" s="22">
        <f t="shared" si="3926"/>
        <v>107</v>
      </c>
      <c r="BC1010" s="22">
        <f t="shared" si="3926"/>
        <v>0</v>
      </c>
      <c r="BD1010" s="22">
        <f t="shared" si="3926"/>
        <v>0</v>
      </c>
      <c r="BE1010" s="22">
        <f t="shared" si="3926"/>
        <v>0</v>
      </c>
      <c r="BF1010" s="22">
        <f t="shared" si="3926"/>
        <v>0</v>
      </c>
      <c r="BG1010" s="22">
        <f t="shared" si="3926"/>
        <v>0</v>
      </c>
      <c r="BH1010" s="22">
        <f t="shared" ref="BD1010:BS1014" si="3927">BH1011</f>
        <v>107</v>
      </c>
      <c r="BI1010" s="22">
        <f t="shared" si="3927"/>
        <v>0</v>
      </c>
      <c r="BJ1010" s="22">
        <f t="shared" si="3927"/>
        <v>0</v>
      </c>
      <c r="BK1010" s="22">
        <f t="shared" si="3927"/>
        <v>0</v>
      </c>
      <c r="BL1010" s="22">
        <f t="shared" si="3927"/>
        <v>0</v>
      </c>
      <c r="BM1010" s="22">
        <f t="shared" si="3927"/>
        <v>0</v>
      </c>
      <c r="BN1010" s="22">
        <f t="shared" si="3927"/>
        <v>107</v>
      </c>
      <c r="BO1010" s="22">
        <f t="shared" si="3927"/>
        <v>0</v>
      </c>
      <c r="BP1010" s="22">
        <f t="shared" si="3927"/>
        <v>0</v>
      </c>
      <c r="BQ1010" s="22">
        <f t="shared" si="3927"/>
        <v>0</v>
      </c>
      <c r="BR1010" s="22">
        <f t="shared" si="3927"/>
        <v>0</v>
      </c>
      <c r="BS1010" s="22">
        <f t="shared" si="3927"/>
        <v>0</v>
      </c>
      <c r="BT1010" s="22">
        <f t="shared" ref="BP1010:CE1014" si="3928">BT1011</f>
        <v>107</v>
      </c>
      <c r="BU1010" s="22">
        <f t="shared" si="3928"/>
        <v>0</v>
      </c>
      <c r="BV1010" s="22">
        <f t="shared" si="3928"/>
        <v>0</v>
      </c>
      <c r="BW1010" s="22">
        <f t="shared" si="3928"/>
        <v>0</v>
      </c>
      <c r="BX1010" s="22">
        <f t="shared" si="3928"/>
        <v>0</v>
      </c>
      <c r="BY1010" s="22">
        <f t="shared" si="3928"/>
        <v>0</v>
      </c>
      <c r="BZ1010" s="22">
        <f t="shared" si="3928"/>
        <v>107</v>
      </c>
      <c r="CA1010" s="22">
        <f t="shared" si="3928"/>
        <v>0</v>
      </c>
      <c r="CB1010" s="22">
        <f t="shared" si="3928"/>
        <v>0</v>
      </c>
      <c r="CC1010" s="22">
        <f t="shared" si="3928"/>
        <v>0</v>
      </c>
      <c r="CD1010" s="22">
        <f t="shared" si="3928"/>
        <v>0</v>
      </c>
      <c r="CE1010" s="22">
        <f t="shared" si="3928"/>
        <v>0</v>
      </c>
      <c r="CF1010" s="22">
        <f t="shared" ref="CB1010:CQ1014" si="3929">CF1011</f>
        <v>107</v>
      </c>
      <c r="CG1010" s="22">
        <f t="shared" si="3929"/>
        <v>0</v>
      </c>
      <c r="CH1010" s="22">
        <f t="shared" si="3929"/>
        <v>0</v>
      </c>
      <c r="CI1010" s="22">
        <f t="shared" si="3929"/>
        <v>0</v>
      </c>
      <c r="CJ1010" s="22">
        <f t="shared" si="3929"/>
        <v>0</v>
      </c>
      <c r="CK1010" s="22">
        <f t="shared" si="3929"/>
        <v>0</v>
      </c>
      <c r="CL1010" s="22">
        <f t="shared" si="3929"/>
        <v>107</v>
      </c>
      <c r="CM1010" s="22">
        <f t="shared" si="3929"/>
        <v>0</v>
      </c>
      <c r="CN1010" s="22">
        <f t="shared" si="3929"/>
        <v>0</v>
      </c>
      <c r="CO1010" s="22">
        <f t="shared" si="3929"/>
        <v>0</v>
      </c>
      <c r="CP1010" s="22">
        <f t="shared" si="3929"/>
        <v>0</v>
      </c>
      <c r="CQ1010" s="22">
        <f t="shared" si="3929"/>
        <v>0</v>
      </c>
      <c r="CR1010" s="22">
        <f t="shared" ref="CN1010:CU1014" si="3930">CR1011</f>
        <v>107</v>
      </c>
      <c r="CS1010" s="22">
        <f t="shared" si="3930"/>
        <v>0</v>
      </c>
      <c r="CT1010" s="22">
        <f t="shared" si="3930"/>
        <v>107</v>
      </c>
      <c r="CU1010" s="22">
        <f t="shared" si="3930"/>
        <v>0</v>
      </c>
      <c r="CV1010" s="97">
        <f t="shared" si="3786"/>
        <v>100</v>
      </c>
      <c r="CW1010" s="97"/>
    </row>
    <row r="1011" spans="1:101" s="9" customFormat="1" ht="34.5">
      <c r="A1011" s="27" t="s">
        <v>158</v>
      </c>
      <c r="B1011" s="24" t="s">
        <v>61</v>
      </c>
      <c r="C1011" s="24" t="s">
        <v>55</v>
      </c>
      <c r="D1011" s="35" t="s">
        <v>319</v>
      </c>
      <c r="E1011" s="24"/>
      <c r="F1011" s="26">
        <f t="shared" si="3923"/>
        <v>107</v>
      </c>
      <c r="G1011" s="26">
        <f t="shared" si="3923"/>
        <v>0</v>
      </c>
      <c r="H1011" s="26">
        <f t="shared" si="3923"/>
        <v>0</v>
      </c>
      <c r="I1011" s="26">
        <f t="shared" si="3923"/>
        <v>0</v>
      </c>
      <c r="J1011" s="26">
        <f t="shared" si="3923"/>
        <v>0</v>
      </c>
      <c r="K1011" s="26">
        <f t="shared" si="3923"/>
        <v>0</v>
      </c>
      <c r="L1011" s="26">
        <f t="shared" si="3923"/>
        <v>107</v>
      </c>
      <c r="M1011" s="26">
        <f t="shared" si="3923"/>
        <v>0</v>
      </c>
      <c r="N1011" s="26">
        <f t="shared" si="3923"/>
        <v>0</v>
      </c>
      <c r="O1011" s="26">
        <f t="shared" si="3923"/>
        <v>0</v>
      </c>
      <c r="P1011" s="26">
        <f t="shared" si="3923"/>
        <v>0</v>
      </c>
      <c r="Q1011" s="26">
        <f t="shared" si="3923"/>
        <v>0</v>
      </c>
      <c r="R1011" s="26">
        <f t="shared" si="3923"/>
        <v>107</v>
      </c>
      <c r="S1011" s="26">
        <f t="shared" si="3923"/>
        <v>0</v>
      </c>
      <c r="T1011" s="26">
        <f t="shared" si="3924"/>
        <v>0</v>
      </c>
      <c r="U1011" s="26">
        <f t="shared" si="3924"/>
        <v>0</v>
      </c>
      <c r="V1011" s="26">
        <f t="shared" si="3924"/>
        <v>0</v>
      </c>
      <c r="W1011" s="26">
        <f t="shared" si="3924"/>
        <v>0</v>
      </c>
      <c r="X1011" s="26">
        <f t="shared" si="3924"/>
        <v>107</v>
      </c>
      <c r="Y1011" s="26">
        <f t="shared" si="3924"/>
        <v>0</v>
      </c>
      <c r="Z1011" s="26">
        <f t="shared" si="3924"/>
        <v>0</v>
      </c>
      <c r="AA1011" s="26">
        <f t="shared" si="3924"/>
        <v>0</v>
      </c>
      <c r="AB1011" s="26">
        <f t="shared" si="3924"/>
        <v>0</v>
      </c>
      <c r="AC1011" s="26">
        <f t="shared" si="3924"/>
        <v>0</v>
      </c>
      <c r="AD1011" s="26">
        <f t="shared" si="3924"/>
        <v>107</v>
      </c>
      <c r="AE1011" s="26">
        <f t="shared" si="3924"/>
        <v>0</v>
      </c>
      <c r="AF1011" s="26">
        <f t="shared" si="3925"/>
        <v>0</v>
      </c>
      <c r="AG1011" s="26">
        <f t="shared" si="3925"/>
        <v>0</v>
      </c>
      <c r="AH1011" s="26">
        <f t="shared" si="3925"/>
        <v>0</v>
      </c>
      <c r="AI1011" s="26">
        <f t="shared" si="3925"/>
        <v>0</v>
      </c>
      <c r="AJ1011" s="26">
        <f t="shared" si="3925"/>
        <v>107</v>
      </c>
      <c r="AK1011" s="26">
        <f t="shared" si="3925"/>
        <v>0</v>
      </c>
      <c r="AL1011" s="26">
        <f t="shared" si="3925"/>
        <v>0</v>
      </c>
      <c r="AM1011" s="26">
        <f t="shared" si="3925"/>
        <v>0</v>
      </c>
      <c r="AN1011" s="26">
        <f t="shared" si="3925"/>
        <v>0</v>
      </c>
      <c r="AO1011" s="26">
        <f t="shared" si="3925"/>
        <v>0</v>
      </c>
      <c r="AP1011" s="26">
        <f t="shared" si="3925"/>
        <v>107</v>
      </c>
      <c r="AQ1011" s="26">
        <f t="shared" si="3925"/>
        <v>0</v>
      </c>
      <c r="AR1011" s="26">
        <f t="shared" si="3926"/>
        <v>0</v>
      </c>
      <c r="AS1011" s="26">
        <f t="shared" si="3926"/>
        <v>0</v>
      </c>
      <c r="AT1011" s="26">
        <f t="shared" si="3926"/>
        <v>0</v>
      </c>
      <c r="AU1011" s="26">
        <f t="shared" si="3926"/>
        <v>0</v>
      </c>
      <c r="AV1011" s="26">
        <f t="shared" si="3926"/>
        <v>107</v>
      </c>
      <c r="AW1011" s="26">
        <f t="shared" si="3926"/>
        <v>0</v>
      </c>
      <c r="AX1011" s="26">
        <f t="shared" si="3926"/>
        <v>0</v>
      </c>
      <c r="AY1011" s="26">
        <f t="shared" si="3926"/>
        <v>0</v>
      </c>
      <c r="AZ1011" s="26">
        <f t="shared" si="3926"/>
        <v>0</v>
      </c>
      <c r="BA1011" s="26">
        <f t="shared" si="3926"/>
        <v>0</v>
      </c>
      <c r="BB1011" s="26">
        <f t="shared" si="3926"/>
        <v>107</v>
      </c>
      <c r="BC1011" s="26">
        <f t="shared" si="3926"/>
        <v>0</v>
      </c>
      <c r="BD1011" s="26">
        <f t="shared" si="3927"/>
        <v>0</v>
      </c>
      <c r="BE1011" s="26">
        <f t="shared" si="3927"/>
        <v>0</v>
      </c>
      <c r="BF1011" s="26">
        <f t="shared" si="3927"/>
        <v>0</v>
      </c>
      <c r="BG1011" s="26">
        <f t="shared" si="3927"/>
        <v>0</v>
      </c>
      <c r="BH1011" s="26">
        <f t="shared" si="3927"/>
        <v>107</v>
      </c>
      <c r="BI1011" s="26">
        <f t="shared" si="3927"/>
        <v>0</v>
      </c>
      <c r="BJ1011" s="26">
        <f t="shared" si="3927"/>
        <v>0</v>
      </c>
      <c r="BK1011" s="26">
        <f t="shared" si="3927"/>
        <v>0</v>
      </c>
      <c r="BL1011" s="26">
        <f t="shared" si="3927"/>
        <v>0</v>
      </c>
      <c r="BM1011" s="26">
        <f t="shared" si="3927"/>
        <v>0</v>
      </c>
      <c r="BN1011" s="26">
        <f t="shared" si="3927"/>
        <v>107</v>
      </c>
      <c r="BO1011" s="26">
        <f t="shared" si="3927"/>
        <v>0</v>
      </c>
      <c r="BP1011" s="26">
        <f t="shared" si="3928"/>
        <v>0</v>
      </c>
      <c r="BQ1011" s="26">
        <f t="shared" si="3928"/>
        <v>0</v>
      </c>
      <c r="BR1011" s="26">
        <f t="shared" si="3928"/>
        <v>0</v>
      </c>
      <c r="BS1011" s="26">
        <f t="shared" si="3928"/>
        <v>0</v>
      </c>
      <c r="BT1011" s="26">
        <f t="shared" si="3928"/>
        <v>107</v>
      </c>
      <c r="BU1011" s="26">
        <f t="shared" si="3928"/>
        <v>0</v>
      </c>
      <c r="BV1011" s="26">
        <f t="shared" si="3928"/>
        <v>0</v>
      </c>
      <c r="BW1011" s="26">
        <f t="shared" si="3928"/>
        <v>0</v>
      </c>
      <c r="BX1011" s="26">
        <f t="shared" si="3928"/>
        <v>0</v>
      </c>
      <c r="BY1011" s="26">
        <f t="shared" si="3928"/>
        <v>0</v>
      </c>
      <c r="BZ1011" s="26">
        <f t="shared" si="3928"/>
        <v>107</v>
      </c>
      <c r="CA1011" s="26">
        <f t="shared" si="3928"/>
        <v>0</v>
      </c>
      <c r="CB1011" s="26">
        <f t="shared" si="3929"/>
        <v>0</v>
      </c>
      <c r="CC1011" s="26">
        <f t="shared" si="3929"/>
        <v>0</v>
      </c>
      <c r="CD1011" s="26">
        <f t="shared" si="3929"/>
        <v>0</v>
      </c>
      <c r="CE1011" s="26">
        <f t="shared" si="3929"/>
        <v>0</v>
      </c>
      <c r="CF1011" s="26">
        <f t="shared" si="3929"/>
        <v>107</v>
      </c>
      <c r="CG1011" s="26">
        <f t="shared" si="3929"/>
        <v>0</v>
      </c>
      <c r="CH1011" s="26">
        <f t="shared" si="3929"/>
        <v>0</v>
      </c>
      <c r="CI1011" s="26">
        <f t="shared" si="3929"/>
        <v>0</v>
      </c>
      <c r="CJ1011" s="26">
        <f t="shared" si="3929"/>
        <v>0</v>
      </c>
      <c r="CK1011" s="26">
        <f t="shared" si="3929"/>
        <v>0</v>
      </c>
      <c r="CL1011" s="26">
        <f t="shared" si="3929"/>
        <v>107</v>
      </c>
      <c r="CM1011" s="26">
        <f t="shared" si="3929"/>
        <v>0</v>
      </c>
      <c r="CN1011" s="26">
        <f t="shared" si="3930"/>
        <v>0</v>
      </c>
      <c r="CO1011" s="26">
        <f t="shared" si="3930"/>
        <v>0</v>
      </c>
      <c r="CP1011" s="26">
        <f t="shared" si="3930"/>
        <v>0</v>
      </c>
      <c r="CQ1011" s="26">
        <f t="shared" si="3930"/>
        <v>0</v>
      </c>
      <c r="CR1011" s="26">
        <f t="shared" si="3930"/>
        <v>107</v>
      </c>
      <c r="CS1011" s="26">
        <f t="shared" si="3930"/>
        <v>0</v>
      </c>
      <c r="CT1011" s="26">
        <f t="shared" si="3930"/>
        <v>107</v>
      </c>
      <c r="CU1011" s="26">
        <f t="shared" si="3930"/>
        <v>0</v>
      </c>
      <c r="CV1011" s="96">
        <f t="shared" si="3786"/>
        <v>100</v>
      </c>
      <c r="CW1011" s="96"/>
    </row>
    <row r="1012" spans="1:101" s="9" customFormat="1" ht="21.75" customHeight="1">
      <c r="A1012" s="27" t="s">
        <v>79</v>
      </c>
      <c r="B1012" s="24" t="s">
        <v>61</v>
      </c>
      <c r="C1012" s="24" t="s">
        <v>55</v>
      </c>
      <c r="D1012" s="35" t="s">
        <v>307</v>
      </c>
      <c r="E1012" s="24"/>
      <c r="F1012" s="26">
        <f t="shared" si="3923"/>
        <v>107</v>
      </c>
      <c r="G1012" s="26">
        <f t="shared" si="3923"/>
        <v>0</v>
      </c>
      <c r="H1012" s="26">
        <f t="shared" si="3923"/>
        <v>0</v>
      </c>
      <c r="I1012" s="26">
        <f t="shared" si="3923"/>
        <v>0</v>
      </c>
      <c r="J1012" s="26">
        <f t="shared" si="3923"/>
        <v>0</v>
      </c>
      <c r="K1012" s="26">
        <f t="shared" si="3923"/>
        <v>0</v>
      </c>
      <c r="L1012" s="26">
        <f t="shared" si="3923"/>
        <v>107</v>
      </c>
      <c r="M1012" s="26">
        <f t="shared" si="3923"/>
        <v>0</v>
      </c>
      <c r="N1012" s="26">
        <f t="shared" si="3923"/>
        <v>0</v>
      </c>
      <c r="O1012" s="26">
        <f t="shared" si="3923"/>
        <v>0</v>
      </c>
      <c r="P1012" s="26">
        <f t="shared" si="3923"/>
        <v>0</v>
      </c>
      <c r="Q1012" s="26">
        <f t="shared" si="3923"/>
        <v>0</v>
      </c>
      <c r="R1012" s="26">
        <f t="shared" si="3923"/>
        <v>107</v>
      </c>
      <c r="S1012" s="26">
        <f t="shared" si="3923"/>
        <v>0</v>
      </c>
      <c r="T1012" s="26">
        <f t="shared" si="3924"/>
        <v>0</v>
      </c>
      <c r="U1012" s="26">
        <f t="shared" si="3924"/>
        <v>0</v>
      </c>
      <c r="V1012" s="26">
        <f t="shared" si="3924"/>
        <v>0</v>
      </c>
      <c r="W1012" s="26">
        <f t="shared" si="3924"/>
        <v>0</v>
      </c>
      <c r="X1012" s="26">
        <f t="shared" si="3924"/>
        <v>107</v>
      </c>
      <c r="Y1012" s="26">
        <f t="shared" si="3924"/>
        <v>0</v>
      </c>
      <c r="Z1012" s="26">
        <f t="shared" si="3924"/>
        <v>0</v>
      </c>
      <c r="AA1012" s="26">
        <f t="shared" si="3924"/>
        <v>0</v>
      </c>
      <c r="AB1012" s="26">
        <f t="shared" si="3924"/>
        <v>0</v>
      </c>
      <c r="AC1012" s="26">
        <f t="shared" si="3924"/>
        <v>0</v>
      </c>
      <c r="AD1012" s="26">
        <f t="shared" si="3924"/>
        <v>107</v>
      </c>
      <c r="AE1012" s="26">
        <f t="shared" si="3924"/>
        <v>0</v>
      </c>
      <c r="AF1012" s="26">
        <f t="shared" si="3925"/>
        <v>0</v>
      </c>
      <c r="AG1012" s="26">
        <f t="shared" si="3925"/>
        <v>0</v>
      </c>
      <c r="AH1012" s="26">
        <f t="shared" si="3925"/>
        <v>0</v>
      </c>
      <c r="AI1012" s="26">
        <f t="shared" si="3925"/>
        <v>0</v>
      </c>
      <c r="AJ1012" s="26">
        <f t="shared" si="3925"/>
        <v>107</v>
      </c>
      <c r="AK1012" s="26">
        <f t="shared" si="3925"/>
        <v>0</v>
      </c>
      <c r="AL1012" s="26">
        <f t="shared" si="3925"/>
        <v>0</v>
      </c>
      <c r="AM1012" s="26">
        <f t="shared" si="3925"/>
        <v>0</v>
      </c>
      <c r="AN1012" s="26">
        <f t="shared" si="3925"/>
        <v>0</v>
      </c>
      <c r="AO1012" s="26">
        <f t="shared" si="3925"/>
        <v>0</v>
      </c>
      <c r="AP1012" s="26">
        <f t="shared" si="3925"/>
        <v>107</v>
      </c>
      <c r="AQ1012" s="26">
        <f t="shared" si="3925"/>
        <v>0</v>
      </c>
      <c r="AR1012" s="26">
        <f t="shared" si="3926"/>
        <v>0</v>
      </c>
      <c r="AS1012" s="26">
        <f t="shared" si="3926"/>
        <v>0</v>
      </c>
      <c r="AT1012" s="26">
        <f t="shared" si="3926"/>
        <v>0</v>
      </c>
      <c r="AU1012" s="26">
        <f t="shared" si="3926"/>
        <v>0</v>
      </c>
      <c r="AV1012" s="26">
        <f t="shared" si="3926"/>
        <v>107</v>
      </c>
      <c r="AW1012" s="26">
        <f t="shared" si="3926"/>
        <v>0</v>
      </c>
      <c r="AX1012" s="26">
        <f t="shared" si="3926"/>
        <v>0</v>
      </c>
      <c r="AY1012" s="26">
        <f t="shared" si="3926"/>
        <v>0</v>
      </c>
      <c r="AZ1012" s="26">
        <f t="shared" si="3926"/>
        <v>0</v>
      </c>
      <c r="BA1012" s="26">
        <f t="shared" si="3926"/>
        <v>0</v>
      </c>
      <c r="BB1012" s="26">
        <f t="shared" si="3926"/>
        <v>107</v>
      </c>
      <c r="BC1012" s="26">
        <f t="shared" si="3926"/>
        <v>0</v>
      </c>
      <c r="BD1012" s="26">
        <f t="shared" si="3927"/>
        <v>0</v>
      </c>
      <c r="BE1012" s="26">
        <f t="shared" si="3927"/>
        <v>0</v>
      </c>
      <c r="BF1012" s="26">
        <f t="shared" si="3927"/>
        <v>0</v>
      </c>
      <c r="BG1012" s="26">
        <f t="shared" si="3927"/>
        <v>0</v>
      </c>
      <c r="BH1012" s="26">
        <f t="shared" si="3927"/>
        <v>107</v>
      </c>
      <c r="BI1012" s="26">
        <f t="shared" si="3927"/>
        <v>0</v>
      </c>
      <c r="BJ1012" s="26">
        <f t="shared" si="3927"/>
        <v>0</v>
      </c>
      <c r="BK1012" s="26">
        <f t="shared" si="3927"/>
        <v>0</v>
      </c>
      <c r="BL1012" s="26">
        <f t="shared" si="3927"/>
        <v>0</v>
      </c>
      <c r="BM1012" s="26">
        <f t="shared" si="3927"/>
        <v>0</v>
      </c>
      <c r="BN1012" s="26">
        <f t="shared" si="3927"/>
        <v>107</v>
      </c>
      <c r="BO1012" s="26">
        <f t="shared" si="3927"/>
        <v>0</v>
      </c>
      <c r="BP1012" s="26">
        <f t="shared" si="3928"/>
        <v>0</v>
      </c>
      <c r="BQ1012" s="26">
        <f t="shared" si="3928"/>
        <v>0</v>
      </c>
      <c r="BR1012" s="26">
        <f t="shared" si="3928"/>
        <v>0</v>
      </c>
      <c r="BS1012" s="26">
        <f t="shared" si="3928"/>
        <v>0</v>
      </c>
      <c r="BT1012" s="26">
        <f t="shared" si="3928"/>
        <v>107</v>
      </c>
      <c r="BU1012" s="26">
        <f t="shared" si="3928"/>
        <v>0</v>
      </c>
      <c r="BV1012" s="26">
        <f t="shared" si="3928"/>
        <v>0</v>
      </c>
      <c r="BW1012" s="26">
        <f t="shared" si="3928"/>
        <v>0</v>
      </c>
      <c r="BX1012" s="26">
        <f t="shared" si="3928"/>
        <v>0</v>
      </c>
      <c r="BY1012" s="26">
        <f t="shared" si="3928"/>
        <v>0</v>
      </c>
      <c r="BZ1012" s="26">
        <f t="shared" si="3928"/>
        <v>107</v>
      </c>
      <c r="CA1012" s="26">
        <f t="shared" si="3928"/>
        <v>0</v>
      </c>
      <c r="CB1012" s="26">
        <f t="shared" si="3929"/>
        <v>0</v>
      </c>
      <c r="CC1012" s="26">
        <f t="shared" si="3929"/>
        <v>0</v>
      </c>
      <c r="CD1012" s="26">
        <f t="shared" si="3929"/>
        <v>0</v>
      </c>
      <c r="CE1012" s="26">
        <f t="shared" si="3929"/>
        <v>0</v>
      </c>
      <c r="CF1012" s="26">
        <f t="shared" si="3929"/>
        <v>107</v>
      </c>
      <c r="CG1012" s="26">
        <f t="shared" si="3929"/>
        <v>0</v>
      </c>
      <c r="CH1012" s="26">
        <f t="shared" si="3929"/>
        <v>0</v>
      </c>
      <c r="CI1012" s="26">
        <f t="shared" si="3929"/>
        <v>0</v>
      </c>
      <c r="CJ1012" s="26">
        <f t="shared" si="3929"/>
        <v>0</v>
      </c>
      <c r="CK1012" s="26">
        <f t="shared" si="3929"/>
        <v>0</v>
      </c>
      <c r="CL1012" s="26">
        <f t="shared" si="3929"/>
        <v>107</v>
      </c>
      <c r="CM1012" s="26">
        <f t="shared" si="3929"/>
        <v>0</v>
      </c>
      <c r="CN1012" s="26">
        <f t="shared" si="3930"/>
        <v>0</v>
      </c>
      <c r="CO1012" s="26">
        <f t="shared" si="3930"/>
        <v>0</v>
      </c>
      <c r="CP1012" s="26">
        <f t="shared" si="3930"/>
        <v>0</v>
      </c>
      <c r="CQ1012" s="26">
        <f t="shared" si="3930"/>
        <v>0</v>
      </c>
      <c r="CR1012" s="26">
        <f t="shared" si="3930"/>
        <v>107</v>
      </c>
      <c r="CS1012" s="26">
        <f t="shared" si="3930"/>
        <v>0</v>
      </c>
      <c r="CT1012" s="26">
        <f t="shared" si="3930"/>
        <v>107</v>
      </c>
      <c r="CU1012" s="26">
        <f t="shared" si="3930"/>
        <v>0</v>
      </c>
      <c r="CV1012" s="96">
        <f t="shared" si="3786"/>
        <v>100</v>
      </c>
      <c r="CW1012" s="96"/>
    </row>
    <row r="1013" spans="1:101" s="9" customFormat="1" ht="33.75" customHeight="1">
      <c r="A1013" s="23" t="s">
        <v>96</v>
      </c>
      <c r="B1013" s="24" t="s">
        <v>61</v>
      </c>
      <c r="C1013" s="24" t="s">
        <v>55</v>
      </c>
      <c r="D1013" s="35" t="s">
        <v>320</v>
      </c>
      <c r="E1013" s="24"/>
      <c r="F1013" s="26">
        <f t="shared" si="3923"/>
        <v>107</v>
      </c>
      <c r="G1013" s="26">
        <f t="shared" si="3923"/>
        <v>0</v>
      </c>
      <c r="H1013" s="26">
        <f t="shared" si="3923"/>
        <v>0</v>
      </c>
      <c r="I1013" s="26">
        <f t="shared" si="3923"/>
        <v>0</v>
      </c>
      <c r="J1013" s="26">
        <f t="shared" si="3923"/>
        <v>0</v>
      </c>
      <c r="K1013" s="26">
        <f t="shared" si="3923"/>
        <v>0</v>
      </c>
      <c r="L1013" s="26">
        <f t="shared" si="3923"/>
        <v>107</v>
      </c>
      <c r="M1013" s="26">
        <f t="shared" si="3923"/>
        <v>0</v>
      </c>
      <c r="N1013" s="26">
        <f t="shared" si="3923"/>
        <v>0</v>
      </c>
      <c r="O1013" s="26">
        <f t="shared" si="3923"/>
        <v>0</v>
      </c>
      <c r="P1013" s="26">
        <f t="shared" si="3923"/>
        <v>0</v>
      </c>
      <c r="Q1013" s="26">
        <f t="shared" si="3923"/>
        <v>0</v>
      </c>
      <c r="R1013" s="26">
        <f t="shared" si="3923"/>
        <v>107</v>
      </c>
      <c r="S1013" s="26">
        <f t="shared" si="3923"/>
        <v>0</v>
      </c>
      <c r="T1013" s="26">
        <f t="shared" si="3924"/>
        <v>0</v>
      </c>
      <c r="U1013" s="26">
        <f t="shared" si="3924"/>
        <v>0</v>
      </c>
      <c r="V1013" s="26">
        <f t="shared" si="3924"/>
        <v>0</v>
      </c>
      <c r="W1013" s="26">
        <f t="shared" si="3924"/>
        <v>0</v>
      </c>
      <c r="X1013" s="26">
        <f t="shared" si="3924"/>
        <v>107</v>
      </c>
      <c r="Y1013" s="26">
        <f t="shared" si="3924"/>
        <v>0</v>
      </c>
      <c r="Z1013" s="26">
        <f t="shared" si="3924"/>
        <v>0</v>
      </c>
      <c r="AA1013" s="26">
        <f t="shared" si="3924"/>
        <v>0</v>
      </c>
      <c r="AB1013" s="26">
        <f t="shared" si="3924"/>
        <v>0</v>
      </c>
      <c r="AC1013" s="26">
        <f t="shared" si="3924"/>
        <v>0</v>
      </c>
      <c r="AD1013" s="26">
        <f t="shared" si="3924"/>
        <v>107</v>
      </c>
      <c r="AE1013" s="26">
        <f t="shared" si="3924"/>
        <v>0</v>
      </c>
      <c r="AF1013" s="26">
        <f t="shared" si="3925"/>
        <v>0</v>
      </c>
      <c r="AG1013" s="26">
        <f t="shared" si="3925"/>
        <v>0</v>
      </c>
      <c r="AH1013" s="26">
        <f t="shared" si="3925"/>
        <v>0</v>
      </c>
      <c r="AI1013" s="26">
        <f t="shared" si="3925"/>
        <v>0</v>
      </c>
      <c r="AJ1013" s="26">
        <f t="shared" si="3925"/>
        <v>107</v>
      </c>
      <c r="AK1013" s="26">
        <f t="shared" si="3925"/>
        <v>0</v>
      </c>
      <c r="AL1013" s="26">
        <f t="shared" si="3925"/>
        <v>0</v>
      </c>
      <c r="AM1013" s="26">
        <f t="shared" si="3925"/>
        <v>0</v>
      </c>
      <c r="AN1013" s="26">
        <f t="shared" si="3925"/>
        <v>0</v>
      </c>
      <c r="AO1013" s="26">
        <f t="shared" si="3925"/>
        <v>0</v>
      </c>
      <c r="AP1013" s="26">
        <f t="shared" si="3925"/>
        <v>107</v>
      </c>
      <c r="AQ1013" s="26">
        <f t="shared" si="3925"/>
        <v>0</v>
      </c>
      <c r="AR1013" s="26">
        <f t="shared" si="3926"/>
        <v>0</v>
      </c>
      <c r="AS1013" s="26">
        <f t="shared" si="3926"/>
        <v>0</v>
      </c>
      <c r="AT1013" s="26">
        <f t="shared" si="3926"/>
        <v>0</v>
      </c>
      <c r="AU1013" s="26">
        <f t="shared" si="3926"/>
        <v>0</v>
      </c>
      <c r="AV1013" s="26">
        <f t="shared" si="3926"/>
        <v>107</v>
      </c>
      <c r="AW1013" s="26">
        <f t="shared" si="3926"/>
        <v>0</v>
      </c>
      <c r="AX1013" s="26">
        <f t="shared" si="3926"/>
        <v>0</v>
      </c>
      <c r="AY1013" s="26">
        <f t="shared" si="3926"/>
        <v>0</v>
      </c>
      <c r="AZ1013" s="26">
        <f t="shared" si="3926"/>
        <v>0</v>
      </c>
      <c r="BA1013" s="26">
        <f t="shared" si="3926"/>
        <v>0</v>
      </c>
      <c r="BB1013" s="26">
        <f t="shared" si="3926"/>
        <v>107</v>
      </c>
      <c r="BC1013" s="26">
        <f t="shared" si="3926"/>
        <v>0</v>
      </c>
      <c r="BD1013" s="26">
        <f t="shared" si="3927"/>
        <v>0</v>
      </c>
      <c r="BE1013" s="26">
        <f t="shared" si="3927"/>
        <v>0</v>
      </c>
      <c r="BF1013" s="26">
        <f t="shared" si="3927"/>
        <v>0</v>
      </c>
      <c r="BG1013" s="26">
        <f t="shared" si="3927"/>
        <v>0</v>
      </c>
      <c r="BH1013" s="26">
        <f t="shared" si="3927"/>
        <v>107</v>
      </c>
      <c r="BI1013" s="26">
        <f t="shared" si="3927"/>
        <v>0</v>
      </c>
      <c r="BJ1013" s="26">
        <f t="shared" si="3927"/>
        <v>0</v>
      </c>
      <c r="BK1013" s="26">
        <f t="shared" si="3927"/>
        <v>0</v>
      </c>
      <c r="BL1013" s="26">
        <f t="shared" si="3927"/>
        <v>0</v>
      </c>
      <c r="BM1013" s="26">
        <f t="shared" si="3927"/>
        <v>0</v>
      </c>
      <c r="BN1013" s="26">
        <f t="shared" si="3927"/>
        <v>107</v>
      </c>
      <c r="BO1013" s="26">
        <f t="shared" si="3927"/>
        <v>0</v>
      </c>
      <c r="BP1013" s="26">
        <f t="shared" si="3928"/>
        <v>0</v>
      </c>
      <c r="BQ1013" s="26">
        <f t="shared" si="3928"/>
        <v>0</v>
      </c>
      <c r="BR1013" s="26">
        <f t="shared" si="3928"/>
        <v>0</v>
      </c>
      <c r="BS1013" s="26">
        <f t="shared" si="3928"/>
        <v>0</v>
      </c>
      <c r="BT1013" s="26">
        <f t="shared" si="3928"/>
        <v>107</v>
      </c>
      <c r="BU1013" s="26">
        <f t="shared" si="3928"/>
        <v>0</v>
      </c>
      <c r="BV1013" s="26">
        <f t="shared" si="3928"/>
        <v>0</v>
      </c>
      <c r="BW1013" s="26">
        <f t="shared" si="3928"/>
        <v>0</v>
      </c>
      <c r="BX1013" s="26">
        <f t="shared" si="3928"/>
        <v>0</v>
      </c>
      <c r="BY1013" s="26">
        <f t="shared" si="3928"/>
        <v>0</v>
      </c>
      <c r="BZ1013" s="26">
        <f t="shared" si="3928"/>
        <v>107</v>
      </c>
      <c r="CA1013" s="26">
        <f t="shared" si="3928"/>
        <v>0</v>
      </c>
      <c r="CB1013" s="26">
        <f t="shared" si="3929"/>
        <v>0</v>
      </c>
      <c r="CC1013" s="26">
        <f t="shared" si="3929"/>
        <v>0</v>
      </c>
      <c r="CD1013" s="26">
        <f t="shared" si="3929"/>
        <v>0</v>
      </c>
      <c r="CE1013" s="26">
        <f t="shared" si="3929"/>
        <v>0</v>
      </c>
      <c r="CF1013" s="26">
        <f t="shared" si="3929"/>
        <v>107</v>
      </c>
      <c r="CG1013" s="26">
        <f t="shared" si="3929"/>
        <v>0</v>
      </c>
      <c r="CH1013" s="26">
        <f t="shared" si="3929"/>
        <v>0</v>
      </c>
      <c r="CI1013" s="26">
        <f t="shared" si="3929"/>
        <v>0</v>
      </c>
      <c r="CJ1013" s="26">
        <f t="shared" si="3929"/>
        <v>0</v>
      </c>
      <c r="CK1013" s="26">
        <f t="shared" si="3929"/>
        <v>0</v>
      </c>
      <c r="CL1013" s="26">
        <f t="shared" si="3929"/>
        <v>107</v>
      </c>
      <c r="CM1013" s="26">
        <f t="shared" si="3929"/>
        <v>0</v>
      </c>
      <c r="CN1013" s="26">
        <f t="shared" si="3930"/>
        <v>0</v>
      </c>
      <c r="CO1013" s="26">
        <f t="shared" si="3930"/>
        <v>0</v>
      </c>
      <c r="CP1013" s="26">
        <f t="shared" si="3930"/>
        <v>0</v>
      </c>
      <c r="CQ1013" s="26">
        <f t="shared" si="3930"/>
        <v>0</v>
      </c>
      <c r="CR1013" s="26">
        <f t="shared" si="3930"/>
        <v>107</v>
      </c>
      <c r="CS1013" s="26">
        <f t="shared" si="3930"/>
        <v>0</v>
      </c>
      <c r="CT1013" s="26">
        <f t="shared" si="3930"/>
        <v>107</v>
      </c>
      <c r="CU1013" s="26">
        <f t="shared" si="3930"/>
        <v>0</v>
      </c>
      <c r="CV1013" s="96">
        <f t="shared" si="3786"/>
        <v>100</v>
      </c>
      <c r="CW1013" s="96"/>
    </row>
    <row r="1014" spans="1:101" s="9" customFormat="1" ht="33">
      <c r="A1014" s="36" t="s">
        <v>486</v>
      </c>
      <c r="B1014" s="24" t="s">
        <v>61</v>
      </c>
      <c r="C1014" s="24" t="s">
        <v>55</v>
      </c>
      <c r="D1014" s="35" t="s">
        <v>320</v>
      </c>
      <c r="E1014" s="24" t="s">
        <v>81</v>
      </c>
      <c r="F1014" s="26">
        <f t="shared" si="3923"/>
        <v>107</v>
      </c>
      <c r="G1014" s="26">
        <f t="shared" si="3923"/>
        <v>0</v>
      </c>
      <c r="H1014" s="26">
        <f t="shared" si="3923"/>
        <v>0</v>
      </c>
      <c r="I1014" s="26">
        <f t="shared" si="3923"/>
        <v>0</v>
      </c>
      <c r="J1014" s="26">
        <f t="shared" si="3923"/>
        <v>0</v>
      </c>
      <c r="K1014" s="26">
        <f t="shared" si="3923"/>
        <v>0</v>
      </c>
      <c r="L1014" s="26">
        <f t="shared" si="3923"/>
        <v>107</v>
      </c>
      <c r="M1014" s="26">
        <f t="shared" si="3923"/>
        <v>0</v>
      </c>
      <c r="N1014" s="26">
        <f t="shared" si="3923"/>
        <v>0</v>
      </c>
      <c r="O1014" s="26">
        <f t="shared" si="3923"/>
        <v>0</v>
      </c>
      <c r="P1014" s="26">
        <f t="shared" si="3923"/>
        <v>0</v>
      </c>
      <c r="Q1014" s="26">
        <f t="shared" si="3923"/>
        <v>0</v>
      </c>
      <c r="R1014" s="26">
        <f t="shared" si="3923"/>
        <v>107</v>
      </c>
      <c r="S1014" s="26">
        <f t="shared" si="3923"/>
        <v>0</v>
      </c>
      <c r="T1014" s="26">
        <f t="shared" si="3924"/>
        <v>0</v>
      </c>
      <c r="U1014" s="26">
        <f t="shared" si="3924"/>
        <v>0</v>
      </c>
      <c r="V1014" s="26">
        <f t="shared" si="3924"/>
        <v>0</v>
      </c>
      <c r="W1014" s="26">
        <f t="shared" si="3924"/>
        <v>0</v>
      </c>
      <c r="X1014" s="26">
        <f t="shared" si="3924"/>
        <v>107</v>
      </c>
      <c r="Y1014" s="26">
        <f t="shared" si="3924"/>
        <v>0</v>
      </c>
      <c r="Z1014" s="26">
        <f t="shared" si="3924"/>
        <v>0</v>
      </c>
      <c r="AA1014" s="26">
        <f t="shared" si="3924"/>
        <v>0</v>
      </c>
      <c r="AB1014" s="26">
        <f t="shared" si="3924"/>
        <v>0</v>
      </c>
      <c r="AC1014" s="26">
        <f t="shared" si="3924"/>
        <v>0</v>
      </c>
      <c r="AD1014" s="26">
        <f t="shared" si="3924"/>
        <v>107</v>
      </c>
      <c r="AE1014" s="26">
        <f t="shared" si="3924"/>
        <v>0</v>
      </c>
      <c r="AF1014" s="26">
        <f t="shared" si="3925"/>
        <v>0</v>
      </c>
      <c r="AG1014" s="26">
        <f t="shared" si="3925"/>
        <v>0</v>
      </c>
      <c r="AH1014" s="26">
        <f t="shared" si="3925"/>
        <v>0</v>
      </c>
      <c r="AI1014" s="26">
        <f t="shared" si="3925"/>
        <v>0</v>
      </c>
      <c r="AJ1014" s="26">
        <f t="shared" si="3925"/>
        <v>107</v>
      </c>
      <c r="AK1014" s="26">
        <f t="shared" si="3925"/>
        <v>0</v>
      </c>
      <c r="AL1014" s="26">
        <f t="shared" si="3925"/>
        <v>0</v>
      </c>
      <c r="AM1014" s="26">
        <f t="shared" si="3925"/>
        <v>0</v>
      </c>
      <c r="AN1014" s="26">
        <f t="shared" si="3925"/>
        <v>0</v>
      </c>
      <c r="AO1014" s="26">
        <f t="shared" si="3925"/>
        <v>0</v>
      </c>
      <c r="AP1014" s="26">
        <f t="shared" si="3925"/>
        <v>107</v>
      </c>
      <c r="AQ1014" s="26">
        <f t="shared" si="3925"/>
        <v>0</v>
      </c>
      <c r="AR1014" s="26">
        <f t="shared" si="3926"/>
        <v>0</v>
      </c>
      <c r="AS1014" s="26">
        <f t="shared" si="3926"/>
        <v>0</v>
      </c>
      <c r="AT1014" s="26">
        <f t="shared" si="3926"/>
        <v>0</v>
      </c>
      <c r="AU1014" s="26">
        <f t="shared" si="3926"/>
        <v>0</v>
      </c>
      <c r="AV1014" s="26">
        <f t="shared" si="3926"/>
        <v>107</v>
      </c>
      <c r="AW1014" s="26">
        <f t="shared" si="3926"/>
        <v>0</v>
      </c>
      <c r="AX1014" s="26">
        <f t="shared" si="3926"/>
        <v>0</v>
      </c>
      <c r="AY1014" s="26">
        <f t="shared" si="3926"/>
        <v>0</v>
      </c>
      <c r="AZ1014" s="26">
        <f t="shared" si="3926"/>
        <v>0</v>
      </c>
      <c r="BA1014" s="26">
        <f t="shared" si="3926"/>
        <v>0</v>
      </c>
      <c r="BB1014" s="26">
        <f t="shared" si="3926"/>
        <v>107</v>
      </c>
      <c r="BC1014" s="26">
        <f t="shared" si="3926"/>
        <v>0</v>
      </c>
      <c r="BD1014" s="26">
        <f t="shared" si="3927"/>
        <v>0</v>
      </c>
      <c r="BE1014" s="26">
        <f t="shared" si="3927"/>
        <v>0</v>
      </c>
      <c r="BF1014" s="26">
        <f t="shared" si="3927"/>
        <v>0</v>
      </c>
      <c r="BG1014" s="26">
        <f t="shared" si="3927"/>
        <v>0</v>
      </c>
      <c r="BH1014" s="26">
        <f t="shared" si="3927"/>
        <v>107</v>
      </c>
      <c r="BI1014" s="26">
        <f t="shared" si="3927"/>
        <v>0</v>
      </c>
      <c r="BJ1014" s="26">
        <f t="shared" si="3927"/>
        <v>0</v>
      </c>
      <c r="BK1014" s="26">
        <f t="shared" si="3927"/>
        <v>0</v>
      </c>
      <c r="BL1014" s="26">
        <f t="shared" si="3927"/>
        <v>0</v>
      </c>
      <c r="BM1014" s="26">
        <f t="shared" si="3927"/>
        <v>0</v>
      </c>
      <c r="BN1014" s="26">
        <f t="shared" si="3927"/>
        <v>107</v>
      </c>
      <c r="BO1014" s="26">
        <f t="shared" si="3927"/>
        <v>0</v>
      </c>
      <c r="BP1014" s="26">
        <f t="shared" si="3928"/>
        <v>0</v>
      </c>
      <c r="BQ1014" s="26">
        <f t="shared" si="3928"/>
        <v>0</v>
      </c>
      <c r="BR1014" s="26">
        <f t="shared" si="3928"/>
        <v>0</v>
      </c>
      <c r="BS1014" s="26">
        <f t="shared" si="3928"/>
        <v>0</v>
      </c>
      <c r="BT1014" s="26">
        <f t="shared" si="3928"/>
        <v>107</v>
      </c>
      <c r="BU1014" s="26">
        <f t="shared" si="3928"/>
        <v>0</v>
      </c>
      <c r="BV1014" s="26">
        <f t="shared" si="3928"/>
        <v>0</v>
      </c>
      <c r="BW1014" s="26">
        <f t="shared" si="3928"/>
        <v>0</v>
      </c>
      <c r="BX1014" s="26">
        <f t="shared" si="3928"/>
        <v>0</v>
      </c>
      <c r="BY1014" s="26">
        <f t="shared" si="3928"/>
        <v>0</v>
      </c>
      <c r="BZ1014" s="26">
        <f t="shared" si="3928"/>
        <v>107</v>
      </c>
      <c r="CA1014" s="26">
        <f t="shared" si="3928"/>
        <v>0</v>
      </c>
      <c r="CB1014" s="26">
        <f t="shared" si="3929"/>
        <v>0</v>
      </c>
      <c r="CC1014" s="26">
        <f t="shared" si="3929"/>
        <v>0</v>
      </c>
      <c r="CD1014" s="26">
        <f t="shared" si="3929"/>
        <v>0</v>
      </c>
      <c r="CE1014" s="26">
        <f t="shared" si="3929"/>
        <v>0</v>
      </c>
      <c r="CF1014" s="26">
        <f t="shared" si="3929"/>
        <v>107</v>
      </c>
      <c r="CG1014" s="26">
        <f t="shared" si="3929"/>
        <v>0</v>
      </c>
      <c r="CH1014" s="26">
        <f t="shared" si="3929"/>
        <v>0</v>
      </c>
      <c r="CI1014" s="26">
        <f t="shared" si="3929"/>
        <v>0</v>
      </c>
      <c r="CJ1014" s="26">
        <f t="shared" si="3929"/>
        <v>0</v>
      </c>
      <c r="CK1014" s="26">
        <f t="shared" si="3929"/>
        <v>0</v>
      </c>
      <c r="CL1014" s="26">
        <f t="shared" si="3929"/>
        <v>107</v>
      </c>
      <c r="CM1014" s="26">
        <f t="shared" si="3929"/>
        <v>0</v>
      </c>
      <c r="CN1014" s="26">
        <f t="shared" si="3930"/>
        <v>0</v>
      </c>
      <c r="CO1014" s="26">
        <f t="shared" si="3930"/>
        <v>0</v>
      </c>
      <c r="CP1014" s="26">
        <f t="shared" si="3930"/>
        <v>0</v>
      </c>
      <c r="CQ1014" s="26">
        <f t="shared" si="3930"/>
        <v>0</v>
      </c>
      <c r="CR1014" s="26">
        <f t="shared" si="3930"/>
        <v>107</v>
      </c>
      <c r="CS1014" s="26">
        <f t="shared" si="3930"/>
        <v>0</v>
      </c>
      <c r="CT1014" s="26">
        <f t="shared" si="3930"/>
        <v>107</v>
      </c>
      <c r="CU1014" s="26">
        <f t="shared" si="3930"/>
        <v>0</v>
      </c>
      <c r="CV1014" s="96">
        <f t="shared" si="3786"/>
        <v>100</v>
      </c>
      <c r="CW1014" s="96"/>
    </row>
    <row r="1015" spans="1:101" s="9" customFormat="1" ht="49.5">
      <c r="A1015" s="34" t="s">
        <v>178</v>
      </c>
      <c r="B1015" s="24" t="s">
        <v>61</v>
      </c>
      <c r="C1015" s="24" t="s">
        <v>55</v>
      </c>
      <c r="D1015" s="35" t="s">
        <v>320</v>
      </c>
      <c r="E1015" s="24" t="s">
        <v>177</v>
      </c>
      <c r="F1015" s="26">
        <v>107</v>
      </c>
      <c r="G1015" s="26"/>
      <c r="H1015" s="72"/>
      <c r="I1015" s="72"/>
      <c r="J1015" s="72"/>
      <c r="K1015" s="72"/>
      <c r="L1015" s="26">
        <f>F1015+H1015+I1015+J1015+K1015</f>
        <v>107</v>
      </c>
      <c r="M1015" s="26">
        <f>G1015+K1015</f>
        <v>0</v>
      </c>
      <c r="N1015" s="72"/>
      <c r="O1015" s="72"/>
      <c r="P1015" s="72"/>
      <c r="Q1015" s="72"/>
      <c r="R1015" s="26">
        <f>L1015+N1015+O1015+P1015+Q1015</f>
        <v>107</v>
      </c>
      <c r="S1015" s="26">
        <f>M1015+Q1015</f>
        <v>0</v>
      </c>
      <c r="T1015" s="72"/>
      <c r="U1015" s="72"/>
      <c r="V1015" s="72"/>
      <c r="W1015" s="72"/>
      <c r="X1015" s="26">
        <f>R1015+T1015+U1015+V1015+W1015</f>
        <v>107</v>
      </c>
      <c r="Y1015" s="26">
        <f>S1015+W1015</f>
        <v>0</v>
      </c>
      <c r="Z1015" s="72"/>
      <c r="AA1015" s="72"/>
      <c r="AB1015" s="72"/>
      <c r="AC1015" s="72"/>
      <c r="AD1015" s="26">
        <f>X1015+Z1015+AA1015+AB1015+AC1015</f>
        <v>107</v>
      </c>
      <c r="AE1015" s="26">
        <f>Y1015+AC1015</f>
        <v>0</v>
      </c>
      <c r="AF1015" s="72"/>
      <c r="AG1015" s="72"/>
      <c r="AH1015" s="72"/>
      <c r="AI1015" s="72"/>
      <c r="AJ1015" s="26">
        <f>AD1015+AF1015+AG1015+AH1015+AI1015</f>
        <v>107</v>
      </c>
      <c r="AK1015" s="26">
        <f>AE1015+AI1015</f>
        <v>0</v>
      </c>
      <c r="AL1015" s="72"/>
      <c r="AM1015" s="72"/>
      <c r="AN1015" s="72"/>
      <c r="AO1015" s="72"/>
      <c r="AP1015" s="26">
        <f>AJ1015+AL1015+AM1015+AN1015+AO1015</f>
        <v>107</v>
      </c>
      <c r="AQ1015" s="26">
        <f>AK1015+AO1015</f>
        <v>0</v>
      </c>
      <c r="AR1015" s="72"/>
      <c r="AS1015" s="72"/>
      <c r="AT1015" s="72"/>
      <c r="AU1015" s="72"/>
      <c r="AV1015" s="26">
        <f>AP1015+AR1015+AS1015+AT1015+AU1015</f>
        <v>107</v>
      </c>
      <c r="AW1015" s="26">
        <f>AQ1015+AU1015</f>
        <v>0</v>
      </c>
      <c r="AX1015" s="72"/>
      <c r="AY1015" s="72"/>
      <c r="AZ1015" s="72"/>
      <c r="BA1015" s="72"/>
      <c r="BB1015" s="26">
        <f>AV1015+AX1015+AY1015+AZ1015+BA1015</f>
        <v>107</v>
      </c>
      <c r="BC1015" s="26">
        <f>AW1015+BA1015</f>
        <v>0</v>
      </c>
      <c r="BD1015" s="72"/>
      <c r="BE1015" s="72"/>
      <c r="BF1015" s="72"/>
      <c r="BG1015" s="72"/>
      <c r="BH1015" s="26">
        <f>BB1015+BD1015+BE1015+BF1015+BG1015</f>
        <v>107</v>
      </c>
      <c r="BI1015" s="26">
        <f>BC1015+BG1015</f>
        <v>0</v>
      </c>
      <c r="BJ1015" s="72"/>
      <c r="BK1015" s="72"/>
      <c r="BL1015" s="72"/>
      <c r="BM1015" s="72"/>
      <c r="BN1015" s="26">
        <f>BH1015+BJ1015+BK1015+BL1015+BM1015</f>
        <v>107</v>
      </c>
      <c r="BO1015" s="26">
        <f>BI1015+BM1015</f>
        <v>0</v>
      </c>
      <c r="BP1015" s="72"/>
      <c r="BQ1015" s="72"/>
      <c r="BR1015" s="72"/>
      <c r="BS1015" s="72"/>
      <c r="BT1015" s="26">
        <f>BN1015+BP1015+BQ1015+BR1015+BS1015</f>
        <v>107</v>
      </c>
      <c r="BU1015" s="26">
        <f>BO1015+BS1015</f>
        <v>0</v>
      </c>
      <c r="BV1015" s="72"/>
      <c r="BW1015" s="72"/>
      <c r="BX1015" s="72"/>
      <c r="BY1015" s="72"/>
      <c r="BZ1015" s="26">
        <f>BT1015+BV1015+BW1015+BX1015+BY1015</f>
        <v>107</v>
      </c>
      <c r="CA1015" s="26">
        <f>BU1015+BY1015</f>
        <v>0</v>
      </c>
      <c r="CB1015" s="72"/>
      <c r="CC1015" s="72"/>
      <c r="CD1015" s="72"/>
      <c r="CE1015" s="72"/>
      <c r="CF1015" s="26">
        <f>BZ1015+CB1015+CC1015+CD1015+CE1015</f>
        <v>107</v>
      </c>
      <c r="CG1015" s="26">
        <f>CA1015+CE1015</f>
        <v>0</v>
      </c>
      <c r="CH1015" s="72"/>
      <c r="CI1015" s="72"/>
      <c r="CJ1015" s="72"/>
      <c r="CK1015" s="72"/>
      <c r="CL1015" s="26">
        <f>CF1015+CH1015+CI1015+CJ1015+CK1015</f>
        <v>107</v>
      </c>
      <c r="CM1015" s="26">
        <f>CG1015+CK1015</f>
        <v>0</v>
      </c>
      <c r="CN1015" s="72"/>
      <c r="CO1015" s="72"/>
      <c r="CP1015" s="72"/>
      <c r="CQ1015" s="72"/>
      <c r="CR1015" s="26">
        <f>CL1015+CN1015+CO1015+CP1015+CQ1015</f>
        <v>107</v>
      </c>
      <c r="CS1015" s="26">
        <f>CM1015+CQ1015</f>
        <v>0</v>
      </c>
      <c r="CT1015" s="26">
        <v>107</v>
      </c>
      <c r="CU1015" s="26"/>
      <c r="CV1015" s="96">
        <f t="shared" si="3786"/>
        <v>100</v>
      </c>
      <c r="CW1015" s="96"/>
    </row>
    <row r="1016" spans="1:101" s="9" customFormat="1" ht="16.5">
      <c r="A1016" s="34"/>
      <c r="B1016" s="24"/>
      <c r="C1016" s="24"/>
      <c r="D1016" s="35"/>
      <c r="E1016" s="24"/>
      <c r="F1016" s="72"/>
      <c r="G1016" s="72"/>
      <c r="H1016" s="72"/>
      <c r="I1016" s="72"/>
      <c r="J1016" s="72"/>
      <c r="K1016" s="72"/>
      <c r="L1016" s="72"/>
      <c r="M1016" s="72"/>
      <c r="N1016" s="72"/>
      <c r="O1016" s="72"/>
      <c r="P1016" s="72"/>
      <c r="Q1016" s="72"/>
      <c r="R1016" s="72"/>
      <c r="S1016" s="72"/>
      <c r="T1016" s="72"/>
      <c r="U1016" s="72"/>
      <c r="V1016" s="72"/>
      <c r="W1016" s="72"/>
      <c r="X1016" s="72"/>
      <c r="Y1016" s="72"/>
      <c r="Z1016" s="72"/>
      <c r="AA1016" s="72"/>
      <c r="AB1016" s="72"/>
      <c r="AC1016" s="72"/>
      <c r="AD1016" s="72"/>
      <c r="AE1016" s="72"/>
      <c r="AF1016" s="72"/>
      <c r="AG1016" s="72"/>
      <c r="AH1016" s="72"/>
      <c r="AI1016" s="72"/>
      <c r="AJ1016" s="72"/>
      <c r="AK1016" s="72"/>
      <c r="AL1016" s="72"/>
      <c r="AM1016" s="72"/>
      <c r="AN1016" s="72"/>
      <c r="AO1016" s="72"/>
      <c r="AP1016" s="72"/>
      <c r="AQ1016" s="72"/>
      <c r="AR1016" s="72"/>
      <c r="AS1016" s="72"/>
      <c r="AT1016" s="72"/>
      <c r="AU1016" s="72"/>
      <c r="AV1016" s="72"/>
      <c r="AW1016" s="72"/>
      <c r="AX1016" s="72"/>
      <c r="AY1016" s="72"/>
      <c r="AZ1016" s="72"/>
      <c r="BA1016" s="72"/>
      <c r="BB1016" s="72"/>
      <c r="BC1016" s="72"/>
      <c r="BD1016" s="72"/>
      <c r="BE1016" s="72"/>
      <c r="BF1016" s="72"/>
      <c r="BG1016" s="72"/>
      <c r="BH1016" s="72"/>
      <c r="BI1016" s="72"/>
      <c r="BJ1016" s="72"/>
      <c r="BK1016" s="72"/>
      <c r="BL1016" s="72"/>
      <c r="BM1016" s="72"/>
      <c r="BN1016" s="72"/>
      <c r="BO1016" s="72"/>
      <c r="BP1016" s="72"/>
      <c r="BQ1016" s="72"/>
      <c r="BR1016" s="72"/>
      <c r="BS1016" s="72"/>
      <c r="BT1016" s="72"/>
      <c r="BU1016" s="72"/>
      <c r="BV1016" s="72"/>
      <c r="BW1016" s="72"/>
      <c r="BX1016" s="72"/>
      <c r="BY1016" s="72"/>
      <c r="BZ1016" s="72"/>
      <c r="CA1016" s="72"/>
      <c r="CB1016" s="72"/>
      <c r="CC1016" s="72"/>
      <c r="CD1016" s="72"/>
      <c r="CE1016" s="72"/>
      <c r="CF1016" s="72"/>
      <c r="CG1016" s="72"/>
      <c r="CH1016" s="72"/>
      <c r="CI1016" s="72"/>
      <c r="CJ1016" s="72"/>
      <c r="CK1016" s="72"/>
      <c r="CL1016" s="72"/>
      <c r="CM1016" s="72"/>
      <c r="CN1016" s="72"/>
      <c r="CO1016" s="72"/>
      <c r="CP1016" s="72"/>
      <c r="CQ1016" s="72"/>
      <c r="CR1016" s="72"/>
      <c r="CS1016" s="72"/>
      <c r="CT1016" s="26"/>
      <c r="CU1016" s="26"/>
      <c r="CV1016" s="96"/>
      <c r="CW1016" s="96"/>
    </row>
    <row r="1017" spans="1:101" s="5" customFormat="1" ht="21" customHeight="1">
      <c r="A1017" s="41" t="s">
        <v>43</v>
      </c>
      <c r="B1017" s="17" t="s">
        <v>44</v>
      </c>
      <c r="C1017" s="17"/>
      <c r="D1017" s="18"/>
      <c r="E1017" s="17"/>
      <c r="F1017" s="42">
        <f t="shared" ref="F1017:M1017" si="3931">F1019+F1027+F1175</f>
        <v>212485</v>
      </c>
      <c r="G1017" s="42">
        <f t="shared" si="3931"/>
        <v>0</v>
      </c>
      <c r="H1017" s="42">
        <f t="shared" si="3931"/>
        <v>0</v>
      </c>
      <c r="I1017" s="42">
        <f t="shared" si="3931"/>
        <v>0</v>
      </c>
      <c r="J1017" s="42">
        <f t="shared" si="3931"/>
        <v>0</v>
      </c>
      <c r="K1017" s="42">
        <f t="shared" si="3931"/>
        <v>0</v>
      </c>
      <c r="L1017" s="42">
        <f t="shared" si="3931"/>
        <v>212485</v>
      </c>
      <c r="M1017" s="42">
        <f t="shared" si="3931"/>
        <v>0</v>
      </c>
      <c r="N1017" s="42">
        <f t="shared" ref="N1017:AL1017" si="3932">N1019+N1027+N1161+N1175</f>
        <v>609</v>
      </c>
      <c r="O1017" s="42">
        <f t="shared" si="3932"/>
        <v>0</v>
      </c>
      <c r="P1017" s="42">
        <f t="shared" si="3932"/>
        <v>0</v>
      </c>
      <c r="Q1017" s="42">
        <f t="shared" si="3932"/>
        <v>16292</v>
      </c>
      <c r="R1017" s="42">
        <f t="shared" si="3932"/>
        <v>229386</v>
      </c>
      <c r="S1017" s="42">
        <f t="shared" si="3932"/>
        <v>16292</v>
      </c>
      <c r="T1017" s="42">
        <f t="shared" si="3932"/>
        <v>0</v>
      </c>
      <c r="U1017" s="42">
        <f t="shared" si="3932"/>
        <v>0</v>
      </c>
      <c r="V1017" s="42">
        <f t="shared" si="3932"/>
        <v>0</v>
      </c>
      <c r="W1017" s="42">
        <f t="shared" si="3932"/>
        <v>0</v>
      </c>
      <c r="X1017" s="42">
        <f t="shared" si="3932"/>
        <v>229386</v>
      </c>
      <c r="Y1017" s="42">
        <f t="shared" si="3932"/>
        <v>16292</v>
      </c>
      <c r="Z1017" s="42">
        <f t="shared" si="3932"/>
        <v>8163</v>
      </c>
      <c r="AA1017" s="42">
        <f t="shared" si="3932"/>
        <v>0</v>
      </c>
      <c r="AB1017" s="42">
        <f t="shared" si="3932"/>
        <v>0</v>
      </c>
      <c r="AC1017" s="42">
        <f t="shared" si="3932"/>
        <v>0</v>
      </c>
      <c r="AD1017" s="42">
        <f t="shared" si="3932"/>
        <v>237549</v>
      </c>
      <c r="AE1017" s="42">
        <f t="shared" si="3932"/>
        <v>16292</v>
      </c>
      <c r="AF1017" s="42">
        <f t="shared" si="3932"/>
        <v>1478</v>
      </c>
      <c r="AG1017" s="42">
        <f t="shared" si="3932"/>
        <v>0</v>
      </c>
      <c r="AH1017" s="42">
        <f t="shared" si="3932"/>
        <v>0</v>
      </c>
      <c r="AI1017" s="42">
        <f t="shared" si="3932"/>
        <v>96305</v>
      </c>
      <c r="AJ1017" s="42">
        <f t="shared" si="3932"/>
        <v>335332</v>
      </c>
      <c r="AK1017" s="42">
        <f t="shared" si="3932"/>
        <v>112597</v>
      </c>
      <c r="AL1017" s="42">
        <f t="shared" si="3932"/>
        <v>0</v>
      </c>
      <c r="AM1017" s="42">
        <f t="shared" ref="AM1017:AO1017" si="3933">AM1019+AM1027+AM1161+AM1175</f>
        <v>0</v>
      </c>
      <c r="AN1017" s="42">
        <f t="shared" ref="AN1017:AS1017" si="3934">AN1019+AN1027+AN1161+AN1175</f>
        <v>0</v>
      </c>
      <c r="AO1017" s="42">
        <f t="shared" si="3933"/>
        <v>111579</v>
      </c>
      <c r="AP1017" s="42">
        <f t="shared" si="3934"/>
        <v>446911</v>
      </c>
      <c r="AQ1017" s="42">
        <f t="shared" si="3934"/>
        <v>224176</v>
      </c>
      <c r="AR1017" s="42">
        <f t="shared" si="3934"/>
        <v>1086</v>
      </c>
      <c r="AS1017" s="42">
        <f t="shared" si="3934"/>
        <v>-2035</v>
      </c>
      <c r="AT1017" s="42">
        <f t="shared" ref="AT1017:AY1017" si="3935">AT1019+AT1027+AT1161+AT1175</f>
        <v>0</v>
      </c>
      <c r="AU1017" s="42">
        <f t="shared" si="3935"/>
        <v>0</v>
      </c>
      <c r="AV1017" s="42">
        <f t="shared" si="3935"/>
        <v>445962</v>
      </c>
      <c r="AW1017" s="42">
        <f t="shared" si="3935"/>
        <v>224176</v>
      </c>
      <c r="AX1017" s="42">
        <f t="shared" si="3935"/>
        <v>9368</v>
      </c>
      <c r="AY1017" s="42">
        <f t="shared" si="3935"/>
        <v>-628</v>
      </c>
      <c r="AZ1017" s="42">
        <f t="shared" ref="AZ1017:BE1017" si="3936">AZ1019+AZ1027+AZ1161+AZ1175</f>
        <v>0</v>
      </c>
      <c r="BA1017" s="42">
        <f t="shared" si="3936"/>
        <v>12154</v>
      </c>
      <c r="BB1017" s="42">
        <f t="shared" si="3936"/>
        <v>466856</v>
      </c>
      <c r="BC1017" s="42">
        <f t="shared" si="3936"/>
        <v>236330</v>
      </c>
      <c r="BD1017" s="42">
        <f t="shared" si="3936"/>
        <v>0</v>
      </c>
      <c r="BE1017" s="42">
        <f t="shared" si="3936"/>
        <v>0</v>
      </c>
      <c r="BF1017" s="42">
        <f t="shared" ref="BF1017:BJ1017" si="3937">BF1019+BF1027+BF1161+BF1175</f>
        <v>0</v>
      </c>
      <c r="BG1017" s="42">
        <f t="shared" si="3937"/>
        <v>-2468</v>
      </c>
      <c r="BH1017" s="42">
        <f t="shared" si="3937"/>
        <v>464388</v>
      </c>
      <c r="BI1017" s="42">
        <f t="shared" si="3937"/>
        <v>233862</v>
      </c>
      <c r="BJ1017" s="42">
        <f t="shared" si="3937"/>
        <v>282</v>
      </c>
      <c r="BK1017" s="42">
        <f t="shared" ref="BK1017:BM1017" si="3938">BK1019+BK1027+BK1161+BK1175</f>
        <v>0</v>
      </c>
      <c r="BL1017" s="42">
        <f t="shared" ref="BL1017:BQ1017" si="3939">BL1019+BL1027+BL1161+BL1175</f>
        <v>0</v>
      </c>
      <c r="BM1017" s="42">
        <f t="shared" si="3938"/>
        <v>1677</v>
      </c>
      <c r="BN1017" s="42">
        <f t="shared" si="3939"/>
        <v>466347</v>
      </c>
      <c r="BO1017" s="42">
        <f t="shared" si="3939"/>
        <v>235539</v>
      </c>
      <c r="BP1017" s="42">
        <f t="shared" si="3939"/>
        <v>2522</v>
      </c>
      <c r="BQ1017" s="42">
        <f t="shared" si="3939"/>
        <v>0</v>
      </c>
      <c r="BR1017" s="42">
        <f t="shared" ref="BR1017:BW1017" si="3940">BR1019+BR1027+BR1161+BR1175</f>
        <v>0</v>
      </c>
      <c r="BS1017" s="42">
        <f t="shared" si="3940"/>
        <v>0</v>
      </c>
      <c r="BT1017" s="42">
        <f t="shared" si="3940"/>
        <v>468869</v>
      </c>
      <c r="BU1017" s="42">
        <f t="shared" si="3940"/>
        <v>235539</v>
      </c>
      <c r="BV1017" s="42">
        <f t="shared" si="3940"/>
        <v>0</v>
      </c>
      <c r="BW1017" s="42">
        <f t="shared" si="3940"/>
        <v>0</v>
      </c>
      <c r="BX1017" s="42">
        <f t="shared" ref="BX1017:CC1017" si="3941">BX1019+BX1027+BX1161+BX1175</f>
        <v>0</v>
      </c>
      <c r="BY1017" s="42">
        <f t="shared" si="3941"/>
        <v>0</v>
      </c>
      <c r="BZ1017" s="42">
        <f t="shared" si="3941"/>
        <v>468869</v>
      </c>
      <c r="CA1017" s="42">
        <f t="shared" si="3941"/>
        <v>235539</v>
      </c>
      <c r="CB1017" s="42">
        <f t="shared" si="3941"/>
        <v>836</v>
      </c>
      <c r="CC1017" s="42">
        <f t="shared" si="3941"/>
        <v>-41259</v>
      </c>
      <c r="CD1017" s="42">
        <f t="shared" ref="CD1017:CI1017" si="3942">CD1019+CD1027+CD1161+CD1175</f>
        <v>0</v>
      </c>
      <c r="CE1017" s="42">
        <f t="shared" si="3942"/>
        <v>0</v>
      </c>
      <c r="CF1017" s="42">
        <f t="shared" si="3942"/>
        <v>428446</v>
      </c>
      <c r="CG1017" s="42">
        <f t="shared" si="3942"/>
        <v>235539</v>
      </c>
      <c r="CH1017" s="42">
        <f t="shared" si="3942"/>
        <v>0</v>
      </c>
      <c r="CI1017" s="42">
        <f t="shared" si="3942"/>
        <v>-609</v>
      </c>
      <c r="CJ1017" s="42">
        <f t="shared" ref="CJ1017:CO1017" si="3943">CJ1019+CJ1027+CJ1161+CJ1175</f>
        <v>-57</v>
      </c>
      <c r="CK1017" s="42">
        <f t="shared" si="3943"/>
        <v>3350</v>
      </c>
      <c r="CL1017" s="42">
        <f t="shared" si="3943"/>
        <v>431130</v>
      </c>
      <c r="CM1017" s="42">
        <f t="shared" si="3943"/>
        <v>238889</v>
      </c>
      <c r="CN1017" s="42">
        <f t="shared" si="3943"/>
        <v>0</v>
      </c>
      <c r="CO1017" s="42">
        <f t="shared" si="3943"/>
        <v>-516</v>
      </c>
      <c r="CP1017" s="42">
        <f t="shared" ref="CP1017:CS1017" si="3944">CP1019+CP1027+CP1161+CP1175</f>
        <v>0</v>
      </c>
      <c r="CQ1017" s="42">
        <f t="shared" si="3944"/>
        <v>0</v>
      </c>
      <c r="CR1017" s="42">
        <f t="shared" si="3944"/>
        <v>430614</v>
      </c>
      <c r="CS1017" s="42">
        <f t="shared" si="3944"/>
        <v>238889</v>
      </c>
      <c r="CT1017" s="42">
        <f t="shared" ref="CT1017:CU1017" si="3945">CT1019+CT1027+CT1161+CT1175</f>
        <v>405510</v>
      </c>
      <c r="CU1017" s="42">
        <f t="shared" si="3945"/>
        <v>238440</v>
      </c>
      <c r="CV1017" s="95">
        <f t="shared" si="3786"/>
        <v>94.170184898772447</v>
      </c>
      <c r="CW1017" s="95">
        <f t="shared" si="3787"/>
        <v>99.812046599048102</v>
      </c>
    </row>
    <row r="1018" spans="1:101" s="5" customFormat="1" ht="12.75" hidden="1" customHeight="1">
      <c r="A1018" s="41"/>
      <c r="B1018" s="17"/>
      <c r="C1018" s="17"/>
      <c r="D1018" s="18"/>
      <c r="E1018" s="17"/>
      <c r="F1018" s="70"/>
      <c r="G1018" s="70"/>
      <c r="H1018" s="70"/>
      <c r="I1018" s="70"/>
      <c r="J1018" s="70"/>
      <c r="K1018" s="70"/>
      <c r="L1018" s="70"/>
      <c r="M1018" s="70"/>
      <c r="N1018" s="70"/>
      <c r="O1018" s="70"/>
      <c r="P1018" s="70"/>
      <c r="Q1018" s="70"/>
      <c r="R1018" s="70"/>
      <c r="S1018" s="70"/>
      <c r="T1018" s="70"/>
      <c r="U1018" s="70"/>
      <c r="V1018" s="70"/>
      <c r="W1018" s="70"/>
      <c r="X1018" s="70"/>
      <c r="Y1018" s="70"/>
      <c r="Z1018" s="70"/>
      <c r="AA1018" s="70"/>
      <c r="AB1018" s="70"/>
      <c r="AC1018" s="70"/>
      <c r="AD1018" s="70"/>
      <c r="AE1018" s="70"/>
      <c r="AF1018" s="70"/>
      <c r="AG1018" s="70"/>
      <c r="AH1018" s="70"/>
      <c r="AI1018" s="70"/>
      <c r="AJ1018" s="70"/>
      <c r="AK1018" s="70"/>
      <c r="AL1018" s="70"/>
      <c r="AM1018" s="70"/>
      <c r="AN1018" s="70"/>
      <c r="AO1018" s="70"/>
      <c r="AP1018" s="70"/>
      <c r="AQ1018" s="70"/>
      <c r="AR1018" s="70"/>
      <c r="AS1018" s="70"/>
      <c r="AT1018" s="70"/>
      <c r="AU1018" s="70"/>
      <c r="AV1018" s="70"/>
      <c r="AW1018" s="70"/>
      <c r="AX1018" s="70"/>
      <c r="AY1018" s="70"/>
      <c r="AZ1018" s="70"/>
      <c r="BA1018" s="70"/>
      <c r="BB1018" s="70"/>
      <c r="BC1018" s="70"/>
      <c r="BD1018" s="70"/>
      <c r="BE1018" s="70"/>
      <c r="BF1018" s="70"/>
      <c r="BG1018" s="70"/>
      <c r="BH1018" s="70"/>
      <c r="BI1018" s="70"/>
      <c r="BJ1018" s="70"/>
      <c r="BK1018" s="70"/>
      <c r="BL1018" s="70"/>
      <c r="BM1018" s="70"/>
      <c r="BN1018" s="70"/>
      <c r="BO1018" s="70"/>
      <c r="BP1018" s="70"/>
      <c r="BQ1018" s="70"/>
      <c r="BR1018" s="70"/>
      <c r="BS1018" s="70"/>
      <c r="BT1018" s="70"/>
      <c r="BU1018" s="70"/>
      <c r="BV1018" s="70"/>
      <c r="BW1018" s="70"/>
      <c r="BX1018" s="70"/>
      <c r="BY1018" s="70"/>
      <c r="BZ1018" s="70"/>
      <c r="CA1018" s="70"/>
      <c r="CB1018" s="70"/>
      <c r="CC1018" s="70"/>
      <c r="CD1018" s="70"/>
      <c r="CE1018" s="70"/>
      <c r="CF1018" s="70"/>
      <c r="CG1018" s="70"/>
      <c r="CH1018" s="70"/>
      <c r="CI1018" s="70"/>
      <c r="CJ1018" s="70"/>
      <c r="CK1018" s="70"/>
      <c r="CL1018" s="70"/>
      <c r="CM1018" s="70"/>
      <c r="CN1018" s="70"/>
      <c r="CO1018" s="70"/>
      <c r="CP1018" s="70"/>
      <c r="CQ1018" s="70"/>
      <c r="CR1018" s="70"/>
      <c r="CS1018" s="70"/>
      <c r="CT1018" s="55"/>
      <c r="CU1018" s="55"/>
      <c r="CV1018" s="96" t="e">
        <f t="shared" si="3786"/>
        <v>#DIV/0!</v>
      </c>
      <c r="CW1018" s="96" t="e">
        <f t="shared" si="3787"/>
        <v>#DIV/0!</v>
      </c>
    </row>
    <row r="1019" spans="1:101" s="5" customFormat="1" ht="20.25" hidden="1">
      <c r="A1019" s="30" t="s">
        <v>66</v>
      </c>
      <c r="B1019" s="20" t="s">
        <v>11</v>
      </c>
      <c r="C1019" s="20" t="s">
        <v>50</v>
      </c>
      <c r="D1019" s="18"/>
      <c r="E1019" s="17"/>
      <c r="F1019" s="115">
        <f t="shared" ref="F1019:U1021" si="3946">F1020</f>
        <v>33630</v>
      </c>
      <c r="G1019" s="115">
        <f t="shared" si="3946"/>
        <v>0</v>
      </c>
      <c r="H1019" s="115">
        <f t="shared" si="3946"/>
        <v>0</v>
      </c>
      <c r="I1019" s="115">
        <f t="shared" si="3946"/>
        <v>0</v>
      </c>
      <c r="J1019" s="115">
        <f t="shared" si="3946"/>
        <v>0</v>
      </c>
      <c r="K1019" s="115">
        <f t="shared" si="3946"/>
        <v>0</v>
      </c>
      <c r="L1019" s="115">
        <f t="shared" si="3946"/>
        <v>33630</v>
      </c>
      <c r="M1019" s="115">
        <f t="shared" si="3946"/>
        <v>0</v>
      </c>
      <c r="N1019" s="115">
        <f t="shared" si="3946"/>
        <v>0</v>
      </c>
      <c r="O1019" s="115">
        <f t="shared" si="3946"/>
        <v>0</v>
      </c>
      <c r="P1019" s="115">
        <f t="shared" si="3946"/>
        <v>0</v>
      </c>
      <c r="Q1019" s="115">
        <f t="shared" si="3946"/>
        <v>0</v>
      </c>
      <c r="R1019" s="115">
        <f t="shared" si="3946"/>
        <v>33630</v>
      </c>
      <c r="S1019" s="115">
        <f t="shared" si="3946"/>
        <v>0</v>
      </c>
      <c r="T1019" s="115">
        <f t="shared" si="3946"/>
        <v>0</v>
      </c>
      <c r="U1019" s="115">
        <f t="shared" si="3946"/>
        <v>0</v>
      </c>
      <c r="V1019" s="115">
        <f t="shared" ref="T1019:AI1024" si="3947">V1020</f>
        <v>0</v>
      </c>
      <c r="W1019" s="115">
        <f t="shared" si="3947"/>
        <v>0</v>
      </c>
      <c r="X1019" s="115">
        <f t="shared" si="3947"/>
        <v>33630</v>
      </c>
      <c r="Y1019" s="115">
        <f t="shared" si="3947"/>
        <v>0</v>
      </c>
      <c r="Z1019" s="115">
        <f t="shared" si="3947"/>
        <v>6793</v>
      </c>
      <c r="AA1019" s="115">
        <f t="shared" si="3947"/>
        <v>0</v>
      </c>
      <c r="AB1019" s="115">
        <f t="shared" si="3947"/>
        <v>0</v>
      </c>
      <c r="AC1019" s="115">
        <f t="shared" si="3947"/>
        <v>0</v>
      </c>
      <c r="AD1019" s="115">
        <f t="shared" si="3947"/>
        <v>40423</v>
      </c>
      <c r="AE1019" s="115">
        <f t="shared" si="3947"/>
        <v>0</v>
      </c>
      <c r="AF1019" s="115">
        <f t="shared" si="3947"/>
        <v>0</v>
      </c>
      <c r="AG1019" s="115">
        <f t="shared" si="3947"/>
        <v>0</v>
      </c>
      <c r="AH1019" s="115">
        <f t="shared" si="3947"/>
        <v>0</v>
      </c>
      <c r="AI1019" s="115">
        <f t="shared" si="3947"/>
        <v>0</v>
      </c>
      <c r="AJ1019" s="115">
        <f t="shared" ref="AF1019:AU1024" si="3948">AJ1020</f>
        <v>40423</v>
      </c>
      <c r="AK1019" s="115">
        <f t="shared" si="3948"/>
        <v>0</v>
      </c>
      <c r="AL1019" s="115">
        <f t="shared" si="3948"/>
        <v>0</v>
      </c>
      <c r="AM1019" s="115">
        <f t="shared" si="3948"/>
        <v>0</v>
      </c>
      <c r="AN1019" s="115">
        <f t="shared" si="3948"/>
        <v>0</v>
      </c>
      <c r="AO1019" s="115">
        <f t="shared" si="3948"/>
        <v>0</v>
      </c>
      <c r="AP1019" s="115">
        <f t="shared" si="3948"/>
        <v>40423</v>
      </c>
      <c r="AQ1019" s="115">
        <f t="shared" si="3948"/>
        <v>0</v>
      </c>
      <c r="AR1019" s="115">
        <f t="shared" si="3948"/>
        <v>0</v>
      </c>
      <c r="AS1019" s="115">
        <f t="shared" si="3948"/>
        <v>0</v>
      </c>
      <c r="AT1019" s="115">
        <f t="shared" si="3948"/>
        <v>0</v>
      </c>
      <c r="AU1019" s="115">
        <f t="shared" si="3948"/>
        <v>0</v>
      </c>
      <c r="AV1019" s="115">
        <f t="shared" ref="AR1019:BG1024" si="3949">AV1020</f>
        <v>40423</v>
      </c>
      <c r="AW1019" s="115">
        <f t="shared" si="3949"/>
        <v>0</v>
      </c>
      <c r="AX1019" s="115">
        <f t="shared" si="3949"/>
        <v>0</v>
      </c>
      <c r="AY1019" s="115">
        <f t="shared" si="3949"/>
        <v>0</v>
      </c>
      <c r="AZ1019" s="115">
        <f t="shared" si="3949"/>
        <v>0</v>
      </c>
      <c r="BA1019" s="115">
        <f t="shared" si="3949"/>
        <v>0</v>
      </c>
      <c r="BB1019" s="115">
        <f t="shared" si="3949"/>
        <v>40423</v>
      </c>
      <c r="BC1019" s="115">
        <f t="shared" si="3949"/>
        <v>0</v>
      </c>
      <c r="BD1019" s="115">
        <f t="shared" si="3949"/>
        <v>0</v>
      </c>
      <c r="BE1019" s="115">
        <f t="shared" si="3949"/>
        <v>0</v>
      </c>
      <c r="BF1019" s="115">
        <f t="shared" si="3949"/>
        <v>0</v>
      </c>
      <c r="BG1019" s="115">
        <f t="shared" si="3949"/>
        <v>0</v>
      </c>
      <c r="BH1019" s="115">
        <f t="shared" ref="BD1019:BS1024" si="3950">BH1020</f>
        <v>40423</v>
      </c>
      <c r="BI1019" s="115">
        <f t="shared" si="3950"/>
        <v>0</v>
      </c>
      <c r="BJ1019" s="115">
        <f t="shared" si="3950"/>
        <v>0</v>
      </c>
      <c r="BK1019" s="115">
        <f t="shared" si="3950"/>
        <v>0</v>
      </c>
      <c r="BL1019" s="115">
        <f t="shared" si="3950"/>
        <v>0</v>
      </c>
      <c r="BM1019" s="115">
        <f t="shared" si="3950"/>
        <v>0</v>
      </c>
      <c r="BN1019" s="115">
        <f t="shared" si="3950"/>
        <v>40423</v>
      </c>
      <c r="BO1019" s="115">
        <f t="shared" si="3950"/>
        <v>0</v>
      </c>
      <c r="BP1019" s="115">
        <f t="shared" si="3950"/>
        <v>0</v>
      </c>
      <c r="BQ1019" s="115">
        <f t="shared" si="3950"/>
        <v>0</v>
      </c>
      <c r="BR1019" s="115">
        <f t="shared" si="3950"/>
        <v>0</v>
      </c>
      <c r="BS1019" s="115">
        <f t="shared" si="3950"/>
        <v>0</v>
      </c>
      <c r="BT1019" s="115">
        <f t="shared" ref="BP1019:CE1024" si="3951">BT1020</f>
        <v>40423</v>
      </c>
      <c r="BU1019" s="115">
        <f t="shared" si="3951"/>
        <v>0</v>
      </c>
      <c r="BV1019" s="115">
        <f t="shared" si="3951"/>
        <v>0</v>
      </c>
      <c r="BW1019" s="115">
        <f t="shared" si="3951"/>
        <v>0</v>
      </c>
      <c r="BX1019" s="115">
        <f t="shared" si="3951"/>
        <v>0</v>
      </c>
      <c r="BY1019" s="115">
        <f t="shared" si="3951"/>
        <v>0</v>
      </c>
      <c r="BZ1019" s="115">
        <f t="shared" si="3951"/>
        <v>40423</v>
      </c>
      <c r="CA1019" s="115">
        <f t="shared" si="3951"/>
        <v>0</v>
      </c>
      <c r="CB1019" s="115">
        <f t="shared" si="3951"/>
        <v>0</v>
      </c>
      <c r="CC1019" s="115">
        <f t="shared" si="3951"/>
        <v>-40423</v>
      </c>
      <c r="CD1019" s="115">
        <f t="shared" si="3951"/>
        <v>0</v>
      </c>
      <c r="CE1019" s="115">
        <f t="shared" si="3951"/>
        <v>0</v>
      </c>
      <c r="CF1019" s="115">
        <f t="shared" ref="CB1019:CQ1024" si="3952">CF1020</f>
        <v>0</v>
      </c>
      <c r="CG1019" s="115">
        <f t="shared" si="3952"/>
        <v>0</v>
      </c>
      <c r="CH1019" s="115">
        <f t="shared" si="3952"/>
        <v>0</v>
      </c>
      <c r="CI1019" s="115">
        <f t="shared" si="3952"/>
        <v>0</v>
      </c>
      <c r="CJ1019" s="115">
        <f t="shared" si="3952"/>
        <v>0</v>
      </c>
      <c r="CK1019" s="115">
        <f t="shared" si="3952"/>
        <v>0</v>
      </c>
      <c r="CL1019" s="115">
        <f t="shared" si="3952"/>
        <v>0</v>
      </c>
      <c r="CM1019" s="115">
        <f t="shared" si="3952"/>
        <v>0</v>
      </c>
      <c r="CN1019" s="115">
        <f t="shared" si="3952"/>
        <v>0</v>
      </c>
      <c r="CO1019" s="115">
        <f t="shared" si="3952"/>
        <v>0</v>
      </c>
      <c r="CP1019" s="115">
        <f t="shared" si="3952"/>
        <v>0</v>
      </c>
      <c r="CQ1019" s="115">
        <f t="shared" si="3952"/>
        <v>0</v>
      </c>
      <c r="CR1019" s="115">
        <f t="shared" ref="CN1019:CU1024" si="3953">CR1020</f>
        <v>0</v>
      </c>
      <c r="CS1019" s="115">
        <f t="shared" si="3953"/>
        <v>0</v>
      </c>
      <c r="CT1019" s="115">
        <f t="shared" si="3953"/>
        <v>0</v>
      </c>
      <c r="CU1019" s="115">
        <f t="shared" si="3953"/>
        <v>0</v>
      </c>
      <c r="CV1019" s="96" t="e">
        <f t="shared" si="3786"/>
        <v>#DIV/0!</v>
      </c>
      <c r="CW1019" s="96" t="e">
        <f t="shared" si="3787"/>
        <v>#DIV/0!</v>
      </c>
    </row>
    <row r="1020" spans="1:101" s="5" customFormat="1" ht="51" hidden="1">
      <c r="A1020" s="23" t="s">
        <v>511</v>
      </c>
      <c r="B1020" s="40" t="s">
        <v>11</v>
      </c>
      <c r="C1020" s="40" t="s">
        <v>50</v>
      </c>
      <c r="D1020" s="40" t="s">
        <v>258</v>
      </c>
      <c r="E1020" s="40"/>
      <c r="F1020" s="116">
        <f t="shared" si="3946"/>
        <v>33630</v>
      </c>
      <c r="G1020" s="116">
        <f t="shared" si="3946"/>
        <v>0</v>
      </c>
      <c r="H1020" s="116">
        <f t="shared" si="3946"/>
        <v>0</v>
      </c>
      <c r="I1020" s="116">
        <f t="shared" si="3946"/>
        <v>0</v>
      </c>
      <c r="J1020" s="116">
        <f t="shared" si="3946"/>
        <v>0</v>
      </c>
      <c r="K1020" s="116">
        <f t="shared" si="3946"/>
        <v>0</v>
      </c>
      <c r="L1020" s="116">
        <f t="shared" si="3946"/>
        <v>33630</v>
      </c>
      <c r="M1020" s="116">
        <f t="shared" si="3946"/>
        <v>0</v>
      </c>
      <c r="N1020" s="116">
        <f t="shared" si="3946"/>
        <v>0</v>
      </c>
      <c r="O1020" s="116">
        <f t="shared" si="3946"/>
        <v>0</v>
      </c>
      <c r="P1020" s="116">
        <f t="shared" si="3946"/>
        <v>0</v>
      </c>
      <c r="Q1020" s="116">
        <f t="shared" si="3946"/>
        <v>0</v>
      </c>
      <c r="R1020" s="116">
        <f t="shared" si="3946"/>
        <v>33630</v>
      </c>
      <c r="S1020" s="116">
        <f t="shared" si="3946"/>
        <v>0</v>
      </c>
      <c r="T1020" s="116">
        <f t="shared" si="3947"/>
        <v>0</v>
      </c>
      <c r="U1020" s="116">
        <f t="shared" si="3947"/>
        <v>0</v>
      </c>
      <c r="V1020" s="116">
        <f t="shared" si="3947"/>
        <v>0</v>
      </c>
      <c r="W1020" s="116">
        <f t="shared" si="3947"/>
        <v>0</v>
      </c>
      <c r="X1020" s="116">
        <f t="shared" si="3947"/>
        <v>33630</v>
      </c>
      <c r="Y1020" s="116">
        <f t="shared" si="3947"/>
        <v>0</v>
      </c>
      <c r="Z1020" s="116">
        <f t="shared" si="3947"/>
        <v>6793</v>
      </c>
      <c r="AA1020" s="116">
        <f t="shared" si="3947"/>
        <v>0</v>
      </c>
      <c r="AB1020" s="116">
        <f t="shared" si="3947"/>
        <v>0</v>
      </c>
      <c r="AC1020" s="116">
        <f t="shared" si="3947"/>
        <v>0</v>
      </c>
      <c r="AD1020" s="116">
        <f t="shared" si="3947"/>
        <v>40423</v>
      </c>
      <c r="AE1020" s="116">
        <f t="shared" si="3947"/>
        <v>0</v>
      </c>
      <c r="AF1020" s="116">
        <f t="shared" si="3948"/>
        <v>0</v>
      </c>
      <c r="AG1020" s="116">
        <f t="shared" si="3948"/>
        <v>0</v>
      </c>
      <c r="AH1020" s="116">
        <f t="shared" si="3948"/>
        <v>0</v>
      </c>
      <c r="AI1020" s="116">
        <f t="shared" si="3948"/>
        <v>0</v>
      </c>
      <c r="AJ1020" s="116">
        <f t="shared" si="3948"/>
        <v>40423</v>
      </c>
      <c r="AK1020" s="116">
        <f t="shared" si="3948"/>
        <v>0</v>
      </c>
      <c r="AL1020" s="116">
        <f t="shared" si="3948"/>
        <v>0</v>
      </c>
      <c r="AM1020" s="116">
        <f t="shared" si="3948"/>
        <v>0</v>
      </c>
      <c r="AN1020" s="116">
        <f t="shared" si="3948"/>
        <v>0</v>
      </c>
      <c r="AO1020" s="116">
        <f t="shared" si="3948"/>
        <v>0</v>
      </c>
      <c r="AP1020" s="116">
        <f t="shared" si="3948"/>
        <v>40423</v>
      </c>
      <c r="AQ1020" s="116">
        <f t="shared" si="3948"/>
        <v>0</v>
      </c>
      <c r="AR1020" s="116">
        <f t="shared" si="3949"/>
        <v>0</v>
      </c>
      <c r="AS1020" s="116">
        <f t="shared" si="3949"/>
        <v>0</v>
      </c>
      <c r="AT1020" s="116">
        <f t="shared" si="3949"/>
        <v>0</v>
      </c>
      <c r="AU1020" s="116">
        <f t="shared" si="3949"/>
        <v>0</v>
      </c>
      <c r="AV1020" s="116">
        <f t="shared" si="3949"/>
        <v>40423</v>
      </c>
      <c r="AW1020" s="116">
        <f t="shared" si="3949"/>
        <v>0</v>
      </c>
      <c r="AX1020" s="116">
        <f t="shared" si="3949"/>
        <v>0</v>
      </c>
      <c r="AY1020" s="116">
        <f t="shared" si="3949"/>
        <v>0</v>
      </c>
      <c r="AZ1020" s="116">
        <f t="shared" si="3949"/>
        <v>0</v>
      </c>
      <c r="BA1020" s="116">
        <f t="shared" si="3949"/>
        <v>0</v>
      </c>
      <c r="BB1020" s="116">
        <f t="shared" si="3949"/>
        <v>40423</v>
      </c>
      <c r="BC1020" s="116">
        <f t="shared" si="3949"/>
        <v>0</v>
      </c>
      <c r="BD1020" s="116">
        <f t="shared" si="3950"/>
        <v>0</v>
      </c>
      <c r="BE1020" s="116">
        <f t="shared" si="3950"/>
        <v>0</v>
      </c>
      <c r="BF1020" s="116">
        <f t="shared" si="3950"/>
        <v>0</v>
      </c>
      <c r="BG1020" s="116">
        <f t="shared" si="3950"/>
        <v>0</v>
      </c>
      <c r="BH1020" s="116">
        <f t="shared" si="3950"/>
        <v>40423</v>
      </c>
      <c r="BI1020" s="116">
        <f t="shared" si="3950"/>
        <v>0</v>
      </c>
      <c r="BJ1020" s="116">
        <f t="shared" si="3950"/>
        <v>0</v>
      </c>
      <c r="BK1020" s="116">
        <f t="shared" si="3950"/>
        <v>0</v>
      </c>
      <c r="BL1020" s="116">
        <f t="shared" si="3950"/>
        <v>0</v>
      </c>
      <c r="BM1020" s="116">
        <f t="shared" si="3950"/>
        <v>0</v>
      </c>
      <c r="BN1020" s="116">
        <f t="shared" si="3950"/>
        <v>40423</v>
      </c>
      <c r="BO1020" s="116">
        <f t="shared" si="3950"/>
        <v>0</v>
      </c>
      <c r="BP1020" s="116">
        <f t="shared" si="3951"/>
        <v>0</v>
      </c>
      <c r="BQ1020" s="116">
        <f t="shared" si="3951"/>
        <v>0</v>
      </c>
      <c r="BR1020" s="116">
        <f t="shared" si="3951"/>
        <v>0</v>
      </c>
      <c r="BS1020" s="116">
        <f t="shared" si="3951"/>
        <v>0</v>
      </c>
      <c r="BT1020" s="116">
        <f t="shared" si="3951"/>
        <v>40423</v>
      </c>
      <c r="BU1020" s="116">
        <f t="shared" si="3951"/>
        <v>0</v>
      </c>
      <c r="BV1020" s="116">
        <f t="shared" si="3951"/>
        <v>0</v>
      </c>
      <c r="BW1020" s="116">
        <f t="shared" si="3951"/>
        <v>0</v>
      </c>
      <c r="BX1020" s="116">
        <f t="shared" si="3951"/>
        <v>0</v>
      </c>
      <c r="BY1020" s="116">
        <f t="shared" si="3951"/>
        <v>0</v>
      </c>
      <c r="BZ1020" s="116">
        <f t="shared" si="3951"/>
        <v>40423</v>
      </c>
      <c r="CA1020" s="116">
        <f t="shared" si="3951"/>
        <v>0</v>
      </c>
      <c r="CB1020" s="116">
        <f t="shared" si="3952"/>
        <v>0</v>
      </c>
      <c r="CC1020" s="116">
        <f t="shared" si="3952"/>
        <v>-40423</v>
      </c>
      <c r="CD1020" s="116">
        <f t="shared" si="3952"/>
        <v>0</v>
      </c>
      <c r="CE1020" s="116">
        <f t="shared" si="3952"/>
        <v>0</v>
      </c>
      <c r="CF1020" s="116">
        <f t="shared" si="3952"/>
        <v>0</v>
      </c>
      <c r="CG1020" s="116">
        <f t="shared" si="3952"/>
        <v>0</v>
      </c>
      <c r="CH1020" s="116">
        <f t="shared" si="3952"/>
        <v>0</v>
      </c>
      <c r="CI1020" s="116">
        <f t="shared" si="3952"/>
        <v>0</v>
      </c>
      <c r="CJ1020" s="116">
        <f t="shared" si="3952"/>
        <v>0</v>
      </c>
      <c r="CK1020" s="116">
        <f t="shared" si="3952"/>
        <v>0</v>
      </c>
      <c r="CL1020" s="116">
        <f t="shared" si="3952"/>
        <v>0</v>
      </c>
      <c r="CM1020" s="116">
        <f t="shared" si="3952"/>
        <v>0</v>
      </c>
      <c r="CN1020" s="116">
        <f t="shared" si="3953"/>
        <v>0</v>
      </c>
      <c r="CO1020" s="116">
        <f t="shared" si="3953"/>
        <v>0</v>
      </c>
      <c r="CP1020" s="116">
        <f t="shared" si="3953"/>
        <v>0</v>
      </c>
      <c r="CQ1020" s="116">
        <f t="shared" si="3953"/>
        <v>0</v>
      </c>
      <c r="CR1020" s="116">
        <f t="shared" si="3953"/>
        <v>0</v>
      </c>
      <c r="CS1020" s="116">
        <f t="shared" si="3953"/>
        <v>0</v>
      </c>
      <c r="CT1020" s="116">
        <f t="shared" si="3953"/>
        <v>0</v>
      </c>
      <c r="CU1020" s="116">
        <f t="shared" si="3953"/>
        <v>0</v>
      </c>
      <c r="CV1020" s="96" t="e">
        <f t="shared" si="3786"/>
        <v>#DIV/0!</v>
      </c>
      <c r="CW1020" s="96" t="e">
        <f t="shared" si="3787"/>
        <v>#DIV/0!</v>
      </c>
    </row>
    <row r="1021" spans="1:101" s="5" customFormat="1" ht="20.25" hidden="1">
      <c r="A1021" s="27" t="s">
        <v>115</v>
      </c>
      <c r="B1021" s="40" t="s">
        <v>11</v>
      </c>
      <c r="C1021" s="40" t="s">
        <v>50</v>
      </c>
      <c r="D1021" s="40" t="s">
        <v>259</v>
      </c>
      <c r="E1021" s="40"/>
      <c r="F1021" s="116">
        <f t="shared" si="3946"/>
        <v>33630</v>
      </c>
      <c r="G1021" s="116">
        <f t="shared" si="3946"/>
        <v>0</v>
      </c>
      <c r="H1021" s="116">
        <f t="shared" si="3946"/>
        <v>0</v>
      </c>
      <c r="I1021" s="116">
        <f t="shared" si="3946"/>
        <v>0</v>
      </c>
      <c r="J1021" s="116">
        <f t="shared" si="3946"/>
        <v>0</v>
      </c>
      <c r="K1021" s="116">
        <f t="shared" si="3946"/>
        <v>0</v>
      </c>
      <c r="L1021" s="116">
        <f t="shared" si="3946"/>
        <v>33630</v>
      </c>
      <c r="M1021" s="116">
        <f t="shared" si="3946"/>
        <v>0</v>
      </c>
      <c r="N1021" s="116">
        <f t="shared" si="3946"/>
        <v>0</v>
      </c>
      <c r="O1021" s="116">
        <f t="shared" si="3946"/>
        <v>0</v>
      </c>
      <c r="P1021" s="116">
        <f t="shared" si="3946"/>
        <v>0</v>
      </c>
      <c r="Q1021" s="116">
        <f t="shared" si="3946"/>
        <v>0</v>
      </c>
      <c r="R1021" s="116">
        <f t="shared" si="3946"/>
        <v>33630</v>
      </c>
      <c r="S1021" s="116">
        <f t="shared" si="3946"/>
        <v>0</v>
      </c>
      <c r="T1021" s="116">
        <f t="shared" si="3947"/>
        <v>0</v>
      </c>
      <c r="U1021" s="116">
        <f t="shared" si="3947"/>
        <v>0</v>
      </c>
      <c r="V1021" s="116">
        <f t="shared" si="3947"/>
        <v>0</v>
      </c>
      <c r="W1021" s="116">
        <f t="shared" si="3947"/>
        <v>0</v>
      </c>
      <c r="X1021" s="116">
        <f t="shared" si="3947"/>
        <v>33630</v>
      </c>
      <c r="Y1021" s="116">
        <f t="shared" si="3947"/>
        <v>0</v>
      </c>
      <c r="Z1021" s="116">
        <f t="shared" si="3947"/>
        <v>6793</v>
      </c>
      <c r="AA1021" s="116">
        <f t="shared" si="3947"/>
        <v>0</v>
      </c>
      <c r="AB1021" s="116">
        <f t="shared" si="3947"/>
        <v>0</v>
      </c>
      <c r="AC1021" s="116">
        <f t="shared" si="3947"/>
        <v>0</v>
      </c>
      <c r="AD1021" s="116">
        <f t="shared" si="3947"/>
        <v>40423</v>
      </c>
      <c r="AE1021" s="116">
        <f t="shared" si="3947"/>
        <v>0</v>
      </c>
      <c r="AF1021" s="116">
        <f t="shared" si="3948"/>
        <v>0</v>
      </c>
      <c r="AG1021" s="116">
        <f t="shared" si="3948"/>
        <v>0</v>
      </c>
      <c r="AH1021" s="116">
        <f t="shared" si="3948"/>
        <v>0</v>
      </c>
      <c r="AI1021" s="116">
        <f t="shared" si="3948"/>
        <v>0</v>
      </c>
      <c r="AJ1021" s="116">
        <f t="shared" si="3948"/>
        <v>40423</v>
      </c>
      <c r="AK1021" s="116">
        <f t="shared" si="3948"/>
        <v>0</v>
      </c>
      <c r="AL1021" s="116">
        <f t="shared" si="3948"/>
        <v>0</v>
      </c>
      <c r="AM1021" s="116">
        <f t="shared" si="3948"/>
        <v>0</v>
      </c>
      <c r="AN1021" s="116">
        <f t="shared" si="3948"/>
        <v>0</v>
      </c>
      <c r="AO1021" s="116">
        <f t="shared" si="3948"/>
        <v>0</v>
      </c>
      <c r="AP1021" s="116">
        <f t="shared" si="3948"/>
        <v>40423</v>
      </c>
      <c r="AQ1021" s="116">
        <f t="shared" si="3948"/>
        <v>0</v>
      </c>
      <c r="AR1021" s="116">
        <f t="shared" si="3949"/>
        <v>0</v>
      </c>
      <c r="AS1021" s="116">
        <f t="shared" si="3949"/>
        <v>0</v>
      </c>
      <c r="AT1021" s="116">
        <f t="shared" si="3949"/>
        <v>0</v>
      </c>
      <c r="AU1021" s="116">
        <f t="shared" si="3949"/>
        <v>0</v>
      </c>
      <c r="AV1021" s="116">
        <f t="shared" si="3949"/>
        <v>40423</v>
      </c>
      <c r="AW1021" s="116">
        <f t="shared" si="3949"/>
        <v>0</v>
      </c>
      <c r="AX1021" s="116">
        <f t="shared" si="3949"/>
        <v>0</v>
      </c>
      <c r="AY1021" s="116">
        <f t="shared" si="3949"/>
        <v>0</v>
      </c>
      <c r="AZ1021" s="116">
        <f t="shared" si="3949"/>
        <v>0</v>
      </c>
      <c r="BA1021" s="116">
        <f t="shared" si="3949"/>
        <v>0</v>
      </c>
      <c r="BB1021" s="116">
        <f t="shared" si="3949"/>
        <v>40423</v>
      </c>
      <c r="BC1021" s="116">
        <f t="shared" si="3949"/>
        <v>0</v>
      </c>
      <c r="BD1021" s="116">
        <f t="shared" si="3950"/>
        <v>0</v>
      </c>
      <c r="BE1021" s="116">
        <f t="shared" si="3950"/>
        <v>0</v>
      </c>
      <c r="BF1021" s="116">
        <f t="shared" si="3950"/>
        <v>0</v>
      </c>
      <c r="BG1021" s="116">
        <f t="shared" si="3950"/>
        <v>0</v>
      </c>
      <c r="BH1021" s="116">
        <f t="shared" si="3950"/>
        <v>40423</v>
      </c>
      <c r="BI1021" s="116">
        <f t="shared" si="3950"/>
        <v>0</v>
      </c>
      <c r="BJ1021" s="116">
        <f t="shared" si="3950"/>
        <v>0</v>
      </c>
      <c r="BK1021" s="116">
        <f t="shared" si="3950"/>
        <v>0</v>
      </c>
      <c r="BL1021" s="116">
        <f t="shared" si="3950"/>
        <v>0</v>
      </c>
      <c r="BM1021" s="116">
        <f t="shared" si="3950"/>
        <v>0</v>
      </c>
      <c r="BN1021" s="116">
        <f t="shared" si="3950"/>
        <v>40423</v>
      </c>
      <c r="BO1021" s="116">
        <f t="shared" si="3950"/>
        <v>0</v>
      </c>
      <c r="BP1021" s="116">
        <f t="shared" si="3951"/>
        <v>0</v>
      </c>
      <c r="BQ1021" s="116">
        <f t="shared" si="3951"/>
        <v>0</v>
      </c>
      <c r="BR1021" s="116">
        <f t="shared" si="3951"/>
        <v>0</v>
      </c>
      <c r="BS1021" s="116">
        <f t="shared" si="3951"/>
        <v>0</v>
      </c>
      <c r="BT1021" s="116">
        <f t="shared" si="3951"/>
        <v>40423</v>
      </c>
      <c r="BU1021" s="116">
        <f t="shared" si="3951"/>
        <v>0</v>
      </c>
      <c r="BV1021" s="116">
        <f t="shared" si="3951"/>
        <v>0</v>
      </c>
      <c r="BW1021" s="116">
        <f t="shared" si="3951"/>
        <v>0</v>
      </c>
      <c r="BX1021" s="116">
        <f t="shared" si="3951"/>
        <v>0</v>
      </c>
      <c r="BY1021" s="116">
        <f t="shared" si="3951"/>
        <v>0</v>
      </c>
      <c r="BZ1021" s="116">
        <f t="shared" si="3951"/>
        <v>40423</v>
      </c>
      <c r="CA1021" s="116">
        <f t="shared" si="3951"/>
        <v>0</v>
      </c>
      <c r="CB1021" s="116">
        <f t="shared" si="3952"/>
        <v>0</v>
      </c>
      <c r="CC1021" s="116">
        <f t="shared" si="3952"/>
        <v>-40423</v>
      </c>
      <c r="CD1021" s="116">
        <f t="shared" si="3952"/>
        <v>0</v>
      </c>
      <c r="CE1021" s="116">
        <f t="shared" si="3952"/>
        <v>0</v>
      </c>
      <c r="CF1021" s="116">
        <f t="shared" si="3952"/>
        <v>0</v>
      </c>
      <c r="CG1021" s="116">
        <f t="shared" si="3952"/>
        <v>0</v>
      </c>
      <c r="CH1021" s="116">
        <f t="shared" si="3952"/>
        <v>0</v>
      </c>
      <c r="CI1021" s="116">
        <f t="shared" si="3952"/>
        <v>0</v>
      </c>
      <c r="CJ1021" s="116">
        <f t="shared" si="3952"/>
        <v>0</v>
      </c>
      <c r="CK1021" s="116">
        <f t="shared" si="3952"/>
        <v>0</v>
      </c>
      <c r="CL1021" s="116">
        <f t="shared" si="3952"/>
        <v>0</v>
      </c>
      <c r="CM1021" s="116">
        <f t="shared" si="3952"/>
        <v>0</v>
      </c>
      <c r="CN1021" s="116">
        <f t="shared" si="3953"/>
        <v>0</v>
      </c>
      <c r="CO1021" s="116">
        <f t="shared" si="3953"/>
        <v>0</v>
      </c>
      <c r="CP1021" s="116">
        <f t="shared" si="3953"/>
        <v>0</v>
      </c>
      <c r="CQ1021" s="116">
        <f t="shared" si="3953"/>
        <v>0</v>
      </c>
      <c r="CR1021" s="116">
        <f t="shared" si="3953"/>
        <v>0</v>
      </c>
      <c r="CS1021" s="116">
        <f t="shared" si="3953"/>
        <v>0</v>
      </c>
      <c r="CT1021" s="116">
        <f t="shared" si="3953"/>
        <v>0</v>
      </c>
      <c r="CU1021" s="116">
        <f t="shared" si="3953"/>
        <v>0</v>
      </c>
      <c r="CV1021" s="96" t="e">
        <f t="shared" si="3786"/>
        <v>#DIV/0!</v>
      </c>
      <c r="CW1021" s="96" t="e">
        <f t="shared" si="3787"/>
        <v>#DIV/0!</v>
      </c>
    </row>
    <row r="1022" spans="1:101" s="5" customFormat="1" ht="38.25" hidden="1" customHeight="1">
      <c r="A1022" s="27" t="s">
        <v>67</v>
      </c>
      <c r="B1022" s="40" t="s">
        <v>11</v>
      </c>
      <c r="C1022" s="40" t="s">
        <v>50</v>
      </c>
      <c r="D1022" s="40" t="s">
        <v>539</v>
      </c>
      <c r="E1022" s="40"/>
      <c r="F1022" s="116">
        <f t="shared" ref="F1022:U1024" si="3954">F1023</f>
        <v>33630</v>
      </c>
      <c r="G1022" s="116">
        <f t="shared" si="3954"/>
        <v>0</v>
      </c>
      <c r="H1022" s="116">
        <f t="shared" si="3954"/>
        <v>0</v>
      </c>
      <c r="I1022" s="116">
        <f t="shared" si="3954"/>
        <v>0</v>
      </c>
      <c r="J1022" s="116">
        <f t="shared" si="3954"/>
        <v>0</v>
      </c>
      <c r="K1022" s="116">
        <f t="shared" si="3954"/>
        <v>0</v>
      </c>
      <c r="L1022" s="116">
        <f t="shared" si="3954"/>
        <v>33630</v>
      </c>
      <c r="M1022" s="116">
        <f t="shared" si="3954"/>
        <v>0</v>
      </c>
      <c r="N1022" s="116">
        <f t="shared" si="3954"/>
        <v>0</v>
      </c>
      <c r="O1022" s="116">
        <f t="shared" si="3954"/>
        <v>0</v>
      </c>
      <c r="P1022" s="116">
        <f t="shared" si="3954"/>
        <v>0</v>
      </c>
      <c r="Q1022" s="116">
        <f t="shared" si="3954"/>
        <v>0</v>
      </c>
      <c r="R1022" s="116">
        <f t="shared" si="3954"/>
        <v>33630</v>
      </c>
      <c r="S1022" s="116">
        <f t="shared" si="3954"/>
        <v>0</v>
      </c>
      <c r="T1022" s="116">
        <f t="shared" si="3954"/>
        <v>0</v>
      </c>
      <c r="U1022" s="116">
        <f t="shared" si="3954"/>
        <v>0</v>
      </c>
      <c r="V1022" s="116">
        <f t="shared" si="3947"/>
        <v>0</v>
      </c>
      <c r="W1022" s="116">
        <f t="shared" si="3947"/>
        <v>0</v>
      </c>
      <c r="X1022" s="116">
        <f t="shared" si="3947"/>
        <v>33630</v>
      </c>
      <c r="Y1022" s="116">
        <f t="shared" si="3947"/>
        <v>0</v>
      </c>
      <c r="Z1022" s="116">
        <f t="shared" si="3947"/>
        <v>6793</v>
      </c>
      <c r="AA1022" s="116">
        <f t="shared" si="3947"/>
        <v>0</v>
      </c>
      <c r="AB1022" s="116">
        <f t="shared" si="3947"/>
        <v>0</v>
      </c>
      <c r="AC1022" s="116">
        <f t="shared" si="3947"/>
        <v>0</v>
      </c>
      <c r="AD1022" s="116">
        <f t="shared" si="3947"/>
        <v>40423</v>
      </c>
      <c r="AE1022" s="116">
        <f t="shared" si="3947"/>
        <v>0</v>
      </c>
      <c r="AF1022" s="116">
        <f t="shared" si="3948"/>
        <v>0</v>
      </c>
      <c r="AG1022" s="116">
        <f t="shared" si="3948"/>
        <v>0</v>
      </c>
      <c r="AH1022" s="116">
        <f t="shared" si="3948"/>
        <v>0</v>
      </c>
      <c r="AI1022" s="116">
        <f t="shared" si="3948"/>
        <v>0</v>
      </c>
      <c r="AJ1022" s="116">
        <f t="shared" si="3948"/>
        <v>40423</v>
      </c>
      <c r="AK1022" s="116">
        <f t="shared" si="3948"/>
        <v>0</v>
      </c>
      <c r="AL1022" s="116">
        <f t="shared" si="3948"/>
        <v>0</v>
      </c>
      <c r="AM1022" s="116">
        <f t="shared" si="3948"/>
        <v>0</v>
      </c>
      <c r="AN1022" s="116">
        <f t="shared" si="3948"/>
        <v>0</v>
      </c>
      <c r="AO1022" s="116">
        <f t="shared" si="3948"/>
        <v>0</v>
      </c>
      <c r="AP1022" s="116">
        <f t="shared" si="3948"/>
        <v>40423</v>
      </c>
      <c r="AQ1022" s="116">
        <f t="shared" si="3948"/>
        <v>0</v>
      </c>
      <c r="AR1022" s="116">
        <f t="shared" si="3949"/>
        <v>0</v>
      </c>
      <c r="AS1022" s="116">
        <f t="shared" si="3949"/>
        <v>0</v>
      </c>
      <c r="AT1022" s="116">
        <f t="shared" si="3949"/>
        <v>0</v>
      </c>
      <c r="AU1022" s="116">
        <f t="shared" si="3949"/>
        <v>0</v>
      </c>
      <c r="AV1022" s="116">
        <f t="shared" si="3949"/>
        <v>40423</v>
      </c>
      <c r="AW1022" s="116">
        <f t="shared" si="3949"/>
        <v>0</v>
      </c>
      <c r="AX1022" s="116">
        <f t="shared" si="3949"/>
        <v>0</v>
      </c>
      <c r="AY1022" s="116">
        <f t="shared" si="3949"/>
        <v>0</v>
      </c>
      <c r="AZ1022" s="116">
        <f t="shared" si="3949"/>
        <v>0</v>
      </c>
      <c r="BA1022" s="116">
        <f t="shared" si="3949"/>
        <v>0</v>
      </c>
      <c r="BB1022" s="116">
        <f t="shared" si="3949"/>
        <v>40423</v>
      </c>
      <c r="BC1022" s="116">
        <f t="shared" si="3949"/>
        <v>0</v>
      </c>
      <c r="BD1022" s="116">
        <f t="shared" si="3950"/>
        <v>0</v>
      </c>
      <c r="BE1022" s="116">
        <f t="shared" si="3950"/>
        <v>0</v>
      </c>
      <c r="BF1022" s="116">
        <f t="shared" si="3950"/>
        <v>0</v>
      </c>
      <c r="BG1022" s="116">
        <f t="shared" si="3950"/>
        <v>0</v>
      </c>
      <c r="BH1022" s="116">
        <f t="shared" si="3950"/>
        <v>40423</v>
      </c>
      <c r="BI1022" s="116">
        <f t="shared" si="3950"/>
        <v>0</v>
      </c>
      <c r="BJ1022" s="116">
        <f t="shared" si="3950"/>
        <v>0</v>
      </c>
      <c r="BK1022" s="116">
        <f t="shared" si="3950"/>
        <v>0</v>
      </c>
      <c r="BL1022" s="116">
        <f t="shared" si="3950"/>
        <v>0</v>
      </c>
      <c r="BM1022" s="116">
        <f t="shared" si="3950"/>
        <v>0</v>
      </c>
      <c r="BN1022" s="116">
        <f t="shared" si="3950"/>
        <v>40423</v>
      </c>
      <c r="BO1022" s="116">
        <f t="shared" si="3950"/>
        <v>0</v>
      </c>
      <c r="BP1022" s="116">
        <f t="shared" si="3951"/>
        <v>0</v>
      </c>
      <c r="BQ1022" s="116">
        <f t="shared" si="3951"/>
        <v>0</v>
      </c>
      <c r="BR1022" s="116">
        <f t="shared" si="3951"/>
        <v>0</v>
      </c>
      <c r="BS1022" s="116">
        <f t="shared" si="3951"/>
        <v>0</v>
      </c>
      <c r="BT1022" s="116">
        <f t="shared" si="3951"/>
        <v>40423</v>
      </c>
      <c r="BU1022" s="116">
        <f t="shared" si="3951"/>
        <v>0</v>
      </c>
      <c r="BV1022" s="116">
        <f t="shared" si="3951"/>
        <v>0</v>
      </c>
      <c r="BW1022" s="116">
        <f t="shared" si="3951"/>
        <v>0</v>
      </c>
      <c r="BX1022" s="116">
        <f t="shared" si="3951"/>
        <v>0</v>
      </c>
      <c r="BY1022" s="116">
        <f t="shared" si="3951"/>
        <v>0</v>
      </c>
      <c r="BZ1022" s="116">
        <f t="shared" si="3951"/>
        <v>40423</v>
      </c>
      <c r="CA1022" s="116">
        <f t="shared" si="3951"/>
        <v>0</v>
      </c>
      <c r="CB1022" s="116">
        <f t="shared" si="3952"/>
        <v>0</v>
      </c>
      <c r="CC1022" s="116">
        <f t="shared" si="3952"/>
        <v>-40423</v>
      </c>
      <c r="CD1022" s="116">
        <f t="shared" si="3952"/>
        <v>0</v>
      </c>
      <c r="CE1022" s="116">
        <f t="shared" si="3952"/>
        <v>0</v>
      </c>
      <c r="CF1022" s="116">
        <f t="shared" si="3952"/>
        <v>0</v>
      </c>
      <c r="CG1022" s="116">
        <f t="shared" si="3952"/>
        <v>0</v>
      </c>
      <c r="CH1022" s="116">
        <f t="shared" si="3952"/>
        <v>0</v>
      </c>
      <c r="CI1022" s="116">
        <f t="shared" si="3952"/>
        <v>0</v>
      </c>
      <c r="CJ1022" s="116">
        <f t="shared" si="3952"/>
        <v>0</v>
      </c>
      <c r="CK1022" s="116">
        <f t="shared" si="3952"/>
        <v>0</v>
      </c>
      <c r="CL1022" s="116">
        <f t="shared" si="3952"/>
        <v>0</v>
      </c>
      <c r="CM1022" s="116">
        <f t="shared" si="3952"/>
        <v>0</v>
      </c>
      <c r="CN1022" s="116">
        <f t="shared" si="3953"/>
        <v>0</v>
      </c>
      <c r="CO1022" s="116">
        <f t="shared" si="3953"/>
        <v>0</v>
      </c>
      <c r="CP1022" s="116">
        <f t="shared" si="3953"/>
        <v>0</v>
      </c>
      <c r="CQ1022" s="116">
        <f t="shared" si="3953"/>
        <v>0</v>
      </c>
      <c r="CR1022" s="116">
        <f t="shared" si="3953"/>
        <v>0</v>
      </c>
      <c r="CS1022" s="116">
        <f t="shared" si="3953"/>
        <v>0</v>
      </c>
      <c r="CT1022" s="116">
        <f t="shared" si="3953"/>
        <v>0</v>
      </c>
      <c r="CU1022" s="116">
        <f t="shared" si="3953"/>
        <v>0</v>
      </c>
      <c r="CV1022" s="96" t="e">
        <f t="shared" si="3786"/>
        <v>#DIV/0!</v>
      </c>
      <c r="CW1022" s="96" t="e">
        <f t="shared" si="3787"/>
        <v>#DIV/0!</v>
      </c>
    </row>
    <row r="1023" spans="1:101" s="5" customFormat="1" ht="169.5" hidden="1" customHeight="1">
      <c r="A1023" s="27" t="s">
        <v>245</v>
      </c>
      <c r="B1023" s="40" t="s">
        <v>11</v>
      </c>
      <c r="C1023" s="40" t="s">
        <v>50</v>
      </c>
      <c r="D1023" s="40" t="s">
        <v>540</v>
      </c>
      <c r="E1023" s="40"/>
      <c r="F1023" s="116">
        <f t="shared" si="3954"/>
        <v>33630</v>
      </c>
      <c r="G1023" s="116">
        <f t="shared" si="3954"/>
        <v>0</v>
      </c>
      <c r="H1023" s="116">
        <f t="shared" si="3954"/>
        <v>0</v>
      </c>
      <c r="I1023" s="116">
        <f t="shared" si="3954"/>
        <v>0</v>
      </c>
      <c r="J1023" s="116">
        <f t="shared" si="3954"/>
        <v>0</v>
      </c>
      <c r="K1023" s="116">
        <f t="shared" si="3954"/>
        <v>0</v>
      </c>
      <c r="L1023" s="116">
        <f t="shared" si="3954"/>
        <v>33630</v>
      </c>
      <c r="M1023" s="116">
        <f t="shared" si="3954"/>
        <v>0</v>
      </c>
      <c r="N1023" s="116">
        <f t="shared" si="3954"/>
        <v>0</v>
      </c>
      <c r="O1023" s="116">
        <f t="shared" si="3954"/>
        <v>0</v>
      </c>
      <c r="P1023" s="116">
        <f t="shared" si="3954"/>
        <v>0</v>
      </c>
      <c r="Q1023" s="116">
        <f t="shared" si="3954"/>
        <v>0</v>
      </c>
      <c r="R1023" s="116">
        <f t="shared" si="3954"/>
        <v>33630</v>
      </c>
      <c r="S1023" s="116">
        <f t="shared" si="3954"/>
        <v>0</v>
      </c>
      <c r="T1023" s="116">
        <f t="shared" si="3947"/>
        <v>0</v>
      </c>
      <c r="U1023" s="116">
        <f t="shared" si="3947"/>
        <v>0</v>
      </c>
      <c r="V1023" s="116">
        <f t="shared" si="3947"/>
        <v>0</v>
      </c>
      <c r="W1023" s="116">
        <f t="shared" si="3947"/>
        <v>0</v>
      </c>
      <c r="X1023" s="116">
        <f t="shared" si="3947"/>
        <v>33630</v>
      </c>
      <c r="Y1023" s="116">
        <f t="shared" si="3947"/>
        <v>0</v>
      </c>
      <c r="Z1023" s="116">
        <f t="shared" si="3947"/>
        <v>6793</v>
      </c>
      <c r="AA1023" s="116">
        <f t="shared" si="3947"/>
        <v>0</v>
      </c>
      <c r="AB1023" s="116">
        <f t="shared" si="3947"/>
        <v>0</v>
      </c>
      <c r="AC1023" s="116">
        <f t="shared" si="3947"/>
        <v>0</v>
      </c>
      <c r="AD1023" s="116">
        <f t="shared" si="3947"/>
        <v>40423</v>
      </c>
      <c r="AE1023" s="116">
        <f t="shared" si="3947"/>
        <v>0</v>
      </c>
      <c r="AF1023" s="116">
        <f t="shared" si="3948"/>
        <v>0</v>
      </c>
      <c r="AG1023" s="116">
        <f t="shared" si="3948"/>
        <v>0</v>
      </c>
      <c r="AH1023" s="116">
        <f t="shared" si="3948"/>
        <v>0</v>
      </c>
      <c r="AI1023" s="116">
        <f t="shared" si="3948"/>
        <v>0</v>
      </c>
      <c r="AJ1023" s="116">
        <f t="shared" si="3948"/>
        <v>40423</v>
      </c>
      <c r="AK1023" s="116">
        <f t="shared" si="3948"/>
        <v>0</v>
      </c>
      <c r="AL1023" s="116">
        <f t="shared" si="3948"/>
        <v>0</v>
      </c>
      <c r="AM1023" s="116">
        <f t="shared" si="3948"/>
        <v>0</v>
      </c>
      <c r="AN1023" s="116">
        <f t="shared" si="3948"/>
        <v>0</v>
      </c>
      <c r="AO1023" s="116">
        <f t="shared" si="3948"/>
        <v>0</v>
      </c>
      <c r="AP1023" s="116">
        <f t="shared" si="3948"/>
        <v>40423</v>
      </c>
      <c r="AQ1023" s="116">
        <f t="shared" si="3948"/>
        <v>0</v>
      </c>
      <c r="AR1023" s="116">
        <f t="shared" si="3949"/>
        <v>0</v>
      </c>
      <c r="AS1023" s="116">
        <f t="shared" si="3949"/>
        <v>0</v>
      </c>
      <c r="AT1023" s="116">
        <f t="shared" si="3949"/>
        <v>0</v>
      </c>
      <c r="AU1023" s="116">
        <f t="shared" si="3949"/>
        <v>0</v>
      </c>
      <c r="AV1023" s="116">
        <f t="shared" si="3949"/>
        <v>40423</v>
      </c>
      <c r="AW1023" s="116">
        <f t="shared" si="3949"/>
        <v>0</v>
      </c>
      <c r="AX1023" s="116">
        <f t="shared" si="3949"/>
        <v>0</v>
      </c>
      <c r="AY1023" s="116">
        <f t="shared" si="3949"/>
        <v>0</v>
      </c>
      <c r="AZ1023" s="116">
        <f t="shared" si="3949"/>
        <v>0</v>
      </c>
      <c r="BA1023" s="116">
        <f t="shared" si="3949"/>
        <v>0</v>
      </c>
      <c r="BB1023" s="116">
        <f t="shared" si="3949"/>
        <v>40423</v>
      </c>
      <c r="BC1023" s="116">
        <f t="shared" si="3949"/>
        <v>0</v>
      </c>
      <c r="BD1023" s="116">
        <f t="shared" si="3950"/>
        <v>0</v>
      </c>
      <c r="BE1023" s="116">
        <f t="shared" si="3950"/>
        <v>0</v>
      </c>
      <c r="BF1023" s="116">
        <f t="shared" si="3950"/>
        <v>0</v>
      </c>
      <c r="BG1023" s="116">
        <f t="shared" si="3950"/>
        <v>0</v>
      </c>
      <c r="BH1023" s="116">
        <f t="shared" si="3950"/>
        <v>40423</v>
      </c>
      <c r="BI1023" s="116">
        <f t="shared" si="3950"/>
        <v>0</v>
      </c>
      <c r="BJ1023" s="116">
        <f t="shared" si="3950"/>
        <v>0</v>
      </c>
      <c r="BK1023" s="116">
        <f t="shared" si="3950"/>
        <v>0</v>
      </c>
      <c r="BL1023" s="116">
        <f t="shared" si="3950"/>
        <v>0</v>
      </c>
      <c r="BM1023" s="116">
        <f t="shared" si="3950"/>
        <v>0</v>
      </c>
      <c r="BN1023" s="116">
        <f t="shared" si="3950"/>
        <v>40423</v>
      </c>
      <c r="BO1023" s="116">
        <f t="shared" si="3950"/>
        <v>0</v>
      </c>
      <c r="BP1023" s="116">
        <f t="shared" si="3951"/>
        <v>0</v>
      </c>
      <c r="BQ1023" s="116">
        <f t="shared" si="3951"/>
        <v>0</v>
      </c>
      <c r="BR1023" s="116">
        <f t="shared" si="3951"/>
        <v>0</v>
      </c>
      <c r="BS1023" s="116">
        <f t="shared" si="3951"/>
        <v>0</v>
      </c>
      <c r="BT1023" s="116">
        <f t="shared" si="3951"/>
        <v>40423</v>
      </c>
      <c r="BU1023" s="116">
        <f t="shared" si="3951"/>
        <v>0</v>
      </c>
      <c r="BV1023" s="116">
        <f t="shared" si="3951"/>
        <v>0</v>
      </c>
      <c r="BW1023" s="116">
        <f t="shared" si="3951"/>
        <v>0</v>
      </c>
      <c r="BX1023" s="116">
        <f t="shared" si="3951"/>
        <v>0</v>
      </c>
      <c r="BY1023" s="116">
        <f t="shared" si="3951"/>
        <v>0</v>
      </c>
      <c r="BZ1023" s="116">
        <f t="shared" si="3951"/>
        <v>40423</v>
      </c>
      <c r="CA1023" s="116">
        <f t="shared" si="3951"/>
        <v>0</v>
      </c>
      <c r="CB1023" s="116">
        <f t="shared" si="3952"/>
        <v>0</v>
      </c>
      <c r="CC1023" s="116">
        <f t="shared" si="3952"/>
        <v>-40423</v>
      </c>
      <c r="CD1023" s="116">
        <f t="shared" si="3952"/>
        <v>0</v>
      </c>
      <c r="CE1023" s="116">
        <f t="shared" si="3952"/>
        <v>0</v>
      </c>
      <c r="CF1023" s="116">
        <f t="shared" si="3952"/>
        <v>0</v>
      </c>
      <c r="CG1023" s="116">
        <f t="shared" si="3952"/>
        <v>0</v>
      </c>
      <c r="CH1023" s="116">
        <f t="shared" si="3952"/>
        <v>0</v>
      </c>
      <c r="CI1023" s="116">
        <f t="shared" si="3952"/>
        <v>0</v>
      </c>
      <c r="CJ1023" s="116">
        <f t="shared" si="3952"/>
        <v>0</v>
      </c>
      <c r="CK1023" s="116">
        <f t="shared" si="3952"/>
        <v>0</v>
      </c>
      <c r="CL1023" s="116">
        <f t="shared" si="3952"/>
        <v>0</v>
      </c>
      <c r="CM1023" s="116">
        <f t="shared" si="3952"/>
        <v>0</v>
      </c>
      <c r="CN1023" s="116">
        <f t="shared" si="3953"/>
        <v>0</v>
      </c>
      <c r="CO1023" s="116">
        <f t="shared" si="3953"/>
        <v>0</v>
      </c>
      <c r="CP1023" s="116">
        <f t="shared" si="3953"/>
        <v>0</v>
      </c>
      <c r="CQ1023" s="116">
        <f t="shared" si="3953"/>
        <v>0</v>
      </c>
      <c r="CR1023" s="116">
        <f t="shared" si="3953"/>
        <v>0</v>
      </c>
      <c r="CS1023" s="116">
        <f t="shared" si="3953"/>
        <v>0</v>
      </c>
      <c r="CT1023" s="116">
        <f t="shared" si="3953"/>
        <v>0</v>
      </c>
      <c r="CU1023" s="116">
        <f t="shared" si="3953"/>
        <v>0</v>
      </c>
      <c r="CV1023" s="96" t="e">
        <f t="shared" si="3786"/>
        <v>#DIV/0!</v>
      </c>
      <c r="CW1023" s="96" t="e">
        <f t="shared" si="3787"/>
        <v>#DIV/0!</v>
      </c>
    </row>
    <row r="1024" spans="1:101" s="5" customFormat="1" ht="50.25" hidden="1">
      <c r="A1024" s="27" t="s">
        <v>84</v>
      </c>
      <c r="B1024" s="40" t="s">
        <v>11</v>
      </c>
      <c r="C1024" s="40" t="s">
        <v>50</v>
      </c>
      <c r="D1024" s="40" t="s">
        <v>540</v>
      </c>
      <c r="E1024" s="40" t="s">
        <v>85</v>
      </c>
      <c r="F1024" s="116">
        <f t="shared" si="3954"/>
        <v>33630</v>
      </c>
      <c r="G1024" s="116">
        <f t="shared" si="3954"/>
        <v>0</v>
      </c>
      <c r="H1024" s="116">
        <f t="shared" si="3954"/>
        <v>0</v>
      </c>
      <c r="I1024" s="116">
        <f t="shared" si="3954"/>
        <v>0</v>
      </c>
      <c r="J1024" s="116">
        <f t="shared" si="3954"/>
        <v>0</v>
      </c>
      <c r="K1024" s="116">
        <f t="shared" si="3954"/>
        <v>0</v>
      </c>
      <c r="L1024" s="116">
        <f t="shared" si="3954"/>
        <v>33630</v>
      </c>
      <c r="M1024" s="116">
        <f t="shared" si="3954"/>
        <v>0</v>
      </c>
      <c r="N1024" s="116">
        <f t="shared" si="3954"/>
        <v>0</v>
      </c>
      <c r="O1024" s="116">
        <f t="shared" si="3954"/>
        <v>0</v>
      </c>
      <c r="P1024" s="116">
        <f t="shared" si="3954"/>
        <v>0</v>
      </c>
      <c r="Q1024" s="116">
        <f t="shared" si="3954"/>
        <v>0</v>
      </c>
      <c r="R1024" s="116">
        <f t="shared" si="3954"/>
        <v>33630</v>
      </c>
      <c r="S1024" s="116">
        <f t="shared" si="3954"/>
        <v>0</v>
      </c>
      <c r="T1024" s="116">
        <f t="shared" si="3947"/>
        <v>0</v>
      </c>
      <c r="U1024" s="116">
        <f t="shared" si="3947"/>
        <v>0</v>
      </c>
      <c r="V1024" s="116">
        <f t="shared" si="3947"/>
        <v>0</v>
      </c>
      <c r="W1024" s="116">
        <f t="shared" si="3947"/>
        <v>0</v>
      </c>
      <c r="X1024" s="116">
        <f t="shared" si="3947"/>
        <v>33630</v>
      </c>
      <c r="Y1024" s="116">
        <f t="shared" si="3947"/>
        <v>0</v>
      </c>
      <c r="Z1024" s="116">
        <f t="shared" si="3947"/>
        <v>6793</v>
      </c>
      <c r="AA1024" s="116">
        <f t="shared" si="3947"/>
        <v>0</v>
      </c>
      <c r="AB1024" s="116">
        <f t="shared" si="3947"/>
        <v>0</v>
      </c>
      <c r="AC1024" s="116">
        <f t="shared" si="3947"/>
        <v>0</v>
      </c>
      <c r="AD1024" s="116">
        <f t="shared" si="3947"/>
        <v>40423</v>
      </c>
      <c r="AE1024" s="116">
        <f t="shared" si="3947"/>
        <v>0</v>
      </c>
      <c r="AF1024" s="116">
        <f t="shared" si="3948"/>
        <v>0</v>
      </c>
      <c r="AG1024" s="116">
        <f t="shared" si="3948"/>
        <v>0</v>
      </c>
      <c r="AH1024" s="116">
        <f t="shared" si="3948"/>
        <v>0</v>
      </c>
      <c r="AI1024" s="116">
        <f t="shared" si="3948"/>
        <v>0</v>
      </c>
      <c r="AJ1024" s="116">
        <f t="shared" si="3948"/>
        <v>40423</v>
      </c>
      <c r="AK1024" s="116">
        <f t="shared" si="3948"/>
        <v>0</v>
      </c>
      <c r="AL1024" s="116">
        <f t="shared" si="3948"/>
        <v>0</v>
      </c>
      <c r="AM1024" s="116">
        <f t="shared" si="3948"/>
        <v>0</v>
      </c>
      <c r="AN1024" s="116">
        <f t="shared" si="3948"/>
        <v>0</v>
      </c>
      <c r="AO1024" s="116">
        <f t="shared" si="3948"/>
        <v>0</v>
      </c>
      <c r="AP1024" s="116">
        <f t="shared" si="3948"/>
        <v>40423</v>
      </c>
      <c r="AQ1024" s="116">
        <f t="shared" si="3948"/>
        <v>0</v>
      </c>
      <c r="AR1024" s="116">
        <f t="shared" si="3949"/>
        <v>0</v>
      </c>
      <c r="AS1024" s="116">
        <f t="shared" si="3949"/>
        <v>0</v>
      </c>
      <c r="AT1024" s="116">
        <f t="shared" si="3949"/>
        <v>0</v>
      </c>
      <c r="AU1024" s="116">
        <f t="shared" si="3949"/>
        <v>0</v>
      </c>
      <c r="AV1024" s="116">
        <f t="shared" si="3949"/>
        <v>40423</v>
      </c>
      <c r="AW1024" s="116">
        <f t="shared" si="3949"/>
        <v>0</v>
      </c>
      <c r="AX1024" s="116">
        <f t="shared" si="3949"/>
        <v>0</v>
      </c>
      <c r="AY1024" s="116">
        <f t="shared" si="3949"/>
        <v>0</v>
      </c>
      <c r="AZ1024" s="116">
        <f t="shared" si="3949"/>
        <v>0</v>
      </c>
      <c r="BA1024" s="116">
        <f t="shared" si="3949"/>
        <v>0</v>
      </c>
      <c r="BB1024" s="116">
        <f t="shared" si="3949"/>
        <v>40423</v>
      </c>
      <c r="BC1024" s="116">
        <f t="shared" si="3949"/>
        <v>0</v>
      </c>
      <c r="BD1024" s="116">
        <f t="shared" si="3950"/>
        <v>0</v>
      </c>
      <c r="BE1024" s="116">
        <f t="shared" si="3950"/>
        <v>0</v>
      </c>
      <c r="BF1024" s="116">
        <f t="shared" si="3950"/>
        <v>0</v>
      </c>
      <c r="BG1024" s="116">
        <f t="shared" si="3950"/>
        <v>0</v>
      </c>
      <c r="BH1024" s="116">
        <f t="shared" si="3950"/>
        <v>40423</v>
      </c>
      <c r="BI1024" s="116">
        <f t="shared" si="3950"/>
        <v>0</v>
      </c>
      <c r="BJ1024" s="116">
        <f t="shared" si="3950"/>
        <v>0</v>
      </c>
      <c r="BK1024" s="116">
        <f t="shared" si="3950"/>
        <v>0</v>
      </c>
      <c r="BL1024" s="116">
        <f t="shared" si="3950"/>
        <v>0</v>
      </c>
      <c r="BM1024" s="116">
        <f t="shared" si="3950"/>
        <v>0</v>
      </c>
      <c r="BN1024" s="116">
        <f t="shared" si="3950"/>
        <v>40423</v>
      </c>
      <c r="BO1024" s="116">
        <f t="shared" si="3950"/>
        <v>0</v>
      </c>
      <c r="BP1024" s="116">
        <f t="shared" si="3951"/>
        <v>0</v>
      </c>
      <c r="BQ1024" s="116">
        <f t="shared" si="3951"/>
        <v>0</v>
      </c>
      <c r="BR1024" s="116">
        <f t="shared" si="3951"/>
        <v>0</v>
      </c>
      <c r="BS1024" s="116">
        <f t="shared" si="3951"/>
        <v>0</v>
      </c>
      <c r="BT1024" s="116">
        <f t="shared" si="3951"/>
        <v>40423</v>
      </c>
      <c r="BU1024" s="116">
        <f t="shared" si="3951"/>
        <v>0</v>
      </c>
      <c r="BV1024" s="116">
        <f t="shared" si="3951"/>
        <v>0</v>
      </c>
      <c r="BW1024" s="116">
        <f t="shared" si="3951"/>
        <v>0</v>
      </c>
      <c r="BX1024" s="116">
        <f t="shared" si="3951"/>
        <v>0</v>
      </c>
      <c r="BY1024" s="116">
        <f t="shared" si="3951"/>
        <v>0</v>
      </c>
      <c r="BZ1024" s="116">
        <f t="shared" si="3951"/>
        <v>40423</v>
      </c>
      <c r="CA1024" s="116">
        <f t="shared" si="3951"/>
        <v>0</v>
      </c>
      <c r="CB1024" s="116">
        <f t="shared" si="3952"/>
        <v>0</v>
      </c>
      <c r="CC1024" s="116">
        <f t="shared" si="3952"/>
        <v>-40423</v>
      </c>
      <c r="CD1024" s="116">
        <f t="shared" si="3952"/>
        <v>0</v>
      </c>
      <c r="CE1024" s="116">
        <f t="shared" si="3952"/>
        <v>0</v>
      </c>
      <c r="CF1024" s="116">
        <f t="shared" si="3952"/>
        <v>0</v>
      </c>
      <c r="CG1024" s="116">
        <f t="shared" si="3952"/>
        <v>0</v>
      </c>
      <c r="CH1024" s="116">
        <f t="shared" si="3952"/>
        <v>0</v>
      </c>
      <c r="CI1024" s="116">
        <f t="shared" si="3952"/>
        <v>0</v>
      </c>
      <c r="CJ1024" s="116">
        <f t="shared" si="3952"/>
        <v>0</v>
      </c>
      <c r="CK1024" s="116">
        <f t="shared" si="3952"/>
        <v>0</v>
      </c>
      <c r="CL1024" s="116">
        <f t="shared" si="3952"/>
        <v>0</v>
      </c>
      <c r="CM1024" s="116">
        <f t="shared" si="3952"/>
        <v>0</v>
      </c>
      <c r="CN1024" s="116">
        <f t="shared" si="3953"/>
        <v>0</v>
      </c>
      <c r="CO1024" s="116">
        <f t="shared" si="3953"/>
        <v>0</v>
      </c>
      <c r="CP1024" s="116">
        <f t="shared" si="3953"/>
        <v>0</v>
      </c>
      <c r="CQ1024" s="116">
        <f t="shared" si="3953"/>
        <v>0</v>
      </c>
      <c r="CR1024" s="116">
        <f t="shared" si="3953"/>
        <v>0</v>
      </c>
      <c r="CS1024" s="116">
        <f t="shared" si="3953"/>
        <v>0</v>
      </c>
      <c r="CT1024" s="116">
        <f t="shared" si="3953"/>
        <v>0</v>
      </c>
      <c r="CU1024" s="116">
        <f t="shared" si="3953"/>
        <v>0</v>
      </c>
      <c r="CV1024" s="96" t="e">
        <f t="shared" si="3786"/>
        <v>#DIV/0!</v>
      </c>
      <c r="CW1024" s="96" t="e">
        <f t="shared" si="3787"/>
        <v>#DIV/0!</v>
      </c>
    </row>
    <row r="1025" spans="1:101" s="5" customFormat="1" ht="16.5" hidden="1" customHeight="1">
      <c r="A1025" s="23" t="s">
        <v>198</v>
      </c>
      <c r="B1025" s="40" t="s">
        <v>11</v>
      </c>
      <c r="C1025" s="40" t="s">
        <v>50</v>
      </c>
      <c r="D1025" s="40" t="s">
        <v>540</v>
      </c>
      <c r="E1025" s="40" t="s">
        <v>197</v>
      </c>
      <c r="F1025" s="26">
        <v>33630</v>
      </c>
      <c r="G1025" s="26"/>
      <c r="H1025" s="70"/>
      <c r="I1025" s="70"/>
      <c r="J1025" s="70"/>
      <c r="K1025" s="70"/>
      <c r="L1025" s="26">
        <f>F1025+H1025+I1025+J1025+K1025</f>
        <v>33630</v>
      </c>
      <c r="M1025" s="26">
        <f>G1025+K1025</f>
        <v>0</v>
      </c>
      <c r="N1025" s="70"/>
      <c r="O1025" s="70"/>
      <c r="P1025" s="70"/>
      <c r="Q1025" s="70"/>
      <c r="R1025" s="26">
        <f>L1025+N1025+O1025+P1025+Q1025</f>
        <v>33630</v>
      </c>
      <c r="S1025" s="26">
        <f>M1025+Q1025</f>
        <v>0</v>
      </c>
      <c r="T1025" s="70"/>
      <c r="U1025" s="70"/>
      <c r="V1025" s="70"/>
      <c r="W1025" s="70"/>
      <c r="X1025" s="26">
        <f>R1025+T1025+U1025+V1025+W1025</f>
        <v>33630</v>
      </c>
      <c r="Y1025" s="26">
        <f>S1025+W1025</f>
        <v>0</v>
      </c>
      <c r="Z1025" s="116">
        <v>6793</v>
      </c>
      <c r="AA1025" s="70"/>
      <c r="AB1025" s="70"/>
      <c r="AC1025" s="70"/>
      <c r="AD1025" s="26">
        <f>X1025+Z1025+AA1025+AB1025+AC1025</f>
        <v>40423</v>
      </c>
      <c r="AE1025" s="26">
        <f>Y1025+AC1025</f>
        <v>0</v>
      </c>
      <c r="AF1025" s="116"/>
      <c r="AG1025" s="70"/>
      <c r="AH1025" s="70"/>
      <c r="AI1025" s="70"/>
      <c r="AJ1025" s="26">
        <f>AD1025+AF1025+AG1025+AH1025+AI1025</f>
        <v>40423</v>
      </c>
      <c r="AK1025" s="26">
        <f>AE1025+AI1025</f>
        <v>0</v>
      </c>
      <c r="AL1025" s="70"/>
      <c r="AM1025" s="70"/>
      <c r="AN1025" s="70"/>
      <c r="AO1025" s="70"/>
      <c r="AP1025" s="26">
        <f>AJ1025+AL1025+AM1025+AN1025+AO1025</f>
        <v>40423</v>
      </c>
      <c r="AQ1025" s="26">
        <f>AK1025+AO1025</f>
        <v>0</v>
      </c>
      <c r="AR1025" s="70"/>
      <c r="AS1025" s="70"/>
      <c r="AT1025" s="70"/>
      <c r="AU1025" s="70"/>
      <c r="AV1025" s="26">
        <f>AP1025+AR1025+AS1025+AT1025+AU1025</f>
        <v>40423</v>
      </c>
      <c r="AW1025" s="26">
        <f>AQ1025+AU1025</f>
        <v>0</v>
      </c>
      <c r="AX1025" s="70"/>
      <c r="AY1025" s="70"/>
      <c r="AZ1025" s="70"/>
      <c r="BA1025" s="70"/>
      <c r="BB1025" s="26">
        <f>AV1025+AX1025+AY1025+AZ1025+BA1025</f>
        <v>40423</v>
      </c>
      <c r="BC1025" s="26">
        <f>AW1025+BA1025</f>
        <v>0</v>
      </c>
      <c r="BD1025" s="70"/>
      <c r="BE1025" s="70"/>
      <c r="BF1025" s="70"/>
      <c r="BG1025" s="70"/>
      <c r="BH1025" s="26">
        <f>BB1025+BD1025+BE1025+BF1025+BG1025</f>
        <v>40423</v>
      </c>
      <c r="BI1025" s="26">
        <f>BC1025+BG1025</f>
        <v>0</v>
      </c>
      <c r="BJ1025" s="70"/>
      <c r="BK1025" s="70"/>
      <c r="BL1025" s="70"/>
      <c r="BM1025" s="70"/>
      <c r="BN1025" s="26">
        <f>BH1025+BJ1025+BK1025+BL1025+BM1025</f>
        <v>40423</v>
      </c>
      <c r="BO1025" s="26">
        <f>BI1025+BM1025</f>
        <v>0</v>
      </c>
      <c r="BP1025" s="70"/>
      <c r="BQ1025" s="70"/>
      <c r="BR1025" s="70"/>
      <c r="BS1025" s="70"/>
      <c r="BT1025" s="26">
        <f>BN1025+BP1025+BQ1025+BR1025+BS1025</f>
        <v>40423</v>
      </c>
      <c r="BU1025" s="26">
        <f>BO1025+BS1025</f>
        <v>0</v>
      </c>
      <c r="BV1025" s="70"/>
      <c r="BW1025" s="70"/>
      <c r="BX1025" s="70"/>
      <c r="BY1025" s="70"/>
      <c r="BZ1025" s="26">
        <f>BT1025+BV1025+BW1025+BX1025+BY1025</f>
        <v>40423</v>
      </c>
      <c r="CA1025" s="26">
        <f>BU1025+BY1025</f>
        <v>0</v>
      </c>
      <c r="CB1025" s="70"/>
      <c r="CC1025" s="70">
        <v>-40423</v>
      </c>
      <c r="CD1025" s="70"/>
      <c r="CE1025" s="70"/>
      <c r="CF1025" s="26">
        <f>BZ1025+CB1025+CC1025+CD1025+CE1025</f>
        <v>0</v>
      </c>
      <c r="CG1025" s="26">
        <f>CA1025+CE1025</f>
        <v>0</v>
      </c>
      <c r="CH1025" s="70"/>
      <c r="CI1025" s="70"/>
      <c r="CJ1025" s="70"/>
      <c r="CK1025" s="70"/>
      <c r="CL1025" s="26">
        <f>CF1025+CH1025+CI1025+CJ1025+CK1025</f>
        <v>0</v>
      </c>
      <c r="CM1025" s="26">
        <f>CG1025+CK1025</f>
        <v>0</v>
      </c>
      <c r="CN1025" s="70"/>
      <c r="CO1025" s="70"/>
      <c r="CP1025" s="70"/>
      <c r="CQ1025" s="70"/>
      <c r="CR1025" s="26">
        <f>CL1025+CN1025+CO1025+CP1025+CQ1025</f>
        <v>0</v>
      </c>
      <c r="CS1025" s="26">
        <f>CM1025+CQ1025</f>
        <v>0</v>
      </c>
      <c r="CT1025" s="26">
        <f t="shared" ref="CT1025:CU1025" si="3955">CN1025+CR1025</f>
        <v>0</v>
      </c>
      <c r="CU1025" s="26">
        <f t="shared" si="3955"/>
        <v>0</v>
      </c>
      <c r="CV1025" s="96" t="e">
        <f t="shared" si="3786"/>
        <v>#DIV/0!</v>
      </c>
      <c r="CW1025" s="96" t="e">
        <f t="shared" si="3787"/>
        <v>#DIV/0!</v>
      </c>
    </row>
    <row r="1026" spans="1:101" s="7" customFormat="1" ht="18.75">
      <c r="A1026" s="30"/>
      <c r="B1026" s="20"/>
      <c r="C1026" s="20"/>
      <c r="D1026" s="21"/>
      <c r="E1026" s="20"/>
      <c r="F1026" s="71"/>
      <c r="G1026" s="71"/>
      <c r="H1026" s="71"/>
      <c r="I1026" s="71"/>
      <c r="J1026" s="71"/>
      <c r="K1026" s="71"/>
      <c r="L1026" s="71"/>
      <c r="M1026" s="71"/>
      <c r="N1026" s="71"/>
      <c r="O1026" s="71"/>
      <c r="P1026" s="71"/>
      <c r="Q1026" s="71"/>
      <c r="R1026" s="71"/>
      <c r="S1026" s="71"/>
      <c r="T1026" s="71"/>
      <c r="U1026" s="71"/>
      <c r="V1026" s="71"/>
      <c r="W1026" s="71"/>
      <c r="X1026" s="71"/>
      <c r="Y1026" s="71"/>
      <c r="Z1026" s="71"/>
      <c r="AA1026" s="71"/>
      <c r="AB1026" s="71"/>
      <c r="AC1026" s="71"/>
      <c r="AD1026" s="71"/>
      <c r="AE1026" s="71"/>
      <c r="AF1026" s="71"/>
      <c r="AG1026" s="71"/>
      <c r="AH1026" s="71"/>
      <c r="AI1026" s="71"/>
      <c r="AJ1026" s="71"/>
      <c r="AK1026" s="71"/>
      <c r="AL1026" s="71"/>
      <c r="AM1026" s="71"/>
      <c r="AN1026" s="71"/>
      <c r="AO1026" s="71"/>
      <c r="AP1026" s="71"/>
      <c r="AQ1026" s="71"/>
      <c r="AR1026" s="71"/>
      <c r="AS1026" s="71"/>
      <c r="AT1026" s="71"/>
      <c r="AU1026" s="71"/>
      <c r="AV1026" s="71"/>
      <c r="AW1026" s="71"/>
      <c r="AX1026" s="71"/>
      <c r="AY1026" s="71"/>
      <c r="AZ1026" s="71"/>
      <c r="BA1026" s="71"/>
      <c r="BB1026" s="71"/>
      <c r="BC1026" s="71"/>
      <c r="BD1026" s="71"/>
      <c r="BE1026" s="71"/>
      <c r="BF1026" s="71"/>
      <c r="BG1026" s="71"/>
      <c r="BH1026" s="71"/>
      <c r="BI1026" s="71"/>
      <c r="BJ1026" s="71"/>
      <c r="BK1026" s="71"/>
      <c r="BL1026" s="71"/>
      <c r="BM1026" s="71"/>
      <c r="BN1026" s="71"/>
      <c r="BO1026" s="71"/>
      <c r="BP1026" s="71"/>
      <c r="BQ1026" s="71"/>
      <c r="BR1026" s="71"/>
      <c r="BS1026" s="71"/>
      <c r="BT1026" s="71"/>
      <c r="BU1026" s="71"/>
      <c r="BV1026" s="71"/>
      <c r="BW1026" s="71"/>
      <c r="BX1026" s="71"/>
      <c r="BY1026" s="71"/>
      <c r="BZ1026" s="71"/>
      <c r="CA1026" s="71"/>
      <c r="CB1026" s="71"/>
      <c r="CC1026" s="71"/>
      <c r="CD1026" s="71"/>
      <c r="CE1026" s="71"/>
      <c r="CF1026" s="71"/>
      <c r="CG1026" s="71"/>
      <c r="CH1026" s="71"/>
      <c r="CI1026" s="71"/>
      <c r="CJ1026" s="71"/>
      <c r="CK1026" s="71"/>
      <c r="CL1026" s="71"/>
      <c r="CM1026" s="71"/>
      <c r="CN1026" s="71"/>
      <c r="CO1026" s="71"/>
      <c r="CP1026" s="71"/>
      <c r="CQ1026" s="71"/>
      <c r="CR1026" s="71"/>
      <c r="CS1026" s="71"/>
      <c r="CT1026" s="82"/>
      <c r="CU1026" s="82"/>
      <c r="CV1026" s="97"/>
      <c r="CW1026" s="97"/>
    </row>
    <row r="1027" spans="1:101" s="7" customFormat="1" ht="18.75">
      <c r="A1027" s="30" t="s">
        <v>45</v>
      </c>
      <c r="B1027" s="20" t="s">
        <v>11</v>
      </c>
      <c r="C1027" s="20" t="s">
        <v>53</v>
      </c>
      <c r="D1027" s="31"/>
      <c r="E1027" s="20"/>
      <c r="F1027" s="32">
        <f>F1112+F1028+F1120</f>
        <v>89366</v>
      </c>
      <c r="G1027" s="32">
        <f t="shared" ref="G1027:M1027" si="3956">G1112+G1028+G1120</f>
        <v>0</v>
      </c>
      <c r="H1027" s="32">
        <f t="shared" si="3956"/>
        <v>0</v>
      </c>
      <c r="I1027" s="32">
        <f t="shared" si="3956"/>
        <v>0</v>
      </c>
      <c r="J1027" s="32">
        <f t="shared" si="3956"/>
        <v>0</v>
      </c>
      <c r="K1027" s="32">
        <f t="shared" si="3956"/>
        <v>0</v>
      </c>
      <c r="L1027" s="32">
        <f t="shared" si="3956"/>
        <v>89366</v>
      </c>
      <c r="M1027" s="32">
        <f t="shared" si="3956"/>
        <v>0</v>
      </c>
      <c r="N1027" s="32">
        <f t="shared" ref="N1027:S1027" si="3957">N1112+N1028+N1120</f>
        <v>609</v>
      </c>
      <c r="O1027" s="32">
        <f t="shared" si="3957"/>
        <v>0</v>
      </c>
      <c r="P1027" s="32">
        <f t="shared" si="3957"/>
        <v>0</v>
      </c>
      <c r="Q1027" s="32">
        <f t="shared" si="3957"/>
        <v>0</v>
      </c>
      <c r="R1027" s="32">
        <f t="shared" si="3957"/>
        <v>89975</v>
      </c>
      <c r="S1027" s="32">
        <f t="shared" si="3957"/>
        <v>0</v>
      </c>
      <c r="T1027" s="32">
        <f t="shared" ref="T1027:Y1027" si="3958">T1112+T1028+T1120</f>
        <v>0</v>
      </c>
      <c r="U1027" s="32">
        <f t="shared" si="3958"/>
        <v>0</v>
      </c>
      <c r="V1027" s="32">
        <f t="shared" si="3958"/>
        <v>0</v>
      </c>
      <c r="W1027" s="32">
        <f t="shared" si="3958"/>
        <v>0</v>
      </c>
      <c r="X1027" s="32">
        <f t="shared" si="3958"/>
        <v>89975</v>
      </c>
      <c r="Y1027" s="32">
        <f t="shared" si="3958"/>
        <v>0</v>
      </c>
      <c r="Z1027" s="32">
        <f t="shared" ref="Z1027:AE1027" si="3959">Z1112+Z1028+Z1120</f>
        <v>1364</v>
      </c>
      <c r="AA1027" s="32">
        <f t="shared" si="3959"/>
        <v>0</v>
      </c>
      <c r="AB1027" s="32">
        <f t="shared" si="3959"/>
        <v>0</v>
      </c>
      <c r="AC1027" s="32">
        <f t="shared" si="3959"/>
        <v>0</v>
      </c>
      <c r="AD1027" s="32">
        <f t="shared" si="3959"/>
        <v>91339</v>
      </c>
      <c r="AE1027" s="32">
        <f t="shared" si="3959"/>
        <v>0</v>
      </c>
      <c r="AF1027" s="32">
        <f t="shared" ref="AF1027:AH1027" si="3960">AF1112+AF1028+AF1120+AF1143</f>
        <v>1478</v>
      </c>
      <c r="AG1027" s="32">
        <f t="shared" si="3960"/>
        <v>0</v>
      </c>
      <c r="AH1027" s="32">
        <f t="shared" si="3960"/>
        <v>0</v>
      </c>
      <c r="AI1027" s="32">
        <f>AI1112+AI1028+AI1120+AI1143</f>
        <v>29556</v>
      </c>
      <c r="AJ1027" s="32">
        <f t="shared" ref="AJ1027:AN1027" si="3961">AJ1112+AJ1028+AJ1120+AJ1143</f>
        <v>122373</v>
      </c>
      <c r="AK1027" s="32">
        <f t="shared" si="3961"/>
        <v>29556</v>
      </c>
      <c r="AL1027" s="32">
        <f t="shared" si="3961"/>
        <v>0</v>
      </c>
      <c r="AM1027" s="32">
        <f t="shared" ref="AM1027:AO1027" si="3962">AM1112+AM1028+AM1120+AM1143</f>
        <v>0</v>
      </c>
      <c r="AN1027" s="32">
        <f t="shared" si="3961"/>
        <v>0</v>
      </c>
      <c r="AO1027" s="32">
        <f t="shared" si="3962"/>
        <v>111579</v>
      </c>
      <c r="AP1027" s="32">
        <f t="shared" ref="AP1027:AU1027" si="3963">AP1112+AP1028+AP1120+AP1143</f>
        <v>233952</v>
      </c>
      <c r="AQ1027" s="32">
        <f t="shared" si="3963"/>
        <v>141135</v>
      </c>
      <c r="AR1027" s="32">
        <f t="shared" si="3963"/>
        <v>70</v>
      </c>
      <c r="AS1027" s="32">
        <f t="shared" si="3963"/>
        <v>-2035</v>
      </c>
      <c r="AT1027" s="32">
        <f t="shared" si="3963"/>
        <v>0</v>
      </c>
      <c r="AU1027" s="32">
        <f t="shared" si="3963"/>
        <v>0</v>
      </c>
      <c r="AV1027" s="32">
        <f t="shared" ref="AV1027:BA1027" si="3964">AV1112+AV1028+AV1120+AV1143</f>
        <v>231987</v>
      </c>
      <c r="AW1027" s="32">
        <f t="shared" si="3964"/>
        <v>141135</v>
      </c>
      <c r="AX1027" s="32">
        <f t="shared" si="3964"/>
        <v>183</v>
      </c>
      <c r="AY1027" s="32">
        <f t="shared" si="3964"/>
        <v>-628</v>
      </c>
      <c r="AZ1027" s="32">
        <f t="shared" si="3964"/>
        <v>0</v>
      </c>
      <c r="BA1027" s="32">
        <f t="shared" si="3964"/>
        <v>0</v>
      </c>
      <c r="BB1027" s="32">
        <f t="shared" ref="BB1027:BJ1027" si="3965">BB1112+BB1028+BB1120+BB1143</f>
        <v>231542</v>
      </c>
      <c r="BC1027" s="32">
        <f t="shared" si="3965"/>
        <v>141135</v>
      </c>
      <c r="BD1027" s="32">
        <f t="shared" si="3965"/>
        <v>0</v>
      </c>
      <c r="BE1027" s="32">
        <f t="shared" si="3965"/>
        <v>0</v>
      </c>
      <c r="BF1027" s="32">
        <f t="shared" si="3965"/>
        <v>0</v>
      </c>
      <c r="BG1027" s="32">
        <f t="shared" si="3965"/>
        <v>-2468</v>
      </c>
      <c r="BH1027" s="32">
        <f t="shared" si="3965"/>
        <v>229074</v>
      </c>
      <c r="BI1027" s="32">
        <f t="shared" si="3965"/>
        <v>138667</v>
      </c>
      <c r="BJ1027" s="32">
        <f t="shared" si="3965"/>
        <v>282</v>
      </c>
      <c r="BK1027" s="32">
        <f t="shared" ref="BK1027:BM1027" si="3966">BK1112+BK1028+BK1120+BK1143</f>
        <v>0</v>
      </c>
      <c r="BL1027" s="32">
        <f t="shared" ref="BL1027:BQ1027" si="3967">BL1112+BL1028+BL1120+BL1143</f>
        <v>0</v>
      </c>
      <c r="BM1027" s="32">
        <f t="shared" si="3966"/>
        <v>1010</v>
      </c>
      <c r="BN1027" s="32">
        <f t="shared" si="3967"/>
        <v>230366</v>
      </c>
      <c r="BO1027" s="32">
        <f t="shared" si="3967"/>
        <v>139677</v>
      </c>
      <c r="BP1027" s="32">
        <f t="shared" si="3967"/>
        <v>0</v>
      </c>
      <c r="BQ1027" s="32">
        <f t="shared" si="3967"/>
        <v>0</v>
      </c>
      <c r="BR1027" s="32">
        <f t="shared" ref="BR1027:BW1027" si="3968">BR1112+BR1028+BR1120+BR1143</f>
        <v>0</v>
      </c>
      <c r="BS1027" s="32">
        <f t="shared" si="3968"/>
        <v>0</v>
      </c>
      <c r="BT1027" s="32">
        <f t="shared" si="3968"/>
        <v>230366</v>
      </c>
      <c r="BU1027" s="32">
        <f t="shared" si="3968"/>
        <v>139677</v>
      </c>
      <c r="BV1027" s="32">
        <f t="shared" si="3968"/>
        <v>0</v>
      </c>
      <c r="BW1027" s="32">
        <f t="shared" si="3968"/>
        <v>0</v>
      </c>
      <c r="BX1027" s="32">
        <f t="shared" ref="BX1027:CC1027" si="3969">BX1112+BX1028+BX1120+BX1143</f>
        <v>0</v>
      </c>
      <c r="BY1027" s="32">
        <f t="shared" si="3969"/>
        <v>0</v>
      </c>
      <c r="BZ1027" s="32">
        <f t="shared" si="3969"/>
        <v>230366</v>
      </c>
      <c r="CA1027" s="32">
        <f t="shared" si="3969"/>
        <v>139677</v>
      </c>
      <c r="CB1027" s="32">
        <f t="shared" si="3969"/>
        <v>706</v>
      </c>
      <c r="CC1027" s="32">
        <f t="shared" si="3969"/>
        <v>-836</v>
      </c>
      <c r="CD1027" s="32">
        <f t="shared" ref="CD1027:CI1027" si="3970">CD1112+CD1028+CD1120+CD1143</f>
        <v>0</v>
      </c>
      <c r="CE1027" s="32">
        <f t="shared" si="3970"/>
        <v>0</v>
      </c>
      <c r="CF1027" s="32">
        <f t="shared" si="3970"/>
        <v>230236</v>
      </c>
      <c r="CG1027" s="32">
        <f t="shared" si="3970"/>
        <v>139677</v>
      </c>
      <c r="CH1027" s="32">
        <f t="shared" si="3970"/>
        <v>0</v>
      </c>
      <c r="CI1027" s="32">
        <f t="shared" si="3970"/>
        <v>-609</v>
      </c>
      <c r="CJ1027" s="32">
        <f t="shared" ref="CJ1027:CO1027" si="3971">CJ1112+CJ1028+CJ1120+CJ1143</f>
        <v>0</v>
      </c>
      <c r="CK1027" s="32">
        <f t="shared" si="3971"/>
        <v>1131</v>
      </c>
      <c r="CL1027" s="32">
        <f t="shared" si="3971"/>
        <v>230758</v>
      </c>
      <c r="CM1027" s="32">
        <f t="shared" si="3971"/>
        <v>140808</v>
      </c>
      <c r="CN1027" s="32">
        <f t="shared" si="3971"/>
        <v>0</v>
      </c>
      <c r="CO1027" s="32">
        <f t="shared" si="3971"/>
        <v>-516</v>
      </c>
      <c r="CP1027" s="32">
        <f t="shared" ref="CP1027:CS1027" si="3972">CP1112+CP1028+CP1120+CP1143</f>
        <v>0</v>
      </c>
      <c r="CQ1027" s="32">
        <f t="shared" si="3972"/>
        <v>0</v>
      </c>
      <c r="CR1027" s="32">
        <f t="shared" si="3972"/>
        <v>230242</v>
      </c>
      <c r="CS1027" s="32">
        <f t="shared" si="3972"/>
        <v>140808</v>
      </c>
      <c r="CT1027" s="32">
        <f t="shared" ref="CT1027:CU1027" si="3973">CT1112+CT1028+CT1120+CT1143</f>
        <v>223531</v>
      </c>
      <c r="CU1027" s="32">
        <f t="shared" si="3973"/>
        <v>140484</v>
      </c>
      <c r="CV1027" s="97">
        <f t="shared" si="3786"/>
        <v>97.085240746692619</v>
      </c>
      <c r="CW1027" s="97">
        <f t="shared" si="3787"/>
        <v>99.769899437531961</v>
      </c>
    </row>
    <row r="1028" spans="1:101" s="7" customFormat="1" ht="70.5" customHeight="1">
      <c r="A1028" s="34" t="s">
        <v>537</v>
      </c>
      <c r="B1028" s="40" t="s">
        <v>11</v>
      </c>
      <c r="C1028" s="40" t="s">
        <v>53</v>
      </c>
      <c r="D1028" s="40" t="s">
        <v>367</v>
      </c>
      <c r="E1028" s="40"/>
      <c r="F1028" s="26">
        <f>F1029</f>
        <v>50488</v>
      </c>
      <c r="G1028" s="26">
        <f t="shared" ref="G1028:AE1028" si="3974">G1029</f>
        <v>0</v>
      </c>
      <c r="H1028" s="26">
        <f t="shared" si="3974"/>
        <v>0</v>
      </c>
      <c r="I1028" s="26">
        <f t="shared" si="3974"/>
        <v>0</v>
      </c>
      <c r="J1028" s="26">
        <f t="shared" si="3974"/>
        <v>0</v>
      </c>
      <c r="K1028" s="26">
        <f t="shared" si="3974"/>
        <v>0</v>
      </c>
      <c r="L1028" s="26">
        <f t="shared" si="3974"/>
        <v>50488</v>
      </c>
      <c r="M1028" s="26">
        <f t="shared" si="3974"/>
        <v>0</v>
      </c>
      <c r="N1028" s="26">
        <f t="shared" si="3974"/>
        <v>0</v>
      </c>
      <c r="O1028" s="26">
        <f t="shared" si="3974"/>
        <v>0</v>
      </c>
      <c r="P1028" s="26">
        <f t="shared" si="3974"/>
        <v>0</v>
      </c>
      <c r="Q1028" s="26">
        <f t="shared" si="3974"/>
        <v>0</v>
      </c>
      <c r="R1028" s="26">
        <f t="shared" si="3974"/>
        <v>50488</v>
      </c>
      <c r="S1028" s="26">
        <f t="shared" si="3974"/>
        <v>0</v>
      </c>
      <c r="T1028" s="26">
        <f t="shared" si="3974"/>
        <v>0</v>
      </c>
      <c r="U1028" s="26">
        <f t="shared" si="3974"/>
        <v>0</v>
      </c>
      <c r="V1028" s="26">
        <f t="shared" si="3974"/>
        <v>0</v>
      </c>
      <c r="W1028" s="26">
        <f t="shared" si="3974"/>
        <v>0</v>
      </c>
      <c r="X1028" s="26">
        <f t="shared" si="3974"/>
        <v>50488</v>
      </c>
      <c r="Y1028" s="26">
        <f t="shared" si="3974"/>
        <v>0</v>
      </c>
      <c r="Z1028" s="26">
        <f t="shared" si="3974"/>
        <v>1364</v>
      </c>
      <c r="AA1028" s="26">
        <f t="shared" si="3974"/>
        <v>0</v>
      </c>
      <c r="AB1028" s="26">
        <f t="shared" si="3974"/>
        <v>0</v>
      </c>
      <c r="AC1028" s="26">
        <f t="shared" si="3974"/>
        <v>0</v>
      </c>
      <c r="AD1028" s="26">
        <f t="shared" si="3974"/>
        <v>51852</v>
      </c>
      <c r="AE1028" s="26">
        <f t="shared" si="3974"/>
        <v>0</v>
      </c>
      <c r="AF1028" s="26">
        <f>AF1029+AF1105+AF1109</f>
        <v>1478</v>
      </c>
      <c r="AG1028" s="26">
        <f t="shared" ref="AG1028:AL1028" si="3975">AG1029+AG1105+AG1109</f>
        <v>0</v>
      </c>
      <c r="AH1028" s="26">
        <f t="shared" si="3975"/>
        <v>0</v>
      </c>
      <c r="AI1028" s="26">
        <f t="shared" si="3975"/>
        <v>7212</v>
      </c>
      <c r="AJ1028" s="26">
        <f t="shared" si="3975"/>
        <v>60542</v>
      </c>
      <c r="AK1028" s="26">
        <f t="shared" si="3975"/>
        <v>7212</v>
      </c>
      <c r="AL1028" s="26">
        <f t="shared" si="3975"/>
        <v>0</v>
      </c>
      <c r="AM1028" s="26">
        <f t="shared" ref="AM1028:AO1028" si="3976">AM1029+AM1105+AM1109</f>
        <v>0</v>
      </c>
      <c r="AN1028" s="26">
        <f t="shared" ref="AN1028:AS1028" si="3977">AN1029+AN1105+AN1109</f>
        <v>0</v>
      </c>
      <c r="AO1028" s="26">
        <f t="shared" si="3976"/>
        <v>0</v>
      </c>
      <c r="AP1028" s="26">
        <f t="shared" si="3977"/>
        <v>60542</v>
      </c>
      <c r="AQ1028" s="26">
        <f t="shared" si="3977"/>
        <v>7212</v>
      </c>
      <c r="AR1028" s="26">
        <f t="shared" si="3977"/>
        <v>70</v>
      </c>
      <c r="AS1028" s="26">
        <f t="shared" si="3977"/>
        <v>-2035</v>
      </c>
      <c r="AT1028" s="26">
        <f t="shared" ref="AT1028:AY1028" si="3978">AT1029+AT1105+AT1109</f>
        <v>0</v>
      </c>
      <c r="AU1028" s="26">
        <f t="shared" si="3978"/>
        <v>0</v>
      </c>
      <c r="AV1028" s="26">
        <f t="shared" si="3978"/>
        <v>58577</v>
      </c>
      <c r="AW1028" s="26">
        <f t="shared" si="3978"/>
        <v>7212</v>
      </c>
      <c r="AX1028" s="26">
        <f t="shared" si="3978"/>
        <v>163</v>
      </c>
      <c r="AY1028" s="26">
        <f t="shared" si="3978"/>
        <v>-628</v>
      </c>
      <c r="AZ1028" s="26">
        <f t="shared" ref="AZ1028:BE1028" si="3979">AZ1029+AZ1105+AZ1109</f>
        <v>0</v>
      </c>
      <c r="BA1028" s="26">
        <f t="shared" si="3979"/>
        <v>0</v>
      </c>
      <c r="BB1028" s="26">
        <f t="shared" si="3979"/>
        <v>58112</v>
      </c>
      <c r="BC1028" s="26">
        <f t="shared" si="3979"/>
        <v>7212</v>
      </c>
      <c r="BD1028" s="26">
        <f t="shared" si="3979"/>
        <v>0</v>
      </c>
      <c r="BE1028" s="26">
        <f t="shared" si="3979"/>
        <v>0</v>
      </c>
      <c r="BF1028" s="26">
        <f t="shared" ref="BF1028:BJ1028" si="3980">BF1029+BF1105+BF1109</f>
        <v>0</v>
      </c>
      <c r="BG1028" s="26">
        <f t="shared" si="3980"/>
        <v>0</v>
      </c>
      <c r="BH1028" s="26">
        <f t="shared" si="3980"/>
        <v>58112</v>
      </c>
      <c r="BI1028" s="26">
        <f t="shared" si="3980"/>
        <v>7212</v>
      </c>
      <c r="BJ1028" s="26">
        <f t="shared" si="3980"/>
        <v>0</v>
      </c>
      <c r="BK1028" s="26">
        <f t="shared" ref="BK1028:BM1028" si="3981">BK1029+BK1105+BK1109</f>
        <v>0</v>
      </c>
      <c r="BL1028" s="26">
        <f t="shared" ref="BL1028:BQ1028" si="3982">BL1029+BL1105+BL1109</f>
        <v>0</v>
      </c>
      <c r="BM1028" s="26">
        <f t="shared" si="3981"/>
        <v>0</v>
      </c>
      <c r="BN1028" s="26">
        <f t="shared" si="3982"/>
        <v>58112</v>
      </c>
      <c r="BO1028" s="26">
        <f t="shared" si="3982"/>
        <v>7212</v>
      </c>
      <c r="BP1028" s="26">
        <f t="shared" si="3982"/>
        <v>0</v>
      </c>
      <c r="BQ1028" s="26">
        <f t="shared" si="3982"/>
        <v>0</v>
      </c>
      <c r="BR1028" s="26">
        <f t="shared" ref="BR1028:BW1028" si="3983">BR1029+BR1105+BR1109</f>
        <v>0</v>
      </c>
      <c r="BS1028" s="26">
        <f t="shared" si="3983"/>
        <v>0</v>
      </c>
      <c r="BT1028" s="26">
        <f t="shared" si="3983"/>
        <v>58112</v>
      </c>
      <c r="BU1028" s="26">
        <f t="shared" si="3983"/>
        <v>7212</v>
      </c>
      <c r="BV1028" s="26">
        <f t="shared" si="3983"/>
        <v>0</v>
      </c>
      <c r="BW1028" s="26">
        <f t="shared" si="3983"/>
        <v>0</v>
      </c>
      <c r="BX1028" s="26">
        <f t="shared" ref="BX1028:CC1028" si="3984">BX1029+BX1105+BX1109</f>
        <v>0</v>
      </c>
      <c r="BY1028" s="26">
        <f t="shared" si="3984"/>
        <v>0</v>
      </c>
      <c r="BZ1028" s="26">
        <f t="shared" si="3984"/>
        <v>58112</v>
      </c>
      <c r="CA1028" s="26">
        <f t="shared" si="3984"/>
        <v>7212</v>
      </c>
      <c r="CB1028" s="26">
        <f t="shared" si="3984"/>
        <v>45</v>
      </c>
      <c r="CC1028" s="26">
        <f t="shared" si="3984"/>
        <v>-556</v>
      </c>
      <c r="CD1028" s="26">
        <f t="shared" ref="CD1028:CI1028" si="3985">CD1029+CD1105+CD1109</f>
        <v>0</v>
      </c>
      <c r="CE1028" s="26">
        <f t="shared" si="3985"/>
        <v>0</v>
      </c>
      <c r="CF1028" s="26">
        <f t="shared" si="3985"/>
        <v>57601</v>
      </c>
      <c r="CG1028" s="26">
        <f t="shared" si="3985"/>
        <v>7212</v>
      </c>
      <c r="CH1028" s="26">
        <f t="shared" si="3985"/>
        <v>0</v>
      </c>
      <c r="CI1028" s="26">
        <f t="shared" si="3985"/>
        <v>0</v>
      </c>
      <c r="CJ1028" s="26">
        <f t="shared" ref="CJ1028:CO1028" si="3986">CJ1029+CJ1105+CJ1109</f>
        <v>0</v>
      </c>
      <c r="CK1028" s="26">
        <f t="shared" si="3986"/>
        <v>0</v>
      </c>
      <c r="CL1028" s="26">
        <f t="shared" si="3986"/>
        <v>57601</v>
      </c>
      <c r="CM1028" s="26">
        <f t="shared" si="3986"/>
        <v>7212</v>
      </c>
      <c r="CN1028" s="26">
        <f t="shared" si="3986"/>
        <v>0</v>
      </c>
      <c r="CO1028" s="26">
        <f t="shared" si="3986"/>
        <v>-516</v>
      </c>
      <c r="CP1028" s="26">
        <f t="shared" ref="CP1028:CS1028" si="3987">CP1029+CP1105+CP1109</f>
        <v>0</v>
      </c>
      <c r="CQ1028" s="26">
        <f t="shared" si="3987"/>
        <v>0</v>
      </c>
      <c r="CR1028" s="26">
        <f t="shared" si="3987"/>
        <v>57085</v>
      </c>
      <c r="CS1028" s="26">
        <f t="shared" si="3987"/>
        <v>7212</v>
      </c>
      <c r="CT1028" s="26">
        <f t="shared" ref="CT1028:CU1028" si="3988">CT1029+CT1105+CT1109</f>
        <v>50883</v>
      </c>
      <c r="CU1028" s="26">
        <f t="shared" si="3988"/>
        <v>7166</v>
      </c>
      <c r="CV1028" s="96">
        <f t="shared" si="3786"/>
        <v>89.135499693439613</v>
      </c>
      <c r="CW1028" s="96">
        <f t="shared" si="3787"/>
        <v>99.362174154187471</v>
      </c>
    </row>
    <row r="1029" spans="1:101" s="7" customFormat="1" ht="18.75">
      <c r="A1029" s="27" t="s">
        <v>121</v>
      </c>
      <c r="B1029" s="40" t="s">
        <v>11</v>
      </c>
      <c r="C1029" s="40" t="s">
        <v>53</v>
      </c>
      <c r="D1029" s="40" t="s">
        <v>380</v>
      </c>
      <c r="E1029" s="40"/>
      <c r="F1029" s="26">
        <f>F1030+F1033+F1036+F1039+F1042+F1045+F1048+F1051+F1054+F1057+F1060+F1063+F1066+F1069+F1072+F1075+F1078+F1084+F1087+F1090+F1093+F1096+F1099+F1102+F1081</f>
        <v>50488</v>
      </c>
      <c r="G1029" s="26">
        <f t="shared" ref="G1029:M1029" si="3989">G1030+G1033+G1036+G1039+G1042+G1045+G1048+G1051+G1054+G1057+G1060+G1063+G1066+G1069+G1072+G1075+G1078+G1084+G1087+G1090+G1093+G1096+G1099+G1102+G1081</f>
        <v>0</v>
      </c>
      <c r="H1029" s="26">
        <f t="shared" si="3989"/>
        <v>0</v>
      </c>
      <c r="I1029" s="26">
        <f t="shared" si="3989"/>
        <v>0</v>
      </c>
      <c r="J1029" s="26">
        <f t="shared" si="3989"/>
        <v>0</v>
      </c>
      <c r="K1029" s="26">
        <f t="shared" si="3989"/>
        <v>0</v>
      </c>
      <c r="L1029" s="26">
        <f t="shared" si="3989"/>
        <v>50488</v>
      </c>
      <c r="M1029" s="26">
        <f t="shared" si="3989"/>
        <v>0</v>
      </c>
      <c r="N1029" s="26">
        <f t="shared" ref="N1029:S1029" si="3990">N1030+N1033+N1036+N1039+N1042+N1045+N1048+N1051+N1054+N1057+N1060+N1063+N1066+N1069+N1072+N1075+N1078+N1084+N1087+N1090+N1093+N1096+N1099+N1102+N1081</f>
        <v>0</v>
      </c>
      <c r="O1029" s="26">
        <f t="shared" si="3990"/>
        <v>0</v>
      </c>
      <c r="P1029" s="26">
        <f t="shared" si="3990"/>
        <v>0</v>
      </c>
      <c r="Q1029" s="26">
        <f t="shared" si="3990"/>
        <v>0</v>
      </c>
      <c r="R1029" s="26">
        <f t="shared" si="3990"/>
        <v>50488</v>
      </c>
      <c r="S1029" s="26">
        <f t="shared" si="3990"/>
        <v>0</v>
      </c>
      <c r="T1029" s="26">
        <f t="shared" ref="T1029:Y1029" si="3991">T1030+T1033+T1036+T1039+T1042+T1045+T1048+T1051+T1054+T1057+T1060+T1063+T1066+T1069+T1072+T1075+T1078+T1084+T1087+T1090+T1093+T1096+T1099+T1102+T1081</f>
        <v>0</v>
      </c>
      <c r="U1029" s="26">
        <f t="shared" si="3991"/>
        <v>0</v>
      </c>
      <c r="V1029" s="26">
        <f t="shared" si="3991"/>
        <v>0</v>
      </c>
      <c r="W1029" s="26">
        <f t="shared" si="3991"/>
        <v>0</v>
      </c>
      <c r="X1029" s="26">
        <f t="shared" si="3991"/>
        <v>50488</v>
      </c>
      <c r="Y1029" s="26">
        <f t="shared" si="3991"/>
        <v>0</v>
      </c>
      <c r="Z1029" s="26">
        <f t="shared" ref="Z1029:AE1029" si="3992">Z1030+Z1033+Z1036+Z1039+Z1042+Z1045+Z1048+Z1051+Z1054+Z1057+Z1060+Z1063+Z1066+Z1069+Z1072+Z1075+Z1078+Z1084+Z1087+Z1090+Z1093+Z1096+Z1099+Z1102+Z1081</f>
        <v>1364</v>
      </c>
      <c r="AA1029" s="26">
        <f t="shared" si="3992"/>
        <v>0</v>
      </c>
      <c r="AB1029" s="26">
        <f t="shared" si="3992"/>
        <v>0</v>
      </c>
      <c r="AC1029" s="26">
        <f t="shared" si="3992"/>
        <v>0</v>
      </c>
      <c r="AD1029" s="26">
        <f t="shared" si="3992"/>
        <v>51852</v>
      </c>
      <c r="AE1029" s="26">
        <f t="shared" si="3992"/>
        <v>0</v>
      </c>
      <c r="AF1029" s="26">
        <f t="shared" ref="AF1029:AL1029" si="3993">AF1030+AF1033+AF1036+AF1039+AF1042+AF1045+AF1048+AF1051+AF1054+AF1057+AF1060+AF1063+AF1066+AF1069+AF1072+AF1075+AF1078+AF1084+AF1087+AF1090+AF1093+AF1096+AF1099+AF1102+AF1081</f>
        <v>0</v>
      </c>
      <c r="AG1029" s="26">
        <f t="shared" si="3993"/>
        <v>0</v>
      </c>
      <c r="AH1029" s="26">
        <f t="shared" si="3993"/>
        <v>0</v>
      </c>
      <c r="AI1029" s="26">
        <f t="shared" si="3993"/>
        <v>0</v>
      </c>
      <c r="AJ1029" s="26">
        <f t="shared" si="3993"/>
        <v>51852</v>
      </c>
      <c r="AK1029" s="26">
        <f t="shared" si="3993"/>
        <v>0</v>
      </c>
      <c r="AL1029" s="26">
        <f t="shared" si="3993"/>
        <v>0</v>
      </c>
      <c r="AM1029" s="26">
        <f t="shared" ref="AM1029:AO1029" si="3994">AM1030+AM1033+AM1036+AM1039+AM1042+AM1045+AM1048+AM1051+AM1054+AM1057+AM1060+AM1063+AM1066+AM1069+AM1072+AM1075+AM1078+AM1084+AM1087+AM1090+AM1093+AM1096+AM1099+AM1102+AM1081</f>
        <v>0</v>
      </c>
      <c r="AN1029" s="26">
        <f t="shared" ref="AN1029:AS1029" si="3995">AN1030+AN1033+AN1036+AN1039+AN1042+AN1045+AN1048+AN1051+AN1054+AN1057+AN1060+AN1063+AN1066+AN1069+AN1072+AN1075+AN1078+AN1084+AN1087+AN1090+AN1093+AN1096+AN1099+AN1102+AN1081</f>
        <v>0</v>
      </c>
      <c r="AO1029" s="26">
        <f t="shared" si="3994"/>
        <v>0</v>
      </c>
      <c r="AP1029" s="26">
        <f t="shared" si="3995"/>
        <v>51852</v>
      </c>
      <c r="AQ1029" s="26">
        <f t="shared" si="3995"/>
        <v>0</v>
      </c>
      <c r="AR1029" s="26">
        <f t="shared" si="3995"/>
        <v>70</v>
      </c>
      <c r="AS1029" s="26">
        <f t="shared" si="3995"/>
        <v>-2035</v>
      </c>
      <c r="AT1029" s="26">
        <f t="shared" ref="AT1029:AY1029" si="3996">AT1030+AT1033+AT1036+AT1039+AT1042+AT1045+AT1048+AT1051+AT1054+AT1057+AT1060+AT1063+AT1066+AT1069+AT1072+AT1075+AT1078+AT1084+AT1087+AT1090+AT1093+AT1096+AT1099+AT1102+AT1081</f>
        <v>0</v>
      </c>
      <c r="AU1029" s="26">
        <f t="shared" si="3996"/>
        <v>0</v>
      </c>
      <c r="AV1029" s="26">
        <f t="shared" si="3996"/>
        <v>49887</v>
      </c>
      <c r="AW1029" s="26">
        <f t="shared" si="3996"/>
        <v>0</v>
      </c>
      <c r="AX1029" s="26">
        <f t="shared" si="3996"/>
        <v>163</v>
      </c>
      <c r="AY1029" s="26">
        <f t="shared" si="3996"/>
        <v>-628</v>
      </c>
      <c r="AZ1029" s="26">
        <f t="shared" ref="AZ1029:BE1029" si="3997">AZ1030+AZ1033+AZ1036+AZ1039+AZ1042+AZ1045+AZ1048+AZ1051+AZ1054+AZ1057+AZ1060+AZ1063+AZ1066+AZ1069+AZ1072+AZ1075+AZ1078+AZ1084+AZ1087+AZ1090+AZ1093+AZ1096+AZ1099+AZ1102+AZ1081</f>
        <v>0</v>
      </c>
      <c r="BA1029" s="26">
        <f t="shared" si="3997"/>
        <v>0</v>
      </c>
      <c r="BB1029" s="26">
        <f t="shared" si="3997"/>
        <v>49422</v>
      </c>
      <c r="BC1029" s="26">
        <f t="shared" si="3997"/>
        <v>0</v>
      </c>
      <c r="BD1029" s="26">
        <f t="shared" si="3997"/>
        <v>0</v>
      </c>
      <c r="BE1029" s="26">
        <f t="shared" si="3997"/>
        <v>0</v>
      </c>
      <c r="BF1029" s="26">
        <f t="shared" ref="BF1029:BJ1029" si="3998">BF1030+BF1033+BF1036+BF1039+BF1042+BF1045+BF1048+BF1051+BF1054+BF1057+BF1060+BF1063+BF1066+BF1069+BF1072+BF1075+BF1078+BF1084+BF1087+BF1090+BF1093+BF1096+BF1099+BF1102+BF1081</f>
        <v>0</v>
      </c>
      <c r="BG1029" s="26">
        <f t="shared" si="3998"/>
        <v>0</v>
      </c>
      <c r="BH1029" s="26">
        <f t="shared" si="3998"/>
        <v>49422</v>
      </c>
      <c r="BI1029" s="26">
        <f t="shared" si="3998"/>
        <v>0</v>
      </c>
      <c r="BJ1029" s="26">
        <f t="shared" si="3998"/>
        <v>0</v>
      </c>
      <c r="BK1029" s="26">
        <f t="shared" ref="BK1029:BM1029" si="3999">BK1030+BK1033+BK1036+BK1039+BK1042+BK1045+BK1048+BK1051+BK1054+BK1057+BK1060+BK1063+BK1066+BK1069+BK1072+BK1075+BK1078+BK1084+BK1087+BK1090+BK1093+BK1096+BK1099+BK1102+BK1081</f>
        <v>0</v>
      </c>
      <c r="BL1029" s="26">
        <f t="shared" ref="BL1029:BQ1029" si="4000">BL1030+BL1033+BL1036+BL1039+BL1042+BL1045+BL1048+BL1051+BL1054+BL1057+BL1060+BL1063+BL1066+BL1069+BL1072+BL1075+BL1078+BL1084+BL1087+BL1090+BL1093+BL1096+BL1099+BL1102+BL1081</f>
        <v>0</v>
      </c>
      <c r="BM1029" s="26">
        <f t="shared" si="3999"/>
        <v>0</v>
      </c>
      <c r="BN1029" s="26">
        <f t="shared" si="4000"/>
        <v>49422</v>
      </c>
      <c r="BO1029" s="26">
        <f t="shared" si="4000"/>
        <v>0</v>
      </c>
      <c r="BP1029" s="26">
        <f t="shared" si="4000"/>
        <v>0</v>
      </c>
      <c r="BQ1029" s="26">
        <f t="shared" si="4000"/>
        <v>0</v>
      </c>
      <c r="BR1029" s="26">
        <f t="shared" ref="BR1029:BW1029" si="4001">BR1030+BR1033+BR1036+BR1039+BR1042+BR1045+BR1048+BR1051+BR1054+BR1057+BR1060+BR1063+BR1066+BR1069+BR1072+BR1075+BR1078+BR1084+BR1087+BR1090+BR1093+BR1096+BR1099+BR1102+BR1081</f>
        <v>0</v>
      </c>
      <c r="BS1029" s="26">
        <f t="shared" si="4001"/>
        <v>0</v>
      </c>
      <c r="BT1029" s="26">
        <f t="shared" si="4001"/>
        <v>49422</v>
      </c>
      <c r="BU1029" s="26">
        <f t="shared" si="4001"/>
        <v>0</v>
      </c>
      <c r="BV1029" s="26">
        <f t="shared" si="4001"/>
        <v>0</v>
      </c>
      <c r="BW1029" s="26">
        <f t="shared" si="4001"/>
        <v>0</v>
      </c>
      <c r="BX1029" s="26">
        <f t="shared" ref="BX1029:CC1029" si="4002">BX1030+BX1033+BX1036+BX1039+BX1042+BX1045+BX1048+BX1051+BX1054+BX1057+BX1060+BX1063+BX1066+BX1069+BX1072+BX1075+BX1078+BX1084+BX1087+BX1090+BX1093+BX1096+BX1099+BX1102+BX1081</f>
        <v>0</v>
      </c>
      <c r="BY1029" s="26">
        <f t="shared" si="4002"/>
        <v>0</v>
      </c>
      <c r="BZ1029" s="26">
        <f t="shared" si="4002"/>
        <v>49422</v>
      </c>
      <c r="CA1029" s="26">
        <f t="shared" si="4002"/>
        <v>0</v>
      </c>
      <c r="CB1029" s="26">
        <f t="shared" si="4002"/>
        <v>45</v>
      </c>
      <c r="CC1029" s="26">
        <f t="shared" si="4002"/>
        <v>-556</v>
      </c>
      <c r="CD1029" s="26">
        <f t="shared" ref="CD1029:CI1029" si="4003">CD1030+CD1033+CD1036+CD1039+CD1042+CD1045+CD1048+CD1051+CD1054+CD1057+CD1060+CD1063+CD1066+CD1069+CD1072+CD1075+CD1078+CD1084+CD1087+CD1090+CD1093+CD1096+CD1099+CD1102+CD1081</f>
        <v>0</v>
      </c>
      <c r="CE1029" s="26">
        <f t="shared" si="4003"/>
        <v>0</v>
      </c>
      <c r="CF1029" s="26">
        <f t="shared" si="4003"/>
        <v>48911</v>
      </c>
      <c r="CG1029" s="26">
        <f t="shared" si="4003"/>
        <v>0</v>
      </c>
      <c r="CH1029" s="26">
        <f t="shared" si="4003"/>
        <v>0</v>
      </c>
      <c r="CI1029" s="26">
        <f t="shared" si="4003"/>
        <v>0</v>
      </c>
      <c r="CJ1029" s="26">
        <f t="shared" ref="CJ1029:CO1029" si="4004">CJ1030+CJ1033+CJ1036+CJ1039+CJ1042+CJ1045+CJ1048+CJ1051+CJ1054+CJ1057+CJ1060+CJ1063+CJ1066+CJ1069+CJ1072+CJ1075+CJ1078+CJ1084+CJ1087+CJ1090+CJ1093+CJ1096+CJ1099+CJ1102+CJ1081</f>
        <v>0</v>
      </c>
      <c r="CK1029" s="26">
        <f t="shared" si="4004"/>
        <v>0</v>
      </c>
      <c r="CL1029" s="26">
        <f t="shared" si="4004"/>
        <v>48911</v>
      </c>
      <c r="CM1029" s="26">
        <f t="shared" si="4004"/>
        <v>0</v>
      </c>
      <c r="CN1029" s="26">
        <f t="shared" si="4004"/>
        <v>0</v>
      </c>
      <c r="CO1029" s="26">
        <f t="shared" si="4004"/>
        <v>-516</v>
      </c>
      <c r="CP1029" s="26">
        <f t="shared" ref="CP1029:CS1029" si="4005">CP1030+CP1033+CP1036+CP1039+CP1042+CP1045+CP1048+CP1051+CP1054+CP1057+CP1060+CP1063+CP1066+CP1069+CP1072+CP1075+CP1078+CP1084+CP1087+CP1090+CP1093+CP1096+CP1099+CP1102+CP1081</f>
        <v>0</v>
      </c>
      <c r="CQ1029" s="26">
        <f t="shared" si="4005"/>
        <v>0</v>
      </c>
      <c r="CR1029" s="26">
        <f t="shared" si="4005"/>
        <v>48395</v>
      </c>
      <c r="CS1029" s="26">
        <f t="shared" si="4005"/>
        <v>0</v>
      </c>
      <c r="CT1029" s="26">
        <f t="shared" ref="CT1029:CU1029" si="4006">CT1030+CT1033+CT1036+CT1039+CT1042+CT1045+CT1048+CT1051+CT1054+CT1057+CT1060+CT1063+CT1066+CT1069+CT1072+CT1075+CT1078+CT1084+CT1087+CT1090+CT1093+CT1096+CT1099+CT1102+CT1081</f>
        <v>41927</v>
      </c>
      <c r="CU1029" s="26">
        <f t="shared" si="4006"/>
        <v>0</v>
      </c>
      <c r="CV1029" s="96">
        <f t="shared" si="3786"/>
        <v>86.634982952784384</v>
      </c>
      <c r="CW1029" s="96"/>
    </row>
    <row r="1030" spans="1:101" s="7" customFormat="1" ht="33.75">
      <c r="A1030" s="60" t="s">
        <v>382</v>
      </c>
      <c r="B1030" s="40" t="s">
        <v>11</v>
      </c>
      <c r="C1030" s="40" t="s">
        <v>53</v>
      </c>
      <c r="D1030" s="40" t="s">
        <v>381</v>
      </c>
      <c r="E1030" s="40"/>
      <c r="F1030" s="26">
        <f t="shared" ref="F1030:U1031" si="4007">F1031</f>
        <v>2115</v>
      </c>
      <c r="G1030" s="26">
        <f t="shared" si="4007"/>
        <v>0</v>
      </c>
      <c r="H1030" s="26">
        <f t="shared" si="4007"/>
        <v>0</v>
      </c>
      <c r="I1030" s="26">
        <f t="shared" si="4007"/>
        <v>0</v>
      </c>
      <c r="J1030" s="26">
        <f t="shared" si="4007"/>
        <v>0</v>
      </c>
      <c r="K1030" s="26">
        <f t="shared" si="4007"/>
        <v>0</v>
      </c>
      <c r="L1030" s="26">
        <f t="shared" si="4007"/>
        <v>2115</v>
      </c>
      <c r="M1030" s="26">
        <f t="shared" si="4007"/>
        <v>0</v>
      </c>
      <c r="N1030" s="26">
        <f t="shared" si="4007"/>
        <v>0</v>
      </c>
      <c r="O1030" s="26">
        <f t="shared" si="4007"/>
        <v>0</v>
      </c>
      <c r="P1030" s="26">
        <f t="shared" si="4007"/>
        <v>0</v>
      </c>
      <c r="Q1030" s="26">
        <f t="shared" si="4007"/>
        <v>0</v>
      </c>
      <c r="R1030" s="26">
        <f t="shared" si="4007"/>
        <v>2115</v>
      </c>
      <c r="S1030" s="26">
        <f t="shared" si="4007"/>
        <v>0</v>
      </c>
      <c r="T1030" s="26">
        <f t="shared" si="4007"/>
        <v>0</v>
      </c>
      <c r="U1030" s="26">
        <f t="shared" si="4007"/>
        <v>0</v>
      </c>
      <c r="V1030" s="26">
        <f t="shared" ref="T1030:AI1031" si="4008">V1031</f>
        <v>0</v>
      </c>
      <c r="W1030" s="26">
        <f t="shared" si="4008"/>
        <v>0</v>
      </c>
      <c r="X1030" s="26">
        <f t="shared" si="4008"/>
        <v>2115</v>
      </c>
      <c r="Y1030" s="26">
        <f t="shared" si="4008"/>
        <v>0</v>
      </c>
      <c r="Z1030" s="26">
        <f t="shared" si="4008"/>
        <v>0</v>
      </c>
      <c r="AA1030" s="26">
        <f t="shared" si="4008"/>
        <v>0</v>
      </c>
      <c r="AB1030" s="26">
        <f t="shared" si="4008"/>
        <v>0</v>
      </c>
      <c r="AC1030" s="26">
        <f t="shared" si="4008"/>
        <v>0</v>
      </c>
      <c r="AD1030" s="26">
        <f t="shared" si="4008"/>
        <v>2115</v>
      </c>
      <c r="AE1030" s="26">
        <f t="shared" si="4008"/>
        <v>0</v>
      </c>
      <c r="AF1030" s="26">
        <f t="shared" si="4008"/>
        <v>0</v>
      </c>
      <c r="AG1030" s="26">
        <f t="shared" si="4008"/>
        <v>0</v>
      </c>
      <c r="AH1030" s="26">
        <f t="shared" si="4008"/>
        <v>0</v>
      </c>
      <c r="AI1030" s="26">
        <f t="shared" si="4008"/>
        <v>0</v>
      </c>
      <c r="AJ1030" s="26">
        <f t="shared" ref="AF1030:AU1031" si="4009">AJ1031</f>
        <v>2115</v>
      </c>
      <c r="AK1030" s="26">
        <f t="shared" si="4009"/>
        <v>0</v>
      </c>
      <c r="AL1030" s="26">
        <f t="shared" si="4009"/>
        <v>0</v>
      </c>
      <c r="AM1030" s="26">
        <f t="shared" si="4009"/>
        <v>0</v>
      </c>
      <c r="AN1030" s="26">
        <f t="shared" si="4009"/>
        <v>0</v>
      </c>
      <c r="AO1030" s="26">
        <f t="shared" si="4009"/>
        <v>0</v>
      </c>
      <c r="AP1030" s="26">
        <f t="shared" si="4009"/>
        <v>2115</v>
      </c>
      <c r="AQ1030" s="26">
        <f t="shared" si="4009"/>
        <v>0</v>
      </c>
      <c r="AR1030" s="26">
        <f t="shared" si="4009"/>
        <v>0</v>
      </c>
      <c r="AS1030" s="26">
        <f t="shared" si="4009"/>
        <v>0</v>
      </c>
      <c r="AT1030" s="26">
        <f t="shared" si="4009"/>
        <v>0</v>
      </c>
      <c r="AU1030" s="26">
        <f t="shared" si="4009"/>
        <v>0</v>
      </c>
      <c r="AV1030" s="26">
        <f t="shared" ref="AR1030:BG1031" si="4010">AV1031</f>
        <v>2115</v>
      </c>
      <c r="AW1030" s="26">
        <f t="shared" si="4010"/>
        <v>0</v>
      </c>
      <c r="AX1030" s="26">
        <f t="shared" si="4010"/>
        <v>0</v>
      </c>
      <c r="AY1030" s="26">
        <f t="shared" si="4010"/>
        <v>0</v>
      </c>
      <c r="AZ1030" s="26">
        <f t="shared" si="4010"/>
        <v>0</v>
      </c>
      <c r="BA1030" s="26">
        <f t="shared" si="4010"/>
        <v>0</v>
      </c>
      <c r="BB1030" s="26">
        <f t="shared" si="4010"/>
        <v>2115</v>
      </c>
      <c r="BC1030" s="26">
        <f t="shared" si="4010"/>
        <v>0</v>
      </c>
      <c r="BD1030" s="26">
        <f t="shared" si="4010"/>
        <v>0</v>
      </c>
      <c r="BE1030" s="26">
        <f t="shared" si="4010"/>
        <v>0</v>
      </c>
      <c r="BF1030" s="26">
        <f t="shared" si="4010"/>
        <v>0</v>
      </c>
      <c r="BG1030" s="26">
        <f t="shared" si="4010"/>
        <v>0</v>
      </c>
      <c r="BH1030" s="26">
        <f t="shared" ref="BD1030:BS1031" si="4011">BH1031</f>
        <v>2115</v>
      </c>
      <c r="BI1030" s="26">
        <f t="shared" si="4011"/>
        <v>0</v>
      </c>
      <c r="BJ1030" s="26">
        <f t="shared" si="4011"/>
        <v>0</v>
      </c>
      <c r="BK1030" s="26">
        <f t="shared" si="4011"/>
        <v>0</v>
      </c>
      <c r="BL1030" s="26">
        <f t="shared" si="4011"/>
        <v>0</v>
      </c>
      <c r="BM1030" s="26">
        <f t="shared" si="4011"/>
        <v>0</v>
      </c>
      <c r="BN1030" s="26">
        <f t="shared" si="4011"/>
        <v>2115</v>
      </c>
      <c r="BO1030" s="26">
        <f t="shared" si="4011"/>
        <v>0</v>
      </c>
      <c r="BP1030" s="26">
        <f t="shared" si="4011"/>
        <v>0</v>
      </c>
      <c r="BQ1030" s="26">
        <f t="shared" si="4011"/>
        <v>0</v>
      </c>
      <c r="BR1030" s="26">
        <f t="shared" si="4011"/>
        <v>0</v>
      </c>
      <c r="BS1030" s="26">
        <f t="shared" si="4011"/>
        <v>0</v>
      </c>
      <c r="BT1030" s="26">
        <f t="shared" ref="BP1030:CE1031" si="4012">BT1031</f>
        <v>2115</v>
      </c>
      <c r="BU1030" s="26">
        <f t="shared" si="4012"/>
        <v>0</v>
      </c>
      <c r="BV1030" s="26">
        <f t="shared" si="4012"/>
        <v>0</v>
      </c>
      <c r="BW1030" s="26">
        <f t="shared" si="4012"/>
        <v>0</v>
      </c>
      <c r="BX1030" s="26">
        <f t="shared" si="4012"/>
        <v>0</v>
      </c>
      <c r="BY1030" s="26">
        <f t="shared" si="4012"/>
        <v>0</v>
      </c>
      <c r="BZ1030" s="26">
        <f t="shared" si="4012"/>
        <v>2115</v>
      </c>
      <c r="CA1030" s="26">
        <f t="shared" si="4012"/>
        <v>0</v>
      </c>
      <c r="CB1030" s="26">
        <f t="shared" si="4012"/>
        <v>0</v>
      </c>
      <c r="CC1030" s="26">
        <f t="shared" si="4012"/>
        <v>0</v>
      </c>
      <c r="CD1030" s="26">
        <f t="shared" si="4012"/>
        <v>0</v>
      </c>
      <c r="CE1030" s="26">
        <f t="shared" si="4012"/>
        <v>0</v>
      </c>
      <c r="CF1030" s="26">
        <f t="shared" ref="CB1030:CQ1031" si="4013">CF1031</f>
        <v>2115</v>
      </c>
      <c r="CG1030" s="26">
        <f t="shared" si="4013"/>
        <v>0</v>
      </c>
      <c r="CH1030" s="26">
        <f t="shared" si="4013"/>
        <v>0</v>
      </c>
      <c r="CI1030" s="26">
        <f t="shared" si="4013"/>
        <v>0</v>
      </c>
      <c r="CJ1030" s="26">
        <f t="shared" si="4013"/>
        <v>0</v>
      </c>
      <c r="CK1030" s="26">
        <f t="shared" si="4013"/>
        <v>0</v>
      </c>
      <c r="CL1030" s="26">
        <f t="shared" si="4013"/>
        <v>2115</v>
      </c>
      <c r="CM1030" s="26">
        <f t="shared" si="4013"/>
        <v>0</v>
      </c>
      <c r="CN1030" s="26">
        <f t="shared" si="4013"/>
        <v>0</v>
      </c>
      <c r="CO1030" s="26">
        <f t="shared" si="4013"/>
        <v>-516</v>
      </c>
      <c r="CP1030" s="26">
        <f t="shared" si="4013"/>
        <v>0</v>
      </c>
      <c r="CQ1030" s="26">
        <f t="shared" si="4013"/>
        <v>0</v>
      </c>
      <c r="CR1030" s="26">
        <f t="shared" ref="CN1030:CU1031" si="4014">CR1031</f>
        <v>1599</v>
      </c>
      <c r="CS1030" s="26">
        <f t="shared" si="4014"/>
        <v>0</v>
      </c>
      <c r="CT1030" s="26">
        <f t="shared" si="4014"/>
        <v>615</v>
      </c>
      <c r="CU1030" s="26">
        <f t="shared" si="4014"/>
        <v>0</v>
      </c>
      <c r="CV1030" s="96">
        <f t="shared" si="3786"/>
        <v>38.461538461538467</v>
      </c>
      <c r="CW1030" s="96"/>
    </row>
    <row r="1031" spans="1:101" s="7" customFormat="1" ht="19.5" customHeight="1">
      <c r="A1031" s="59" t="s">
        <v>103</v>
      </c>
      <c r="B1031" s="40" t="s">
        <v>11</v>
      </c>
      <c r="C1031" s="40" t="s">
        <v>53</v>
      </c>
      <c r="D1031" s="40" t="s">
        <v>381</v>
      </c>
      <c r="E1031" s="40" t="s">
        <v>92</v>
      </c>
      <c r="F1031" s="26">
        <f t="shared" si="4007"/>
        <v>2115</v>
      </c>
      <c r="G1031" s="26">
        <f t="shared" si="4007"/>
        <v>0</v>
      </c>
      <c r="H1031" s="26">
        <f t="shared" si="4007"/>
        <v>0</v>
      </c>
      <c r="I1031" s="26">
        <f t="shared" si="4007"/>
        <v>0</v>
      </c>
      <c r="J1031" s="26">
        <f t="shared" si="4007"/>
        <v>0</v>
      </c>
      <c r="K1031" s="26">
        <f t="shared" si="4007"/>
        <v>0</v>
      </c>
      <c r="L1031" s="26">
        <f t="shared" si="4007"/>
        <v>2115</v>
      </c>
      <c r="M1031" s="26">
        <f t="shared" si="4007"/>
        <v>0</v>
      </c>
      <c r="N1031" s="26">
        <f t="shared" si="4007"/>
        <v>0</v>
      </c>
      <c r="O1031" s="26">
        <f t="shared" si="4007"/>
        <v>0</v>
      </c>
      <c r="P1031" s="26">
        <f t="shared" si="4007"/>
        <v>0</v>
      </c>
      <c r="Q1031" s="26">
        <f t="shared" si="4007"/>
        <v>0</v>
      </c>
      <c r="R1031" s="26">
        <f t="shared" si="4007"/>
        <v>2115</v>
      </c>
      <c r="S1031" s="26">
        <f t="shared" si="4007"/>
        <v>0</v>
      </c>
      <c r="T1031" s="26">
        <f t="shared" si="4008"/>
        <v>0</v>
      </c>
      <c r="U1031" s="26">
        <f t="shared" si="4008"/>
        <v>0</v>
      </c>
      <c r="V1031" s="26">
        <f t="shared" si="4008"/>
        <v>0</v>
      </c>
      <c r="W1031" s="26">
        <f t="shared" si="4008"/>
        <v>0</v>
      </c>
      <c r="X1031" s="26">
        <f t="shared" si="4008"/>
        <v>2115</v>
      </c>
      <c r="Y1031" s="26">
        <f t="shared" si="4008"/>
        <v>0</v>
      </c>
      <c r="Z1031" s="26">
        <f t="shared" si="4008"/>
        <v>0</v>
      </c>
      <c r="AA1031" s="26">
        <f t="shared" si="4008"/>
        <v>0</v>
      </c>
      <c r="AB1031" s="26">
        <f t="shared" si="4008"/>
        <v>0</v>
      </c>
      <c r="AC1031" s="26">
        <f t="shared" si="4008"/>
        <v>0</v>
      </c>
      <c r="AD1031" s="26">
        <f t="shared" si="4008"/>
        <v>2115</v>
      </c>
      <c r="AE1031" s="26">
        <f t="shared" si="4008"/>
        <v>0</v>
      </c>
      <c r="AF1031" s="26">
        <f t="shared" si="4009"/>
        <v>0</v>
      </c>
      <c r="AG1031" s="26">
        <f t="shared" si="4009"/>
        <v>0</v>
      </c>
      <c r="AH1031" s="26">
        <f t="shared" si="4009"/>
        <v>0</v>
      </c>
      <c r="AI1031" s="26">
        <f t="shared" si="4009"/>
        <v>0</v>
      </c>
      <c r="AJ1031" s="26">
        <f t="shared" si="4009"/>
        <v>2115</v>
      </c>
      <c r="AK1031" s="26">
        <f t="shared" si="4009"/>
        <v>0</v>
      </c>
      <c r="AL1031" s="26">
        <f t="shared" si="4009"/>
        <v>0</v>
      </c>
      <c r="AM1031" s="26">
        <f t="shared" si="4009"/>
        <v>0</v>
      </c>
      <c r="AN1031" s="26">
        <f t="shared" si="4009"/>
        <v>0</v>
      </c>
      <c r="AO1031" s="26">
        <f t="shared" si="4009"/>
        <v>0</v>
      </c>
      <c r="AP1031" s="26">
        <f t="shared" si="4009"/>
        <v>2115</v>
      </c>
      <c r="AQ1031" s="26">
        <f t="shared" si="4009"/>
        <v>0</v>
      </c>
      <c r="AR1031" s="26">
        <f t="shared" si="4010"/>
        <v>0</v>
      </c>
      <c r="AS1031" s="26">
        <f t="shared" si="4010"/>
        <v>0</v>
      </c>
      <c r="AT1031" s="26">
        <f t="shared" si="4010"/>
        <v>0</v>
      </c>
      <c r="AU1031" s="26">
        <f t="shared" si="4010"/>
        <v>0</v>
      </c>
      <c r="AV1031" s="26">
        <f t="shared" si="4010"/>
        <v>2115</v>
      </c>
      <c r="AW1031" s="26">
        <f t="shared" si="4010"/>
        <v>0</v>
      </c>
      <c r="AX1031" s="26">
        <f t="shared" si="4010"/>
        <v>0</v>
      </c>
      <c r="AY1031" s="26">
        <f t="shared" si="4010"/>
        <v>0</v>
      </c>
      <c r="AZ1031" s="26">
        <f t="shared" si="4010"/>
        <v>0</v>
      </c>
      <c r="BA1031" s="26">
        <f t="shared" si="4010"/>
        <v>0</v>
      </c>
      <c r="BB1031" s="26">
        <f t="shared" si="4010"/>
        <v>2115</v>
      </c>
      <c r="BC1031" s="26">
        <f t="shared" si="4010"/>
        <v>0</v>
      </c>
      <c r="BD1031" s="26">
        <f t="shared" si="4011"/>
        <v>0</v>
      </c>
      <c r="BE1031" s="26">
        <f t="shared" si="4011"/>
        <v>0</v>
      </c>
      <c r="BF1031" s="26">
        <f t="shared" si="4011"/>
        <v>0</v>
      </c>
      <c r="BG1031" s="26">
        <f t="shared" si="4011"/>
        <v>0</v>
      </c>
      <c r="BH1031" s="26">
        <f t="shared" si="4011"/>
        <v>2115</v>
      </c>
      <c r="BI1031" s="26">
        <f t="shared" si="4011"/>
        <v>0</v>
      </c>
      <c r="BJ1031" s="26">
        <f t="shared" si="4011"/>
        <v>0</v>
      </c>
      <c r="BK1031" s="26">
        <f t="shared" si="4011"/>
        <v>0</v>
      </c>
      <c r="BL1031" s="26">
        <f t="shared" si="4011"/>
        <v>0</v>
      </c>
      <c r="BM1031" s="26">
        <f t="shared" si="4011"/>
        <v>0</v>
      </c>
      <c r="BN1031" s="26">
        <f t="shared" si="4011"/>
        <v>2115</v>
      </c>
      <c r="BO1031" s="26">
        <f t="shared" si="4011"/>
        <v>0</v>
      </c>
      <c r="BP1031" s="26">
        <f t="shared" si="4012"/>
        <v>0</v>
      </c>
      <c r="BQ1031" s="26">
        <f t="shared" si="4012"/>
        <v>0</v>
      </c>
      <c r="BR1031" s="26">
        <f t="shared" si="4012"/>
        <v>0</v>
      </c>
      <c r="BS1031" s="26">
        <f t="shared" si="4012"/>
        <v>0</v>
      </c>
      <c r="BT1031" s="26">
        <f t="shared" si="4012"/>
        <v>2115</v>
      </c>
      <c r="BU1031" s="26">
        <f t="shared" si="4012"/>
        <v>0</v>
      </c>
      <c r="BV1031" s="26">
        <f t="shared" si="4012"/>
        <v>0</v>
      </c>
      <c r="BW1031" s="26">
        <f t="shared" si="4012"/>
        <v>0</v>
      </c>
      <c r="BX1031" s="26">
        <f t="shared" si="4012"/>
        <v>0</v>
      </c>
      <c r="BY1031" s="26">
        <f t="shared" si="4012"/>
        <v>0</v>
      </c>
      <c r="BZ1031" s="26">
        <f t="shared" si="4012"/>
        <v>2115</v>
      </c>
      <c r="CA1031" s="26">
        <f t="shared" si="4012"/>
        <v>0</v>
      </c>
      <c r="CB1031" s="26">
        <f t="shared" si="4013"/>
        <v>0</v>
      </c>
      <c r="CC1031" s="26">
        <f t="shared" si="4013"/>
        <v>0</v>
      </c>
      <c r="CD1031" s="26">
        <f t="shared" si="4013"/>
        <v>0</v>
      </c>
      <c r="CE1031" s="26">
        <f t="shared" si="4013"/>
        <v>0</v>
      </c>
      <c r="CF1031" s="26">
        <f t="shared" si="4013"/>
        <v>2115</v>
      </c>
      <c r="CG1031" s="26">
        <f t="shared" si="4013"/>
        <v>0</v>
      </c>
      <c r="CH1031" s="26">
        <f t="shared" si="4013"/>
        <v>0</v>
      </c>
      <c r="CI1031" s="26">
        <f t="shared" si="4013"/>
        <v>0</v>
      </c>
      <c r="CJ1031" s="26">
        <f t="shared" si="4013"/>
        <v>0</v>
      </c>
      <c r="CK1031" s="26">
        <f t="shared" si="4013"/>
        <v>0</v>
      </c>
      <c r="CL1031" s="26">
        <f t="shared" si="4013"/>
        <v>2115</v>
      </c>
      <c r="CM1031" s="26">
        <f t="shared" si="4013"/>
        <v>0</v>
      </c>
      <c r="CN1031" s="26">
        <f t="shared" si="4014"/>
        <v>0</v>
      </c>
      <c r="CO1031" s="26">
        <f t="shared" si="4014"/>
        <v>-516</v>
      </c>
      <c r="CP1031" s="26">
        <f t="shared" si="4014"/>
        <v>0</v>
      </c>
      <c r="CQ1031" s="26">
        <f t="shared" si="4014"/>
        <v>0</v>
      </c>
      <c r="CR1031" s="26">
        <f t="shared" si="4014"/>
        <v>1599</v>
      </c>
      <c r="CS1031" s="26">
        <f t="shared" si="4014"/>
        <v>0</v>
      </c>
      <c r="CT1031" s="26">
        <f t="shared" si="4014"/>
        <v>615</v>
      </c>
      <c r="CU1031" s="26">
        <f t="shared" si="4014"/>
        <v>0</v>
      </c>
      <c r="CV1031" s="96">
        <f t="shared" si="3786"/>
        <v>38.461538461538467</v>
      </c>
      <c r="CW1031" s="96"/>
    </row>
    <row r="1032" spans="1:101" s="7" customFormat="1" ht="33.75">
      <c r="A1032" s="23" t="s">
        <v>208</v>
      </c>
      <c r="B1032" s="40" t="s">
        <v>11</v>
      </c>
      <c r="C1032" s="40" t="s">
        <v>53</v>
      </c>
      <c r="D1032" s="40" t="s">
        <v>381</v>
      </c>
      <c r="E1032" s="40" t="s">
        <v>207</v>
      </c>
      <c r="F1032" s="26">
        <f>1175+940</f>
        <v>2115</v>
      </c>
      <c r="G1032" s="26"/>
      <c r="H1032" s="71"/>
      <c r="I1032" s="71"/>
      <c r="J1032" s="71"/>
      <c r="K1032" s="71"/>
      <c r="L1032" s="26">
        <f>F1032+H1032+I1032+J1032+K1032</f>
        <v>2115</v>
      </c>
      <c r="M1032" s="26">
        <f>G1032+K1032</f>
        <v>0</v>
      </c>
      <c r="N1032" s="71"/>
      <c r="O1032" s="71"/>
      <c r="P1032" s="71"/>
      <c r="Q1032" s="71"/>
      <c r="R1032" s="26">
        <f>L1032+N1032+O1032+P1032+Q1032</f>
        <v>2115</v>
      </c>
      <c r="S1032" s="26">
        <f>M1032+Q1032</f>
        <v>0</v>
      </c>
      <c r="T1032" s="71"/>
      <c r="U1032" s="71"/>
      <c r="V1032" s="71"/>
      <c r="W1032" s="71"/>
      <c r="X1032" s="26">
        <f>R1032+T1032+U1032+V1032+W1032</f>
        <v>2115</v>
      </c>
      <c r="Y1032" s="26">
        <f>S1032+W1032</f>
        <v>0</v>
      </c>
      <c r="Z1032" s="71"/>
      <c r="AA1032" s="71"/>
      <c r="AB1032" s="71"/>
      <c r="AC1032" s="71"/>
      <c r="AD1032" s="26">
        <f>X1032+Z1032+AA1032+AB1032+AC1032</f>
        <v>2115</v>
      </c>
      <c r="AE1032" s="26">
        <f>Y1032+AC1032</f>
        <v>0</v>
      </c>
      <c r="AF1032" s="71"/>
      <c r="AG1032" s="71"/>
      <c r="AH1032" s="71"/>
      <c r="AI1032" s="71"/>
      <c r="AJ1032" s="26">
        <f>AD1032+AF1032+AG1032+AH1032+AI1032</f>
        <v>2115</v>
      </c>
      <c r="AK1032" s="26">
        <f>AE1032+AI1032</f>
        <v>0</v>
      </c>
      <c r="AL1032" s="71"/>
      <c r="AM1032" s="71"/>
      <c r="AN1032" s="71"/>
      <c r="AO1032" s="71"/>
      <c r="AP1032" s="26">
        <f>AJ1032+AL1032+AM1032+AN1032+AO1032</f>
        <v>2115</v>
      </c>
      <c r="AQ1032" s="26">
        <f>AK1032+AO1032</f>
        <v>0</v>
      </c>
      <c r="AR1032" s="71"/>
      <c r="AS1032" s="71"/>
      <c r="AT1032" s="71"/>
      <c r="AU1032" s="71"/>
      <c r="AV1032" s="26">
        <f>AP1032+AR1032+AS1032+AT1032+AU1032</f>
        <v>2115</v>
      </c>
      <c r="AW1032" s="26">
        <f>AQ1032+AU1032</f>
        <v>0</v>
      </c>
      <c r="AX1032" s="71"/>
      <c r="AY1032" s="71"/>
      <c r="AZ1032" s="71"/>
      <c r="BA1032" s="71"/>
      <c r="BB1032" s="26">
        <f>AV1032+AX1032+AY1032+AZ1032+BA1032</f>
        <v>2115</v>
      </c>
      <c r="BC1032" s="26">
        <f>AW1032+BA1032</f>
        <v>0</v>
      </c>
      <c r="BD1032" s="71"/>
      <c r="BE1032" s="71"/>
      <c r="BF1032" s="71"/>
      <c r="BG1032" s="71"/>
      <c r="BH1032" s="26">
        <f>BB1032+BD1032+BE1032+BF1032+BG1032</f>
        <v>2115</v>
      </c>
      <c r="BI1032" s="26">
        <f>BC1032+BG1032</f>
        <v>0</v>
      </c>
      <c r="BJ1032" s="71"/>
      <c r="BK1032" s="71"/>
      <c r="BL1032" s="71"/>
      <c r="BM1032" s="71"/>
      <c r="BN1032" s="26">
        <f>BH1032+BJ1032+BK1032+BL1032+BM1032</f>
        <v>2115</v>
      </c>
      <c r="BO1032" s="26">
        <f>BI1032+BM1032</f>
        <v>0</v>
      </c>
      <c r="BP1032" s="71"/>
      <c r="BQ1032" s="71"/>
      <c r="BR1032" s="71"/>
      <c r="BS1032" s="71"/>
      <c r="BT1032" s="26">
        <f>BN1032+BP1032+BQ1032+BR1032+BS1032</f>
        <v>2115</v>
      </c>
      <c r="BU1032" s="26">
        <f>BO1032+BS1032</f>
        <v>0</v>
      </c>
      <c r="BV1032" s="71"/>
      <c r="BW1032" s="71"/>
      <c r="BX1032" s="71"/>
      <c r="BY1032" s="71"/>
      <c r="BZ1032" s="26">
        <f>BT1032+BV1032+BW1032+BX1032+BY1032</f>
        <v>2115</v>
      </c>
      <c r="CA1032" s="26">
        <f>BU1032+BY1032</f>
        <v>0</v>
      </c>
      <c r="CB1032" s="71"/>
      <c r="CC1032" s="71"/>
      <c r="CD1032" s="71"/>
      <c r="CE1032" s="71"/>
      <c r="CF1032" s="26">
        <f>BZ1032+CB1032+CC1032+CD1032+CE1032</f>
        <v>2115</v>
      </c>
      <c r="CG1032" s="26">
        <f>CA1032+CE1032</f>
        <v>0</v>
      </c>
      <c r="CH1032" s="71"/>
      <c r="CI1032" s="71"/>
      <c r="CJ1032" s="71"/>
      <c r="CK1032" s="71"/>
      <c r="CL1032" s="26">
        <f>CF1032+CH1032+CI1032+CJ1032+CK1032</f>
        <v>2115</v>
      </c>
      <c r="CM1032" s="26">
        <f>CG1032+CK1032</f>
        <v>0</v>
      </c>
      <c r="CN1032" s="71"/>
      <c r="CO1032" s="26">
        <v>-516</v>
      </c>
      <c r="CP1032" s="71"/>
      <c r="CQ1032" s="71"/>
      <c r="CR1032" s="26">
        <f>CL1032+CN1032+CO1032+CP1032+CQ1032</f>
        <v>1599</v>
      </c>
      <c r="CS1032" s="26">
        <f>CM1032+CQ1032</f>
        <v>0</v>
      </c>
      <c r="CT1032" s="26">
        <v>615</v>
      </c>
      <c r="CU1032" s="82"/>
      <c r="CV1032" s="96">
        <f t="shared" si="3786"/>
        <v>38.461538461538467</v>
      </c>
      <c r="CW1032" s="96"/>
    </row>
    <row r="1033" spans="1:101" s="7" customFormat="1" ht="66.75" customHeight="1">
      <c r="A1033" s="23" t="s">
        <v>240</v>
      </c>
      <c r="B1033" s="40" t="s">
        <v>11</v>
      </c>
      <c r="C1033" s="40" t="s">
        <v>53</v>
      </c>
      <c r="D1033" s="40" t="s">
        <v>383</v>
      </c>
      <c r="E1033" s="40"/>
      <c r="F1033" s="26">
        <f t="shared" ref="F1033:U1034" si="4015">F1034</f>
        <v>1068</v>
      </c>
      <c r="G1033" s="26">
        <f t="shared" si="4015"/>
        <v>0</v>
      </c>
      <c r="H1033" s="26">
        <f t="shared" si="4015"/>
        <v>0</v>
      </c>
      <c r="I1033" s="26">
        <f t="shared" si="4015"/>
        <v>0</v>
      </c>
      <c r="J1033" s="26">
        <f t="shared" si="4015"/>
        <v>0</v>
      </c>
      <c r="K1033" s="26">
        <f t="shared" si="4015"/>
        <v>0</v>
      </c>
      <c r="L1033" s="26">
        <f t="shared" si="4015"/>
        <v>1068</v>
      </c>
      <c r="M1033" s="26">
        <f t="shared" si="4015"/>
        <v>0</v>
      </c>
      <c r="N1033" s="26">
        <f t="shared" si="4015"/>
        <v>0</v>
      </c>
      <c r="O1033" s="26">
        <f t="shared" si="4015"/>
        <v>0</v>
      </c>
      <c r="P1033" s="26">
        <f t="shared" si="4015"/>
        <v>0</v>
      </c>
      <c r="Q1033" s="26">
        <f t="shared" si="4015"/>
        <v>0</v>
      </c>
      <c r="R1033" s="26">
        <f t="shared" si="4015"/>
        <v>1068</v>
      </c>
      <c r="S1033" s="26">
        <f t="shared" si="4015"/>
        <v>0</v>
      </c>
      <c r="T1033" s="26">
        <f t="shared" si="4015"/>
        <v>0</v>
      </c>
      <c r="U1033" s="26">
        <f t="shared" si="4015"/>
        <v>0</v>
      </c>
      <c r="V1033" s="26">
        <f t="shared" ref="T1033:AI1034" si="4016">V1034</f>
        <v>0</v>
      </c>
      <c r="W1033" s="26">
        <f t="shared" si="4016"/>
        <v>0</v>
      </c>
      <c r="X1033" s="26">
        <f t="shared" si="4016"/>
        <v>1068</v>
      </c>
      <c r="Y1033" s="26">
        <f t="shared" si="4016"/>
        <v>0</v>
      </c>
      <c r="Z1033" s="26">
        <f t="shared" si="4016"/>
        <v>0</v>
      </c>
      <c r="AA1033" s="26">
        <f t="shared" si="4016"/>
        <v>0</v>
      </c>
      <c r="AB1033" s="26">
        <f t="shared" si="4016"/>
        <v>0</v>
      </c>
      <c r="AC1033" s="26">
        <f t="shared" si="4016"/>
        <v>0</v>
      </c>
      <c r="AD1033" s="26">
        <f t="shared" si="4016"/>
        <v>1068</v>
      </c>
      <c r="AE1033" s="26">
        <f t="shared" si="4016"/>
        <v>0</v>
      </c>
      <c r="AF1033" s="26">
        <f t="shared" si="4016"/>
        <v>0</v>
      </c>
      <c r="AG1033" s="26">
        <f t="shared" si="4016"/>
        <v>0</v>
      </c>
      <c r="AH1033" s="26">
        <f t="shared" si="4016"/>
        <v>0</v>
      </c>
      <c r="AI1033" s="26">
        <f t="shared" si="4016"/>
        <v>0</v>
      </c>
      <c r="AJ1033" s="26">
        <f t="shared" ref="AF1033:AU1034" si="4017">AJ1034</f>
        <v>1068</v>
      </c>
      <c r="AK1033" s="26">
        <f t="shared" si="4017"/>
        <v>0</v>
      </c>
      <c r="AL1033" s="26">
        <f t="shared" si="4017"/>
        <v>0</v>
      </c>
      <c r="AM1033" s="26">
        <f t="shared" si="4017"/>
        <v>0</v>
      </c>
      <c r="AN1033" s="26">
        <f t="shared" si="4017"/>
        <v>0</v>
      </c>
      <c r="AO1033" s="26">
        <f t="shared" si="4017"/>
        <v>0</v>
      </c>
      <c r="AP1033" s="26">
        <f t="shared" si="4017"/>
        <v>1068</v>
      </c>
      <c r="AQ1033" s="26">
        <f t="shared" si="4017"/>
        <v>0</v>
      </c>
      <c r="AR1033" s="26">
        <f t="shared" si="4017"/>
        <v>0</v>
      </c>
      <c r="AS1033" s="26">
        <f t="shared" si="4017"/>
        <v>0</v>
      </c>
      <c r="AT1033" s="26">
        <f t="shared" si="4017"/>
        <v>0</v>
      </c>
      <c r="AU1033" s="26">
        <f t="shared" si="4017"/>
        <v>0</v>
      </c>
      <c r="AV1033" s="26">
        <f t="shared" ref="AR1033:BG1034" si="4018">AV1034</f>
        <v>1068</v>
      </c>
      <c r="AW1033" s="26">
        <f t="shared" si="4018"/>
        <v>0</v>
      </c>
      <c r="AX1033" s="26">
        <f t="shared" si="4018"/>
        <v>0</v>
      </c>
      <c r="AY1033" s="26">
        <f t="shared" si="4018"/>
        <v>0</v>
      </c>
      <c r="AZ1033" s="26">
        <f t="shared" si="4018"/>
        <v>0</v>
      </c>
      <c r="BA1033" s="26">
        <f t="shared" si="4018"/>
        <v>0</v>
      </c>
      <c r="BB1033" s="26">
        <f t="shared" si="4018"/>
        <v>1068</v>
      </c>
      <c r="BC1033" s="26">
        <f t="shared" si="4018"/>
        <v>0</v>
      </c>
      <c r="BD1033" s="26">
        <f t="shared" si="4018"/>
        <v>0</v>
      </c>
      <c r="BE1033" s="26">
        <f t="shared" si="4018"/>
        <v>0</v>
      </c>
      <c r="BF1033" s="26">
        <f t="shared" si="4018"/>
        <v>0</v>
      </c>
      <c r="BG1033" s="26">
        <f t="shared" si="4018"/>
        <v>0</v>
      </c>
      <c r="BH1033" s="26">
        <f t="shared" ref="BD1033:BS1034" si="4019">BH1034</f>
        <v>1068</v>
      </c>
      <c r="BI1033" s="26">
        <f t="shared" si="4019"/>
        <v>0</v>
      </c>
      <c r="BJ1033" s="26">
        <f t="shared" si="4019"/>
        <v>0</v>
      </c>
      <c r="BK1033" s="26">
        <f t="shared" si="4019"/>
        <v>0</v>
      </c>
      <c r="BL1033" s="26">
        <f t="shared" si="4019"/>
        <v>0</v>
      </c>
      <c r="BM1033" s="26">
        <f t="shared" si="4019"/>
        <v>0</v>
      </c>
      <c r="BN1033" s="26">
        <f t="shared" si="4019"/>
        <v>1068</v>
      </c>
      <c r="BO1033" s="26">
        <f t="shared" si="4019"/>
        <v>0</v>
      </c>
      <c r="BP1033" s="26">
        <f t="shared" si="4019"/>
        <v>0</v>
      </c>
      <c r="BQ1033" s="26">
        <f t="shared" si="4019"/>
        <v>0</v>
      </c>
      <c r="BR1033" s="26">
        <f t="shared" si="4019"/>
        <v>0</v>
      </c>
      <c r="BS1033" s="26">
        <f t="shared" si="4019"/>
        <v>0</v>
      </c>
      <c r="BT1033" s="26">
        <f t="shared" ref="BP1033:CE1034" si="4020">BT1034</f>
        <v>1068</v>
      </c>
      <c r="BU1033" s="26">
        <f t="shared" si="4020"/>
        <v>0</v>
      </c>
      <c r="BV1033" s="26">
        <f t="shared" si="4020"/>
        <v>0</v>
      </c>
      <c r="BW1033" s="26">
        <f t="shared" si="4020"/>
        <v>0</v>
      </c>
      <c r="BX1033" s="26">
        <f t="shared" si="4020"/>
        <v>0</v>
      </c>
      <c r="BY1033" s="26">
        <f t="shared" si="4020"/>
        <v>0</v>
      </c>
      <c r="BZ1033" s="26">
        <f t="shared" si="4020"/>
        <v>1068</v>
      </c>
      <c r="CA1033" s="26">
        <f t="shared" si="4020"/>
        <v>0</v>
      </c>
      <c r="CB1033" s="26">
        <f t="shared" si="4020"/>
        <v>0</v>
      </c>
      <c r="CC1033" s="26">
        <f t="shared" si="4020"/>
        <v>0</v>
      </c>
      <c r="CD1033" s="26">
        <f t="shared" si="4020"/>
        <v>0</v>
      </c>
      <c r="CE1033" s="26">
        <f t="shared" si="4020"/>
        <v>0</v>
      </c>
      <c r="CF1033" s="26">
        <f t="shared" ref="CB1033:CQ1034" si="4021">CF1034</f>
        <v>1068</v>
      </c>
      <c r="CG1033" s="26">
        <f t="shared" si="4021"/>
        <v>0</v>
      </c>
      <c r="CH1033" s="26">
        <f t="shared" si="4021"/>
        <v>0</v>
      </c>
      <c r="CI1033" s="26">
        <f t="shared" si="4021"/>
        <v>0</v>
      </c>
      <c r="CJ1033" s="26">
        <f t="shared" si="4021"/>
        <v>0</v>
      </c>
      <c r="CK1033" s="26">
        <f t="shared" si="4021"/>
        <v>0</v>
      </c>
      <c r="CL1033" s="26">
        <f t="shared" si="4021"/>
        <v>1068</v>
      </c>
      <c r="CM1033" s="26">
        <f t="shared" si="4021"/>
        <v>0</v>
      </c>
      <c r="CN1033" s="26">
        <f t="shared" si="4021"/>
        <v>0</v>
      </c>
      <c r="CO1033" s="26">
        <f t="shared" si="4021"/>
        <v>0</v>
      </c>
      <c r="CP1033" s="26">
        <f t="shared" si="4021"/>
        <v>0</v>
      </c>
      <c r="CQ1033" s="26">
        <f t="shared" si="4021"/>
        <v>0</v>
      </c>
      <c r="CR1033" s="26">
        <f t="shared" ref="CN1033:CU1034" si="4022">CR1034</f>
        <v>1068</v>
      </c>
      <c r="CS1033" s="26">
        <f t="shared" si="4022"/>
        <v>0</v>
      </c>
      <c r="CT1033" s="26">
        <f t="shared" si="4022"/>
        <v>925</v>
      </c>
      <c r="CU1033" s="26">
        <f t="shared" si="4022"/>
        <v>0</v>
      </c>
      <c r="CV1033" s="96">
        <f t="shared" si="3786"/>
        <v>86.610486891385762</v>
      </c>
      <c r="CW1033" s="96"/>
    </row>
    <row r="1034" spans="1:101" s="7" customFormat="1" ht="23.25" customHeight="1">
      <c r="A1034" s="59" t="s">
        <v>103</v>
      </c>
      <c r="B1034" s="40" t="s">
        <v>11</v>
      </c>
      <c r="C1034" s="40" t="s">
        <v>53</v>
      </c>
      <c r="D1034" s="40" t="s">
        <v>383</v>
      </c>
      <c r="E1034" s="40" t="s">
        <v>92</v>
      </c>
      <c r="F1034" s="26">
        <f t="shared" si="4015"/>
        <v>1068</v>
      </c>
      <c r="G1034" s="26">
        <f t="shared" si="4015"/>
        <v>0</v>
      </c>
      <c r="H1034" s="26">
        <f t="shared" si="4015"/>
        <v>0</v>
      </c>
      <c r="I1034" s="26">
        <f t="shared" si="4015"/>
        <v>0</v>
      </c>
      <c r="J1034" s="26">
        <f t="shared" si="4015"/>
        <v>0</v>
      </c>
      <c r="K1034" s="26">
        <f t="shared" si="4015"/>
        <v>0</v>
      </c>
      <c r="L1034" s="26">
        <f t="shared" si="4015"/>
        <v>1068</v>
      </c>
      <c r="M1034" s="26">
        <f t="shared" si="4015"/>
        <v>0</v>
      </c>
      <c r="N1034" s="26">
        <f t="shared" si="4015"/>
        <v>0</v>
      </c>
      <c r="O1034" s="26">
        <f t="shared" si="4015"/>
        <v>0</v>
      </c>
      <c r="P1034" s="26">
        <f t="shared" si="4015"/>
        <v>0</v>
      </c>
      <c r="Q1034" s="26">
        <f t="shared" si="4015"/>
        <v>0</v>
      </c>
      <c r="R1034" s="26">
        <f t="shared" si="4015"/>
        <v>1068</v>
      </c>
      <c r="S1034" s="26">
        <f t="shared" si="4015"/>
        <v>0</v>
      </c>
      <c r="T1034" s="26">
        <f t="shared" si="4016"/>
        <v>0</v>
      </c>
      <c r="U1034" s="26">
        <f t="shared" si="4016"/>
        <v>0</v>
      </c>
      <c r="V1034" s="26">
        <f t="shared" si="4016"/>
        <v>0</v>
      </c>
      <c r="W1034" s="26">
        <f t="shared" si="4016"/>
        <v>0</v>
      </c>
      <c r="X1034" s="26">
        <f t="shared" si="4016"/>
        <v>1068</v>
      </c>
      <c r="Y1034" s="26">
        <f t="shared" si="4016"/>
        <v>0</v>
      </c>
      <c r="Z1034" s="26">
        <f t="shared" si="4016"/>
        <v>0</v>
      </c>
      <c r="AA1034" s="26">
        <f t="shared" si="4016"/>
        <v>0</v>
      </c>
      <c r="AB1034" s="26">
        <f t="shared" si="4016"/>
        <v>0</v>
      </c>
      <c r="AC1034" s="26">
        <f t="shared" si="4016"/>
        <v>0</v>
      </c>
      <c r="AD1034" s="26">
        <f t="shared" si="4016"/>
        <v>1068</v>
      </c>
      <c r="AE1034" s="26">
        <f t="shared" si="4016"/>
        <v>0</v>
      </c>
      <c r="AF1034" s="26">
        <f t="shared" si="4017"/>
        <v>0</v>
      </c>
      <c r="AG1034" s="26">
        <f t="shared" si="4017"/>
        <v>0</v>
      </c>
      <c r="AH1034" s="26">
        <f t="shared" si="4017"/>
        <v>0</v>
      </c>
      <c r="AI1034" s="26">
        <f t="shared" si="4017"/>
        <v>0</v>
      </c>
      <c r="AJ1034" s="26">
        <f t="shared" si="4017"/>
        <v>1068</v>
      </c>
      <c r="AK1034" s="26">
        <f t="shared" si="4017"/>
        <v>0</v>
      </c>
      <c r="AL1034" s="26">
        <f t="shared" si="4017"/>
        <v>0</v>
      </c>
      <c r="AM1034" s="26">
        <f t="shared" si="4017"/>
        <v>0</v>
      </c>
      <c r="AN1034" s="26">
        <f t="shared" si="4017"/>
        <v>0</v>
      </c>
      <c r="AO1034" s="26">
        <f t="shared" si="4017"/>
        <v>0</v>
      </c>
      <c r="AP1034" s="26">
        <f t="shared" si="4017"/>
        <v>1068</v>
      </c>
      <c r="AQ1034" s="26">
        <f t="shared" si="4017"/>
        <v>0</v>
      </c>
      <c r="AR1034" s="26">
        <f t="shared" si="4018"/>
        <v>0</v>
      </c>
      <c r="AS1034" s="26">
        <f t="shared" si="4018"/>
        <v>0</v>
      </c>
      <c r="AT1034" s="26">
        <f t="shared" si="4018"/>
        <v>0</v>
      </c>
      <c r="AU1034" s="26">
        <f t="shared" si="4018"/>
        <v>0</v>
      </c>
      <c r="AV1034" s="26">
        <f t="shared" si="4018"/>
        <v>1068</v>
      </c>
      <c r="AW1034" s="26">
        <f t="shared" si="4018"/>
        <v>0</v>
      </c>
      <c r="AX1034" s="26">
        <f t="shared" si="4018"/>
        <v>0</v>
      </c>
      <c r="AY1034" s="26">
        <f t="shared" si="4018"/>
        <v>0</v>
      </c>
      <c r="AZ1034" s="26">
        <f t="shared" si="4018"/>
        <v>0</v>
      </c>
      <c r="BA1034" s="26">
        <f t="shared" si="4018"/>
        <v>0</v>
      </c>
      <c r="BB1034" s="26">
        <f t="shared" si="4018"/>
        <v>1068</v>
      </c>
      <c r="BC1034" s="26">
        <f t="shared" si="4018"/>
        <v>0</v>
      </c>
      <c r="BD1034" s="26">
        <f t="shared" si="4019"/>
        <v>0</v>
      </c>
      <c r="BE1034" s="26">
        <f t="shared" si="4019"/>
        <v>0</v>
      </c>
      <c r="BF1034" s="26">
        <f t="shared" si="4019"/>
        <v>0</v>
      </c>
      <c r="BG1034" s="26">
        <f t="shared" si="4019"/>
        <v>0</v>
      </c>
      <c r="BH1034" s="26">
        <f t="shared" si="4019"/>
        <v>1068</v>
      </c>
      <c r="BI1034" s="26">
        <f t="shared" si="4019"/>
        <v>0</v>
      </c>
      <c r="BJ1034" s="26">
        <f t="shared" si="4019"/>
        <v>0</v>
      </c>
      <c r="BK1034" s="26">
        <f t="shared" si="4019"/>
        <v>0</v>
      </c>
      <c r="BL1034" s="26">
        <f t="shared" si="4019"/>
        <v>0</v>
      </c>
      <c r="BM1034" s="26">
        <f t="shared" si="4019"/>
        <v>0</v>
      </c>
      <c r="BN1034" s="26">
        <f t="shared" si="4019"/>
        <v>1068</v>
      </c>
      <c r="BO1034" s="26">
        <f t="shared" si="4019"/>
        <v>0</v>
      </c>
      <c r="BP1034" s="26">
        <f t="shared" si="4020"/>
        <v>0</v>
      </c>
      <c r="BQ1034" s="26">
        <f t="shared" si="4020"/>
        <v>0</v>
      </c>
      <c r="BR1034" s="26">
        <f t="shared" si="4020"/>
        <v>0</v>
      </c>
      <c r="BS1034" s="26">
        <f t="shared" si="4020"/>
        <v>0</v>
      </c>
      <c r="BT1034" s="26">
        <f t="shared" si="4020"/>
        <v>1068</v>
      </c>
      <c r="BU1034" s="26">
        <f t="shared" si="4020"/>
        <v>0</v>
      </c>
      <c r="BV1034" s="26">
        <f t="shared" si="4020"/>
        <v>0</v>
      </c>
      <c r="BW1034" s="26">
        <f t="shared" si="4020"/>
        <v>0</v>
      </c>
      <c r="BX1034" s="26">
        <f t="shared" si="4020"/>
        <v>0</v>
      </c>
      <c r="BY1034" s="26">
        <f t="shared" si="4020"/>
        <v>0</v>
      </c>
      <c r="BZ1034" s="26">
        <f t="shared" si="4020"/>
        <v>1068</v>
      </c>
      <c r="CA1034" s="26">
        <f t="shared" si="4020"/>
        <v>0</v>
      </c>
      <c r="CB1034" s="26">
        <f t="shared" si="4021"/>
        <v>0</v>
      </c>
      <c r="CC1034" s="26">
        <f t="shared" si="4021"/>
        <v>0</v>
      </c>
      <c r="CD1034" s="26">
        <f t="shared" si="4021"/>
        <v>0</v>
      </c>
      <c r="CE1034" s="26">
        <f t="shared" si="4021"/>
        <v>0</v>
      </c>
      <c r="CF1034" s="26">
        <f t="shared" si="4021"/>
        <v>1068</v>
      </c>
      <c r="CG1034" s="26">
        <f t="shared" si="4021"/>
        <v>0</v>
      </c>
      <c r="CH1034" s="26">
        <f t="shared" si="4021"/>
        <v>0</v>
      </c>
      <c r="CI1034" s="26">
        <f t="shared" si="4021"/>
        <v>0</v>
      </c>
      <c r="CJ1034" s="26">
        <f t="shared" si="4021"/>
        <v>0</v>
      </c>
      <c r="CK1034" s="26">
        <f t="shared" si="4021"/>
        <v>0</v>
      </c>
      <c r="CL1034" s="26">
        <f t="shared" si="4021"/>
        <v>1068</v>
      </c>
      <c r="CM1034" s="26">
        <f t="shared" si="4021"/>
        <v>0</v>
      </c>
      <c r="CN1034" s="26">
        <f t="shared" si="4022"/>
        <v>0</v>
      </c>
      <c r="CO1034" s="26">
        <f t="shared" si="4022"/>
        <v>0</v>
      </c>
      <c r="CP1034" s="26">
        <f t="shared" si="4022"/>
        <v>0</v>
      </c>
      <c r="CQ1034" s="26">
        <f t="shared" si="4022"/>
        <v>0</v>
      </c>
      <c r="CR1034" s="26">
        <f t="shared" si="4022"/>
        <v>1068</v>
      </c>
      <c r="CS1034" s="26">
        <f t="shared" si="4022"/>
        <v>0</v>
      </c>
      <c r="CT1034" s="26">
        <f t="shared" si="4022"/>
        <v>925</v>
      </c>
      <c r="CU1034" s="26">
        <f t="shared" si="4022"/>
        <v>0</v>
      </c>
      <c r="CV1034" s="96">
        <f t="shared" si="3786"/>
        <v>86.610486891385762</v>
      </c>
      <c r="CW1034" s="96"/>
    </row>
    <row r="1035" spans="1:101" s="7" customFormat="1" ht="33.75">
      <c r="A1035" s="23" t="s">
        <v>208</v>
      </c>
      <c r="B1035" s="40" t="s">
        <v>11</v>
      </c>
      <c r="C1035" s="40" t="s">
        <v>53</v>
      </c>
      <c r="D1035" s="40" t="s">
        <v>383</v>
      </c>
      <c r="E1035" s="40" t="s">
        <v>207</v>
      </c>
      <c r="F1035" s="26">
        <v>1068</v>
      </c>
      <c r="G1035" s="26"/>
      <c r="H1035" s="71"/>
      <c r="I1035" s="71"/>
      <c r="J1035" s="71"/>
      <c r="K1035" s="71"/>
      <c r="L1035" s="26">
        <f>F1035+H1035+I1035+J1035+K1035</f>
        <v>1068</v>
      </c>
      <c r="M1035" s="26">
        <f>G1035+K1035</f>
        <v>0</v>
      </c>
      <c r="N1035" s="71"/>
      <c r="O1035" s="71"/>
      <c r="P1035" s="71"/>
      <c r="Q1035" s="71"/>
      <c r="R1035" s="26">
        <f>L1035+N1035+O1035+P1035+Q1035</f>
        <v>1068</v>
      </c>
      <c r="S1035" s="26">
        <f>M1035+Q1035</f>
        <v>0</v>
      </c>
      <c r="T1035" s="71"/>
      <c r="U1035" s="71"/>
      <c r="V1035" s="71"/>
      <c r="W1035" s="71"/>
      <c r="X1035" s="26">
        <f>R1035+T1035+U1035+V1035+W1035</f>
        <v>1068</v>
      </c>
      <c r="Y1035" s="26">
        <f>S1035+W1035</f>
        <v>0</v>
      </c>
      <c r="Z1035" s="71"/>
      <c r="AA1035" s="71"/>
      <c r="AB1035" s="71"/>
      <c r="AC1035" s="71"/>
      <c r="AD1035" s="26">
        <f>X1035+Z1035+AA1035+AB1035+AC1035</f>
        <v>1068</v>
      </c>
      <c r="AE1035" s="26">
        <f>Y1035+AC1035</f>
        <v>0</v>
      </c>
      <c r="AF1035" s="71"/>
      <c r="AG1035" s="71"/>
      <c r="AH1035" s="71"/>
      <c r="AI1035" s="71"/>
      <c r="AJ1035" s="26">
        <f>AD1035+AF1035+AG1035+AH1035+AI1035</f>
        <v>1068</v>
      </c>
      <c r="AK1035" s="26">
        <f>AE1035+AI1035</f>
        <v>0</v>
      </c>
      <c r="AL1035" s="71"/>
      <c r="AM1035" s="71"/>
      <c r="AN1035" s="71"/>
      <c r="AO1035" s="71"/>
      <c r="AP1035" s="26">
        <f>AJ1035+AL1035+AM1035+AN1035+AO1035</f>
        <v>1068</v>
      </c>
      <c r="AQ1035" s="26">
        <f>AK1035+AO1035</f>
        <v>0</v>
      </c>
      <c r="AR1035" s="71"/>
      <c r="AS1035" s="71"/>
      <c r="AT1035" s="71"/>
      <c r="AU1035" s="71"/>
      <c r="AV1035" s="26">
        <f>AP1035+AR1035+AS1035+AT1035+AU1035</f>
        <v>1068</v>
      </c>
      <c r="AW1035" s="26">
        <f>AQ1035+AU1035</f>
        <v>0</v>
      </c>
      <c r="AX1035" s="71"/>
      <c r="AY1035" s="71"/>
      <c r="AZ1035" s="71"/>
      <c r="BA1035" s="71"/>
      <c r="BB1035" s="26">
        <f>AV1035+AX1035+AY1035+AZ1035+BA1035</f>
        <v>1068</v>
      </c>
      <c r="BC1035" s="26">
        <f>AW1035+BA1035</f>
        <v>0</v>
      </c>
      <c r="BD1035" s="71"/>
      <c r="BE1035" s="71"/>
      <c r="BF1035" s="71"/>
      <c r="BG1035" s="71"/>
      <c r="BH1035" s="26">
        <f>BB1035+BD1035+BE1035+BF1035+BG1035</f>
        <v>1068</v>
      </c>
      <c r="BI1035" s="26">
        <f>BC1035+BG1035</f>
        <v>0</v>
      </c>
      <c r="BJ1035" s="71"/>
      <c r="BK1035" s="71"/>
      <c r="BL1035" s="71"/>
      <c r="BM1035" s="71"/>
      <c r="BN1035" s="26">
        <f>BH1035+BJ1035+BK1035+BL1035+BM1035</f>
        <v>1068</v>
      </c>
      <c r="BO1035" s="26">
        <f>BI1035+BM1035</f>
        <v>0</v>
      </c>
      <c r="BP1035" s="71"/>
      <c r="BQ1035" s="71"/>
      <c r="BR1035" s="71"/>
      <c r="BS1035" s="71"/>
      <c r="BT1035" s="26">
        <f>BN1035+BP1035+BQ1035+BR1035+BS1035</f>
        <v>1068</v>
      </c>
      <c r="BU1035" s="26">
        <f>BO1035+BS1035</f>
        <v>0</v>
      </c>
      <c r="BV1035" s="71"/>
      <c r="BW1035" s="71"/>
      <c r="BX1035" s="71"/>
      <c r="BY1035" s="71"/>
      <c r="BZ1035" s="26">
        <f>BT1035+BV1035+BW1035+BX1035+BY1035</f>
        <v>1068</v>
      </c>
      <c r="CA1035" s="26">
        <f>BU1035+BY1035</f>
        <v>0</v>
      </c>
      <c r="CB1035" s="71"/>
      <c r="CC1035" s="71"/>
      <c r="CD1035" s="71"/>
      <c r="CE1035" s="71"/>
      <c r="CF1035" s="26">
        <f>BZ1035+CB1035+CC1035+CD1035+CE1035</f>
        <v>1068</v>
      </c>
      <c r="CG1035" s="26">
        <f>CA1035+CE1035</f>
        <v>0</v>
      </c>
      <c r="CH1035" s="71"/>
      <c r="CI1035" s="71"/>
      <c r="CJ1035" s="71"/>
      <c r="CK1035" s="71"/>
      <c r="CL1035" s="26">
        <f>CF1035+CH1035+CI1035+CJ1035+CK1035</f>
        <v>1068</v>
      </c>
      <c r="CM1035" s="26">
        <f>CG1035+CK1035</f>
        <v>0</v>
      </c>
      <c r="CN1035" s="71"/>
      <c r="CO1035" s="71"/>
      <c r="CP1035" s="71"/>
      <c r="CQ1035" s="71"/>
      <c r="CR1035" s="26">
        <f>CL1035+CN1035+CO1035+CP1035+CQ1035</f>
        <v>1068</v>
      </c>
      <c r="CS1035" s="26">
        <f>CM1035+CQ1035</f>
        <v>0</v>
      </c>
      <c r="CT1035" s="26">
        <v>925</v>
      </c>
      <c r="CU1035" s="82"/>
      <c r="CV1035" s="96">
        <f t="shared" si="3786"/>
        <v>86.610486891385762</v>
      </c>
      <c r="CW1035" s="96"/>
    </row>
    <row r="1036" spans="1:101" s="7" customFormat="1" ht="66.75">
      <c r="A1036" s="43" t="s">
        <v>242</v>
      </c>
      <c r="B1036" s="40" t="s">
        <v>11</v>
      </c>
      <c r="C1036" s="40" t="s">
        <v>53</v>
      </c>
      <c r="D1036" s="40" t="s">
        <v>384</v>
      </c>
      <c r="E1036" s="40"/>
      <c r="F1036" s="26">
        <f t="shared" ref="F1036:U1037" si="4023">F1037</f>
        <v>8189</v>
      </c>
      <c r="G1036" s="26">
        <f t="shared" si="4023"/>
        <v>0</v>
      </c>
      <c r="H1036" s="26">
        <f t="shared" si="4023"/>
        <v>0</v>
      </c>
      <c r="I1036" s="26">
        <f t="shared" si="4023"/>
        <v>0</v>
      </c>
      <c r="J1036" s="26">
        <f t="shared" si="4023"/>
        <v>0</v>
      </c>
      <c r="K1036" s="26">
        <f t="shared" si="4023"/>
        <v>0</v>
      </c>
      <c r="L1036" s="26">
        <f t="shared" si="4023"/>
        <v>8189</v>
      </c>
      <c r="M1036" s="26">
        <f t="shared" si="4023"/>
        <v>0</v>
      </c>
      <c r="N1036" s="26">
        <f t="shared" si="4023"/>
        <v>0</v>
      </c>
      <c r="O1036" s="26">
        <f t="shared" si="4023"/>
        <v>0</v>
      </c>
      <c r="P1036" s="26">
        <f t="shared" si="4023"/>
        <v>0</v>
      </c>
      <c r="Q1036" s="26">
        <f t="shared" si="4023"/>
        <v>0</v>
      </c>
      <c r="R1036" s="26">
        <f t="shared" si="4023"/>
        <v>8189</v>
      </c>
      <c r="S1036" s="26">
        <f t="shared" si="4023"/>
        <v>0</v>
      </c>
      <c r="T1036" s="26">
        <f t="shared" si="4023"/>
        <v>0</v>
      </c>
      <c r="U1036" s="26">
        <f t="shared" si="4023"/>
        <v>0</v>
      </c>
      <c r="V1036" s="26">
        <f t="shared" ref="T1036:AI1037" si="4024">V1037</f>
        <v>0</v>
      </c>
      <c r="W1036" s="26">
        <f t="shared" si="4024"/>
        <v>0</v>
      </c>
      <c r="X1036" s="26">
        <f t="shared" si="4024"/>
        <v>8189</v>
      </c>
      <c r="Y1036" s="26">
        <f t="shared" si="4024"/>
        <v>0</v>
      </c>
      <c r="Z1036" s="26">
        <f t="shared" si="4024"/>
        <v>0</v>
      </c>
      <c r="AA1036" s="26">
        <f t="shared" si="4024"/>
        <v>0</v>
      </c>
      <c r="AB1036" s="26">
        <f t="shared" si="4024"/>
        <v>0</v>
      </c>
      <c r="AC1036" s="26">
        <f t="shared" si="4024"/>
        <v>0</v>
      </c>
      <c r="AD1036" s="26">
        <f t="shared" si="4024"/>
        <v>8189</v>
      </c>
      <c r="AE1036" s="26">
        <f t="shared" si="4024"/>
        <v>0</v>
      </c>
      <c r="AF1036" s="26">
        <f t="shared" si="4024"/>
        <v>0</v>
      </c>
      <c r="AG1036" s="26">
        <f t="shared" si="4024"/>
        <v>0</v>
      </c>
      <c r="AH1036" s="26">
        <f t="shared" si="4024"/>
        <v>0</v>
      </c>
      <c r="AI1036" s="26">
        <f t="shared" si="4024"/>
        <v>0</v>
      </c>
      <c r="AJ1036" s="26">
        <f t="shared" ref="AF1036:AU1037" si="4025">AJ1037</f>
        <v>8189</v>
      </c>
      <c r="AK1036" s="26">
        <f t="shared" si="4025"/>
        <v>0</v>
      </c>
      <c r="AL1036" s="26">
        <f t="shared" si="4025"/>
        <v>0</v>
      </c>
      <c r="AM1036" s="26">
        <f t="shared" si="4025"/>
        <v>0</v>
      </c>
      <c r="AN1036" s="26">
        <f t="shared" si="4025"/>
        <v>0</v>
      </c>
      <c r="AO1036" s="26">
        <f t="shared" si="4025"/>
        <v>0</v>
      </c>
      <c r="AP1036" s="26">
        <f t="shared" si="4025"/>
        <v>8189</v>
      </c>
      <c r="AQ1036" s="26">
        <f t="shared" si="4025"/>
        <v>0</v>
      </c>
      <c r="AR1036" s="26">
        <f t="shared" si="4025"/>
        <v>0</v>
      </c>
      <c r="AS1036" s="26">
        <f t="shared" si="4025"/>
        <v>0</v>
      </c>
      <c r="AT1036" s="26">
        <f t="shared" si="4025"/>
        <v>0</v>
      </c>
      <c r="AU1036" s="26">
        <f t="shared" si="4025"/>
        <v>0</v>
      </c>
      <c r="AV1036" s="26">
        <f t="shared" ref="AR1036:BG1037" si="4026">AV1037</f>
        <v>8189</v>
      </c>
      <c r="AW1036" s="26">
        <f t="shared" si="4026"/>
        <v>0</v>
      </c>
      <c r="AX1036" s="26">
        <f t="shared" si="4026"/>
        <v>0</v>
      </c>
      <c r="AY1036" s="26">
        <f t="shared" si="4026"/>
        <v>0</v>
      </c>
      <c r="AZ1036" s="26">
        <f t="shared" si="4026"/>
        <v>0</v>
      </c>
      <c r="BA1036" s="26">
        <f t="shared" si="4026"/>
        <v>0</v>
      </c>
      <c r="BB1036" s="26">
        <f t="shared" si="4026"/>
        <v>8189</v>
      </c>
      <c r="BC1036" s="26">
        <f t="shared" si="4026"/>
        <v>0</v>
      </c>
      <c r="BD1036" s="26">
        <f t="shared" si="4026"/>
        <v>0</v>
      </c>
      <c r="BE1036" s="26">
        <f t="shared" si="4026"/>
        <v>0</v>
      </c>
      <c r="BF1036" s="26">
        <f t="shared" si="4026"/>
        <v>0</v>
      </c>
      <c r="BG1036" s="26">
        <f t="shared" si="4026"/>
        <v>0</v>
      </c>
      <c r="BH1036" s="26">
        <f t="shared" ref="BD1036:BS1037" si="4027">BH1037</f>
        <v>8189</v>
      </c>
      <c r="BI1036" s="26">
        <f t="shared" si="4027"/>
        <v>0</v>
      </c>
      <c r="BJ1036" s="26">
        <f t="shared" si="4027"/>
        <v>0</v>
      </c>
      <c r="BK1036" s="26">
        <f t="shared" si="4027"/>
        <v>0</v>
      </c>
      <c r="BL1036" s="26">
        <f t="shared" si="4027"/>
        <v>0</v>
      </c>
      <c r="BM1036" s="26">
        <f t="shared" si="4027"/>
        <v>0</v>
      </c>
      <c r="BN1036" s="26">
        <f t="shared" si="4027"/>
        <v>8189</v>
      </c>
      <c r="BO1036" s="26">
        <f t="shared" si="4027"/>
        <v>0</v>
      </c>
      <c r="BP1036" s="26">
        <f t="shared" si="4027"/>
        <v>0</v>
      </c>
      <c r="BQ1036" s="26">
        <f t="shared" si="4027"/>
        <v>0</v>
      </c>
      <c r="BR1036" s="26">
        <f t="shared" si="4027"/>
        <v>0</v>
      </c>
      <c r="BS1036" s="26">
        <f t="shared" si="4027"/>
        <v>0</v>
      </c>
      <c r="BT1036" s="26">
        <f t="shared" ref="BP1036:CE1037" si="4028">BT1037</f>
        <v>8189</v>
      </c>
      <c r="BU1036" s="26">
        <f t="shared" si="4028"/>
        <v>0</v>
      </c>
      <c r="BV1036" s="26">
        <f t="shared" si="4028"/>
        <v>0</v>
      </c>
      <c r="BW1036" s="26">
        <f t="shared" si="4028"/>
        <v>0</v>
      </c>
      <c r="BX1036" s="26">
        <f t="shared" si="4028"/>
        <v>0</v>
      </c>
      <c r="BY1036" s="26">
        <f t="shared" si="4028"/>
        <v>0</v>
      </c>
      <c r="BZ1036" s="26">
        <f t="shared" si="4028"/>
        <v>8189</v>
      </c>
      <c r="CA1036" s="26">
        <f t="shared" si="4028"/>
        <v>0</v>
      </c>
      <c r="CB1036" s="26">
        <f t="shared" si="4028"/>
        <v>0</v>
      </c>
      <c r="CC1036" s="26">
        <f t="shared" si="4028"/>
        <v>-221</v>
      </c>
      <c r="CD1036" s="26">
        <f t="shared" si="4028"/>
        <v>0</v>
      </c>
      <c r="CE1036" s="26">
        <f t="shared" si="4028"/>
        <v>0</v>
      </c>
      <c r="CF1036" s="26">
        <f t="shared" ref="CB1036:CQ1037" si="4029">CF1037</f>
        <v>7968</v>
      </c>
      <c r="CG1036" s="26">
        <f t="shared" si="4029"/>
        <v>0</v>
      </c>
      <c r="CH1036" s="26">
        <f t="shared" si="4029"/>
        <v>0</v>
      </c>
      <c r="CI1036" s="26">
        <f t="shared" si="4029"/>
        <v>0</v>
      </c>
      <c r="CJ1036" s="26">
        <f t="shared" si="4029"/>
        <v>0</v>
      </c>
      <c r="CK1036" s="26">
        <f t="shared" si="4029"/>
        <v>0</v>
      </c>
      <c r="CL1036" s="26">
        <f t="shared" si="4029"/>
        <v>7968</v>
      </c>
      <c r="CM1036" s="26">
        <f t="shared" si="4029"/>
        <v>0</v>
      </c>
      <c r="CN1036" s="26">
        <f t="shared" si="4029"/>
        <v>0</v>
      </c>
      <c r="CO1036" s="26">
        <f t="shared" si="4029"/>
        <v>0</v>
      </c>
      <c r="CP1036" s="26">
        <f t="shared" si="4029"/>
        <v>0</v>
      </c>
      <c r="CQ1036" s="26">
        <f t="shared" si="4029"/>
        <v>0</v>
      </c>
      <c r="CR1036" s="26">
        <f t="shared" ref="CN1036:CU1037" si="4030">CR1037</f>
        <v>7968</v>
      </c>
      <c r="CS1036" s="26">
        <f t="shared" si="4030"/>
        <v>0</v>
      </c>
      <c r="CT1036" s="26">
        <f t="shared" si="4030"/>
        <v>6739</v>
      </c>
      <c r="CU1036" s="26">
        <f t="shared" si="4030"/>
        <v>0</v>
      </c>
      <c r="CV1036" s="96">
        <f t="shared" si="3786"/>
        <v>84.575803212851412</v>
      </c>
      <c r="CW1036" s="96"/>
    </row>
    <row r="1037" spans="1:101" s="7" customFormat="1" ht="24" customHeight="1">
      <c r="A1037" s="59" t="s">
        <v>103</v>
      </c>
      <c r="B1037" s="40" t="s">
        <v>11</v>
      </c>
      <c r="C1037" s="40" t="s">
        <v>53</v>
      </c>
      <c r="D1037" s="40" t="s">
        <v>384</v>
      </c>
      <c r="E1037" s="40" t="s">
        <v>92</v>
      </c>
      <c r="F1037" s="26">
        <f t="shared" si="4023"/>
        <v>8189</v>
      </c>
      <c r="G1037" s="26">
        <f t="shared" si="4023"/>
        <v>0</v>
      </c>
      <c r="H1037" s="26">
        <f t="shared" si="4023"/>
        <v>0</v>
      </c>
      <c r="I1037" s="26">
        <f t="shared" si="4023"/>
        <v>0</v>
      </c>
      <c r="J1037" s="26">
        <f t="shared" si="4023"/>
        <v>0</v>
      </c>
      <c r="K1037" s="26">
        <f t="shared" si="4023"/>
        <v>0</v>
      </c>
      <c r="L1037" s="26">
        <f t="shared" si="4023"/>
        <v>8189</v>
      </c>
      <c r="M1037" s="26">
        <f t="shared" si="4023"/>
        <v>0</v>
      </c>
      <c r="N1037" s="26">
        <f t="shared" si="4023"/>
        <v>0</v>
      </c>
      <c r="O1037" s="26">
        <f t="shared" si="4023"/>
        <v>0</v>
      </c>
      <c r="P1037" s="26">
        <f t="shared" si="4023"/>
        <v>0</v>
      </c>
      <c r="Q1037" s="26">
        <f t="shared" si="4023"/>
        <v>0</v>
      </c>
      <c r="R1037" s="26">
        <f t="shared" si="4023"/>
        <v>8189</v>
      </c>
      <c r="S1037" s="26">
        <f t="shared" si="4023"/>
        <v>0</v>
      </c>
      <c r="T1037" s="26">
        <f t="shared" si="4024"/>
        <v>0</v>
      </c>
      <c r="U1037" s="26">
        <f t="shared" si="4024"/>
        <v>0</v>
      </c>
      <c r="V1037" s="26">
        <f t="shared" si="4024"/>
        <v>0</v>
      </c>
      <c r="W1037" s="26">
        <f t="shared" si="4024"/>
        <v>0</v>
      </c>
      <c r="X1037" s="26">
        <f t="shared" si="4024"/>
        <v>8189</v>
      </c>
      <c r="Y1037" s="26">
        <f t="shared" si="4024"/>
        <v>0</v>
      </c>
      <c r="Z1037" s="26">
        <f t="shared" si="4024"/>
        <v>0</v>
      </c>
      <c r="AA1037" s="26">
        <f t="shared" si="4024"/>
        <v>0</v>
      </c>
      <c r="AB1037" s="26">
        <f t="shared" si="4024"/>
        <v>0</v>
      </c>
      <c r="AC1037" s="26">
        <f t="shared" si="4024"/>
        <v>0</v>
      </c>
      <c r="AD1037" s="26">
        <f t="shared" si="4024"/>
        <v>8189</v>
      </c>
      <c r="AE1037" s="26">
        <f t="shared" si="4024"/>
        <v>0</v>
      </c>
      <c r="AF1037" s="26">
        <f t="shared" si="4025"/>
        <v>0</v>
      </c>
      <c r="AG1037" s="26">
        <f t="shared" si="4025"/>
        <v>0</v>
      </c>
      <c r="AH1037" s="26">
        <f t="shared" si="4025"/>
        <v>0</v>
      </c>
      <c r="AI1037" s="26">
        <f t="shared" si="4025"/>
        <v>0</v>
      </c>
      <c r="AJ1037" s="26">
        <f t="shared" si="4025"/>
        <v>8189</v>
      </c>
      <c r="AK1037" s="26">
        <f t="shared" si="4025"/>
        <v>0</v>
      </c>
      <c r="AL1037" s="26">
        <f t="shared" si="4025"/>
        <v>0</v>
      </c>
      <c r="AM1037" s="26">
        <f t="shared" si="4025"/>
        <v>0</v>
      </c>
      <c r="AN1037" s="26">
        <f t="shared" si="4025"/>
        <v>0</v>
      </c>
      <c r="AO1037" s="26">
        <f t="shared" si="4025"/>
        <v>0</v>
      </c>
      <c r="AP1037" s="26">
        <f t="shared" si="4025"/>
        <v>8189</v>
      </c>
      <c r="AQ1037" s="26">
        <f t="shared" si="4025"/>
        <v>0</v>
      </c>
      <c r="AR1037" s="26">
        <f t="shared" si="4026"/>
        <v>0</v>
      </c>
      <c r="AS1037" s="26">
        <f t="shared" si="4026"/>
        <v>0</v>
      </c>
      <c r="AT1037" s="26">
        <f t="shared" si="4026"/>
        <v>0</v>
      </c>
      <c r="AU1037" s="26">
        <f t="shared" si="4026"/>
        <v>0</v>
      </c>
      <c r="AV1037" s="26">
        <f t="shared" si="4026"/>
        <v>8189</v>
      </c>
      <c r="AW1037" s="26">
        <f t="shared" si="4026"/>
        <v>0</v>
      </c>
      <c r="AX1037" s="26">
        <f t="shared" si="4026"/>
        <v>0</v>
      </c>
      <c r="AY1037" s="26">
        <f t="shared" si="4026"/>
        <v>0</v>
      </c>
      <c r="AZ1037" s="26">
        <f t="shared" si="4026"/>
        <v>0</v>
      </c>
      <c r="BA1037" s="26">
        <f t="shared" si="4026"/>
        <v>0</v>
      </c>
      <c r="BB1037" s="26">
        <f t="shared" si="4026"/>
        <v>8189</v>
      </c>
      <c r="BC1037" s="26">
        <f t="shared" si="4026"/>
        <v>0</v>
      </c>
      <c r="BD1037" s="26">
        <f t="shared" si="4027"/>
        <v>0</v>
      </c>
      <c r="BE1037" s="26">
        <f t="shared" si="4027"/>
        <v>0</v>
      </c>
      <c r="BF1037" s="26">
        <f t="shared" si="4027"/>
        <v>0</v>
      </c>
      <c r="BG1037" s="26">
        <f t="shared" si="4027"/>
        <v>0</v>
      </c>
      <c r="BH1037" s="26">
        <f t="shared" si="4027"/>
        <v>8189</v>
      </c>
      <c r="BI1037" s="26">
        <f t="shared" si="4027"/>
        <v>0</v>
      </c>
      <c r="BJ1037" s="26">
        <f t="shared" si="4027"/>
        <v>0</v>
      </c>
      <c r="BK1037" s="26">
        <f t="shared" si="4027"/>
        <v>0</v>
      </c>
      <c r="BL1037" s="26">
        <f t="shared" si="4027"/>
        <v>0</v>
      </c>
      <c r="BM1037" s="26">
        <f t="shared" si="4027"/>
        <v>0</v>
      </c>
      <c r="BN1037" s="26">
        <f t="shared" si="4027"/>
        <v>8189</v>
      </c>
      <c r="BO1037" s="26">
        <f t="shared" si="4027"/>
        <v>0</v>
      </c>
      <c r="BP1037" s="26">
        <f t="shared" si="4028"/>
        <v>0</v>
      </c>
      <c r="BQ1037" s="26">
        <f t="shared" si="4028"/>
        <v>0</v>
      </c>
      <c r="BR1037" s="26">
        <f t="shared" si="4028"/>
        <v>0</v>
      </c>
      <c r="BS1037" s="26">
        <f t="shared" si="4028"/>
        <v>0</v>
      </c>
      <c r="BT1037" s="26">
        <f t="shared" si="4028"/>
        <v>8189</v>
      </c>
      <c r="BU1037" s="26">
        <f t="shared" si="4028"/>
        <v>0</v>
      </c>
      <c r="BV1037" s="26">
        <f t="shared" si="4028"/>
        <v>0</v>
      </c>
      <c r="BW1037" s="26">
        <f t="shared" si="4028"/>
        <v>0</v>
      </c>
      <c r="BX1037" s="26">
        <f t="shared" si="4028"/>
        <v>0</v>
      </c>
      <c r="BY1037" s="26">
        <f t="shared" si="4028"/>
        <v>0</v>
      </c>
      <c r="BZ1037" s="26">
        <f t="shared" si="4028"/>
        <v>8189</v>
      </c>
      <c r="CA1037" s="26">
        <f t="shared" si="4028"/>
        <v>0</v>
      </c>
      <c r="CB1037" s="26">
        <f t="shared" si="4029"/>
        <v>0</v>
      </c>
      <c r="CC1037" s="26">
        <f t="shared" si="4029"/>
        <v>-221</v>
      </c>
      <c r="CD1037" s="26">
        <f t="shared" si="4029"/>
        <v>0</v>
      </c>
      <c r="CE1037" s="26">
        <f t="shared" si="4029"/>
        <v>0</v>
      </c>
      <c r="CF1037" s="26">
        <f t="shared" si="4029"/>
        <v>7968</v>
      </c>
      <c r="CG1037" s="26">
        <f t="shared" si="4029"/>
        <v>0</v>
      </c>
      <c r="CH1037" s="26">
        <f t="shared" si="4029"/>
        <v>0</v>
      </c>
      <c r="CI1037" s="26">
        <f t="shared" si="4029"/>
        <v>0</v>
      </c>
      <c r="CJ1037" s="26">
        <f t="shared" si="4029"/>
        <v>0</v>
      </c>
      <c r="CK1037" s="26">
        <f t="shared" si="4029"/>
        <v>0</v>
      </c>
      <c r="CL1037" s="26">
        <f t="shared" si="4029"/>
        <v>7968</v>
      </c>
      <c r="CM1037" s="26">
        <f t="shared" si="4029"/>
        <v>0</v>
      </c>
      <c r="CN1037" s="26">
        <f t="shared" si="4030"/>
        <v>0</v>
      </c>
      <c r="CO1037" s="26">
        <f t="shared" si="4030"/>
        <v>0</v>
      </c>
      <c r="CP1037" s="26">
        <f t="shared" si="4030"/>
        <v>0</v>
      </c>
      <c r="CQ1037" s="26">
        <f t="shared" si="4030"/>
        <v>0</v>
      </c>
      <c r="CR1037" s="26">
        <f t="shared" si="4030"/>
        <v>7968</v>
      </c>
      <c r="CS1037" s="26">
        <f t="shared" si="4030"/>
        <v>0</v>
      </c>
      <c r="CT1037" s="26">
        <f t="shared" si="4030"/>
        <v>6739</v>
      </c>
      <c r="CU1037" s="26">
        <f t="shared" si="4030"/>
        <v>0</v>
      </c>
      <c r="CV1037" s="96">
        <f t="shared" si="3786"/>
        <v>84.575803212851412</v>
      </c>
      <c r="CW1037" s="96"/>
    </row>
    <row r="1038" spans="1:101" s="7" customFormat="1" ht="33.75">
      <c r="A1038" s="23" t="s">
        <v>208</v>
      </c>
      <c r="B1038" s="40" t="s">
        <v>11</v>
      </c>
      <c r="C1038" s="40" t="s">
        <v>53</v>
      </c>
      <c r="D1038" s="40" t="s">
        <v>384</v>
      </c>
      <c r="E1038" s="40" t="s">
        <v>207</v>
      </c>
      <c r="F1038" s="26">
        <f>4078+4111</f>
        <v>8189</v>
      </c>
      <c r="G1038" s="26"/>
      <c r="H1038" s="71"/>
      <c r="I1038" s="71"/>
      <c r="J1038" s="71"/>
      <c r="K1038" s="71"/>
      <c r="L1038" s="26">
        <f>F1038+H1038+I1038+J1038+K1038</f>
        <v>8189</v>
      </c>
      <c r="M1038" s="26">
        <f>G1038+K1038</f>
        <v>0</v>
      </c>
      <c r="N1038" s="71"/>
      <c r="O1038" s="71"/>
      <c r="P1038" s="71"/>
      <c r="Q1038" s="71"/>
      <c r="R1038" s="26">
        <f>L1038+N1038+O1038+P1038+Q1038</f>
        <v>8189</v>
      </c>
      <c r="S1038" s="26">
        <f>M1038+Q1038</f>
        <v>0</v>
      </c>
      <c r="T1038" s="71"/>
      <c r="U1038" s="71"/>
      <c r="V1038" s="71"/>
      <c r="W1038" s="71"/>
      <c r="X1038" s="26">
        <f>R1038+T1038+U1038+V1038+W1038</f>
        <v>8189</v>
      </c>
      <c r="Y1038" s="26">
        <f>S1038+W1038</f>
        <v>0</v>
      </c>
      <c r="Z1038" s="71"/>
      <c r="AA1038" s="71"/>
      <c r="AB1038" s="71"/>
      <c r="AC1038" s="71"/>
      <c r="AD1038" s="26">
        <f>X1038+Z1038+AA1038+AB1038+AC1038</f>
        <v>8189</v>
      </c>
      <c r="AE1038" s="26">
        <f>Y1038+AC1038</f>
        <v>0</v>
      </c>
      <c r="AF1038" s="71"/>
      <c r="AG1038" s="71"/>
      <c r="AH1038" s="71"/>
      <c r="AI1038" s="71"/>
      <c r="AJ1038" s="26">
        <f>AD1038+AF1038+AG1038+AH1038+AI1038</f>
        <v>8189</v>
      </c>
      <c r="AK1038" s="26">
        <f>AE1038+AI1038</f>
        <v>0</v>
      </c>
      <c r="AL1038" s="71"/>
      <c r="AM1038" s="71"/>
      <c r="AN1038" s="71"/>
      <c r="AO1038" s="71"/>
      <c r="AP1038" s="26">
        <f>AJ1038+AL1038+AM1038+AN1038+AO1038</f>
        <v>8189</v>
      </c>
      <c r="AQ1038" s="26">
        <f>AK1038+AO1038</f>
        <v>0</v>
      </c>
      <c r="AR1038" s="71"/>
      <c r="AS1038" s="71"/>
      <c r="AT1038" s="71"/>
      <c r="AU1038" s="71"/>
      <c r="AV1038" s="26">
        <f>AP1038+AR1038+AS1038+AT1038+AU1038</f>
        <v>8189</v>
      </c>
      <c r="AW1038" s="26">
        <f>AQ1038+AU1038</f>
        <v>0</v>
      </c>
      <c r="AX1038" s="71"/>
      <c r="AY1038" s="71"/>
      <c r="AZ1038" s="71"/>
      <c r="BA1038" s="71"/>
      <c r="BB1038" s="26">
        <f>AV1038+AX1038+AY1038+AZ1038+BA1038</f>
        <v>8189</v>
      </c>
      <c r="BC1038" s="26">
        <f>AW1038+BA1038</f>
        <v>0</v>
      </c>
      <c r="BD1038" s="71"/>
      <c r="BE1038" s="71"/>
      <c r="BF1038" s="71"/>
      <c r="BG1038" s="71"/>
      <c r="BH1038" s="26">
        <f>BB1038+BD1038+BE1038+BF1038+BG1038</f>
        <v>8189</v>
      </c>
      <c r="BI1038" s="26">
        <f>BC1038+BG1038</f>
        <v>0</v>
      </c>
      <c r="BJ1038" s="71"/>
      <c r="BK1038" s="71"/>
      <c r="BL1038" s="71"/>
      <c r="BM1038" s="71"/>
      <c r="BN1038" s="26">
        <f>BH1038+BJ1038+BK1038+BL1038+BM1038</f>
        <v>8189</v>
      </c>
      <c r="BO1038" s="26">
        <f>BI1038+BM1038</f>
        <v>0</v>
      </c>
      <c r="BP1038" s="71"/>
      <c r="BQ1038" s="71"/>
      <c r="BR1038" s="71"/>
      <c r="BS1038" s="71"/>
      <c r="BT1038" s="26">
        <f>BN1038+BP1038+BQ1038+BR1038+BS1038</f>
        <v>8189</v>
      </c>
      <c r="BU1038" s="26">
        <f>BO1038+BS1038</f>
        <v>0</v>
      </c>
      <c r="BV1038" s="71"/>
      <c r="BW1038" s="71"/>
      <c r="BX1038" s="71"/>
      <c r="BY1038" s="71"/>
      <c r="BZ1038" s="26">
        <f>BT1038+BV1038+BW1038+BX1038+BY1038</f>
        <v>8189</v>
      </c>
      <c r="CA1038" s="26">
        <f>BU1038+BY1038</f>
        <v>0</v>
      </c>
      <c r="CB1038" s="71"/>
      <c r="CC1038" s="71">
        <v>-221</v>
      </c>
      <c r="CD1038" s="71"/>
      <c r="CE1038" s="71"/>
      <c r="CF1038" s="26">
        <f>BZ1038+CB1038+CC1038+CD1038+CE1038</f>
        <v>7968</v>
      </c>
      <c r="CG1038" s="26">
        <f>CA1038+CE1038</f>
        <v>0</v>
      </c>
      <c r="CH1038" s="71"/>
      <c r="CI1038" s="71"/>
      <c r="CJ1038" s="71"/>
      <c r="CK1038" s="71"/>
      <c r="CL1038" s="26">
        <f>CF1038+CH1038+CI1038+CJ1038+CK1038</f>
        <v>7968</v>
      </c>
      <c r="CM1038" s="26">
        <f>CG1038+CK1038</f>
        <v>0</v>
      </c>
      <c r="CN1038" s="71"/>
      <c r="CO1038" s="71"/>
      <c r="CP1038" s="71"/>
      <c r="CQ1038" s="71"/>
      <c r="CR1038" s="26">
        <f>CL1038+CN1038+CO1038+CP1038+CQ1038</f>
        <v>7968</v>
      </c>
      <c r="CS1038" s="26">
        <f>CM1038+CQ1038</f>
        <v>0</v>
      </c>
      <c r="CT1038" s="26">
        <v>6739</v>
      </c>
      <c r="CU1038" s="82"/>
      <c r="CV1038" s="96">
        <f t="shared" si="3786"/>
        <v>84.575803212851412</v>
      </c>
      <c r="CW1038" s="96"/>
    </row>
    <row r="1039" spans="1:101" s="7" customFormat="1" ht="72" customHeight="1">
      <c r="A1039" s="36" t="s">
        <v>482</v>
      </c>
      <c r="B1039" s="40" t="s">
        <v>11</v>
      </c>
      <c r="C1039" s="40" t="s">
        <v>53</v>
      </c>
      <c r="D1039" s="40" t="s">
        <v>385</v>
      </c>
      <c r="E1039" s="40"/>
      <c r="F1039" s="26">
        <f t="shared" ref="F1039:U1040" si="4031">F1040</f>
        <v>126</v>
      </c>
      <c r="G1039" s="26">
        <f t="shared" si="4031"/>
        <v>0</v>
      </c>
      <c r="H1039" s="26">
        <f t="shared" si="4031"/>
        <v>0</v>
      </c>
      <c r="I1039" s="26">
        <f t="shared" si="4031"/>
        <v>0</v>
      </c>
      <c r="J1039" s="26">
        <f t="shared" si="4031"/>
        <v>0</v>
      </c>
      <c r="K1039" s="26">
        <f t="shared" si="4031"/>
        <v>0</v>
      </c>
      <c r="L1039" s="26">
        <f t="shared" si="4031"/>
        <v>126</v>
      </c>
      <c r="M1039" s="26">
        <f t="shared" si="4031"/>
        <v>0</v>
      </c>
      <c r="N1039" s="26">
        <f t="shared" si="4031"/>
        <v>0</v>
      </c>
      <c r="O1039" s="26">
        <f t="shared" si="4031"/>
        <v>0</v>
      </c>
      <c r="P1039" s="26">
        <f t="shared" si="4031"/>
        <v>0</v>
      </c>
      <c r="Q1039" s="26">
        <f t="shared" si="4031"/>
        <v>0</v>
      </c>
      <c r="R1039" s="26">
        <f t="shared" si="4031"/>
        <v>126</v>
      </c>
      <c r="S1039" s="26">
        <f t="shared" si="4031"/>
        <v>0</v>
      </c>
      <c r="T1039" s="26">
        <f t="shared" si="4031"/>
        <v>0</v>
      </c>
      <c r="U1039" s="26">
        <f t="shared" si="4031"/>
        <v>0</v>
      </c>
      <c r="V1039" s="26">
        <f t="shared" ref="T1039:AI1040" si="4032">V1040</f>
        <v>0</v>
      </c>
      <c r="W1039" s="26">
        <f t="shared" si="4032"/>
        <v>0</v>
      </c>
      <c r="X1039" s="26">
        <f t="shared" si="4032"/>
        <v>126</v>
      </c>
      <c r="Y1039" s="26">
        <f t="shared" si="4032"/>
        <v>0</v>
      </c>
      <c r="Z1039" s="26">
        <f t="shared" si="4032"/>
        <v>0</v>
      </c>
      <c r="AA1039" s="26">
        <f t="shared" si="4032"/>
        <v>0</v>
      </c>
      <c r="AB1039" s="26">
        <f t="shared" si="4032"/>
        <v>0</v>
      </c>
      <c r="AC1039" s="26">
        <f t="shared" si="4032"/>
        <v>0</v>
      </c>
      <c r="AD1039" s="26">
        <f t="shared" si="4032"/>
        <v>126</v>
      </c>
      <c r="AE1039" s="26">
        <f t="shared" si="4032"/>
        <v>0</v>
      </c>
      <c r="AF1039" s="26">
        <f t="shared" si="4032"/>
        <v>0</v>
      </c>
      <c r="AG1039" s="26">
        <f t="shared" si="4032"/>
        <v>0</v>
      </c>
      <c r="AH1039" s="26">
        <f t="shared" si="4032"/>
        <v>0</v>
      </c>
      <c r="AI1039" s="26">
        <f t="shared" si="4032"/>
        <v>0</v>
      </c>
      <c r="AJ1039" s="26">
        <f t="shared" ref="AF1039:AU1040" si="4033">AJ1040</f>
        <v>126</v>
      </c>
      <c r="AK1039" s="26">
        <f t="shared" si="4033"/>
        <v>0</v>
      </c>
      <c r="AL1039" s="26">
        <f t="shared" si="4033"/>
        <v>0</v>
      </c>
      <c r="AM1039" s="26">
        <f t="shared" si="4033"/>
        <v>0</v>
      </c>
      <c r="AN1039" s="26">
        <f t="shared" si="4033"/>
        <v>0</v>
      </c>
      <c r="AO1039" s="26">
        <f t="shared" si="4033"/>
        <v>0</v>
      </c>
      <c r="AP1039" s="26">
        <f t="shared" si="4033"/>
        <v>126</v>
      </c>
      <c r="AQ1039" s="26">
        <f t="shared" si="4033"/>
        <v>0</v>
      </c>
      <c r="AR1039" s="26">
        <f t="shared" si="4033"/>
        <v>0</v>
      </c>
      <c r="AS1039" s="26">
        <f t="shared" si="4033"/>
        <v>-10</v>
      </c>
      <c r="AT1039" s="26">
        <f t="shared" si="4033"/>
        <v>0</v>
      </c>
      <c r="AU1039" s="26">
        <f t="shared" si="4033"/>
        <v>0</v>
      </c>
      <c r="AV1039" s="26">
        <f t="shared" ref="AR1039:BG1040" si="4034">AV1040</f>
        <v>116</v>
      </c>
      <c r="AW1039" s="26">
        <f t="shared" si="4034"/>
        <v>0</v>
      </c>
      <c r="AX1039" s="26">
        <f t="shared" si="4034"/>
        <v>0</v>
      </c>
      <c r="AY1039" s="26">
        <f t="shared" si="4034"/>
        <v>0</v>
      </c>
      <c r="AZ1039" s="26">
        <f t="shared" si="4034"/>
        <v>0</v>
      </c>
      <c r="BA1039" s="26">
        <f t="shared" si="4034"/>
        <v>0</v>
      </c>
      <c r="BB1039" s="26">
        <f t="shared" si="4034"/>
        <v>116</v>
      </c>
      <c r="BC1039" s="26">
        <f t="shared" si="4034"/>
        <v>0</v>
      </c>
      <c r="BD1039" s="26">
        <f t="shared" si="4034"/>
        <v>0</v>
      </c>
      <c r="BE1039" s="26">
        <f t="shared" si="4034"/>
        <v>0</v>
      </c>
      <c r="BF1039" s="26">
        <f t="shared" si="4034"/>
        <v>0</v>
      </c>
      <c r="BG1039" s="26">
        <f t="shared" si="4034"/>
        <v>0</v>
      </c>
      <c r="BH1039" s="26">
        <f t="shared" ref="BD1039:BS1040" si="4035">BH1040</f>
        <v>116</v>
      </c>
      <c r="BI1039" s="26">
        <f t="shared" si="4035"/>
        <v>0</v>
      </c>
      <c r="BJ1039" s="26">
        <f t="shared" si="4035"/>
        <v>0</v>
      </c>
      <c r="BK1039" s="26">
        <f t="shared" si="4035"/>
        <v>0</v>
      </c>
      <c r="BL1039" s="26">
        <f t="shared" si="4035"/>
        <v>0</v>
      </c>
      <c r="BM1039" s="26">
        <f t="shared" si="4035"/>
        <v>0</v>
      </c>
      <c r="BN1039" s="26">
        <f t="shared" si="4035"/>
        <v>116</v>
      </c>
      <c r="BO1039" s="26">
        <f t="shared" si="4035"/>
        <v>0</v>
      </c>
      <c r="BP1039" s="26">
        <f t="shared" si="4035"/>
        <v>0</v>
      </c>
      <c r="BQ1039" s="26">
        <f t="shared" si="4035"/>
        <v>0</v>
      </c>
      <c r="BR1039" s="26">
        <f t="shared" si="4035"/>
        <v>0</v>
      </c>
      <c r="BS1039" s="26">
        <f t="shared" si="4035"/>
        <v>0</v>
      </c>
      <c r="BT1039" s="26">
        <f t="shared" ref="BP1039:CE1040" si="4036">BT1040</f>
        <v>116</v>
      </c>
      <c r="BU1039" s="26">
        <f t="shared" si="4036"/>
        <v>0</v>
      </c>
      <c r="BV1039" s="26">
        <f t="shared" si="4036"/>
        <v>0</v>
      </c>
      <c r="BW1039" s="26">
        <f t="shared" si="4036"/>
        <v>0</v>
      </c>
      <c r="BX1039" s="26">
        <f t="shared" si="4036"/>
        <v>0</v>
      </c>
      <c r="BY1039" s="26">
        <f t="shared" si="4036"/>
        <v>0</v>
      </c>
      <c r="BZ1039" s="26">
        <f t="shared" si="4036"/>
        <v>116</v>
      </c>
      <c r="CA1039" s="26">
        <f t="shared" si="4036"/>
        <v>0</v>
      </c>
      <c r="CB1039" s="26">
        <f t="shared" si="4036"/>
        <v>0</v>
      </c>
      <c r="CC1039" s="26">
        <f t="shared" si="4036"/>
        <v>0</v>
      </c>
      <c r="CD1039" s="26">
        <f t="shared" si="4036"/>
        <v>0</v>
      </c>
      <c r="CE1039" s="26">
        <f t="shared" si="4036"/>
        <v>0</v>
      </c>
      <c r="CF1039" s="26">
        <f t="shared" ref="CB1039:CQ1040" si="4037">CF1040</f>
        <v>116</v>
      </c>
      <c r="CG1039" s="26">
        <f t="shared" si="4037"/>
        <v>0</v>
      </c>
      <c r="CH1039" s="26">
        <f t="shared" si="4037"/>
        <v>0</v>
      </c>
      <c r="CI1039" s="26">
        <f t="shared" si="4037"/>
        <v>0</v>
      </c>
      <c r="CJ1039" s="26">
        <f t="shared" si="4037"/>
        <v>0</v>
      </c>
      <c r="CK1039" s="26">
        <f t="shared" si="4037"/>
        <v>0</v>
      </c>
      <c r="CL1039" s="26">
        <f t="shared" si="4037"/>
        <v>116</v>
      </c>
      <c r="CM1039" s="26">
        <f t="shared" si="4037"/>
        <v>0</v>
      </c>
      <c r="CN1039" s="26">
        <f t="shared" si="4037"/>
        <v>0</v>
      </c>
      <c r="CO1039" s="26">
        <f t="shared" si="4037"/>
        <v>0</v>
      </c>
      <c r="CP1039" s="26">
        <f t="shared" si="4037"/>
        <v>0</v>
      </c>
      <c r="CQ1039" s="26">
        <f t="shared" si="4037"/>
        <v>0</v>
      </c>
      <c r="CR1039" s="26">
        <f t="shared" ref="CN1039:CU1040" si="4038">CR1040</f>
        <v>116</v>
      </c>
      <c r="CS1039" s="26">
        <f t="shared" si="4038"/>
        <v>0</v>
      </c>
      <c r="CT1039" s="26">
        <f t="shared" si="4038"/>
        <v>114</v>
      </c>
      <c r="CU1039" s="26">
        <f t="shared" si="4038"/>
        <v>0</v>
      </c>
      <c r="CV1039" s="96">
        <f t="shared" si="3786"/>
        <v>98.275862068965509</v>
      </c>
      <c r="CW1039" s="96"/>
    </row>
    <row r="1040" spans="1:101" s="7" customFormat="1" ht="23.25" customHeight="1">
      <c r="A1040" s="59" t="s">
        <v>103</v>
      </c>
      <c r="B1040" s="40" t="s">
        <v>11</v>
      </c>
      <c r="C1040" s="40" t="s">
        <v>53</v>
      </c>
      <c r="D1040" s="40" t="s">
        <v>385</v>
      </c>
      <c r="E1040" s="40" t="s">
        <v>92</v>
      </c>
      <c r="F1040" s="26">
        <f t="shared" si="4031"/>
        <v>126</v>
      </c>
      <c r="G1040" s="26">
        <f t="shared" si="4031"/>
        <v>0</v>
      </c>
      <c r="H1040" s="26">
        <f t="shared" si="4031"/>
        <v>0</v>
      </c>
      <c r="I1040" s="26">
        <f t="shared" si="4031"/>
        <v>0</v>
      </c>
      <c r="J1040" s="26">
        <f t="shared" si="4031"/>
        <v>0</v>
      </c>
      <c r="K1040" s="26">
        <f t="shared" si="4031"/>
        <v>0</v>
      </c>
      <c r="L1040" s="26">
        <f t="shared" si="4031"/>
        <v>126</v>
      </c>
      <c r="M1040" s="26">
        <f t="shared" si="4031"/>
        <v>0</v>
      </c>
      <c r="N1040" s="26">
        <f t="shared" si="4031"/>
        <v>0</v>
      </c>
      <c r="O1040" s="26">
        <f t="shared" si="4031"/>
        <v>0</v>
      </c>
      <c r="P1040" s="26">
        <f t="shared" si="4031"/>
        <v>0</v>
      </c>
      <c r="Q1040" s="26">
        <f t="shared" si="4031"/>
        <v>0</v>
      </c>
      <c r="R1040" s="26">
        <f t="shared" si="4031"/>
        <v>126</v>
      </c>
      <c r="S1040" s="26">
        <f t="shared" si="4031"/>
        <v>0</v>
      </c>
      <c r="T1040" s="26">
        <f t="shared" si="4032"/>
        <v>0</v>
      </c>
      <c r="U1040" s="26">
        <f t="shared" si="4032"/>
        <v>0</v>
      </c>
      <c r="V1040" s="26">
        <f t="shared" si="4032"/>
        <v>0</v>
      </c>
      <c r="W1040" s="26">
        <f t="shared" si="4032"/>
        <v>0</v>
      </c>
      <c r="X1040" s="26">
        <f t="shared" si="4032"/>
        <v>126</v>
      </c>
      <c r="Y1040" s="26">
        <f t="shared" si="4032"/>
        <v>0</v>
      </c>
      <c r="Z1040" s="26">
        <f t="shared" si="4032"/>
        <v>0</v>
      </c>
      <c r="AA1040" s="26">
        <f t="shared" si="4032"/>
        <v>0</v>
      </c>
      <c r="AB1040" s="26">
        <f t="shared" si="4032"/>
        <v>0</v>
      </c>
      <c r="AC1040" s="26">
        <f t="shared" si="4032"/>
        <v>0</v>
      </c>
      <c r="AD1040" s="26">
        <f t="shared" si="4032"/>
        <v>126</v>
      </c>
      <c r="AE1040" s="26">
        <f t="shared" si="4032"/>
        <v>0</v>
      </c>
      <c r="AF1040" s="26">
        <f t="shared" si="4033"/>
        <v>0</v>
      </c>
      <c r="AG1040" s="26">
        <f t="shared" si="4033"/>
        <v>0</v>
      </c>
      <c r="AH1040" s="26">
        <f t="shared" si="4033"/>
        <v>0</v>
      </c>
      <c r="AI1040" s="26">
        <f t="shared" si="4033"/>
        <v>0</v>
      </c>
      <c r="AJ1040" s="26">
        <f t="shared" si="4033"/>
        <v>126</v>
      </c>
      <c r="AK1040" s="26">
        <f t="shared" si="4033"/>
        <v>0</v>
      </c>
      <c r="AL1040" s="26">
        <f t="shared" si="4033"/>
        <v>0</v>
      </c>
      <c r="AM1040" s="26">
        <f t="shared" si="4033"/>
        <v>0</v>
      </c>
      <c r="AN1040" s="26">
        <f t="shared" si="4033"/>
        <v>0</v>
      </c>
      <c r="AO1040" s="26">
        <f t="shared" si="4033"/>
        <v>0</v>
      </c>
      <c r="AP1040" s="26">
        <f t="shared" si="4033"/>
        <v>126</v>
      </c>
      <c r="AQ1040" s="26">
        <f t="shared" si="4033"/>
        <v>0</v>
      </c>
      <c r="AR1040" s="26">
        <f t="shared" si="4034"/>
        <v>0</v>
      </c>
      <c r="AS1040" s="26">
        <f t="shared" si="4034"/>
        <v>-10</v>
      </c>
      <c r="AT1040" s="26">
        <f t="shared" si="4034"/>
        <v>0</v>
      </c>
      <c r="AU1040" s="26">
        <f t="shared" si="4034"/>
        <v>0</v>
      </c>
      <c r="AV1040" s="26">
        <f t="shared" si="4034"/>
        <v>116</v>
      </c>
      <c r="AW1040" s="26">
        <f t="shared" si="4034"/>
        <v>0</v>
      </c>
      <c r="AX1040" s="26">
        <f t="shared" si="4034"/>
        <v>0</v>
      </c>
      <c r="AY1040" s="26">
        <f t="shared" si="4034"/>
        <v>0</v>
      </c>
      <c r="AZ1040" s="26">
        <f t="shared" si="4034"/>
        <v>0</v>
      </c>
      <c r="BA1040" s="26">
        <f t="shared" si="4034"/>
        <v>0</v>
      </c>
      <c r="BB1040" s="26">
        <f t="shared" si="4034"/>
        <v>116</v>
      </c>
      <c r="BC1040" s="26">
        <f t="shared" si="4034"/>
        <v>0</v>
      </c>
      <c r="BD1040" s="26">
        <f t="shared" si="4035"/>
        <v>0</v>
      </c>
      <c r="BE1040" s="26">
        <f t="shared" si="4035"/>
        <v>0</v>
      </c>
      <c r="BF1040" s="26">
        <f t="shared" si="4035"/>
        <v>0</v>
      </c>
      <c r="BG1040" s="26">
        <f t="shared" si="4035"/>
        <v>0</v>
      </c>
      <c r="BH1040" s="26">
        <f t="shared" si="4035"/>
        <v>116</v>
      </c>
      <c r="BI1040" s="26">
        <f t="shared" si="4035"/>
        <v>0</v>
      </c>
      <c r="BJ1040" s="26">
        <f t="shared" si="4035"/>
        <v>0</v>
      </c>
      <c r="BK1040" s="26">
        <f t="shared" si="4035"/>
        <v>0</v>
      </c>
      <c r="BL1040" s="26">
        <f t="shared" si="4035"/>
        <v>0</v>
      </c>
      <c r="BM1040" s="26">
        <f t="shared" si="4035"/>
        <v>0</v>
      </c>
      <c r="BN1040" s="26">
        <f t="shared" si="4035"/>
        <v>116</v>
      </c>
      <c r="BO1040" s="26">
        <f t="shared" si="4035"/>
        <v>0</v>
      </c>
      <c r="BP1040" s="26">
        <f t="shared" si="4036"/>
        <v>0</v>
      </c>
      <c r="BQ1040" s="26">
        <f t="shared" si="4036"/>
        <v>0</v>
      </c>
      <c r="BR1040" s="26">
        <f t="shared" si="4036"/>
        <v>0</v>
      </c>
      <c r="BS1040" s="26">
        <f t="shared" si="4036"/>
        <v>0</v>
      </c>
      <c r="BT1040" s="26">
        <f t="shared" si="4036"/>
        <v>116</v>
      </c>
      <c r="BU1040" s="26">
        <f t="shared" si="4036"/>
        <v>0</v>
      </c>
      <c r="BV1040" s="26">
        <f t="shared" si="4036"/>
        <v>0</v>
      </c>
      <c r="BW1040" s="26">
        <f t="shared" si="4036"/>
        <v>0</v>
      </c>
      <c r="BX1040" s="26">
        <f t="shared" si="4036"/>
        <v>0</v>
      </c>
      <c r="BY1040" s="26">
        <f t="shared" si="4036"/>
        <v>0</v>
      </c>
      <c r="BZ1040" s="26">
        <f t="shared" si="4036"/>
        <v>116</v>
      </c>
      <c r="CA1040" s="26">
        <f t="shared" si="4036"/>
        <v>0</v>
      </c>
      <c r="CB1040" s="26">
        <f t="shared" si="4037"/>
        <v>0</v>
      </c>
      <c r="CC1040" s="26">
        <f t="shared" si="4037"/>
        <v>0</v>
      </c>
      <c r="CD1040" s="26">
        <f t="shared" si="4037"/>
        <v>0</v>
      </c>
      <c r="CE1040" s="26">
        <f t="shared" si="4037"/>
        <v>0</v>
      </c>
      <c r="CF1040" s="26">
        <f t="shared" si="4037"/>
        <v>116</v>
      </c>
      <c r="CG1040" s="26">
        <f t="shared" si="4037"/>
        <v>0</v>
      </c>
      <c r="CH1040" s="26">
        <f t="shared" si="4037"/>
        <v>0</v>
      </c>
      <c r="CI1040" s="26">
        <f t="shared" si="4037"/>
        <v>0</v>
      </c>
      <c r="CJ1040" s="26">
        <f t="shared" si="4037"/>
        <v>0</v>
      </c>
      <c r="CK1040" s="26">
        <f t="shared" si="4037"/>
        <v>0</v>
      </c>
      <c r="CL1040" s="26">
        <f t="shared" si="4037"/>
        <v>116</v>
      </c>
      <c r="CM1040" s="26">
        <f t="shared" si="4037"/>
        <v>0</v>
      </c>
      <c r="CN1040" s="26">
        <f t="shared" si="4038"/>
        <v>0</v>
      </c>
      <c r="CO1040" s="26">
        <f t="shared" si="4038"/>
        <v>0</v>
      </c>
      <c r="CP1040" s="26">
        <f t="shared" si="4038"/>
        <v>0</v>
      </c>
      <c r="CQ1040" s="26">
        <f t="shared" si="4038"/>
        <v>0</v>
      </c>
      <c r="CR1040" s="26">
        <f t="shared" si="4038"/>
        <v>116</v>
      </c>
      <c r="CS1040" s="26">
        <f t="shared" si="4038"/>
        <v>0</v>
      </c>
      <c r="CT1040" s="26">
        <f t="shared" si="4038"/>
        <v>114</v>
      </c>
      <c r="CU1040" s="26">
        <f t="shared" si="4038"/>
        <v>0</v>
      </c>
      <c r="CV1040" s="96">
        <f t="shared" si="3786"/>
        <v>98.275862068965509</v>
      </c>
      <c r="CW1040" s="96"/>
    </row>
    <row r="1041" spans="1:101" s="7" customFormat="1" ht="33.75">
      <c r="A1041" s="23" t="s">
        <v>208</v>
      </c>
      <c r="B1041" s="40" t="s">
        <v>11</v>
      </c>
      <c r="C1041" s="40" t="s">
        <v>53</v>
      </c>
      <c r="D1041" s="40" t="s">
        <v>385</v>
      </c>
      <c r="E1041" s="40" t="s">
        <v>207</v>
      </c>
      <c r="F1041" s="26">
        <v>126</v>
      </c>
      <c r="G1041" s="26"/>
      <c r="H1041" s="71"/>
      <c r="I1041" s="71"/>
      <c r="J1041" s="71"/>
      <c r="K1041" s="71"/>
      <c r="L1041" s="26">
        <f>F1041+H1041+I1041+J1041+K1041</f>
        <v>126</v>
      </c>
      <c r="M1041" s="26">
        <f>G1041+K1041</f>
        <v>0</v>
      </c>
      <c r="N1041" s="71"/>
      <c r="O1041" s="71"/>
      <c r="P1041" s="71"/>
      <c r="Q1041" s="71"/>
      <c r="R1041" s="26">
        <f>L1041+N1041+O1041+P1041+Q1041</f>
        <v>126</v>
      </c>
      <c r="S1041" s="26">
        <f>M1041+Q1041</f>
        <v>0</v>
      </c>
      <c r="T1041" s="71"/>
      <c r="U1041" s="71"/>
      <c r="V1041" s="71"/>
      <c r="W1041" s="71"/>
      <c r="X1041" s="26">
        <f>R1041+T1041+U1041+V1041+W1041</f>
        <v>126</v>
      </c>
      <c r="Y1041" s="26">
        <f>S1041+W1041</f>
        <v>0</v>
      </c>
      <c r="Z1041" s="71"/>
      <c r="AA1041" s="71"/>
      <c r="AB1041" s="71"/>
      <c r="AC1041" s="71"/>
      <c r="AD1041" s="26">
        <f>X1041+Z1041+AA1041+AB1041+AC1041</f>
        <v>126</v>
      </c>
      <c r="AE1041" s="26">
        <f>Y1041+AC1041</f>
        <v>0</v>
      </c>
      <c r="AF1041" s="71"/>
      <c r="AG1041" s="71"/>
      <c r="AH1041" s="71"/>
      <c r="AI1041" s="71"/>
      <c r="AJ1041" s="26">
        <f>AD1041+AF1041+AG1041+AH1041+AI1041</f>
        <v>126</v>
      </c>
      <c r="AK1041" s="26">
        <f>AE1041+AI1041</f>
        <v>0</v>
      </c>
      <c r="AL1041" s="71"/>
      <c r="AM1041" s="71"/>
      <c r="AN1041" s="71"/>
      <c r="AO1041" s="71"/>
      <c r="AP1041" s="26">
        <f>AJ1041+AL1041+AM1041+AN1041+AO1041</f>
        <v>126</v>
      </c>
      <c r="AQ1041" s="26">
        <f>AK1041+AO1041</f>
        <v>0</v>
      </c>
      <c r="AR1041" s="71"/>
      <c r="AS1041" s="26">
        <v>-10</v>
      </c>
      <c r="AT1041" s="71"/>
      <c r="AU1041" s="71"/>
      <c r="AV1041" s="26">
        <f>AP1041+AR1041+AS1041+AT1041+AU1041</f>
        <v>116</v>
      </c>
      <c r="AW1041" s="26">
        <f>AQ1041+AU1041</f>
        <v>0</v>
      </c>
      <c r="AX1041" s="71"/>
      <c r="AY1041" s="26"/>
      <c r="AZ1041" s="71"/>
      <c r="BA1041" s="71"/>
      <c r="BB1041" s="26">
        <f>AV1041+AX1041+AY1041+AZ1041+BA1041</f>
        <v>116</v>
      </c>
      <c r="BC1041" s="26">
        <f>AW1041+BA1041</f>
        <v>0</v>
      </c>
      <c r="BD1041" s="71"/>
      <c r="BE1041" s="26"/>
      <c r="BF1041" s="71"/>
      <c r="BG1041" s="71"/>
      <c r="BH1041" s="26">
        <f>BB1041+BD1041+BE1041+BF1041+BG1041</f>
        <v>116</v>
      </c>
      <c r="BI1041" s="26">
        <f>BC1041+BG1041</f>
        <v>0</v>
      </c>
      <c r="BJ1041" s="71"/>
      <c r="BK1041" s="71"/>
      <c r="BL1041" s="71"/>
      <c r="BM1041" s="71"/>
      <c r="BN1041" s="26">
        <f>BH1041+BJ1041+BK1041+BL1041+BM1041</f>
        <v>116</v>
      </c>
      <c r="BO1041" s="26">
        <f>BI1041+BM1041</f>
        <v>0</v>
      </c>
      <c r="BP1041" s="71"/>
      <c r="BQ1041" s="71"/>
      <c r="BR1041" s="71"/>
      <c r="BS1041" s="71"/>
      <c r="BT1041" s="26">
        <f>BN1041+BP1041+BQ1041+BR1041+BS1041</f>
        <v>116</v>
      </c>
      <c r="BU1041" s="26">
        <f>BO1041+BS1041</f>
        <v>0</v>
      </c>
      <c r="BV1041" s="71"/>
      <c r="BW1041" s="71"/>
      <c r="BX1041" s="71"/>
      <c r="BY1041" s="71"/>
      <c r="BZ1041" s="26">
        <f>BT1041+BV1041+BW1041+BX1041+BY1041</f>
        <v>116</v>
      </c>
      <c r="CA1041" s="26">
        <f>BU1041+BY1041</f>
        <v>0</v>
      </c>
      <c r="CB1041" s="71"/>
      <c r="CC1041" s="71"/>
      <c r="CD1041" s="71"/>
      <c r="CE1041" s="71"/>
      <c r="CF1041" s="26">
        <f>BZ1041+CB1041+CC1041+CD1041+CE1041</f>
        <v>116</v>
      </c>
      <c r="CG1041" s="26">
        <f>CA1041+CE1041</f>
        <v>0</v>
      </c>
      <c r="CH1041" s="71"/>
      <c r="CI1041" s="71"/>
      <c r="CJ1041" s="71"/>
      <c r="CK1041" s="71"/>
      <c r="CL1041" s="26">
        <f>CF1041+CH1041+CI1041+CJ1041+CK1041</f>
        <v>116</v>
      </c>
      <c r="CM1041" s="26">
        <f>CG1041+CK1041</f>
        <v>0</v>
      </c>
      <c r="CN1041" s="71"/>
      <c r="CO1041" s="71"/>
      <c r="CP1041" s="71"/>
      <c r="CQ1041" s="71"/>
      <c r="CR1041" s="26">
        <f>CL1041+CN1041+CO1041+CP1041+CQ1041</f>
        <v>116</v>
      </c>
      <c r="CS1041" s="26">
        <f>CM1041+CQ1041</f>
        <v>0</v>
      </c>
      <c r="CT1041" s="26">
        <v>114</v>
      </c>
      <c r="CU1041" s="82"/>
      <c r="CV1041" s="96">
        <f t="shared" si="3786"/>
        <v>98.275862068965509</v>
      </c>
      <c r="CW1041" s="96"/>
    </row>
    <row r="1042" spans="1:101" s="7" customFormat="1" ht="66.75">
      <c r="A1042" s="36" t="s">
        <v>236</v>
      </c>
      <c r="B1042" s="40" t="s">
        <v>11</v>
      </c>
      <c r="C1042" s="40" t="s">
        <v>53</v>
      </c>
      <c r="D1042" s="40" t="s">
        <v>386</v>
      </c>
      <c r="E1042" s="40"/>
      <c r="F1042" s="26">
        <f t="shared" ref="F1042:U1043" si="4039">F1043</f>
        <v>2788</v>
      </c>
      <c r="G1042" s="26">
        <f t="shared" si="4039"/>
        <v>0</v>
      </c>
      <c r="H1042" s="26">
        <f t="shared" si="4039"/>
        <v>0</v>
      </c>
      <c r="I1042" s="26">
        <f t="shared" si="4039"/>
        <v>0</v>
      </c>
      <c r="J1042" s="26">
        <f t="shared" si="4039"/>
        <v>0</v>
      </c>
      <c r="K1042" s="26">
        <f t="shared" si="4039"/>
        <v>0</v>
      </c>
      <c r="L1042" s="26">
        <f t="shared" si="4039"/>
        <v>2788</v>
      </c>
      <c r="M1042" s="26">
        <f t="shared" si="4039"/>
        <v>0</v>
      </c>
      <c r="N1042" s="26">
        <f t="shared" si="4039"/>
        <v>0</v>
      </c>
      <c r="O1042" s="26">
        <f t="shared" si="4039"/>
        <v>0</v>
      </c>
      <c r="P1042" s="26">
        <f t="shared" si="4039"/>
        <v>0</v>
      </c>
      <c r="Q1042" s="26">
        <f t="shared" si="4039"/>
        <v>0</v>
      </c>
      <c r="R1042" s="26">
        <f t="shared" si="4039"/>
        <v>2788</v>
      </c>
      <c r="S1042" s="26">
        <f t="shared" si="4039"/>
        <v>0</v>
      </c>
      <c r="T1042" s="26">
        <f t="shared" si="4039"/>
        <v>0</v>
      </c>
      <c r="U1042" s="26">
        <f t="shared" si="4039"/>
        <v>0</v>
      </c>
      <c r="V1042" s="26">
        <f t="shared" ref="T1042:AI1043" si="4040">V1043</f>
        <v>0</v>
      </c>
      <c r="W1042" s="26">
        <f t="shared" si="4040"/>
        <v>0</v>
      </c>
      <c r="X1042" s="26">
        <f t="shared" si="4040"/>
        <v>2788</v>
      </c>
      <c r="Y1042" s="26">
        <f t="shared" si="4040"/>
        <v>0</v>
      </c>
      <c r="Z1042" s="26">
        <f t="shared" si="4040"/>
        <v>0</v>
      </c>
      <c r="AA1042" s="26">
        <f t="shared" si="4040"/>
        <v>0</v>
      </c>
      <c r="AB1042" s="26">
        <f t="shared" si="4040"/>
        <v>0</v>
      </c>
      <c r="AC1042" s="26">
        <f t="shared" si="4040"/>
        <v>0</v>
      </c>
      <c r="AD1042" s="26">
        <f t="shared" si="4040"/>
        <v>2788</v>
      </c>
      <c r="AE1042" s="26">
        <f t="shared" si="4040"/>
        <v>0</v>
      </c>
      <c r="AF1042" s="26">
        <f t="shared" si="4040"/>
        <v>0</v>
      </c>
      <c r="AG1042" s="26">
        <f t="shared" si="4040"/>
        <v>0</v>
      </c>
      <c r="AH1042" s="26">
        <f t="shared" si="4040"/>
        <v>0</v>
      </c>
      <c r="AI1042" s="26">
        <f t="shared" si="4040"/>
        <v>0</v>
      </c>
      <c r="AJ1042" s="26">
        <f t="shared" ref="AF1042:AU1043" si="4041">AJ1043</f>
        <v>2788</v>
      </c>
      <c r="AK1042" s="26">
        <f t="shared" si="4041"/>
        <v>0</v>
      </c>
      <c r="AL1042" s="26">
        <f t="shared" si="4041"/>
        <v>0</v>
      </c>
      <c r="AM1042" s="26">
        <f t="shared" si="4041"/>
        <v>0</v>
      </c>
      <c r="AN1042" s="26">
        <f t="shared" si="4041"/>
        <v>0</v>
      </c>
      <c r="AO1042" s="26">
        <f t="shared" si="4041"/>
        <v>0</v>
      </c>
      <c r="AP1042" s="26">
        <f t="shared" si="4041"/>
        <v>2788</v>
      </c>
      <c r="AQ1042" s="26">
        <f t="shared" si="4041"/>
        <v>0</v>
      </c>
      <c r="AR1042" s="26">
        <f t="shared" si="4041"/>
        <v>0</v>
      </c>
      <c r="AS1042" s="26">
        <f t="shared" si="4041"/>
        <v>-455</v>
      </c>
      <c r="AT1042" s="26">
        <f t="shared" si="4041"/>
        <v>0</v>
      </c>
      <c r="AU1042" s="26">
        <f t="shared" si="4041"/>
        <v>0</v>
      </c>
      <c r="AV1042" s="26">
        <f t="shared" ref="AV1042:CU1042" si="4042">AV1043</f>
        <v>2333</v>
      </c>
      <c r="AW1042" s="26">
        <f t="shared" si="4042"/>
        <v>0</v>
      </c>
      <c r="AX1042" s="26">
        <f t="shared" si="4042"/>
        <v>0</v>
      </c>
      <c r="AY1042" s="26">
        <f t="shared" si="4042"/>
        <v>0</v>
      </c>
      <c r="AZ1042" s="26">
        <f t="shared" si="4042"/>
        <v>0</v>
      </c>
      <c r="BA1042" s="26">
        <f t="shared" si="4042"/>
        <v>0</v>
      </c>
      <c r="BB1042" s="26">
        <f t="shared" si="4042"/>
        <v>2333</v>
      </c>
      <c r="BC1042" s="26">
        <f t="shared" si="4042"/>
        <v>0</v>
      </c>
      <c r="BD1042" s="26">
        <f t="shared" si="4042"/>
        <v>0</v>
      </c>
      <c r="BE1042" s="26">
        <f t="shared" si="4042"/>
        <v>0</v>
      </c>
      <c r="BF1042" s="26">
        <f t="shared" si="4042"/>
        <v>0</v>
      </c>
      <c r="BG1042" s="26">
        <f t="shared" si="4042"/>
        <v>0</v>
      </c>
      <c r="BH1042" s="26">
        <f t="shared" si="4042"/>
        <v>2333</v>
      </c>
      <c r="BI1042" s="26">
        <f t="shared" si="4042"/>
        <v>0</v>
      </c>
      <c r="BJ1042" s="26">
        <f t="shared" si="4042"/>
        <v>0</v>
      </c>
      <c r="BK1042" s="26">
        <f t="shared" si="4042"/>
        <v>0</v>
      </c>
      <c r="BL1042" s="26">
        <f t="shared" si="4042"/>
        <v>0</v>
      </c>
      <c r="BM1042" s="26">
        <f t="shared" si="4042"/>
        <v>0</v>
      </c>
      <c r="BN1042" s="26">
        <f t="shared" si="4042"/>
        <v>2333</v>
      </c>
      <c r="BO1042" s="26">
        <f t="shared" si="4042"/>
        <v>0</v>
      </c>
      <c r="BP1042" s="26">
        <f t="shared" si="4042"/>
        <v>0</v>
      </c>
      <c r="BQ1042" s="26">
        <f t="shared" si="4042"/>
        <v>0</v>
      </c>
      <c r="BR1042" s="26">
        <f t="shared" si="4042"/>
        <v>0</v>
      </c>
      <c r="BS1042" s="26">
        <f t="shared" si="4042"/>
        <v>0</v>
      </c>
      <c r="BT1042" s="26">
        <f t="shared" si="4042"/>
        <v>2333</v>
      </c>
      <c r="BU1042" s="26">
        <f t="shared" si="4042"/>
        <v>0</v>
      </c>
      <c r="BV1042" s="26">
        <f t="shared" si="4042"/>
        <v>0</v>
      </c>
      <c r="BW1042" s="26">
        <f t="shared" si="4042"/>
        <v>0</v>
      </c>
      <c r="BX1042" s="26">
        <f t="shared" si="4042"/>
        <v>0</v>
      </c>
      <c r="BY1042" s="26">
        <f t="shared" si="4042"/>
        <v>0</v>
      </c>
      <c r="BZ1042" s="26">
        <f t="shared" si="4042"/>
        <v>2333</v>
      </c>
      <c r="CA1042" s="26">
        <f t="shared" si="4042"/>
        <v>0</v>
      </c>
      <c r="CB1042" s="26">
        <f t="shared" si="4042"/>
        <v>0</v>
      </c>
      <c r="CC1042" s="26">
        <f t="shared" si="4042"/>
        <v>0</v>
      </c>
      <c r="CD1042" s="26">
        <f t="shared" si="4042"/>
        <v>0</v>
      </c>
      <c r="CE1042" s="26">
        <f t="shared" si="4042"/>
        <v>0</v>
      </c>
      <c r="CF1042" s="26">
        <f t="shared" si="4042"/>
        <v>2333</v>
      </c>
      <c r="CG1042" s="26">
        <f t="shared" si="4042"/>
        <v>0</v>
      </c>
      <c r="CH1042" s="26">
        <f t="shared" si="4042"/>
        <v>0</v>
      </c>
      <c r="CI1042" s="26">
        <f t="shared" si="4042"/>
        <v>0</v>
      </c>
      <c r="CJ1042" s="26">
        <f t="shared" si="4042"/>
        <v>0</v>
      </c>
      <c r="CK1042" s="26">
        <f t="shared" si="4042"/>
        <v>0</v>
      </c>
      <c r="CL1042" s="26">
        <f t="shared" si="4042"/>
        <v>2333</v>
      </c>
      <c r="CM1042" s="26">
        <f t="shared" si="4042"/>
        <v>0</v>
      </c>
      <c r="CN1042" s="26">
        <f t="shared" si="4042"/>
        <v>0</v>
      </c>
      <c r="CO1042" s="26">
        <f t="shared" si="4042"/>
        <v>0</v>
      </c>
      <c r="CP1042" s="26">
        <f t="shared" si="4042"/>
        <v>0</v>
      </c>
      <c r="CQ1042" s="26">
        <f t="shared" si="4042"/>
        <v>0</v>
      </c>
      <c r="CR1042" s="26">
        <f t="shared" si="4042"/>
        <v>2333</v>
      </c>
      <c r="CS1042" s="26">
        <f t="shared" si="4042"/>
        <v>0</v>
      </c>
      <c r="CT1042" s="26">
        <f t="shared" si="4042"/>
        <v>2286</v>
      </c>
      <c r="CU1042" s="26">
        <f t="shared" si="4042"/>
        <v>0</v>
      </c>
      <c r="CV1042" s="96">
        <f t="shared" si="3786"/>
        <v>97.985426489498494</v>
      </c>
      <c r="CW1042" s="96"/>
    </row>
    <row r="1043" spans="1:101" s="7" customFormat="1" ht="23.25" customHeight="1">
      <c r="A1043" s="59" t="s">
        <v>103</v>
      </c>
      <c r="B1043" s="40" t="s">
        <v>11</v>
      </c>
      <c r="C1043" s="40" t="s">
        <v>53</v>
      </c>
      <c r="D1043" s="40" t="s">
        <v>386</v>
      </c>
      <c r="E1043" s="40" t="s">
        <v>92</v>
      </c>
      <c r="F1043" s="26">
        <f t="shared" si="4039"/>
        <v>2788</v>
      </c>
      <c r="G1043" s="26">
        <f t="shared" si="4039"/>
        <v>0</v>
      </c>
      <c r="H1043" s="26">
        <f t="shared" si="4039"/>
        <v>0</v>
      </c>
      <c r="I1043" s="26">
        <f t="shared" si="4039"/>
        <v>0</v>
      </c>
      <c r="J1043" s="26">
        <f t="shared" si="4039"/>
        <v>0</v>
      </c>
      <c r="K1043" s="26">
        <f t="shared" si="4039"/>
        <v>0</v>
      </c>
      <c r="L1043" s="26">
        <f t="shared" si="4039"/>
        <v>2788</v>
      </c>
      <c r="M1043" s="26">
        <f t="shared" si="4039"/>
        <v>0</v>
      </c>
      <c r="N1043" s="26">
        <f t="shared" si="4039"/>
        <v>0</v>
      </c>
      <c r="O1043" s="26">
        <f t="shared" si="4039"/>
        <v>0</v>
      </c>
      <c r="P1043" s="26">
        <f t="shared" si="4039"/>
        <v>0</v>
      </c>
      <c r="Q1043" s="26">
        <f t="shared" si="4039"/>
        <v>0</v>
      </c>
      <c r="R1043" s="26">
        <f t="shared" si="4039"/>
        <v>2788</v>
      </c>
      <c r="S1043" s="26">
        <f t="shared" si="4039"/>
        <v>0</v>
      </c>
      <c r="T1043" s="26">
        <f t="shared" si="4040"/>
        <v>0</v>
      </c>
      <c r="U1043" s="26">
        <f t="shared" si="4040"/>
        <v>0</v>
      </c>
      <c r="V1043" s="26">
        <f t="shared" si="4040"/>
        <v>0</v>
      </c>
      <c r="W1043" s="26">
        <f t="shared" si="4040"/>
        <v>0</v>
      </c>
      <c r="X1043" s="26">
        <f t="shared" si="4040"/>
        <v>2788</v>
      </c>
      <c r="Y1043" s="26">
        <f t="shared" si="4040"/>
        <v>0</v>
      </c>
      <c r="Z1043" s="26">
        <f t="shared" si="4040"/>
        <v>0</v>
      </c>
      <c r="AA1043" s="26">
        <f t="shared" si="4040"/>
        <v>0</v>
      </c>
      <c r="AB1043" s="26">
        <f t="shared" si="4040"/>
        <v>0</v>
      </c>
      <c r="AC1043" s="26">
        <f t="shared" si="4040"/>
        <v>0</v>
      </c>
      <c r="AD1043" s="26">
        <f t="shared" si="4040"/>
        <v>2788</v>
      </c>
      <c r="AE1043" s="26">
        <f t="shared" si="4040"/>
        <v>0</v>
      </c>
      <c r="AF1043" s="26">
        <f t="shared" si="4041"/>
        <v>0</v>
      </c>
      <c r="AG1043" s="26">
        <f t="shared" si="4041"/>
        <v>0</v>
      </c>
      <c r="AH1043" s="26">
        <f t="shared" si="4041"/>
        <v>0</v>
      </c>
      <c r="AI1043" s="26">
        <f t="shared" si="4041"/>
        <v>0</v>
      </c>
      <c r="AJ1043" s="26">
        <f t="shared" si="4041"/>
        <v>2788</v>
      </c>
      <c r="AK1043" s="26">
        <f t="shared" si="4041"/>
        <v>0</v>
      </c>
      <c r="AL1043" s="26">
        <f t="shared" si="4041"/>
        <v>0</v>
      </c>
      <c r="AM1043" s="26">
        <f t="shared" si="4041"/>
        <v>0</v>
      </c>
      <c r="AN1043" s="26">
        <f t="shared" si="4041"/>
        <v>0</v>
      </c>
      <c r="AO1043" s="26">
        <f t="shared" si="4041"/>
        <v>0</v>
      </c>
      <c r="AP1043" s="26">
        <f t="shared" si="4041"/>
        <v>2788</v>
      </c>
      <c r="AQ1043" s="26">
        <f t="shared" si="4041"/>
        <v>0</v>
      </c>
      <c r="AR1043" s="26">
        <f t="shared" ref="AR1043:CU1043" si="4043">AR1044</f>
        <v>0</v>
      </c>
      <c r="AS1043" s="26">
        <f t="shared" si="4043"/>
        <v>-455</v>
      </c>
      <c r="AT1043" s="26">
        <f t="shared" si="4043"/>
        <v>0</v>
      </c>
      <c r="AU1043" s="26">
        <f t="shared" si="4043"/>
        <v>0</v>
      </c>
      <c r="AV1043" s="26">
        <f t="shared" si="4043"/>
        <v>2333</v>
      </c>
      <c r="AW1043" s="26">
        <f t="shared" si="4043"/>
        <v>0</v>
      </c>
      <c r="AX1043" s="26">
        <f t="shared" si="4043"/>
        <v>0</v>
      </c>
      <c r="AY1043" s="26">
        <f t="shared" si="4043"/>
        <v>0</v>
      </c>
      <c r="AZ1043" s="26">
        <f t="shared" si="4043"/>
        <v>0</v>
      </c>
      <c r="BA1043" s="26">
        <f t="shared" si="4043"/>
        <v>0</v>
      </c>
      <c r="BB1043" s="26">
        <f t="shared" si="4043"/>
        <v>2333</v>
      </c>
      <c r="BC1043" s="26">
        <f t="shared" si="4043"/>
        <v>0</v>
      </c>
      <c r="BD1043" s="26">
        <f t="shared" si="4043"/>
        <v>0</v>
      </c>
      <c r="BE1043" s="26">
        <f t="shared" si="4043"/>
        <v>0</v>
      </c>
      <c r="BF1043" s="26">
        <f t="shared" si="4043"/>
        <v>0</v>
      </c>
      <c r="BG1043" s="26">
        <f t="shared" si="4043"/>
        <v>0</v>
      </c>
      <c r="BH1043" s="26">
        <f t="shared" si="4043"/>
        <v>2333</v>
      </c>
      <c r="BI1043" s="26">
        <f t="shared" si="4043"/>
        <v>0</v>
      </c>
      <c r="BJ1043" s="26">
        <f t="shared" si="4043"/>
        <v>0</v>
      </c>
      <c r="BK1043" s="26">
        <f t="shared" si="4043"/>
        <v>0</v>
      </c>
      <c r="BL1043" s="26">
        <f t="shared" si="4043"/>
        <v>0</v>
      </c>
      <c r="BM1043" s="26">
        <f t="shared" si="4043"/>
        <v>0</v>
      </c>
      <c r="BN1043" s="26">
        <f t="shared" si="4043"/>
        <v>2333</v>
      </c>
      <c r="BO1043" s="26">
        <f t="shared" si="4043"/>
        <v>0</v>
      </c>
      <c r="BP1043" s="26">
        <f t="shared" si="4043"/>
        <v>0</v>
      </c>
      <c r="BQ1043" s="26">
        <f t="shared" si="4043"/>
        <v>0</v>
      </c>
      <c r="BR1043" s="26">
        <f t="shared" si="4043"/>
        <v>0</v>
      </c>
      <c r="BS1043" s="26">
        <f t="shared" si="4043"/>
        <v>0</v>
      </c>
      <c r="BT1043" s="26">
        <f t="shared" si="4043"/>
        <v>2333</v>
      </c>
      <c r="BU1043" s="26">
        <f t="shared" si="4043"/>
        <v>0</v>
      </c>
      <c r="BV1043" s="26">
        <f t="shared" si="4043"/>
        <v>0</v>
      </c>
      <c r="BW1043" s="26">
        <f t="shared" si="4043"/>
        <v>0</v>
      </c>
      <c r="BX1043" s="26">
        <f t="shared" si="4043"/>
        <v>0</v>
      </c>
      <c r="BY1043" s="26">
        <f t="shared" si="4043"/>
        <v>0</v>
      </c>
      <c r="BZ1043" s="26">
        <f t="shared" si="4043"/>
        <v>2333</v>
      </c>
      <c r="CA1043" s="26">
        <f t="shared" si="4043"/>
        <v>0</v>
      </c>
      <c r="CB1043" s="26">
        <f t="shared" si="4043"/>
        <v>0</v>
      </c>
      <c r="CC1043" s="26">
        <f t="shared" si="4043"/>
        <v>0</v>
      </c>
      <c r="CD1043" s="26">
        <f t="shared" si="4043"/>
        <v>0</v>
      </c>
      <c r="CE1043" s="26">
        <f t="shared" si="4043"/>
        <v>0</v>
      </c>
      <c r="CF1043" s="26">
        <f t="shared" si="4043"/>
        <v>2333</v>
      </c>
      <c r="CG1043" s="26">
        <f t="shared" si="4043"/>
        <v>0</v>
      </c>
      <c r="CH1043" s="26">
        <f t="shared" si="4043"/>
        <v>0</v>
      </c>
      <c r="CI1043" s="26">
        <f t="shared" si="4043"/>
        <v>0</v>
      </c>
      <c r="CJ1043" s="26">
        <f t="shared" si="4043"/>
        <v>0</v>
      </c>
      <c r="CK1043" s="26">
        <f t="shared" si="4043"/>
        <v>0</v>
      </c>
      <c r="CL1043" s="26">
        <f t="shared" si="4043"/>
        <v>2333</v>
      </c>
      <c r="CM1043" s="26">
        <f t="shared" si="4043"/>
        <v>0</v>
      </c>
      <c r="CN1043" s="26">
        <f t="shared" si="4043"/>
        <v>0</v>
      </c>
      <c r="CO1043" s="26">
        <f t="shared" si="4043"/>
        <v>0</v>
      </c>
      <c r="CP1043" s="26">
        <f t="shared" si="4043"/>
        <v>0</v>
      </c>
      <c r="CQ1043" s="26">
        <f t="shared" si="4043"/>
        <v>0</v>
      </c>
      <c r="CR1043" s="26">
        <f t="shared" si="4043"/>
        <v>2333</v>
      </c>
      <c r="CS1043" s="26">
        <f t="shared" si="4043"/>
        <v>0</v>
      </c>
      <c r="CT1043" s="26">
        <f t="shared" si="4043"/>
        <v>2286</v>
      </c>
      <c r="CU1043" s="26">
        <f t="shared" si="4043"/>
        <v>0</v>
      </c>
      <c r="CV1043" s="96">
        <f t="shared" si="3786"/>
        <v>97.985426489498494</v>
      </c>
      <c r="CW1043" s="96"/>
    </row>
    <row r="1044" spans="1:101" s="7" customFormat="1" ht="38.25" customHeight="1">
      <c r="A1044" s="23" t="s">
        <v>208</v>
      </c>
      <c r="B1044" s="40" t="s">
        <v>11</v>
      </c>
      <c r="C1044" s="40" t="s">
        <v>53</v>
      </c>
      <c r="D1044" s="40" t="s">
        <v>386</v>
      </c>
      <c r="E1044" s="40" t="s">
        <v>207</v>
      </c>
      <c r="F1044" s="26">
        <v>2788</v>
      </c>
      <c r="G1044" s="26"/>
      <c r="H1044" s="71"/>
      <c r="I1044" s="71"/>
      <c r="J1044" s="71"/>
      <c r="K1044" s="71"/>
      <c r="L1044" s="26">
        <f>F1044+H1044+I1044+J1044+K1044</f>
        <v>2788</v>
      </c>
      <c r="M1044" s="26">
        <f>G1044+K1044</f>
        <v>0</v>
      </c>
      <c r="N1044" s="71"/>
      <c r="O1044" s="71"/>
      <c r="P1044" s="71"/>
      <c r="Q1044" s="71"/>
      <c r="R1044" s="26">
        <f>L1044+N1044+O1044+P1044+Q1044</f>
        <v>2788</v>
      </c>
      <c r="S1044" s="26">
        <f>M1044+Q1044</f>
        <v>0</v>
      </c>
      <c r="T1044" s="71"/>
      <c r="U1044" s="71"/>
      <c r="V1044" s="71"/>
      <c r="W1044" s="71"/>
      <c r="X1044" s="26">
        <f>R1044+T1044+U1044+V1044+W1044</f>
        <v>2788</v>
      </c>
      <c r="Y1044" s="26">
        <f>S1044+W1044</f>
        <v>0</v>
      </c>
      <c r="Z1044" s="71"/>
      <c r="AA1044" s="71"/>
      <c r="AB1044" s="71"/>
      <c r="AC1044" s="71"/>
      <c r="AD1044" s="26">
        <f>X1044+Z1044+AA1044+AB1044+AC1044</f>
        <v>2788</v>
      </c>
      <c r="AE1044" s="26">
        <f>Y1044+AC1044</f>
        <v>0</v>
      </c>
      <c r="AF1044" s="71"/>
      <c r="AG1044" s="71"/>
      <c r="AH1044" s="71"/>
      <c r="AI1044" s="71"/>
      <c r="AJ1044" s="26">
        <f>AD1044+AF1044+AG1044+AH1044+AI1044</f>
        <v>2788</v>
      </c>
      <c r="AK1044" s="26">
        <f>AE1044+AI1044</f>
        <v>0</v>
      </c>
      <c r="AL1044" s="71"/>
      <c r="AM1044" s="71"/>
      <c r="AN1044" s="71"/>
      <c r="AO1044" s="71"/>
      <c r="AP1044" s="26">
        <f>AJ1044+AL1044+AM1044+AN1044+AO1044</f>
        <v>2788</v>
      </c>
      <c r="AQ1044" s="26">
        <f>AK1044+AO1044</f>
        <v>0</v>
      </c>
      <c r="AR1044" s="71"/>
      <c r="AS1044" s="26">
        <v>-455</v>
      </c>
      <c r="AT1044" s="71"/>
      <c r="AU1044" s="71"/>
      <c r="AV1044" s="26">
        <f>AP1044+AR1044+AS1044+AT1044+AU1044</f>
        <v>2333</v>
      </c>
      <c r="AW1044" s="26">
        <f>AQ1044+AU1044</f>
        <v>0</v>
      </c>
      <c r="AX1044" s="71"/>
      <c r="AY1044" s="26"/>
      <c r="AZ1044" s="71"/>
      <c r="BA1044" s="71"/>
      <c r="BB1044" s="26">
        <f>AV1044+AX1044+AY1044+AZ1044+BA1044</f>
        <v>2333</v>
      </c>
      <c r="BC1044" s="26">
        <f>AW1044+BA1044</f>
        <v>0</v>
      </c>
      <c r="BD1044" s="71"/>
      <c r="BE1044" s="26"/>
      <c r="BF1044" s="71"/>
      <c r="BG1044" s="71"/>
      <c r="BH1044" s="26">
        <f>BB1044+BD1044+BE1044+BF1044+BG1044</f>
        <v>2333</v>
      </c>
      <c r="BI1044" s="26">
        <f>BC1044+BG1044</f>
        <v>0</v>
      </c>
      <c r="BJ1044" s="71"/>
      <c r="BK1044" s="71"/>
      <c r="BL1044" s="71"/>
      <c r="BM1044" s="71"/>
      <c r="BN1044" s="26">
        <f>BH1044+BJ1044+BK1044+BL1044+BM1044</f>
        <v>2333</v>
      </c>
      <c r="BO1044" s="26">
        <f>BI1044+BM1044</f>
        <v>0</v>
      </c>
      <c r="BP1044" s="71"/>
      <c r="BQ1044" s="71"/>
      <c r="BR1044" s="71"/>
      <c r="BS1044" s="71"/>
      <c r="BT1044" s="26">
        <f>BN1044+BP1044+BQ1044+BR1044+BS1044</f>
        <v>2333</v>
      </c>
      <c r="BU1044" s="26">
        <f>BO1044+BS1044</f>
        <v>0</v>
      </c>
      <c r="BV1044" s="71"/>
      <c r="BW1044" s="71"/>
      <c r="BX1044" s="71"/>
      <c r="BY1044" s="71"/>
      <c r="BZ1044" s="26">
        <f>BT1044+BV1044+BW1044+BX1044+BY1044</f>
        <v>2333</v>
      </c>
      <c r="CA1044" s="26">
        <f>BU1044+BY1044</f>
        <v>0</v>
      </c>
      <c r="CB1044" s="71"/>
      <c r="CC1044" s="71"/>
      <c r="CD1044" s="71"/>
      <c r="CE1044" s="71"/>
      <c r="CF1044" s="26">
        <f>BZ1044+CB1044+CC1044+CD1044+CE1044</f>
        <v>2333</v>
      </c>
      <c r="CG1044" s="26">
        <f>CA1044+CE1044</f>
        <v>0</v>
      </c>
      <c r="CH1044" s="71"/>
      <c r="CI1044" s="71"/>
      <c r="CJ1044" s="71"/>
      <c r="CK1044" s="71"/>
      <c r="CL1044" s="26">
        <f>CF1044+CH1044+CI1044+CJ1044+CK1044</f>
        <v>2333</v>
      </c>
      <c r="CM1044" s="26">
        <f>CG1044+CK1044</f>
        <v>0</v>
      </c>
      <c r="CN1044" s="71"/>
      <c r="CO1044" s="71"/>
      <c r="CP1044" s="71"/>
      <c r="CQ1044" s="71"/>
      <c r="CR1044" s="26">
        <f>CL1044+CN1044+CO1044+CP1044+CQ1044</f>
        <v>2333</v>
      </c>
      <c r="CS1044" s="26">
        <f>CM1044+CQ1044</f>
        <v>0</v>
      </c>
      <c r="CT1044" s="26">
        <v>2286</v>
      </c>
      <c r="CU1044" s="82"/>
      <c r="CV1044" s="96">
        <f t="shared" si="3786"/>
        <v>97.985426489498494</v>
      </c>
      <c r="CW1044" s="96"/>
    </row>
    <row r="1045" spans="1:101" s="7" customFormat="1" ht="43.5" customHeight="1">
      <c r="A1045" s="36" t="s">
        <v>237</v>
      </c>
      <c r="B1045" s="40" t="s">
        <v>11</v>
      </c>
      <c r="C1045" s="40" t="s">
        <v>53</v>
      </c>
      <c r="D1045" s="40" t="s">
        <v>387</v>
      </c>
      <c r="E1045" s="40"/>
      <c r="F1045" s="26">
        <f t="shared" ref="F1045:U1046" si="4044">F1046</f>
        <v>1309</v>
      </c>
      <c r="G1045" s="26">
        <f t="shared" si="4044"/>
        <v>0</v>
      </c>
      <c r="H1045" s="26">
        <f t="shared" si="4044"/>
        <v>0</v>
      </c>
      <c r="I1045" s="26">
        <f t="shared" si="4044"/>
        <v>0</v>
      </c>
      <c r="J1045" s="26">
        <f t="shared" si="4044"/>
        <v>0</v>
      </c>
      <c r="K1045" s="26">
        <f t="shared" si="4044"/>
        <v>0</v>
      </c>
      <c r="L1045" s="26">
        <f t="shared" si="4044"/>
        <v>1309</v>
      </c>
      <c r="M1045" s="26">
        <f t="shared" si="4044"/>
        <v>0</v>
      </c>
      <c r="N1045" s="26">
        <f t="shared" si="4044"/>
        <v>0</v>
      </c>
      <c r="O1045" s="26">
        <f t="shared" si="4044"/>
        <v>0</v>
      </c>
      <c r="P1045" s="26">
        <f t="shared" si="4044"/>
        <v>0</v>
      </c>
      <c r="Q1045" s="26">
        <f t="shared" si="4044"/>
        <v>0</v>
      </c>
      <c r="R1045" s="26">
        <f t="shared" si="4044"/>
        <v>1309</v>
      </c>
      <c r="S1045" s="26">
        <f t="shared" si="4044"/>
        <v>0</v>
      </c>
      <c r="T1045" s="26">
        <f t="shared" si="4044"/>
        <v>0</v>
      </c>
      <c r="U1045" s="26">
        <f t="shared" si="4044"/>
        <v>0</v>
      </c>
      <c r="V1045" s="26">
        <f t="shared" ref="T1045:AI1046" si="4045">V1046</f>
        <v>0</v>
      </c>
      <c r="W1045" s="26">
        <f t="shared" si="4045"/>
        <v>0</v>
      </c>
      <c r="X1045" s="26">
        <f t="shared" si="4045"/>
        <v>1309</v>
      </c>
      <c r="Y1045" s="26">
        <f t="shared" si="4045"/>
        <v>0</v>
      </c>
      <c r="Z1045" s="26">
        <f t="shared" si="4045"/>
        <v>0</v>
      </c>
      <c r="AA1045" s="26">
        <f t="shared" si="4045"/>
        <v>0</v>
      </c>
      <c r="AB1045" s="26">
        <f t="shared" si="4045"/>
        <v>0</v>
      </c>
      <c r="AC1045" s="26">
        <f t="shared" si="4045"/>
        <v>0</v>
      </c>
      <c r="AD1045" s="26">
        <f t="shared" si="4045"/>
        <v>1309</v>
      </c>
      <c r="AE1045" s="26">
        <f t="shared" si="4045"/>
        <v>0</v>
      </c>
      <c r="AF1045" s="26">
        <f t="shared" si="4045"/>
        <v>0</v>
      </c>
      <c r="AG1045" s="26">
        <f t="shared" si="4045"/>
        <v>0</v>
      </c>
      <c r="AH1045" s="26">
        <f t="shared" si="4045"/>
        <v>0</v>
      </c>
      <c r="AI1045" s="26">
        <f t="shared" si="4045"/>
        <v>0</v>
      </c>
      <c r="AJ1045" s="26">
        <f t="shared" ref="AF1045:AU1046" si="4046">AJ1046</f>
        <v>1309</v>
      </c>
      <c r="AK1045" s="26">
        <f t="shared" si="4046"/>
        <v>0</v>
      </c>
      <c r="AL1045" s="26">
        <f t="shared" si="4046"/>
        <v>0</v>
      </c>
      <c r="AM1045" s="26">
        <f t="shared" si="4046"/>
        <v>0</v>
      </c>
      <c r="AN1045" s="26">
        <f t="shared" si="4046"/>
        <v>0</v>
      </c>
      <c r="AO1045" s="26">
        <f t="shared" si="4046"/>
        <v>0</v>
      </c>
      <c r="AP1045" s="26">
        <f t="shared" si="4046"/>
        <v>1309</v>
      </c>
      <c r="AQ1045" s="26">
        <f t="shared" si="4046"/>
        <v>0</v>
      </c>
      <c r="AR1045" s="26">
        <f t="shared" si="4046"/>
        <v>0</v>
      </c>
      <c r="AS1045" s="26">
        <f t="shared" si="4046"/>
        <v>0</v>
      </c>
      <c r="AT1045" s="26">
        <f t="shared" si="4046"/>
        <v>0</v>
      </c>
      <c r="AU1045" s="26">
        <f t="shared" si="4046"/>
        <v>0</v>
      </c>
      <c r="AV1045" s="26">
        <f t="shared" ref="AR1045:BG1046" si="4047">AV1046</f>
        <v>1309</v>
      </c>
      <c r="AW1045" s="26">
        <f t="shared" si="4047"/>
        <v>0</v>
      </c>
      <c r="AX1045" s="26">
        <f t="shared" si="4047"/>
        <v>0</v>
      </c>
      <c r="AY1045" s="26">
        <f t="shared" si="4047"/>
        <v>0</v>
      </c>
      <c r="AZ1045" s="26">
        <f t="shared" si="4047"/>
        <v>0</v>
      </c>
      <c r="BA1045" s="26">
        <f t="shared" si="4047"/>
        <v>0</v>
      </c>
      <c r="BB1045" s="26">
        <f t="shared" si="4047"/>
        <v>1309</v>
      </c>
      <c r="BC1045" s="26">
        <f t="shared" si="4047"/>
        <v>0</v>
      </c>
      <c r="BD1045" s="26">
        <f t="shared" si="4047"/>
        <v>0</v>
      </c>
      <c r="BE1045" s="26">
        <f t="shared" si="4047"/>
        <v>0</v>
      </c>
      <c r="BF1045" s="26">
        <f t="shared" si="4047"/>
        <v>0</v>
      </c>
      <c r="BG1045" s="26">
        <f t="shared" si="4047"/>
        <v>0</v>
      </c>
      <c r="BH1045" s="26">
        <f t="shared" ref="BD1045:BS1046" si="4048">BH1046</f>
        <v>1309</v>
      </c>
      <c r="BI1045" s="26">
        <f t="shared" si="4048"/>
        <v>0</v>
      </c>
      <c r="BJ1045" s="26">
        <f t="shared" si="4048"/>
        <v>0</v>
      </c>
      <c r="BK1045" s="26">
        <f t="shared" si="4048"/>
        <v>0</v>
      </c>
      <c r="BL1045" s="26">
        <f t="shared" si="4048"/>
        <v>0</v>
      </c>
      <c r="BM1045" s="26">
        <f t="shared" si="4048"/>
        <v>0</v>
      </c>
      <c r="BN1045" s="26">
        <f t="shared" si="4048"/>
        <v>1309</v>
      </c>
      <c r="BO1045" s="26">
        <f t="shared" si="4048"/>
        <v>0</v>
      </c>
      <c r="BP1045" s="26">
        <f t="shared" si="4048"/>
        <v>0</v>
      </c>
      <c r="BQ1045" s="26">
        <f t="shared" si="4048"/>
        <v>0</v>
      </c>
      <c r="BR1045" s="26">
        <f t="shared" si="4048"/>
        <v>0</v>
      </c>
      <c r="BS1045" s="26">
        <f t="shared" si="4048"/>
        <v>0</v>
      </c>
      <c r="BT1045" s="26">
        <f t="shared" ref="BP1045:CE1046" si="4049">BT1046</f>
        <v>1309</v>
      </c>
      <c r="BU1045" s="26">
        <f t="shared" si="4049"/>
        <v>0</v>
      </c>
      <c r="BV1045" s="26">
        <f t="shared" si="4049"/>
        <v>0</v>
      </c>
      <c r="BW1045" s="26">
        <f t="shared" si="4049"/>
        <v>0</v>
      </c>
      <c r="BX1045" s="26">
        <f t="shared" si="4049"/>
        <v>0</v>
      </c>
      <c r="BY1045" s="26">
        <f t="shared" si="4049"/>
        <v>0</v>
      </c>
      <c r="BZ1045" s="26">
        <f t="shared" si="4049"/>
        <v>1309</v>
      </c>
      <c r="CA1045" s="26">
        <f t="shared" si="4049"/>
        <v>0</v>
      </c>
      <c r="CB1045" s="26">
        <f t="shared" si="4049"/>
        <v>0</v>
      </c>
      <c r="CC1045" s="26">
        <f t="shared" si="4049"/>
        <v>0</v>
      </c>
      <c r="CD1045" s="26">
        <f t="shared" si="4049"/>
        <v>0</v>
      </c>
      <c r="CE1045" s="26">
        <f t="shared" si="4049"/>
        <v>0</v>
      </c>
      <c r="CF1045" s="26">
        <f t="shared" ref="CB1045:CQ1046" si="4050">CF1046</f>
        <v>1309</v>
      </c>
      <c r="CG1045" s="26">
        <f t="shared" si="4050"/>
        <v>0</v>
      </c>
      <c r="CH1045" s="26">
        <f t="shared" si="4050"/>
        <v>0</v>
      </c>
      <c r="CI1045" s="26">
        <f t="shared" si="4050"/>
        <v>0</v>
      </c>
      <c r="CJ1045" s="26">
        <f t="shared" si="4050"/>
        <v>0</v>
      </c>
      <c r="CK1045" s="26">
        <f t="shared" si="4050"/>
        <v>0</v>
      </c>
      <c r="CL1045" s="26">
        <f t="shared" si="4050"/>
        <v>1309</v>
      </c>
      <c r="CM1045" s="26">
        <f t="shared" si="4050"/>
        <v>0</v>
      </c>
      <c r="CN1045" s="26">
        <f t="shared" si="4050"/>
        <v>0</v>
      </c>
      <c r="CO1045" s="26">
        <f t="shared" si="4050"/>
        <v>0</v>
      </c>
      <c r="CP1045" s="26">
        <f t="shared" si="4050"/>
        <v>0</v>
      </c>
      <c r="CQ1045" s="26">
        <f t="shared" si="4050"/>
        <v>0</v>
      </c>
      <c r="CR1045" s="26">
        <f t="shared" ref="CN1045:CU1046" si="4051">CR1046</f>
        <v>1309</v>
      </c>
      <c r="CS1045" s="26">
        <f t="shared" si="4051"/>
        <v>0</v>
      </c>
      <c r="CT1045" s="26">
        <f t="shared" si="4051"/>
        <v>978</v>
      </c>
      <c r="CU1045" s="26">
        <f t="shared" si="4051"/>
        <v>0</v>
      </c>
      <c r="CV1045" s="96">
        <f t="shared" si="3786"/>
        <v>74.713521772345302</v>
      </c>
      <c r="CW1045" s="96"/>
    </row>
    <row r="1046" spans="1:101" s="7" customFormat="1" ht="22.5" customHeight="1">
      <c r="A1046" s="59" t="s">
        <v>103</v>
      </c>
      <c r="B1046" s="40" t="s">
        <v>11</v>
      </c>
      <c r="C1046" s="40" t="s">
        <v>53</v>
      </c>
      <c r="D1046" s="40" t="s">
        <v>387</v>
      </c>
      <c r="E1046" s="40" t="s">
        <v>92</v>
      </c>
      <c r="F1046" s="26">
        <f t="shared" si="4044"/>
        <v>1309</v>
      </c>
      <c r="G1046" s="26">
        <f t="shared" si="4044"/>
        <v>0</v>
      </c>
      <c r="H1046" s="26">
        <f t="shared" si="4044"/>
        <v>0</v>
      </c>
      <c r="I1046" s="26">
        <f t="shared" si="4044"/>
        <v>0</v>
      </c>
      <c r="J1046" s="26">
        <f t="shared" si="4044"/>
        <v>0</v>
      </c>
      <c r="K1046" s="26">
        <f t="shared" si="4044"/>
        <v>0</v>
      </c>
      <c r="L1046" s="26">
        <f t="shared" si="4044"/>
        <v>1309</v>
      </c>
      <c r="M1046" s="26">
        <f t="shared" si="4044"/>
        <v>0</v>
      </c>
      <c r="N1046" s="26">
        <f t="shared" si="4044"/>
        <v>0</v>
      </c>
      <c r="O1046" s="26">
        <f t="shared" si="4044"/>
        <v>0</v>
      </c>
      <c r="P1046" s="26">
        <f t="shared" si="4044"/>
        <v>0</v>
      </c>
      <c r="Q1046" s="26">
        <f t="shared" si="4044"/>
        <v>0</v>
      </c>
      <c r="R1046" s="26">
        <f t="shared" si="4044"/>
        <v>1309</v>
      </c>
      <c r="S1046" s="26">
        <f t="shared" si="4044"/>
        <v>0</v>
      </c>
      <c r="T1046" s="26">
        <f t="shared" si="4045"/>
        <v>0</v>
      </c>
      <c r="U1046" s="26">
        <f t="shared" si="4045"/>
        <v>0</v>
      </c>
      <c r="V1046" s="26">
        <f t="shared" si="4045"/>
        <v>0</v>
      </c>
      <c r="W1046" s="26">
        <f t="shared" si="4045"/>
        <v>0</v>
      </c>
      <c r="X1046" s="26">
        <f t="shared" si="4045"/>
        <v>1309</v>
      </c>
      <c r="Y1046" s="26">
        <f t="shared" si="4045"/>
        <v>0</v>
      </c>
      <c r="Z1046" s="26">
        <f t="shared" si="4045"/>
        <v>0</v>
      </c>
      <c r="AA1046" s="26">
        <f t="shared" si="4045"/>
        <v>0</v>
      </c>
      <c r="AB1046" s="26">
        <f t="shared" si="4045"/>
        <v>0</v>
      </c>
      <c r="AC1046" s="26">
        <f t="shared" si="4045"/>
        <v>0</v>
      </c>
      <c r="AD1046" s="26">
        <f t="shared" si="4045"/>
        <v>1309</v>
      </c>
      <c r="AE1046" s="26">
        <f t="shared" si="4045"/>
        <v>0</v>
      </c>
      <c r="AF1046" s="26">
        <f t="shared" si="4046"/>
        <v>0</v>
      </c>
      <c r="AG1046" s="26">
        <f t="shared" si="4046"/>
        <v>0</v>
      </c>
      <c r="AH1046" s="26">
        <f t="shared" si="4046"/>
        <v>0</v>
      </c>
      <c r="AI1046" s="26">
        <f t="shared" si="4046"/>
        <v>0</v>
      </c>
      <c r="AJ1046" s="26">
        <f t="shared" si="4046"/>
        <v>1309</v>
      </c>
      <c r="AK1046" s="26">
        <f t="shared" si="4046"/>
        <v>0</v>
      </c>
      <c r="AL1046" s="26">
        <f t="shared" si="4046"/>
        <v>0</v>
      </c>
      <c r="AM1046" s="26">
        <f t="shared" si="4046"/>
        <v>0</v>
      </c>
      <c r="AN1046" s="26">
        <f t="shared" si="4046"/>
        <v>0</v>
      </c>
      <c r="AO1046" s="26">
        <f t="shared" si="4046"/>
        <v>0</v>
      </c>
      <c r="AP1046" s="26">
        <f t="shared" si="4046"/>
        <v>1309</v>
      </c>
      <c r="AQ1046" s="26">
        <f t="shared" si="4046"/>
        <v>0</v>
      </c>
      <c r="AR1046" s="26">
        <f t="shared" si="4047"/>
        <v>0</v>
      </c>
      <c r="AS1046" s="26">
        <f t="shared" si="4047"/>
        <v>0</v>
      </c>
      <c r="AT1046" s="26">
        <f t="shared" si="4047"/>
        <v>0</v>
      </c>
      <c r="AU1046" s="26">
        <f t="shared" si="4047"/>
        <v>0</v>
      </c>
      <c r="AV1046" s="26">
        <f t="shared" si="4047"/>
        <v>1309</v>
      </c>
      <c r="AW1046" s="26">
        <f t="shared" si="4047"/>
        <v>0</v>
      </c>
      <c r="AX1046" s="26">
        <f t="shared" si="4047"/>
        <v>0</v>
      </c>
      <c r="AY1046" s="26">
        <f t="shared" si="4047"/>
        <v>0</v>
      </c>
      <c r="AZ1046" s="26">
        <f t="shared" si="4047"/>
        <v>0</v>
      </c>
      <c r="BA1046" s="26">
        <f t="shared" si="4047"/>
        <v>0</v>
      </c>
      <c r="BB1046" s="26">
        <f t="shared" si="4047"/>
        <v>1309</v>
      </c>
      <c r="BC1046" s="26">
        <f t="shared" si="4047"/>
        <v>0</v>
      </c>
      <c r="BD1046" s="26">
        <f t="shared" si="4048"/>
        <v>0</v>
      </c>
      <c r="BE1046" s="26">
        <f t="shared" si="4048"/>
        <v>0</v>
      </c>
      <c r="BF1046" s="26">
        <f t="shared" si="4048"/>
        <v>0</v>
      </c>
      <c r="BG1046" s="26">
        <f t="shared" si="4048"/>
        <v>0</v>
      </c>
      <c r="BH1046" s="26">
        <f t="shared" si="4048"/>
        <v>1309</v>
      </c>
      <c r="BI1046" s="26">
        <f t="shared" si="4048"/>
        <v>0</v>
      </c>
      <c r="BJ1046" s="26">
        <f t="shared" si="4048"/>
        <v>0</v>
      </c>
      <c r="BK1046" s="26">
        <f t="shared" si="4048"/>
        <v>0</v>
      </c>
      <c r="BL1046" s="26">
        <f t="shared" si="4048"/>
        <v>0</v>
      </c>
      <c r="BM1046" s="26">
        <f t="shared" si="4048"/>
        <v>0</v>
      </c>
      <c r="BN1046" s="26">
        <f t="shared" si="4048"/>
        <v>1309</v>
      </c>
      <c r="BO1046" s="26">
        <f t="shared" si="4048"/>
        <v>0</v>
      </c>
      <c r="BP1046" s="26">
        <f t="shared" si="4049"/>
        <v>0</v>
      </c>
      <c r="BQ1046" s="26">
        <f t="shared" si="4049"/>
        <v>0</v>
      </c>
      <c r="BR1046" s="26">
        <f t="shared" si="4049"/>
        <v>0</v>
      </c>
      <c r="BS1046" s="26">
        <f t="shared" si="4049"/>
        <v>0</v>
      </c>
      <c r="BT1046" s="26">
        <f t="shared" si="4049"/>
        <v>1309</v>
      </c>
      <c r="BU1046" s="26">
        <f t="shared" si="4049"/>
        <v>0</v>
      </c>
      <c r="BV1046" s="26">
        <f t="shared" si="4049"/>
        <v>0</v>
      </c>
      <c r="BW1046" s="26">
        <f t="shared" si="4049"/>
        <v>0</v>
      </c>
      <c r="BX1046" s="26">
        <f t="shared" si="4049"/>
        <v>0</v>
      </c>
      <c r="BY1046" s="26">
        <f t="shared" si="4049"/>
        <v>0</v>
      </c>
      <c r="BZ1046" s="26">
        <f t="shared" si="4049"/>
        <v>1309</v>
      </c>
      <c r="CA1046" s="26">
        <f t="shared" si="4049"/>
        <v>0</v>
      </c>
      <c r="CB1046" s="26">
        <f t="shared" si="4050"/>
        <v>0</v>
      </c>
      <c r="CC1046" s="26">
        <f t="shared" si="4050"/>
        <v>0</v>
      </c>
      <c r="CD1046" s="26">
        <f t="shared" si="4050"/>
        <v>0</v>
      </c>
      <c r="CE1046" s="26">
        <f t="shared" si="4050"/>
        <v>0</v>
      </c>
      <c r="CF1046" s="26">
        <f t="shared" si="4050"/>
        <v>1309</v>
      </c>
      <c r="CG1046" s="26">
        <f t="shared" si="4050"/>
        <v>0</v>
      </c>
      <c r="CH1046" s="26">
        <f t="shared" si="4050"/>
        <v>0</v>
      </c>
      <c r="CI1046" s="26">
        <f t="shared" si="4050"/>
        <v>0</v>
      </c>
      <c r="CJ1046" s="26">
        <f t="shared" si="4050"/>
        <v>0</v>
      </c>
      <c r="CK1046" s="26">
        <f t="shared" si="4050"/>
        <v>0</v>
      </c>
      <c r="CL1046" s="26">
        <f t="shared" si="4050"/>
        <v>1309</v>
      </c>
      <c r="CM1046" s="26">
        <f t="shared" si="4050"/>
        <v>0</v>
      </c>
      <c r="CN1046" s="26">
        <f t="shared" si="4051"/>
        <v>0</v>
      </c>
      <c r="CO1046" s="26">
        <f t="shared" si="4051"/>
        <v>0</v>
      </c>
      <c r="CP1046" s="26">
        <f t="shared" si="4051"/>
        <v>0</v>
      </c>
      <c r="CQ1046" s="26">
        <f t="shared" si="4051"/>
        <v>0</v>
      </c>
      <c r="CR1046" s="26">
        <f t="shared" si="4051"/>
        <v>1309</v>
      </c>
      <c r="CS1046" s="26">
        <f t="shared" si="4051"/>
        <v>0</v>
      </c>
      <c r="CT1046" s="26">
        <f t="shared" si="4051"/>
        <v>978</v>
      </c>
      <c r="CU1046" s="26">
        <f t="shared" si="4051"/>
        <v>0</v>
      </c>
      <c r="CV1046" s="96">
        <f t="shared" si="3786"/>
        <v>74.713521772345302</v>
      </c>
      <c r="CW1046" s="96"/>
    </row>
    <row r="1047" spans="1:101" s="7" customFormat="1" ht="33.75">
      <c r="A1047" s="23" t="s">
        <v>208</v>
      </c>
      <c r="B1047" s="40" t="s">
        <v>11</v>
      </c>
      <c r="C1047" s="40" t="s">
        <v>53</v>
      </c>
      <c r="D1047" s="40" t="s">
        <v>387</v>
      </c>
      <c r="E1047" s="40" t="s">
        <v>207</v>
      </c>
      <c r="F1047" s="26">
        <v>1309</v>
      </c>
      <c r="G1047" s="26"/>
      <c r="H1047" s="71"/>
      <c r="I1047" s="71"/>
      <c r="J1047" s="71"/>
      <c r="K1047" s="71"/>
      <c r="L1047" s="26">
        <f>F1047+H1047+I1047+J1047+K1047</f>
        <v>1309</v>
      </c>
      <c r="M1047" s="26">
        <f>G1047+K1047</f>
        <v>0</v>
      </c>
      <c r="N1047" s="71"/>
      <c r="O1047" s="71"/>
      <c r="P1047" s="71"/>
      <c r="Q1047" s="71"/>
      <c r="R1047" s="26">
        <f>L1047+N1047+O1047+P1047+Q1047</f>
        <v>1309</v>
      </c>
      <c r="S1047" s="26">
        <f>M1047+Q1047</f>
        <v>0</v>
      </c>
      <c r="T1047" s="71"/>
      <c r="U1047" s="71"/>
      <c r="V1047" s="71"/>
      <c r="W1047" s="71"/>
      <c r="X1047" s="26">
        <f>R1047+T1047+U1047+V1047+W1047</f>
        <v>1309</v>
      </c>
      <c r="Y1047" s="26">
        <f>S1047+W1047</f>
        <v>0</v>
      </c>
      <c r="Z1047" s="71"/>
      <c r="AA1047" s="71"/>
      <c r="AB1047" s="71"/>
      <c r="AC1047" s="71"/>
      <c r="AD1047" s="26">
        <f>X1047+Z1047+AA1047+AB1047+AC1047</f>
        <v>1309</v>
      </c>
      <c r="AE1047" s="26">
        <f>Y1047+AC1047</f>
        <v>0</v>
      </c>
      <c r="AF1047" s="71"/>
      <c r="AG1047" s="71"/>
      <c r="AH1047" s="71"/>
      <c r="AI1047" s="71"/>
      <c r="AJ1047" s="26">
        <f>AD1047+AF1047+AG1047+AH1047+AI1047</f>
        <v>1309</v>
      </c>
      <c r="AK1047" s="26">
        <f>AE1047+AI1047</f>
        <v>0</v>
      </c>
      <c r="AL1047" s="71"/>
      <c r="AM1047" s="71"/>
      <c r="AN1047" s="71"/>
      <c r="AO1047" s="71"/>
      <c r="AP1047" s="26">
        <f>AJ1047+AL1047+AM1047+AN1047+AO1047</f>
        <v>1309</v>
      </c>
      <c r="AQ1047" s="26">
        <f>AK1047+AO1047</f>
        <v>0</v>
      </c>
      <c r="AR1047" s="71"/>
      <c r="AS1047" s="71"/>
      <c r="AT1047" s="71"/>
      <c r="AU1047" s="71"/>
      <c r="AV1047" s="26">
        <f>AP1047+AR1047+AS1047+AT1047+AU1047</f>
        <v>1309</v>
      </c>
      <c r="AW1047" s="26">
        <f>AQ1047+AU1047</f>
        <v>0</v>
      </c>
      <c r="AX1047" s="71"/>
      <c r="AY1047" s="71"/>
      <c r="AZ1047" s="71"/>
      <c r="BA1047" s="71"/>
      <c r="BB1047" s="26">
        <f>AV1047+AX1047+AY1047+AZ1047+BA1047</f>
        <v>1309</v>
      </c>
      <c r="BC1047" s="26">
        <f>AW1047+BA1047</f>
        <v>0</v>
      </c>
      <c r="BD1047" s="71"/>
      <c r="BE1047" s="71"/>
      <c r="BF1047" s="71"/>
      <c r="BG1047" s="71"/>
      <c r="BH1047" s="26">
        <f>BB1047+BD1047+BE1047+BF1047+BG1047</f>
        <v>1309</v>
      </c>
      <c r="BI1047" s="26">
        <f>BC1047+BG1047</f>
        <v>0</v>
      </c>
      <c r="BJ1047" s="71"/>
      <c r="BK1047" s="71"/>
      <c r="BL1047" s="71"/>
      <c r="BM1047" s="71"/>
      <c r="BN1047" s="26">
        <f>BH1047+BJ1047+BK1047+BL1047+BM1047</f>
        <v>1309</v>
      </c>
      <c r="BO1047" s="26">
        <f>BI1047+BM1047</f>
        <v>0</v>
      </c>
      <c r="BP1047" s="71"/>
      <c r="BQ1047" s="71"/>
      <c r="BR1047" s="71"/>
      <c r="BS1047" s="71"/>
      <c r="BT1047" s="26">
        <f>BN1047+BP1047+BQ1047+BR1047+BS1047</f>
        <v>1309</v>
      </c>
      <c r="BU1047" s="26">
        <f>BO1047+BS1047</f>
        <v>0</v>
      </c>
      <c r="BV1047" s="71"/>
      <c r="BW1047" s="71"/>
      <c r="BX1047" s="71"/>
      <c r="BY1047" s="71"/>
      <c r="BZ1047" s="26">
        <f>BT1047+BV1047+BW1047+BX1047+BY1047</f>
        <v>1309</v>
      </c>
      <c r="CA1047" s="26">
        <f>BU1047+BY1047</f>
        <v>0</v>
      </c>
      <c r="CB1047" s="71"/>
      <c r="CC1047" s="71"/>
      <c r="CD1047" s="71"/>
      <c r="CE1047" s="71"/>
      <c r="CF1047" s="26">
        <f>BZ1047+CB1047+CC1047+CD1047+CE1047</f>
        <v>1309</v>
      </c>
      <c r="CG1047" s="26">
        <f>CA1047+CE1047</f>
        <v>0</v>
      </c>
      <c r="CH1047" s="71"/>
      <c r="CI1047" s="71"/>
      <c r="CJ1047" s="71"/>
      <c r="CK1047" s="71"/>
      <c r="CL1047" s="26">
        <f>CF1047+CH1047+CI1047+CJ1047+CK1047</f>
        <v>1309</v>
      </c>
      <c r="CM1047" s="26">
        <f>CG1047+CK1047</f>
        <v>0</v>
      </c>
      <c r="CN1047" s="71"/>
      <c r="CO1047" s="71"/>
      <c r="CP1047" s="71"/>
      <c r="CQ1047" s="71"/>
      <c r="CR1047" s="26">
        <f>CL1047+CN1047+CO1047+CP1047+CQ1047</f>
        <v>1309</v>
      </c>
      <c r="CS1047" s="26">
        <f>CM1047+CQ1047</f>
        <v>0</v>
      </c>
      <c r="CT1047" s="26">
        <v>978</v>
      </c>
      <c r="CU1047" s="82"/>
      <c r="CV1047" s="96">
        <f t="shared" si="3786"/>
        <v>74.713521772345302</v>
      </c>
      <c r="CW1047" s="96"/>
    </row>
    <row r="1048" spans="1:101" s="7" customFormat="1" ht="39" customHeight="1">
      <c r="A1048" s="36" t="s">
        <v>238</v>
      </c>
      <c r="B1048" s="40" t="s">
        <v>11</v>
      </c>
      <c r="C1048" s="40" t="s">
        <v>53</v>
      </c>
      <c r="D1048" s="40" t="s">
        <v>388</v>
      </c>
      <c r="E1048" s="40"/>
      <c r="F1048" s="26">
        <f t="shared" ref="F1048:U1049" si="4052">F1049</f>
        <v>99</v>
      </c>
      <c r="G1048" s="26">
        <f t="shared" si="4052"/>
        <v>0</v>
      </c>
      <c r="H1048" s="26">
        <f t="shared" si="4052"/>
        <v>0</v>
      </c>
      <c r="I1048" s="26">
        <f t="shared" si="4052"/>
        <v>0</v>
      </c>
      <c r="J1048" s="26">
        <f t="shared" si="4052"/>
        <v>0</v>
      </c>
      <c r="K1048" s="26">
        <f t="shared" si="4052"/>
        <v>0</v>
      </c>
      <c r="L1048" s="26">
        <f t="shared" si="4052"/>
        <v>99</v>
      </c>
      <c r="M1048" s="26">
        <f t="shared" si="4052"/>
        <v>0</v>
      </c>
      <c r="N1048" s="26">
        <f t="shared" si="4052"/>
        <v>0</v>
      </c>
      <c r="O1048" s="26">
        <f t="shared" si="4052"/>
        <v>0</v>
      </c>
      <c r="P1048" s="26">
        <f t="shared" si="4052"/>
        <v>0</v>
      </c>
      <c r="Q1048" s="26">
        <f t="shared" si="4052"/>
        <v>0</v>
      </c>
      <c r="R1048" s="26">
        <f t="shared" si="4052"/>
        <v>99</v>
      </c>
      <c r="S1048" s="26">
        <f t="shared" si="4052"/>
        <v>0</v>
      </c>
      <c r="T1048" s="26">
        <f t="shared" si="4052"/>
        <v>0</v>
      </c>
      <c r="U1048" s="26">
        <f t="shared" si="4052"/>
        <v>0</v>
      </c>
      <c r="V1048" s="26">
        <f t="shared" ref="T1048:AI1049" si="4053">V1049</f>
        <v>0</v>
      </c>
      <c r="W1048" s="26">
        <f t="shared" si="4053"/>
        <v>0</v>
      </c>
      <c r="X1048" s="26">
        <f t="shared" si="4053"/>
        <v>99</v>
      </c>
      <c r="Y1048" s="26">
        <f t="shared" si="4053"/>
        <v>0</v>
      </c>
      <c r="Z1048" s="26">
        <f t="shared" si="4053"/>
        <v>0</v>
      </c>
      <c r="AA1048" s="26">
        <f t="shared" si="4053"/>
        <v>0</v>
      </c>
      <c r="AB1048" s="26">
        <f t="shared" si="4053"/>
        <v>0</v>
      </c>
      <c r="AC1048" s="26">
        <f t="shared" si="4053"/>
        <v>0</v>
      </c>
      <c r="AD1048" s="26">
        <f t="shared" si="4053"/>
        <v>99</v>
      </c>
      <c r="AE1048" s="26">
        <f t="shared" si="4053"/>
        <v>0</v>
      </c>
      <c r="AF1048" s="26">
        <f t="shared" si="4053"/>
        <v>0</v>
      </c>
      <c r="AG1048" s="26">
        <f t="shared" si="4053"/>
        <v>0</v>
      </c>
      <c r="AH1048" s="26">
        <f t="shared" si="4053"/>
        <v>0</v>
      </c>
      <c r="AI1048" s="26">
        <f t="shared" si="4053"/>
        <v>0</v>
      </c>
      <c r="AJ1048" s="26">
        <f t="shared" ref="AF1048:AU1049" si="4054">AJ1049</f>
        <v>99</v>
      </c>
      <c r="AK1048" s="26">
        <f t="shared" si="4054"/>
        <v>0</v>
      </c>
      <c r="AL1048" s="26">
        <f t="shared" si="4054"/>
        <v>0</v>
      </c>
      <c r="AM1048" s="26">
        <f t="shared" si="4054"/>
        <v>0</v>
      </c>
      <c r="AN1048" s="26">
        <f t="shared" si="4054"/>
        <v>0</v>
      </c>
      <c r="AO1048" s="26">
        <f t="shared" si="4054"/>
        <v>0</v>
      </c>
      <c r="AP1048" s="26">
        <f t="shared" si="4054"/>
        <v>99</v>
      </c>
      <c r="AQ1048" s="26">
        <f t="shared" si="4054"/>
        <v>0</v>
      </c>
      <c r="AR1048" s="26">
        <f t="shared" si="4054"/>
        <v>0</v>
      </c>
      <c r="AS1048" s="26">
        <f t="shared" si="4054"/>
        <v>0</v>
      </c>
      <c r="AT1048" s="26">
        <f t="shared" si="4054"/>
        <v>0</v>
      </c>
      <c r="AU1048" s="26">
        <f t="shared" si="4054"/>
        <v>0</v>
      </c>
      <c r="AV1048" s="26">
        <f t="shared" ref="AR1048:BG1049" si="4055">AV1049</f>
        <v>99</v>
      </c>
      <c r="AW1048" s="26">
        <f t="shared" si="4055"/>
        <v>0</v>
      </c>
      <c r="AX1048" s="26">
        <f t="shared" si="4055"/>
        <v>0</v>
      </c>
      <c r="AY1048" s="26">
        <f t="shared" si="4055"/>
        <v>0</v>
      </c>
      <c r="AZ1048" s="26">
        <f t="shared" si="4055"/>
        <v>0</v>
      </c>
      <c r="BA1048" s="26">
        <f t="shared" si="4055"/>
        <v>0</v>
      </c>
      <c r="BB1048" s="26">
        <f t="shared" si="4055"/>
        <v>99</v>
      </c>
      <c r="BC1048" s="26">
        <f t="shared" si="4055"/>
        <v>0</v>
      </c>
      <c r="BD1048" s="26">
        <f t="shared" si="4055"/>
        <v>0</v>
      </c>
      <c r="BE1048" s="26">
        <f t="shared" si="4055"/>
        <v>0</v>
      </c>
      <c r="BF1048" s="26">
        <f t="shared" si="4055"/>
        <v>0</v>
      </c>
      <c r="BG1048" s="26">
        <f t="shared" si="4055"/>
        <v>0</v>
      </c>
      <c r="BH1048" s="26">
        <f t="shared" ref="BD1048:BS1049" si="4056">BH1049</f>
        <v>99</v>
      </c>
      <c r="BI1048" s="26">
        <f t="shared" si="4056"/>
        <v>0</v>
      </c>
      <c r="BJ1048" s="26">
        <f t="shared" si="4056"/>
        <v>0</v>
      </c>
      <c r="BK1048" s="26">
        <f t="shared" si="4056"/>
        <v>0</v>
      </c>
      <c r="BL1048" s="26">
        <f t="shared" si="4056"/>
        <v>0</v>
      </c>
      <c r="BM1048" s="26">
        <f t="shared" si="4056"/>
        <v>0</v>
      </c>
      <c r="BN1048" s="26">
        <f t="shared" si="4056"/>
        <v>99</v>
      </c>
      <c r="BO1048" s="26">
        <f t="shared" si="4056"/>
        <v>0</v>
      </c>
      <c r="BP1048" s="26">
        <f t="shared" si="4056"/>
        <v>0</v>
      </c>
      <c r="BQ1048" s="26">
        <f t="shared" si="4056"/>
        <v>0</v>
      </c>
      <c r="BR1048" s="26">
        <f t="shared" si="4056"/>
        <v>0</v>
      </c>
      <c r="BS1048" s="26">
        <f t="shared" si="4056"/>
        <v>0</v>
      </c>
      <c r="BT1048" s="26">
        <f t="shared" ref="BP1048:CE1049" si="4057">BT1049</f>
        <v>99</v>
      </c>
      <c r="BU1048" s="26">
        <f t="shared" si="4057"/>
        <v>0</v>
      </c>
      <c r="BV1048" s="26">
        <f t="shared" si="4057"/>
        <v>0</v>
      </c>
      <c r="BW1048" s="26">
        <f t="shared" si="4057"/>
        <v>0</v>
      </c>
      <c r="BX1048" s="26">
        <f t="shared" si="4057"/>
        <v>0</v>
      </c>
      <c r="BY1048" s="26">
        <f t="shared" si="4057"/>
        <v>0</v>
      </c>
      <c r="BZ1048" s="26">
        <f t="shared" si="4057"/>
        <v>99</v>
      </c>
      <c r="CA1048" s="26">
        <f t="shared" si="4057"/>
        <v>0</v>
      </c>
      <c r="CB1048" s="26">
        <f t="shared" si="4057"/>
        <v>45</v>
      </c>
      <c r="CC1048" s="26">
        <f t="shared" si="4057"/>
        <v>0</v>
      </c>
      <c r="CD1048" s="26">
        <f t="shared" si="4057"/>
        <v>0</v>
      </c>
      <c r="CE1048" s="26">
        <f t="shared" si="4057"/>
        <v>0</v>
      </c>
      <c r="CF1048" s="26">
        <f t="shared" ref="CB1048:CQ1049" si="4058">CF1049</f>
        <v>144</v>
      </c>
      <c r="CG1048" s="26">
        <f t="shared" si="4058"/>
        <v>0</v>
      </c>
      <c r="CH1048" s="26">
        <f t="shared" si="4058"/>
        <v>0</v>
      </c>
      <c r="CI1048" s="26">
        <f t="shared" si="4058"/>
        <v>0</v>
      </c>
      <c r="CJ1048" s="26">
        <f t="shared" si="4058"/>
        <v>0</v>
      </c>
      <c r="CK1048" s="26">
        <f t="shared" si="4058"/>
        <v>0</v>
      </c>
      <c r="CL1048" s="26">
        <f t="shared" si="4058"/>
        <v>144</v>
      </c>
      <c r="CM1048" s="26">
        <f t="shared" si="4058"/>
        <v>0</v>
      </c>
      <c r="CN1048" s="26">
        <f t="shared" si="4058"/>
        <v>0</v>
      </c>
      <c r="CO1048" s="26">
        <f t="shared" si="4058"/>
        <v>0</v>
      </c>
      <c r="CP1048" s="26">
        <f t="shared" si="4058"/>
        <v>0</v>
      </c>
      <c r="CQ1048" s="26">
        <f t="shared" si="4058"/>
        <v>0</v>
      </c>
      <c r="CR1048" s="26">
        <f t="shared" ref="CN1048:CU1049" si="4059">CR1049</f>
        <v>144</v>
      </c>
      <c r="CS1048" s="26">
        <f t="shared" si="4059"/>
        <v>0</v>
      </c>
      <c r="CT1048" s="26">
        <f t="shared" si="4059"/>
        <v>119</v>
      </c>
      <c r="CU1048" s="26">
        <f t="shared" si="4059"/>
        <v>0</v>
      </c>
      <c r="CV1048" s="96">
        <f t="shared" si="3786"/>
        <v>82.638888888888886</v>
      </c>
      <c r="CW1048" s="96"/>
    </row>
    <row r="1049" spans="1:101" s="7" customFormat="1" ht="18" customHeight="1">
      <c r="A1049" s="59" t="s">
        <v>103</v>
      </c>
      <c r="B1049" s="40" t="s">
        <v>11</v>
      </c>
      <c r="C1049" s="40" t="s">
        <v>53</v>
      </c>
      <c r="D1049" s="40" t="s">
        <v>388</v>
      </c>
      <c r="E1049" s="40" t="s">
        <v>92</v>
      </c>
      <c r="F1049" s="26">
        <f t="shared" si="4052"/>
        <v>99</v>
      </c>
      <c r="G1049" s="26">
        <f t="shared" si="4052"/>
        <v>0</v>
      </c>
      <c r="H1049" s="26">
        <f t="shared" si="4052"/>
        <v>0</v>
      </c>
      <c r="I1049" s="26">
        <f t="shared" si="4052"/>
        <v>0</v>
      </c>
      <c r="J1049" s="26">
        <f t="shared" si="4052"/>
        <v>0</v>
      </c>
      <c r="K1049" s="26">
        <f t="shared" si="4052"/>
        <v>0</v>
      </c>
      <c r="L1049" s="26">
        <f t="shared" si="4052"/>
        <v>99</v>
      </c>
      <c r="M1049" s="26">
        <f t="shared" si="4052"/>
        <v>0</v>
      </c>
      <c r="N1049" s="26">
        <f t="shared" si="4052"/>
        <v>0</v>
      </c>
      <c r="O1049" s="26">
        <f t="shared" si="4052"/>
        <v>0</v>
      </c>
      <c r="P1049" s="26">
        <f t="shared" si="4052"/>
        <v>0</v>
      </c>
      <c r="Q1049" s="26">
        <f t="shared" si="4052"/>
        <v>0</v>
      </c>
      <c r="R1049" s="26">
        <f t="shared" si="4052"/>
        <v>99</v>
      </c>
      <c r="S1049" s="26">
        <f t="shared" si="4052"/>
        <v>0</v>
      </c>
      <c r="T1049" s="26">
        <f t="shared" si="4053"/>
        <v>0</v>
      </c>
      <c r="U1049" s="26">
        <f t="shared" si="4053"/>
        <v>0</v>
      </c>
      <c r="V1049" s="26">
        <f t="shared" si="4053"/>
        <v>0</v>
      </c>
      <c r="W1049" s="26">
        <f t="shared" si="4053"/>
        <v>0</v>
      </c>
      <c r="X1049" s="26">
        <f t="shared" si="4053"/>
        <v>99</v>
      </c>
      <c r="Y1049" s="26">
        <f t="shared" si="4053"/>
        <v>0</v>
      </c>
      <c r="Z1049" s="26">
        <f t="shared" si="4053"/>
        <v>0</v>
      </c>
      <c r="AA1049" s="26">
        <f t="shared" si="4053"/>
        <v>0</v>
      </c>
      <c r="AB1049" s="26">
        <f t="shared" si="4053"/>
        <v>0</v>
      </c>
      <c r="AC1049" s="26">
        <f t="shared" si="4053"/>
        <v>0</v>
      </c>
      <c r="AD1049" s="26">
        <f t="shared" si="4053"/>
        <v>99</v>
      </c>
      <c r="AE1049" s="26">
        <f t="shared" si="4053"/>
        <v>0</v>
      </c>
      <c r="AF1049" s="26">
        <f t="shared" si="4054"/>
        <v>0</v>
      </c>
      <c r="AG1049" s="26">
        <f t="shared" si="4054"/>
        <v>0</v>
      </c>
      <c r="AH1049" s="26">
        <f t="shared" si="4054"/>
        <v>0</v>
      </c>
      <c r="AI1049" s="26">
        <f t="shared" si="4054"/>
        <v>0</v>
      </c>
      <c r="AJ1049" s="26">
        <f t="shared" si="4054"/>
        <v>99</v>
      </c>
      <c r="AK1049" s="26">
        <f t="shared" si="4054"/>
        <v>0</v>
      </c>
      <c r="AL1049" s="26">
        <f t="shared" si="4054"/>
        <v>0</v>
      </c>
      <c r="AM1049" s="26">
        <f t="shared" si="4054"/>
        <v>0</v>
      </c>
      <c r="AN1049" s="26">
        <f t="shared" si="4054"/>
        <v>0</v>
      </c>
      <c r="AO1049" s="26">
        <f t="shared" si="4054"/>
        <v>0</v>
      </c>
      <c r="AP1049" s="26">
        <f t="shared" si="4054"/>
        <v>99</v>
      </c>
      <c r="AQ1049" s="26">
        <f t="shared" si="4054"/>
        <v>0</v>
      </c>
      <c r="AR1049" s="26">
        <f t="shared" si="4055"/>
        <v>0</v>
      </c>
      <c r="AS1049" s="26">
        <f t="shared" si="4055"/>
        <v>0</v>
      </c>
      <c r="AT1049" s="26">
        <f t="shared" si="4055"/>
        <v>0</v>
      </c>
      <c r="AU1049" s="26">
        <f t="shared" si="4055"/>
        <v>0</v>
      </c>
      <c r="AV1049" s="26">
        <f t="shared" si="4055"/>
        <v>99</v>
      </c>
      <c r="AW1049" s="26">
        <f t="shared" si="4055"/>
        <v>0</v>
      </c>
      <c r="AX1049" s="26">
        <f t="shared" si="4055"/>
        <v>0</v>
      </c>
      <c r="AY1049" s="26">
        <f t="shared" si="4055"/>
        <v>0</v>
      </c>
      <c r="AZ1049" s="26">
        <f t="shared" si="4055"/>
        <v>0</v>
      </c>
      <c r="BA1049" s="26">
        <f t="shared" si="4055"/>
        <v>0</v>
      </c>
      <c r="BB1049" s="26">
        <f t="shared" si="4055"/>
        <v>99</v>
      </c>
      <c r="BC1049" s="26">
        <f t="shared" si="4055"/>
        <v>0</v>
      </c>
      <c r="BD1049" s="26">
        <f t="shared" si="4056"/>
        <v>0</v>
      </c>
      <c r="BE1049" s="26">
        <f t="shared" si="4056"/>
        <v>0</v>
      </c>
      <c r="BF1049" s="26">
        <f t="shared" si="4056"/>
        <v>0</v>
      </c>
      <c r="BG1049" s="26">
        <f t="shared" si="4056"/>
        <v>0</v>
      </c>
      <c r="BH1049" s="26">
        <f t="shared" si="4056"/>
        <v>99</v>
      </c>
      <c r="BI1049" s="26">
        <f t="shared" si="4056"/>
        <v>0</v>
      </c>
      <c r="BJ1049" s="26">
        <f t="shared" si="4056"/>
        <v>0</v>
      </c>
      <c r="BK1049" s="26">
        <f t="shared" si="4056"/>
        <v>0</v>
      </c>
      <c r="BL1049" s="26">
        <f t="shared" si="4056"/>
        <v>0</v>
      </c>
      <c r="BM1049" s="26">
        <f t="shared" si="4056"/>
        <v>0</v>
      </c>
      <c r="BN1049" s="26">
        <f t="shared" si="4056"/>
        <v>99</v>
      </c>
      <c r="BO1049" s="26">
        <f t="shared" si="4056"/>
        <v>0</v>
      </c>
      <c r="BP1049" s="26">
        <f t="shared" si="4057"/>
        <v>0</v>
      </c>
      <c r="BQ1049" s="26">
        <f t="shared" si="4057"/>
        <v>0</v>
      </c>
      <c r="BR1049" s="26">
        <f t="shared" si="4057"/>
        <v>0</v>
      </c>
      <c r="BS1049" s="26">
        <f t="shared" si="4057"/>
        <v>0</v>
      </c>
      <c r="BT1049" s="26">
        <f t="shared" si="4057"/>
        <v>99</v>
      </c>
      <c r="BU1049" s="26">
        <f t="shared" si="4057"/>
        <v>0</v>
      </c>
      <c r="BV1049" s="26">
        <f t="shared" si="4057"/>
        <v>0</v>
      </c>
      <c r="BW1049" s="26">
        <f t="shared" si="4057"/>
        <v>0</v>
      </c>
      <c r="BX1049" s="26">
        <f t="shared" si="4057"/>
        <v>0</v>
      </c>
      <c r="BY1049" s="26">
        <f t="shared" si="4057"/>
        <v>0</v>
      </c>
      <c r="BZ1049" s="26">
        <f t="shared" si="4057"/>
        <v>99</v>
      </c>
      <c r="CA1049" s="26">
        <f t="shared" si="4057"/>
        <v>0</v>
      </c>
      <c r="CB1049" s="26">
        <f t="shared" si="4058"/>
        <v>45</v>
      </c>
      <c r="CC1049" s="26">
        <f t="shared" si="4058"/>
        <v>0</v>
      </c>
      <c r="CD1049" s="26">
        <f t="shared" si="4058"/>
        <v>0</v>
      </c>
      <c r="CE1049" s="26">
        <f t="shared" si="4058"/>
        <v>0</v>
      </c>
      <c r="CF1049" s="26">
        <f t="shared" si="4058"/>
        <v>144</v>
      </c>
      <c r="CG1049" s="26">
        <f t="shared" si="4058"/>
        <v>0</v>
      </c>
      <c r="CH1049" s="26">
        <f t="shared" si="4058"/>
        <v>0</v>
      </c>
      <c r="CI1049" s="26">
        <f t="shared" si="4058"/>
        <v>0</v>
      </c>
      <c r="CJ1049" s="26">
        <f t="shared" si="4058"/>
        <v>0</v>
      </c>
      <c r="CK1049" s="26">
        <f t="shared" si="4058"/>
        <v>0</v>
      </c>
      <c r="CL1049" s="26">
        <f t="shared" si="4058"/>
        <v>144</v>
      </c>
      <c r="CM1049" s="26">
        <f t="shared" si="4058"/>
        <v>0</v>
      </c>
      <c r="CN1049" s="26">
        <f t="shared" si="4059"/>
        <v>0</v>
      </c>
      <c r="CO1049" s="26">
        <f t="shared" si="4059"/>
        <v>0</v>
      </c>
      <c r="CP1049" s="26">
        <f t="shared" si="4059"/>
        <v>0</v>
      </c>
      <c r="CQ1049" s="26">
        <f t="shared" si="4059"/>
        <v>0</v>
      </c>
      <c r="CR1049" s="26">
        <f t="shared" si="4059"/>
        <v>144</v>
      </c>
      <c r="CS1049" s="26">
        <f t="shared" si="4059"/>
        <v>0</v>
      </c>
      <c r="CT1049" s="26">
        <f t="shared" si="4059"/>
        <v>119</v>
      </c>
      <c r="CU1049" s="26">
        <f t="shared" si="4059"/>
        <v>0</v>
      </c>
      <c r="CV1049" s="96">
        <f t="shared" si="3786"/>
        <v>82.638888888888886</v>
      </c>
      <c r="CW1049" s="96"/>
    </row>
    <row r="1050" spans="1:101" s="7" customFormat="1" ht="33.75">
      <c r="A1050" s="23" t="s">
        <v>208</v>
      </c>
      <c r="B1050" s="40" t="s">
        <v>11</v>
      </c>
      <c r="C1050" s="40" t="s">
        <v>53</v>
      </c>
      <c r="D1050" s="40" t="s">
        <v>388</v>
      </c>
      <c r="E1050" s="40" t="s">
        <v>207</v>
      </c>
      <c r="F1050" s="26">
        <v>99</v>
      </c>
      <c r="G1050" s="26"/>
      <c r="H1050" s="71"/>
      <c r="I1050" s="71"/>
      <c r="J1050" s="71"/>
      <c r="K1050" s="71"/>
      <c r="L1050" s="26">
        <f>F1050+H1050+I1050+J1050+K1050</f>
        <v>99</v>
      </c>
      <c r="M1050" s="26">
        <f>G1050+K1050</f>
        <v>0</v>
      </c>
      <c r="N1050" s="71"/>
      <c r="O1050" s="71"/>
      <c r="P1050" s="71"/>
      <c r="Q1050" s="71"/>
      <c r="R1050" s="26">
        <f>L1050+N1050+O1050+P1050+Q1050</f>
        <v>99</v>
      </c>
      <c r="S1050" s="26">
        <f>M1050+Q1050</f>
        <v>0</v>
      </c>
      <c r="T1050" s="71"/>
      <c r="U1050" s="71"/>
      <c r="V1050" s="71"/>
      <c r="W1050" s="71"/>
      <c r="X1050" s="26">
        <f>R1050+T1050+U1050+V1050+W1050</f>
        <v>99</v>
      </c>
      <c r="Y1050" s="26">
        <f>S1050+W1050</f>
        <v>0</v>
      </c>
      <c r="Z1050" s="71"/>
      <c r="AA1050" s="71"/>
      <c r="AB1050" s="71"/>
      <c r="AC1050" s="71"/>
      <c r="AD1050" s="26">
        <f>X1050+Z1050+AA1050+AB1050+AC1050</f>
        <v>99</v>
      </c>
      <c r="AE1050" s="26">
        <f>Y1050+AC1050</f>
        <v>0</v>
      </c>
      <c r="AF1050" s="71"/>
      <c r="AG1050" s="71"/>
      <c r="AH1050" s="71"/>
      <c r="AI1050" s="71"/>
      <c r="AJ1050" s="26">
        <f>AD1050+AF1050+AG1050+AH1050+AI1050</f>
        <v>99</v>
      </c>
      <c r="AK1050" s="26">
        <f>AE1050+AI1050</f>
        <v>0</v>
      </c>
      <c r="AL1050" s="71"/>
      <c r="AM1050" s="71"/>
      <c r="AN1050" s="71"/>
      <c r="AO1050" s="71"/>
      <c r="AP1050" s="26">
        <f>AJ1050+AL1050+AM1050+AN1050+AO1050</f>
        <v>99</v>
      </c>
      <c r="AQ1050" s="26">
        <f>AK1050+AO1050</f>
        <v>0</v>
      </c>
      <c r="AR1050" s="71"/>
      <c r="AS1050" s="71"/>
      <c r="AT1050" s="71"/>
      <c r="AU1050" s="71"/>
      <c r="AV1050" s="26">
        <f>AP1050+AR1050+AS1050+AT1050+AU1050</f>
        <v>99</v>
      </c>
      <c r="AW1050" s="26">
        <f>AQ1050+AU1050</f>
        <v>0</v>
      </c>
      <c r="AX1050" s="71"/>
      <c r="AY1050" s="71"/>
      <c r="AZ1050" s="71"/>
      <c r="BA1050" s="71"/>
      <c r="BB1050" s="26">
        <f>AV1050+AX1050+AY1050+AZ1050+BA1050</f>
        <v>99</v>
      </c>
      <c r="BC1050" s="26">
        <f>AW1050+BA1050</f>
        <v>0</v>
      </c>
      <c r="BD1050" s="71"/>
      <c r="BE1050" s="71"/>
      <c r="BF1050" s="71"/>
      <c r="BG1050" s="71"/>
      <c r="BH1050" s="26">
        <f>BB1050+BD1050+BE1050+BF1050+BG1050</f>
        <v>99</v>
      </c>
      <c r="BI1050" s="26">
        <f>BC1050+BG1050</f>
        <v>0</v>
      </c>
      <c r="BJ1050" s="71"/>
      <c r="BK1050" s="71"/>
      <c r="BL1050" s="71"/>
      <c r="BM1050" s="71"/>
      <c r="BN1050" s="26">
        <f>BH1050+BJ1050+BK1050+BL1050+BM1050</f>
        <v>99</v>
      </c>
      <c r="BO1050" s="26">
        <f>BI1050+BM1050</f>
        <v>0</v>
      </c>
      <c r="BP1050" s="71"/>
      <c r="BQ1050" s="71"/>
      <c r="BR1050" s="71"/>
      <c r="BS1050" s="71"/>
      <c r="BT1050" s="26">
        <f>BN1050+BP1050+BQ1050+BR1050+BS1050</f>
        <v>99</v>
      </c>
      <c r="BU1050" s="26">
        <f>BO1050+BS1050</f>
        <v>0</v>
      </c>
      <c r="BV1050" s="71"/>
      <c r="BW1050" s="71"/>
      <c r="BX1050" s="71"/>
      <c r="BY1050" s="71"/>
      <c r="BZ1050" s="26">
        <f>BT1050+BV1050+BW1050+BX1050+BY1050</f>
        <v>99</v>
      </c>
      <c r="CA1050" s="26">
        <f>BU1050+BY1050</f>
        <v>0</v>
      </c>
      <c r="CB1050" s="71">
        <v>45</v>
      </c>
      <c r="CC1050" s="71"/>
      <c r="CD1050" s="71"/>
      <c r="CE1050" s="71"/>
      <c r="CF1050" s="26">
        <f>BZ1050+CB1050+CC1050+CD1050+CE1050</f>
        <v>144</v>
      </c>
      <c r="CG1050" s="26">
        <f>CA1050+CE1050</f>
        <v>0</v>
      </c>
      <c r="CH1050" s="71"/>
      <c r="CI1050" s="71"/>
      <c r="CJ1050" s="71"/>
      <c r="CK1050" s="71"/>
      <c r="CL1050" s="26">
        <f>CF1050+CH1050+CI1050+CJ1050+CK1050</f>
        <v>144</v>
      </c>
      <c r="CM1050" s="26">
        <f>CG1050+CK1050</f>
        <v>0</v>
      </c>
      <c r="CN1050" s="71"/>
      <c r="CO1050" s="71"/>
      <c r="CP1050" s="71"/>
      <c r="CQ1050" s="71"/>
      <c r="CR1050" s="26">
        <f>CL1050+CN1050+CO1050+CP1050+CQ1050</f>
        <v>144</v>
      </c>
      <c r="CS1050" s="26">
        <f>CM1050+CQ1050</f>
        <v>0</v>
      </c>
      <c r="CT1050" s="26">
        <v>119</v>
      </c>
      <c r="CU1050" s="82"/>
      <c r="CV1050" s="96">
        <f t="shared" si="3786"/>
        <v>82.638888888888886</v>
      </c>
      <c r="CW1050" s="96"/>
    </row>
    <row r="1051" spans="1:101" s="7" customFormat="1" ht="54" customHeight="1">
      <c r="A1051" s="36" t="s">
        <v>239</v>
      </c>
      <c r="B1051" s="40" t="s">
        <v>11</v>
      </c>
      <c r="C1051" s="40" t="s">
        <v>53</v>
      </c>
      <c r="D1051" s="40" t="s">
        <v>389</v>
      </c>
      <c r="E1051" s="40"/>
      <c r="F1051" s="26">
        <f t="shared" ref="F1051:U1052" si="4060">F1052</f>
        <v>550</v>
      </c>
      <c r="G1051" s="26">
        <f t="shared" si="4060"/>
        <v>0</v>
      </c>
      <c r="H1051" s="26">
        <f t="shared" si="4060"/>
        <v>0</v>
      </c>
      <c r="I1051" s="26">
        <f t="shared" si="4060"/>
        <v>0</v>
      </c>
      <c r="J1051" s="26">
        <f t="shared" si="4060"/>
        <v>0</v>
      </c>
      <c r="K1051" s="26">
        <f t="shared" si="4060"/>
        <v>0</v>
      </c>
      <c r="L1051" s="26">
        <f t="shared" si="4060"/>
        <v>550</v>
      </c>
      <c r="M1051" s="26">
        <f t="shared" si="4060"/>
        <v>0</v>
      </c>
      <c r="N1051" s="26">
        <f t="shared" si="4060"/>
        <v>0</v>
      </c>
      <c r="O1051" s="26">
        <f t="shared" si="4060"/>
        <v>0</v>
      </c>
      <c r="P1051" s="26">
        <f t="shared" si="4060"/>
        <v>0</v>
      </c>
      <c r="Q1051" s="26">
        <f t="shared" si="4060"/>
        <v>0</v>
      </c>
      <c r="R1051" s="26">
        <f t="shared" si="4060"/>
        <v>550</v>
      </c>
      <c r="S1051" s="26">
        <f t="shared" si="4060"/>
        <v>0</v>
      </c>
      <c r="T1051" s="26">
        <f t="shared" si="4060"/>
        <v>0</v>
      </c>
      <c r="U1051" s="26">
        <f t="shared" si="4060"/>
        <v>0</v>
      </c>
      <c r="V1051" s="26">
        <f t="shared" ref="T1051:AI1052" si="4061">V1052</f>
        <v>0</v>
      </c>
      <c r="W1051" s="26">
        <f t="shared" si="4061"/>
        <v>0</v>
      </c>
      <c r="X1051" s="26">
        <f t="shared" si="4061"/>
        <v>550</v>
      </c>
      <c r="Y1051" s="26">
        <f t="shared" si="4061"/>
        <v>0</v>
      </c>
      <c r="Z1051" s="26">
        <f t="shared" si="4061"/>
        <v>0</v>
      </c>
      <c r="AA1051" s="26">
        <f t="shared" si="4061"/>
        <v>0</v>
      </c>
      <c r="AB1051" s="26">
        <f t="shared" si="4061"/>
        <v>0</v>
      </c>
      <c r="AC1051" s="26">
        <f t="shared" si="4061"/>
        <v>0</v>
      </c>
      <c r="AD1051" s="26">
        <f t="shared" si="4061"/>
        <v>550</v>
      </c>
      <c r="AE1051" s="26">
        <f t="shared" si="4061"/>
        <v>0</v>
      </c>
      <c r="AF1051" s="26">
        <f t="shared" si="4061"/>
        <v>0</v>
      </c>
      <c r="AG1051" s="26">
        <f t="shared" si="4061"/>
        <v>0</v>
      </c>
      <c r="AH1051" s="26">
        <f t="shared" si="4061"/>
        <v>0</v>
      </c>
      <c r="AI1051" s="26">
        <f t="shared" si="4061"/>
        <v>0</v>
      </c>
      <c r="AJ1051" s="26">
        <f t="shared" ref="AF1051:AU1052" si="4062">AJ1052</f>
        <v>550</v>
      </c>
      <c r="AK1051" s="26">
        <f t="shared" si="4062"/>
        <v>0</v>
      </c>
      <c r="AL1051" s="26">
        <f t="shared" si="4062"/>
        <v>0</v>
      </c>
      <c r="AM1051" s="26">
        <f t="shared" si="4062"/>
        <v>0</v>
      </c>
      <c r="AN1051" s="26">
        <f t="shared" si="4062"/>
        <v>0</v>
      </c>
      <c r="AO1051" s="26">
        <f t="shared" si="4062"/>
        <v>0</v>
      </c>
      <c r="AP1051" s="26">
        <f t="shared" si="4062"/>
        <v>550</v>
      </c>
      <c r="AQ1051" s="26">
        <f t="shared" si="4062"/>
        <v>0</v>
      </c>
      <c r="AR1051" s="26">
        <f t="shared" si="4062"/>
        <v>0</v>
      </c>
      <c r="AS1051" s="26">
        <f t="shared" si="4062"/>
        <v>0</v>
      </c>
      <c r="AT1051" s="26">
        <f t="shared" si="4062"/>
        <v>0</v>
      </c>
      <c r="AU1051" s="26">
        <f t="shared" si="4062"/>
        <v>0</v>
      </c>
      <c r="AV1051" s="26">
        <f t="shared" ref="AR1051:BG1052" si="4063">AV1052</f>
        <v>550</v>
      </c>
      <c r="AW1051" s="26">
        <f t="shared" si="4063"/>
        <v>0</v>
      </c>
      <c r="AX1051" s="26">
        <f t="shared" si="4063"/>
        <v>0</v>
      </c>
      <c r="AY1051" s="26">
        <f t="shared" si="4063"/>
        <v>0</v>
      </c>
      <c r="AZ1051" s="26">
        <f t="shared" si="4063"/>
        <v>0</v>
      </c>
      <c r="BA1051" s="26">
        <f t="shared" si="4063"/>
        <v>0</v>
      </c>
      <c r="BB1051" s="26">
        <f t="shared" si="4063"/>
        <v>550</v>
      </c>
      <c r="BC1051" s="26">
        <f t="shared" si="4063"/>
        <v>0</v>
      </c>
      <c r="BD1051" s="26">
        <f t="shared" si="4063"/>
        <v>0</v>
      </c>
      <c r="BE1051" s="26">
        <f t="shared" si="4063"/>
        <v>0</v>
      </c>
      <c r="BF1051" s="26">
        <f t="shared" si="4063"/>
        <v>0</v>
      </c>
      <c r="BG1051" s="26">
        <f t="shared" si="4063"/>
        <v>0</v>
      </c>
      <c r="BH1051" s="26">
        <f t="shared" ref="BD1051:BS1052" si="4064">BH1052</f>
        <v>550</v>
      </c>
      <c r="BI1051" s="26">
        <f t="shared" si="4064"/>
        <v>0</v>
      </c>
      <c r="BJ1051" s="26">
        <f t="shared" si="4064"/>
        <v>0</v>
      </c>
      <c r="BK1051" s="26">
        <f t="shared" si="4064"/>
        <v>0</v>
      </c>
      <c r="BL1051" s="26">
        <f t="shared" si="4064"/>
        <v>0</v>
      </c>
      <c r="BM1051" s="26">
        <f t="shared" si="4064"/>
        <v>0</v>
      </c>
      <c r="BN1051" s="26">
        <f t="shared" si="4064"/>
        <v>550</v>
      </c>
      <c r="BO1051" s="26">
        <f t="shared" si="4064"/>
        <v>0</v>
      </c>
      <c r="BP1051" s="26">
        <f t="shared" si="4064"/>
        <v>0</v>
      </c>
      <c r="BQ1051" s="26">
        <f t="shared" si="4064"/>
        <v>0</v>
      </c>
      <c r="BR1051" s="26">
        <f t="shared" si="4064"/>
        <v>0</v>
      </c>
      <c r="BS1051" s="26">
        <f t="shared" si="4064"/>
        <v>0</v>
      </c>
      <c r="BT1051" s="26">
        <f t="shared" ref="BP1051:CE1052" si="4065">BT1052</f>
        <v>550</v>
      </c>
      <c r="BU1051" s="26">
        <f t="shared" si="4065"/>
        <v>0</v>
      </c>
      <c r="BV1051" s="26">
        <f t="shared" si="4065"/>
        <v>0</v>
      </c>
      <c r="BW1051" s="26">
        <f t="shared" si="4065"/>
        <v>0</v>
      </c>
      <c r="BX1051" s="26">
        <f t="shared" si="4065"/>
        <v>0</v>
      </c>
      <c r="BY1051" s="26">
        <f t="shared" si="4065"/>
        <v>0</v>
      </c>
      <c r="BZ1051" s="26">
        <f t="shared" si="4065"/>
        <v>550</v>
      </c>
      <c r="CA1051" s="26">
        <f t="shared" si="4065"/>
        <v>0</v>
      </c>
      <c r="CB1051" s="26">
        <f t="shared" si="4065"/>
        <v>0</v>
      </c>
      <c r="CC1051" s="26">
        <f t="shared" si="4065"/>
        <v>0</v>
      </c>
      <c r="CD1051" s="26">
        <f t="shared" si="4065"/>
        <v>0</v>
      </c>
      <c r="CE1051" s="26">
        <f t="shared" si="4065"/>
        <v>0</v>
      </c>
      <c r="CF1051" s="26">
        <f t="shared" ref="CB1051:CQ1052" si="4066">CF1052</f>
        <v>550</v>
      </c>
      <c r="CG1051" s="26">
        <f t="shared" si="4066"/>
        <v>0</v>
      </c>
      <c r="CH1051" s="26">
        <f t="shared" si="4066"/>
        <v>0</v>
      </c>
      <c r="CI1051" s="26">
        <f t="shared" si="4066"/>
        <v>0</v>
      </c>
      <c r="CJ1051" s="26">
        <f t="shared" si="4066"/>
        <v>0</v>
      </c>
      <c r="CK1051" s="26">
        <f t="shared" si="4066"/>
        <v>0</v>
      </c>
      <c r="CL1051" s="26">
        <f t="shared" si="4066"/>
        <v>550</v>
      </c>
      <c r="CM1051" s="26">
        <f t="shared" si="4066"/>
        <v>0</v>
      </c>
      <c r="CN1051" s="26">
        <f t="shared" si="4066"/>
        <v>0</v>
      </c>
      <c r="CO1051" s="26">
        <f t="shared" si="4066"/>
        <v>0</v>
      </c>
      <c r="CP1051" s="26">
        <f t="shared" si="4066"/>
        <v>0</v>
      </c>
      <c r="CQ1051" s="26">
        <f t="shared" si="4066"/>
        <v>0</v>
      </c>
      <c r="CR1051" s="26">
        <f t="shared" ref="CN1051:CU1052" si="4067">CR1052</f>
        <v>550</v>
      </c>
      <c r="CS1051" s="26">
        <f t="shared" si="4067"/>
        <v>0</v>
      </c>
      <c r="CT1051" s="26">
        <f t="shared" si="4067"/>
        <v>432</v>
      </c>
      <c r="CU1051" s="26">
        <f t="shared" si="4067"/>
        <v>0</v>
      </c>
      <c r="CV1051" s="96">
        <f t="shared" si="3786"/>
        <v>78.545454545454547</v>
      </c>
      <c r="CW1051" s="96"/>
    </row>
    <row r="1052" spans="1:101" s="7" customFormat="1" ht="19.5" customHeight="1">
      <c r="A1052" s="59" t="s">
        <v>103</v>
      </c>
      <c r="B1052" s="40" t="s">
        <v>11</v>
      </c>
      <c r="C1052" s="40" t="s">
        <v>53</v>
      </c>
      <c r="D1052" s="40" t="s">
        <v>389</v>
      </c>
      <c r="E1052" s="40" t="s">
        <v>92</v>
      </c>
      <c r="F1052" s="26">
        <f t="shared" si="4060"/>
        <v>550</v>
      </c>
      <c r="G1052" s="26">
        <f t="shared" si="4060"/>
        <v>0</v>
      </c>
      <c r="H1052" s="26">
        <f t="shared" si="4060"/>
        <v>0</v>
      </c>
      <c r="I1052" s="26">
        <f t="shared" si="4060"/>
        <v>0</v>
      </c>
      <c r="J1052" s="26">
        <f t="shared" si="4060"/>
        <v>0</v>
      </c>
      <c r="K1052" s="26">
        <f t="shared" si="4060"/>
        <v>0</v>
      </c>
      <c r="L1052" s="26">
        <f t="shared" si="4060"/>
        <v>550</v>
      </c>
      <c r="M1052" s="26">
        <f t="shared" si="4060"/>
        <v>0</v>
      </c>
      <c r="N1052" s="26">
        <f t="shared" si="4060"/>
        <v>0</v>
      </c>
      <c r="O1052" s="26">
        <f t="shared" si="4060"/>
        <v>0</v>
      </c>
      <c r="P1052" s="26">
        <f t="shared" si="4060"/>
        <v>0</v>
      </c>
      <c r="Q1052" s="26">
        <f t="shared" si="4060"/>
        <v>0</v>
      </c>
      <c r="R1052" s="26">
        <f t="shared" si="4060"/>
        <v>550</v>
      </c>
      <c r="S1052" s="26">
        <f t="shared" si="4060"/>
        <v>0</v>
      </c>
      <c r="T1052" s="26">
        <f t="shared" si="4061"/>
        <v>0</v>
      </c>
      <c r="U1052" s="26">
        <f t="shared" si="4061"/>
        <v>0</v>
      </c>
      <c r="V1052" s="26">
        <f t="shared" si="4061"/>
        <v>0</v>
      </c>
      <c r="W1052" s="26">
        <f t="shared" si="4061"/>
        <v>0</v>
      </c>
      <c r="X1052" s="26">
        <f t="shared" si="4061"/>
        <v>550</v>
      </c>
      <c r="Y1052" s="26">
        <f t="shared" si="4061"/>
        <v>0</v>
      </c>
      <c r="Z1052" s="26">
        <f t="shared" si="4061"/>
        <v>0</v>
      </c>
      <c r="AA1052" s="26">
        <f t="shared" si="4061"/>
        <v>0</v>
      </c>
      <c r="AB1052" s="26">
        <f t="shared" si="4061"/>
        <v>0</v>
      </c>
      <c r="AC1052" s="26">
        <f t="shared" si="4061"/>
        <v>0</v>
      </c>
      <c r="AD1052" s="26">
        <f t="shared" si="4061"/>
        <v>550</v>
      </c>
      <c r="AE1052" s="26">
        <f t="shared" si="4061"/>
        <v>0</v>
      </c>
      <c r="AF1052" s="26">
        <f t="shared" si="4062"/>
        <v>0</v>
      </c>
      <c r="AG1052" s="26">
        <f t="shared" si="4062"/>
        <v>0</v>
      </c>
      <c r="AH1052" s="26">
        <f t="shared" si="4062"/>
        <v>0</v>
      </c>
      <c r="AI1052" s="26">
        <f t="shared" si="4062"/>
        <v>0</v>
      </c>
      <c r="AJ1052" s="26">
        <f t="shared" si="4062"/>
        <v>550</v>
      </c>
      <c r="AK1052" s="26">
        <f t="shared" si="4062"/>
        <v>0</v>
      </c>
      <c r="AL1052" s="26">
        <f t="shared" si="4062"/>
        <v>0</v>
      </c>
      <c r="AM1052" s="26">
        <f t="shared" si="4062"/>
        <v>0</v>
      </c>
      <c r="AN1052" s="26">
        <f t="shared" si="4062"/>
        <v>0</v>
      </c>
      <c r="AO1052" s="26">
        <f t="shared" si="4062"/>
        <v>0</v>
      </c>
      <c r="AP1052" s="26">
        <f t="shared" si="4062"/>
        <v>550</v>
      </c>
      <c r="AQ1052" s="26">
        <f t="shared" si="4062"/>
        <v>0</v>
      </c>
      <c r="AR1052" s="26">
        <f t="shared" si="4063"/>
        <v>0</v>
      </c>
      <c r="AS1052" s="26">
        <f t="shared" si="4063"/>
        <v>0</v>
      </c>
      <c r="AT1052" s="26">
        <f t="shared" si="4063"/>
        <v>0</v>
      </c>
      <c r="AU1052" s="26">
        <f t="shared" si="4063"/>
        <v>0</v>
      </c>
      <c r="AV1052" s="26">
        <f t="shared" si="4063"/>
        <v>550</v>
      </c>
      <c r="AW1052" s="26">
        <f t="shared" si="4063"/>
        <v>0</v>
      </c>
      <c r="AX1052" s="26">
        <f t="shared" si="4063"/>
        <v>0</v>
      </c>
      <c r="AY1052" s="26">
        <f t="shared" si="4063"/>
        <v>0</v>
      </c>
      <c r="AZ1052" s="26">
        <f t="shared" si="4063"/>
        <v>0</v>
      </c>
      <c r="BA1052" s="26">
        <f t="shared" si="4063"/>
        <v>0</v>
      </c>
      <c r="BB1052" s="26">
        <f t="shared" si="4063"/>
        <v>550</v>
      </c>
      <c r="BC1052" s="26">
        <f t="shared" si="4063"/>
        <v>0</v>
      </c>
      <c r="BD1052" s="26">
        <f t="shared" si="4064"/>
        <v>0</v>
      </c>
      <c r="BE1052" s="26">
        <f t="shared" si="4064"/>
        <v>0</v>
      </c>
      <c r="BF1052" s="26">
        <f t="shared" si="4064"/>
        <v>0</v>
      </c>
      <c r="BG1052" s="26">
        <f t="shared" si="4064"/>
        <v>0</v>
      </c>
      <c r="BH1052" s="26">
        <f t="shared" si="4064"/>
        <v>550</v>
      </c>
      <c r="BI1052" s="26">
        <f t="shared" si="4064"/>
        <v>0</v>
      </c>
      <c r="BJ1052" s="26">
        <f t="shared" si="4064"/>
        <v>0</v>
      </c>
      <c r="BK1052" s="26">
        <f t="shared" si="4064"/>
        <v>0</v>
      </c>
      <c r="BL1052" s="26">
        <f t="shared" si="4064"/>
        <v>0</v>
      </c>
      <c r="BM1052" s="26">
        <f t="shared" si="4064"/>
        <v>0</v>
      </c>
      <c r="BN1052" s="26">
        <f t="shared" si="4064"/>
        <v>550</v>
      </c>
      <c r="BO1052" s="26">
        <f t="shared" si="4064"/>
        <v>0</v>
      </c>
      <c r="BP1052" s="26">
        <f t="shared" si="4065"/>
        <v>0</v>
      </c>
      <c r="BQ1052" s="26">
        <f t="shared" si="4065"/>
        <v>0</v>
      </c>
      <c r="BR1052" s="26">
        <f t="shared" si="4065"/>
        <v>0</v>
      </c>
      <c r="BS1052" s="26">
        <f t="shared" si="4065"/>
        <v>0</v>
      </c>
      <c r="BT1052" s="26">
        <f t="shared" si="4065"/>
        <v>550</v>
      </c>
      <c r="BU1052" s="26">
        <f t="shared" si="4065"/>
        <v>0</v>
      </c>
      <c r="BV1052" s="26">
        <f t="shared" si="4065"/>
        <v>0</v>
      </c>
      <c r="BW1052" s="26">
        <f t="shared" si="4065"/>
        <v>0</v>
      </c>
      <c r="BX1052" s="26">
        <f t="shared" si="4065"/>
        <v>0</v>
      </c>
      <c r="BY1052" s="26">
        <f t="shared" si="4065"/>
        <v>0</v>
      </c>
      <c r="BZ1052" s="26">
        <f t="shared" si="4065"/>
        <v>550</v>
      </c>
      <c r="CA1052" s="26">
        <f t="shared" si="4065"/>
        <v>0</v>
      </c>
      <c r="CB1052" s="26">
        <f t="shared" si="4066"/>
        <v>0</v>
      </c>
      <c r="CC1052" s="26">
        <f t="shared" si="4066"/>
        <v>0</v>
      </c>
      <c r="CD1052" s="26">
        <f t="shared" si="4066"/>
        <v>0</v>
      </c>
      <c r="CE1052" s="26">
        <f t="shared" si="4066"/>
        <v>0</v>
      </c>
      <c r="CF1052" s="26">
        <f t="shared" si="4066"/>
        <v>550</v>
      </c>
      <c r="CG1052" s="26">
        <f t="shared" si="4066"/>
        <v>0</v>
      </c>
      <c r="CH1052" s="26">
        <f t="shared" si="4066"/>
        <v>0</v>
      </c>
      <c r="CI1052" s="26">
        <f t="shared" si="4066"/>
        <v>0</v>
      </c>
      <c r="CJ1052" s="26">
        <f t="shared" si="4066"/>
        <v>0</v>
      </c>
      <c r="CK1052" s="26">
        <f t="shared" si="4066"/>
        <v>0</v>
      </c>
      <c r="CL1052" s="26">
        <f t="shared" si="4066"/>
        <v>550</v>
      </c>
      <c r="CM1052" s="26">
        <f t="shared" si="4066"/>
        <v>0</v>
      </c>
      <c r="CN1052" s="26">
        <f t="shared" si="4067"/>
        <v>0</v>
      </c>
      <c r="CO1052" s="26">
        <f t="shared" si="4067"/>
        <v>0</v>
      </c>
      <c r="CP1052" s="26">
        <f t="shared" si="4067"/>
        <v>0</v>
      </c>
      <c r="CQ1052" s="26">
        <f t="shared" si="4067"/>
        <v>0</v>
      </c>
      <c r="CR1052" s="26">
        <f t="shared" si="4067"/>
        <v>550</v>
      </c>
      <c r="CS1052" s="26">
        <f t="shared" si="4067"/>
        <v>0</v>
      </c>
      <c r="CT1052" s="26">
        <f t="shared" si="4067"/>
        <v>432</v>
      </c>
      <c r="CU1052" s="26">
        <f t="shared" si="4067"/>
        <v>0</v>
      </c>
      <c r="CV1052" s="96">
        <f t="shared" si="3786"/>
        <v>78.545454545454547</v>
      </c>
      <c r="CW1052" s="96"/>
    </row>
    <row r="1053" spans="1:101" s="7" customFormat="1" ht="33.75">
      <c r="A1053" s="23" t="s">
        <v>208</v>
      </c>
      <c r="B1053" s="40" t="s">
        <v>11</v>
      </c>
      <c r="C1053" s="40" t="s">
        <v>53</v>
      </c>
      <c r="D1053" s="40" t="s">
        <v>389</v>
      </c>
      <c r="E1053" s="40" t="s">
        <v>207</v>
      </c>
      <c r="F1053" s="26">
        <v>550</v>
      </c>
      <c r="G1053" s="26"/>
      <c r="H1053" s="71"/>
      <c r="I1053" s="71"/>
      <c r="J1053" s="71"/>
      <c r="K1053" s="71"/>
      <c r="L1053" s="26">
        <f>F1053+H1053+I1053+J1053+K1053</f>
        <v>550</v>
      </c>
      <c r="M1053" s="26">
        <f>G1053+K1053</f>
        <v>0</v>
      </c>
      <c r="N1053" s="71"/>
      <c r="O1053" s="71"/>
      <c r="P1053" s="71"/>
      <c r="Q1053" s="71"/>
      <c r="R1053" s="26">
        <f>L1053+N1053+O1053+P1053+Q1053</f>
        <v>550</v>
      </c>
      <c r="S1053" s="26">
        <f>M1053+Q1053</f>
        <v>0</v>
      </c>
      <c r="T1053" s="71"/>
      <c r="U1053" s="71"/>
      <c r="V1053" s="71"/>
      <c r="W1053" s="71"/>
      <c r="X1053" s="26">
        <f>R1053+T1053+U1053+V1053+W1053</f>
        <v>550</v>
      </c>
      <c r="Y1053" s="26">
        <f>S1053+W1053</f>
        <v>0</v>
      </c>
      <c r="Z1053" s="71"/>
      <c r="AA1053" s="71"/>
      <c r="AB1053" s="71"/>
      <c r="AC1053" s="71"/>
      <c r="AD1053" s="26">
        <f>X1053+Z1053+AA1053+AB1053+AC1053</f>
        <v>550</v>
      </c>
      <c r="AE1053" s="26">
        <f>Y1053+AC1053</f>
        <v>0</v>
      </c>
      <c r="AF1053" s="71"/>
      <c r="AG1053" s="71"/>
      <c r="AH1053" s="71"/>
      <c r="AI1053" s="71"/>
      <c r="AJ1053" s="26">
        <f>AD1053+AF1053+AG1053+AH1053+AI1053</f>
        <v>550</v>
      </c>
      <c r="AK1053" s="26">
        <f>AE1053+AI1053</f>
        <v>0</v>
      </c>
      <c r="AL1053" s="71"/>
      <c r="AM1053" s="71"/>
      <c r="AN1053" s="71"/>
      <c r="AO1053" s="71"/>
      <c r="AP1053" s="26">
        <f>AJ1053+AL1053+AM1053+AN1053+AO1053</f>
        <v>550</v>
      </c>
      <c r="AQ1053" s="26">
        <f>AK1053+AO1053</f>
        <v>0</v>
      </c>
      <c r="AR1053" s="71"/>
      <c r="AS1053" s="71"/>
      <c r="AT1053" s="71"/>
      <c r="AU1053" s="71"/>
      <c r="AV1053" s="26">
        <f>AP1053+AR1053+AS1053+AT1053+AU1053</f>
        <v>550</v>
      </c>
      <c r="AW1053" s="26">
        <f>AQ1053+AU1053</f>
        <v>0</v>
      </c>
      <c r="AX1053" s="71"/>
      <c r="AY1053" s="71"/>
      <c r="AZ1053" s="71"/>
      <c r="BA1053" s="71"/>
      <c r="BB1053" s="26">
        <f>AV1053+AX1053+AY1053+AZ1053+BA1053</f>
        <v>550</v>
      </c>
      <c r="BC1053" s="26">
        <f>AW1053+BA1053</f>
        <v>0</v>
      </c>
      <c r="BD1053" s="71"/>
      <c r="BE1053" s="71"/>
      <c r="BF1053" s="71"/>
      <c r="BG1053" s="71"/>
      <c r="BH1053" s="26">
        <f>BB1053+BD1053+BE1053+BF1053+BG1053</f>
        <v>550</v>
      </c>
      <c r="BI1053" s="26">
        <f>BC1053+BG1053</f>
        <v>0</v>
      </c>
      <c r="BJ1053" s="71"/>
      <c r="BK1053" s="71"/>
      <c r="BL1053" s="71"/>
      <c r="BM1053" s="71"/>
      <c r="BN1053" s="26">
        <f>BH1053+BJ1053+BK1053+BL1053+BM1053</f>
        <v>550</v>
      </c>
      <c r="BO1053" s="26">
        <f>BI1053+BM1053</f>
        <v>0</v>
      </c>
      <c r="BP1053" s="71"/>
      <c r="BQ1053" s="71"/>
      <c r="BR1053" s="71"/>
      <c r="BS1053" s="71"/>
      <c r="BT1053" s="26">
        <f>BN1053+BP1053+BQ1053+BR1053+BS1053</f>
        <v>550</v>
      </c>
      <c r="BU1053" s="26">
        <f>BO1053+BS1053</f>
        <v>0</v>
      </c>
      <c r="BV1053" s="71"/>
      <c r="BW1053" s="71"/>
      <c r="BX1053" s="71"/>
      <c r="BY1053" s="71"/>
      <c r="BZ1053" s="26">
        <f>BT1053+BV1053+BW1053+BX1053+BY1053</f>
        <v>550</v>
      </c>
      <c r="CA1053" s="26">
        <f>BU1053+BY1053</f>
        <v>0</v>
      </c>
      <c r="CB1053" s="71"/>
      <c r="CC1053" s="71"/>
      <c r="CD1053" s="71"/>
      <c r="CE1053" s="71"/>
      <c r="CF1053" s="26">
        <f>BZ1053+CB1053+CC1053+CD1053+CE1053</f>
        <v>550</v>
      </c>
      <c r="CG1053" s="26">
        <f>CA1053+CE1053</f>
        <v>0</v>
      </c>
      <c r="CH1053" s="71"/>
      <c r="CI1053" s="71"/>
      <c r="CJ1053" s="71"/>
      <c r="CK1053" s="71"/>
      <c r="CL1053" s="26">
        <f>CF1053+CH1053+CI1053+CJ1053+CK1053</f>
        <v>550</v>
      </c>
      <c r="CM1053" s="26">
        <f>CG1053+CK1053</f>
        <v>0</v>
      </c>
      <c r="CN1053" s="71"/>
      <c r="CO1053" s="71"/>
      <c r="CP1053" s="71"/>
      <c r="CQ1053" s="71"/>
      <c r="CR1053" s="26">
        <f>CL1053+CN1053+CO1053+CP1053+CQ1053</f>
        <v>550</v>
      </c>
      <c r="CS1053" s="26">
        <f>CM1053+CQ1053</f>
        <v>0</v>
      </c>
      <c r="CT1053" s="26">
        <v>432</v>
      </c>
      <c r="CU1053" s="82"/>
      <c r="CV1053" s="96">
        <f t="shared" ref="CV1053:CV1116" si="4068">CT1053/CR1053*100</f>
        <v>78.545454545454547</v>
      </c>
      <c r="CW1053" s="96"/>
    </row>
    <row r="1054" spans="1:101" s="7" customFormat="1" ht="38.25" customHeight="1">
      <c r="A1054" s="60" t="s">
        <v>148</v>
      </c>
      <c r="B1054" s="40" t="s">
        <v>11</v>
      </c>
      <c r="C1054" s="40" t="s">
        <v>53</v>
      </c>
      <c r="D1054" s="40" t="s">
        <v>390</v>
      </c>
      <c r="E1054" s="40"/>
      <c r="F1054" s="26">
        <f t="shared" ref="F1054:U1055" si="4069">F1055</f>
        <v>3808</v>
      </c>
      <c r="G1054" s="26">
        <f t="shared" si="4069"/>
        <v>0</v>
      </c>
      <c r="H1054" s="26">
        <f t="shared" si="4069"/>
        <v>0</v>
      </c>
      <c r="I1054" s="26">
        <f t="shared" si="4069"/>
        <v>0</v>
      </c>
      <c r="J1054" s="26">
        <f t="shared" si="4069"/>
        <v>0</v>
      </c>
      <c r="K1054" s="26">
        <f t="shared" si="4069"/>
        <v>0</v>
      </c>
      <c r="L1054" s="26">
        <f t="shared" si="4069"/>
        <v>3808</v>
      </c>
      <c r="M1054" s="26">
        <f t="shared" si="4069"/>
        <v>0</v>
      </c>
      <c r="N1054" s="26">
        <f t="shared" si="4069"/>
        <v>0</v>
      </c>
      <c r="O1054" s="26">
        <f t="shared" si="4069"/>
        <v>0</v>
      </c>
      <c r="P1054" s="26">
        <f t="shared" si="4069"/>
        <v>0</v>
      </c>
      <c r="Q1054" s="26">
        <f t="shared" si="4069"/>
        <v>0</v>
      </c>
      <c r="R1054" s="26">
        <f t="shared" si="4069"/>
        <v>3808</v>
      </c>
      <c r="S1054" s="26">
        <f t="shared" si="4069"/>
        <v>0</v>
      </c>
      <c r="T1054" s="26">
        <f t="shared" si="4069"/>
        <v>0</v>
      </c>
      <c r="U1054" s="26">
        <f t="shared" si="4069"/>
        <v>0</v>
      </c>
      <c r="V1054" s="26">
        <f t="shared" ref="T1054:AI1055" si="4070">V1055</f>
        <v>0</v>
      </c>
      <c r="W1054" s="26">
        <f t="shared" si="4070"/>
        <v>0</v>
      </c>
      <c r="X1054" s="26">
        <f t="shared" si="4070"/>
        <v>3808</v>
      </c>
      <c r="Y1054" s="26">
        <f t="shared" si="4070"/>
        <v>0</v>
      </c>
      <c r="Z1054" s="26">
        <f t="shared" si="4070"/>
        <v>0</v>
      </c>
      <c r="AA1054" s="26">
        <f t="shared" si="4070"/>
        <v>0</v>
      </c>
      <c r="AB1054" s="26">
        <f t="shared" si="4070"/>
        <v>0</v>
      </c>
      <c r="AC1054" s="26">
        <f t="shared" si="4070"/>
        <v>0</v>
      </c>
      <c r="AD1054" s="26">
        <f t="shared" si="4070"/>
        <v>3808</v>
      </c>
      <c r="AE1054" s="26">
        <f t="shared" si="4070"/>
        <v>0</v>
      </c>
      <c r="AF1054" s="26">
        <f t="shared" si="4070"/>
        <v>0</v>
      </c>
      <c r="AG1054" s="26">
        <f t="shared" si="4070"/>
        <v>0</v>
      </c>
      <c r="AH1054" s="26">
        <f t="shared" si="4070"/>
        <v>0</v>
      </c>
      <c r="AI1054" s="26">
        <f t="shared" si="4070"/>
        <v>0</v>
      </c>
      <c r="AJ1054" s="26">
        <f t="shared" ref="AF1054:AU1055" si="4071">AJ1055</f>
        <v>3808</v>
      </c>
      <c r="AK1054" s="26">
        <f t="shared" si="4071"/>
        <v>0</v>
      </c>
      <c r="AL1054" s="26">
        <f t="shared" si="4071"/>
        <v>0</v>
      </c>
      <c r="AM1054" s="26">
        <f t="shared" si="4071"/>
        <v>0</v>
      </c>
      <c r="AN1054" s="26">
        <f t="shared" si="4071"/>
        <v>0</v>
      </c>
      <c r="AO1054" s="26">
        <f t="shared" si="4071"/>
        <v>0</v>
      </c>
      <c r="AP1054" s="26">
        <f t="shared" si="4071"/>
        <v>3808</v>
      </c>
      <c r="AQ1054" s="26">
        <f t="shared" si="4071"/>
        <v>0</v>
      </c>
      <c r="AR1054" s="26">
        <f t="shared" si="4071"/>
        <v>0</v>
      </c>
      <c r="AS1054" s="26">
        <f t="shared" si="4071"/>
        <v>0</v>
      </c>
      <c r="AT1054" s="26">
        <f t="shared" si="4071"/>
        <v>0</v>
      </c>
      <c r="AU1054" s="26">
        <f t="shared" si="4071"/>
        <v>0</v>
      </c>
      <c r="AV1054" s="26">
        <f t="shared" ref="AR1054:BG1055" si="4072">AV1055</f>
        <v>3808</v>
      </c>
      <c r="AW1054" s="26">
        <f t="shared" si="4072"/>
        <v>0</v>
      </c>
      <c r="AX1054" s="26">
        <f t="shared" si="4072"/>
        <v>0</v>
      </c>
      <c r="AY1054" s="26">
        <f t="shared" si="4072"/>
        <v>-588</v>
      </c>
      <c r="AZ1054" s="26">
        <f t="shared" si="4072"/>
        <v>0</v>
      </c>
      <c r="BA1054" s="26">
        <f t="shared" si="4072"/>
        <v>0</v>
      </c>
      <c r="BB1054" s="26">
        <f t="shared" si="4072"/>
        <v>3220</v>
      </c>
      <c r="BC1054" s="26">
        <f t="shared" si="4072"/>
        <v>0</v>
      </c>
      <c r="BD1054" s="26">
        <f t="shared" si="4072"/>
        <v>0</v>
      </c>
      <c r="BE1054" s="26">
        <f t="shared" si="4072"/>
        <v>0</v>
      </c>
      <c r="BF1054" s="26">
        <f t="shared" si="4072"/>
        <v>0</v>
      </c>
      <c r="BG1054" s="26">
        <f t="shared" si="4072"/>
        <v>0</v>
      </c>
      <c r="BH1054" s="26">
        <f t="shared" ref="BD1054:BS1055" si="4073">BH1055</f>
        <v>3220</v>
      </c>
      <c r="BI1054" s="26">
        <f t="shared" si="4073"/>
        <v>0</v>
      </c>
      <c r="BJ1054" s="26">
        <f t="shared" si="4073"/>
        <v>0</v>
      </c>
      <c r="BK1054" s="26">
        <f t="shared" si="4073"/>
        <v>0</v>
      </c>
      <c r="BL1054" s="26">
        <f t="shared" si="4073"/>
        <v>0</v>
      </c>
      <c r="BM1054" s="26">
        <f t="shared" si="4073"/>
        <v>0</v>
      </c>
      <c r="BN1054" s="26">
        <f t="shared" si="4073"/>
        <v>3220</v>
      </c>
      <c r="BO1054" s="26">
        <f t="shared" si="4073"/>
        <v>0</v>
      </c>
      <c r="BP1054" s="26">
        <f t="shared" si="4073"/>
        <v>0</v>
      </c>
      <c r="BQ1054" s="26">
        <f t="shared" si="4073"/>
        <v>0</v>
      </c>
      <c r="BR1054" s="26">
        <f t="shared" si="4073"/>
        <v>0</v>
      </c>
      <c r="BS1054" s="26">
        <f t="shared" si="4073"/>
        <v>0</v>
      </c>
      <c r="BT1054" s="26">
        <f t="shared" ref="BP1054:CE1055" si="4074">BT1055</f>
        <v>3220</v>
      </c>
      <c r="BU1054" s="26">
        <f t="shared" si="4074"/>
        <v>0</v>
      </c>
      <c r="BV1054" s="26">
        <f t="shared" si="4074"/>
        <v>0</v>
      </c>
      <c r="BW1054" s="26">
        <f t="shared" si="4074"/>
        <v>0</v>
      </c>
      <c r="BX1054" s="26">
        <f t="shared" si="4074"/>
        <v>0</v>
      </c>
      <c r="BY1054" s="26">
        <f t="shared" si="4074"/>
        <v>0</v>
      </c>
      <c r="BZ1054" s="26">
        <f t="shared" si="4074"/>
        <v>3220</v>
      </c>
      <c r="CA1054" s="26">
        <f t="shared" si="4074"/>
        <v>0</v>
      </c>
      <c r="CB1054" s="26">
        <f t="shared" si="4074"/>
        <v>0</v>
      </c>
      <c r="CC1054" s="26">
        <f t="shared" si="4074"/>
        <v>0</v>
      </c>
      <c r="CD1054" s="26">
        <f t="shared" si="4074"/>
        <v>0</v>
      </c>
      <c r="CE1054" s="26">
        <f t="shared" si="4074"/>
        <v>0</v>
      </c>
      <c r="CF1054" s="26">
        <f t="shared" ref="CB1054:CQ1055" si="4075">CF1055</f>
        <v>3220</v>
      </c>
      <c r="CG1054" s="26">
        <f t="shared" si="4075"/>
        <v>0</v>
      </c>
      <c r="CH1054" s="26">
        <f t="shared" si="4075"/>
        <v>0</v>
      </c>
      <c r="CI1054" s="26">
        <f t="shared" si="4075"/>
        <v>0</v>
      </c>
      <c r="CJ1054" s="26">
        <f t="shared" si="4075"/>
        <v>0</v>
      </c>
      <c r="CK1054" s="26">
        <f t="shared" si="4075"/>
        <v>0</v>
      </c>
      <c r="CL1054" s="26">
        <f t="shared" si="4075"/>
        <v>3220</v>
      </c>
      <c r="CM1054" s="26">
        <f t="shared" si="4075"/>
        <v>0</v>
      </c>
      <c r="CN1054" s="26">
        <f t="shared" si="4075"/>
        <v>0</v>
      </c>
      <c r="CO1054" s="26">
        <f t="shared" si="4075"/>
        <v>0</v>
      </c>
      <c r="CP1054" s="26">
        <f t="shared" si="4075"/>
        <v>0</v>
      </c>
      <c r="CQ1054" s="26">
        <f t="shared" si="4075"/>
        <v>0</v>
      </c>
      <c r="CR1054" s="26">
        <f t="shared" ref="CN1054:CU1055" si="4076">CR1055</f>
        <v>3220</v>
      </c>
      <c r="CS1054" s="26">
        <f t="shared" si="4076"/>
        <v>0</v>
      </c>
      <c r="CT1054" s="26">
        <f t="shared" si="4076"/>
        <v>2884</v>
      </c>
      <c r="CU1054" s="26">
        <f t="shared" si="4076"/>
        <v>0</v>
      </c>
      <c r="CV1054" s="96">
        <f t="shared" si="4068"/>
        <v>89.565217391304358</v>
      </c>
      <c r="CW1054" s="96"/>
    </row>
    <row r="1055" spans="1:101" s="7" customFormat="1" ht="24" customHeight="1">
      <c r="A1055" s="59" t="s">
        <v>103</v>
      </c>
      <c r="B1055" s="40" t="s">
        <v>11</v>
      </c>
      <c r="C1055" s="40" t="s">
        <v>53</v>
      </c>
      <c r="D1055" s="40" t="s">
        <v>390</v>
      </c>
      <c r="E1055" s="40" t="s">
        <v>92</v>
      </c>
      <c r="F1055" s="26">
        <f t="shared" si="4069"/>
        <v>3808</v>
      </c>
      <c r="G1055" s="26">
        <f t="shared" si="4069"/>
        <v>0</v>
      </c>
      <c r="H1055" s="26">
        <f t="shared" si="4069"/>
        <v>0</v>
      </c>
      <c r="I1055" s="26">
        <f t="shared" si="4069"/>
        <v>0</v>
      </c>
      <c r="J1055" s="26">
        <f t="shared" si="4069"/>
        <v>0</v>
      </c>
      <c r="K1055" s="26">
        <f t="shared" si="4069"/>
        <v>0</v>
      </c>
      <c r="L1055" s="26">
        <f t="shared" si="4069"/>
        <v>3808</v>
      </c>
      <c r="M1055" s="26">
        <f t="shared" si="4069"/>
        <v>0</v>
      </c>
      <c r="N1055" s="26">
        <f t="shared" si="4069"/>
        <v>0</v>
      </c>
      <c r="O1055" s="26">
        <f t="shared" si="4069"/>
        <v>0</v>
      </c>
      <c r="P1055" s="26">
        <f t="shared" si="4069"/>
        <v>0</v>
      </c>
      <c r="Q1055" s="26">
        <f t="shared" si="4069"/>
        <v>0</v>
      </c>
      <c r="R1055" s="26">
        <f t="shared" si="4069"/>
        <v>3808</v>
      </c>
      <c r="S1055" s="26">
        <f t="shared" si="4069"/>
        <v>0</v>
      </c>
      <c r="T1055" s="26">
        <f t="shared" si="4070"/>
        <v>0</v>
      </c>
      <c r="U1055" s="26">
        <f t="shared" si="4070"/>
        <v>0</v>
      </c>
      <c r="V1055" s="26">
        <f t="shared" si="4070"/>
        <v>0</v>
      </c>
      <c r="W1055" s="26">
        <f t="shared" si="4070"/>
        <v>0</v>
      </c>
      <c r="X1055" s="26">
        <f t="shared" si="4070"/>
        <v>3808</v>
      </c>
      <c r="Y1055" s="26">
        <f t="shared" si="4070"/>
        <v>0</v>
      </c>
      <c r="Z1055" s="26">
        <f t="shared" si="4070"/>
        <v>0</v>
      </c>
      <c r="AA1055" s="26">
        <f t="shared" si="4070"/>
        <v>0</v>
      </c>
      <c r="AB1055" s="26">
        <f t="shared" si="4070"/>
        <v>0</v>
      </c>
      <c r="AC1055" s="26">
        <f t="shared" si="4070"/>
        <v>0</v>
      </c>
      <c r="AD1055" s="26">
        <f t="shared" si="4070"/>
        <v>3808</v>
      </c>
      <c r="AE1055" s="26">
        <f t="shared" si="4070"/>
        <v>0</v>
      </c>
      <c r="AF1055" s="26">
        <f t="shared" si="4071"/>
        <v>0</v>
      </c>
      <c r="AG1055" s="26">
        <f t="shared" si="4071"/>
        <v>0</v>
      </c>
      <c r="AH1055" s="26">
        <f t="shared" si="4071"/>
        <v>0</v>
      </c>
      <c r="AI1055" s="26">
        <f t="shared" si="4071"/>
        <v>0</v>
      </c>
      <c r="AJ1055" s="26">
        <f t="shared" si="4071"/>
        <v>3808</v>
      </c>
      <c r="AK1055" s="26">
        <f t="shared" si="4071"/>
        <v>0</v>
      </c>
      <c r="AL1055" s="26">
        <f t="shared" si="4071"/>
        <v>0</v>
      </c>
      <c r="AM1055" s="26">
        <f t="shared" si="4071"/>
        <v>0</v>
      </c>
      <c r="AN1055" s="26">
        <f t="shared" si="4071"/>
        <v>0</v>
      </c>
      <c r="AO1055" s="26">
        <f t="shared" si="4071"/>
        <v>0</v>
      </c>
      <c r="AP1055" s="26">
        <f t="shared" si="4071"/>
        <v>3808</v>
      </c>
      <c r="AQ1055" s="26">
        <f t="shared" si="4071"/>
        <v>0</v>
      </c>
      <c r="AR1055" s="26">
        <f t="shared" si="4072"/>
        <v>0</v>
      </c>
      <c r="AS1055" s="26">
        <f t="shared" si="4072"/>
        <v>0</v>
      </c>
      <c r="AT1055" s="26">
        <f t="shared" si="4072"/>
        <v>0</v>
      </c>
      <c r="AU1055" s="26">
        <f t="shared" si="4072"/>
        <v>0</v>
      </c>
      <c r="AV1055" s="26">
        <f t="shared" si="4072"/>
        <v>3808</v>
      </c>
      <c r="AW1055" s="26">
        <f t="shared" si="4072"/>
        <v>0</v>
      </c>
      <c r="AX1055" s="26">
        <f t="shared" si="4072"/>
        <v>0</v>
      </c>
      <c r="AY1055" s="26">
        <f t="shared" si="4072"/>
        <v>-588</v>
      </c>
      <c r="AZ1055" s="26">
        <f t="shared" si="4072"/>
        <v>0</v>
      </c>
      <c r="BA1055" s="26">
        <f t="shared" si="4072"/>
        <v>0</v>
      </c>
      <c r="BB1055" s="26">
        <f t="shared" si="4072"/>
        <v>3220</v>
      </c>
      <c r="BC1055" s="26">
        <f t="shared" si="4072"/>
        <v>0</v>
      </c>
      <c r="BD1055" s="26">
        <f t="shared" si="4073"/>
        <v>0</v>
      </c>
      <c r="BE1055" s="26">
        <f t="shared" si="4073"/>
        <v>0</v>
      </c>
      <c r="BF1055" s="26">
        <f t="shared" si="4073"/>
        <v>0</v>
      </c>
      <c r="BG1055" s="26">
        <f t="shared" si="4073"/>
        <v>0</v>
      </c>
      <c r="BH1055" s="26">
        <f t="shared" si="4073"/>
        <v>3220</v>
      </c>
      <c r="BI1055" s="26">
        <f t="shared" si="4073"/>
        <v>0</v>
      </c>
      <c r="BJ1055" s="26">
        <f t="shared" si="4073"/>
        <v>0</v>
      </c>
      <c r="BK1055" s="26">
        <f t="shared" si="4073"/>
        <v>0</v>
      </c>
      <c r="BL1055" s="26">
        <f t="shared" si="4073"/>
        <v>0</v>
      </c>
      <c r="BM1055" s="26">
        <f t="shared" si="4073"/>
        <v>0</v>
      </c>
      <c r="BN1055" s="26">
        <f t="shared" si="4073"/>
        <v>3220</v>
      </c>
      <c r="BO1055" s="26">
        <f t="shared" si="4073"/>
        <v>0</v>
      </c>
      <c r="BP1055" s="26">
        <f t="shared" si="4074"/>
        <v>0</v>
      </c>
      <c r="BQ1055" s="26">
        <f t="shared" si="4074"/>
        <v>0</v>
      </c>
      <c r="BR1055" s="26">
        <f t="shared" si="4074"/>
        <v>0</v>
      </c>
      <c r="BS1055" s="26">
        <f t="shared" si="4074"/>
        <v>0</v>
      </c>
      <c r="BT1055" s="26">
        <f t="shared" si="4074"/>
        <v>3220</v>
      </c>
      <c r="BU1055" s="26">
        <f t="shared" si="4074"/>
        <v>0</v>
      </c>
      <c r="BV1055" s="26">
        <f t="shared" si="4074"/>
        <v>0</v>
      </c>
      <c r="BW1055" s="26">
        <f t="shared" si="4074"/>
        <v>0</v>
      </c>
      <c r="BX1055" s="26">
        <f t="shared" si="4074"/>
        <v>0</v>
      </c>
      <c r="BY1055" s="26">
        <f t="shared" si="4074"/>
        <v>0</v>
      </c>
      <c r="BZ1055" s="26">
        <f t="shared" si="4074"/>
        <v>3220</v>
      </c>
      <c r="CA1055" s="26">
        <f t="shared" si="4074"/>
        <v>0</v>
      </c>
      <c r="CB1055" s="26">
        <f t="shared" si="4075"/>
        <v>0</v>
      </c>
      <c r="CC1055" s="26">
        <f t="shared" si="4075"/>
        <v>0</v>
      </c>
      <c r="CD1055" s="26">
        <f t="shared" si="4075"/>
        <v>0</v>
      </c>
      <c r="CE1055" s="26">
        <f t="shared" si="4075"/>
        <v>0</v>
      </c>
      <c r="CF1055" s="26">
        <f t="shared" si="4075"/>
        <v>3220</v>
      </c>
      <c r="CG1055" s="26">
        <f t="shared" si="4075"/>
        <v>0</v>
      </c>
      <c r="CH1055" s="26">
        <f t="shared" si="4075"/>
        <v>0</v>
      </c>
      <c r="CI1055" s="26">
        <f t="shared" si="4075"/>
        <v>0</v>
      </c>
      <c r="CJ1055" s="26">
        <f t="shared" si="4075"/>
        <v>0</v>
      </c>
      <c r="CK1055" s="26">
        <f t="shared" si="4075"/>
        <v>0</v>
      </c>
      <c r="CL1055" s="26">
        <f t="shared" si="4075"/>
        <v>3220</v>
      </c>
      <c r="CM1055" s="26">
        <f t="shared" si="4075"/>
        <v>0</v>
      </c>
      <c r="CN1055" s="26">
        <f t="shared" si="4076"/>
        <v>0</v>
      </c>
      <c r="CO1055" s="26">
        <f t="shared" si="4076"/>
        <v>0</v>
      </c>
      <c r="CP1055" s="26">
        <f t="shared" si="4076"/>
        <v>0</v>
      </c>
      <c r="CQ1055" s="26">
        <f t="shared" si="4076"/>
        <v>0</v>
      </c>
      <c r="CR1055" s="26">
        <f t="shared" si="4076"/>
        <v>3220</v>
      </c>
      <c r="CS1055" s="26">
        <f t="shared" si="4076"/>
        <v>0</v>
      </c>
      <c r="CT1055" s="26">
        <f t="shared" si="4076"/>
        <v>2884</v>
      </c>
      <c r="CU1055" s="26">
        <f t="shared" si="4076"/>
        <v>0</v>
      </c>
      <c r="CV1055" s="96">
        <f t="shared" si="4068"/>
        <v>89.565217391304358</v>
      </c>
      <c r="CW1055" s="96"/>
    </row>
    <row r="1056" spans="1:101" s="7" customFormat="1" ht="39.75" customHeight="1">
      <c r="A1056" s="23" t="s">
        <v>208</v>
      </c>
      <c r="B1056" s="40" t="s">
        <v>11</v>
      </c>
      <c r="C1056" s="40" t="s">
        <v>53</v>
      </c>
      <c r="D1056" s="40" t="s">
        <v>390</v>
      </c>
      <c r="E1056" s="40" t="s">
        <v>207</v>
      </c>
      <c r="F1056" s="26">
        <v>3808</v>
      </c>
      <c r="G1056" s="26"/>
      <c r="H1056" s="71"/>
      <c r="I1056" s="71"/>
      <c r="J1056" s="71"/>
      <c r="K1056" s="71"/>
      <c r="L1056" s="26">
        <f>F1056+H1056+I1056+J1056+K1056</f>
        <v>3808</v>
      </c>
      <c r="M1056" s="26">
        <f>G1056+K1056</f>
        <v>0</v>
      </c>
      <c r="N1056" s="71"/>
      <c r="O1056" s="71"/>
      <c r="P1056" s="71"/>
      <c r="Q1056" s="71"/>
      <c r="R1056" s="26">
        <f>L1056+N1056+O1056+P1056+Q1056</f>
        <v>3808</v>
      </c>
      <c r="S1056" s="26">
        <f>M1056+Q1056</f>
        <v>0</v>
      </c>
      <c r="T1056" s="71"/>
      <c r="U1056" s="71"/>
      <c r="V1056" s="71"/>
      <c r="W1056" s="71"/>
      <c r="X1056" s="26">
        <f>R1056+T1056+U1056+V1056+W1056</f>
        <v>3808</v>
      </c>
      <c r="Y1056" s="26">
        <f>S1056+W1056</f>
        <v>0</v>
      </c>
      <c r="Z1056" s="71"/>
      <c r="AA1056" s="71"/>
      <c r="AB1056" s="71"/>
      <c r="AC1056" s="71"/>
      <c r="AD1056" s="26">
        <f>X1056+Z1056+AA1056+AB1056+AC1056</f>
        <v>3808</v>
      </c>
      <c r="AE1056" s="26">
        <f>Y1056+AC1056</f>
        <v>0</v>
      </c>
      <c r="AF1056" s="71"/>
      <c r="AG1056" s="71"/>
      <c r="AH1056" s="71"/>
      <c r="AI1056" s="71"/>
      <c r="AJ1056" s="26">
        <f>AD1056+AF1056+AG1056+AH1056+AI1056</f>
        <v>3808</v>
      </c>
      <c r="AK1056" s="26">
        <f>AE1056+AI1056</f>
        <v>0</v>
      </c>
      <c r="AL1056" s="71"/>
      <c r="AM1056" s="71"/>
      <c r="AN1056" s="71"/>
      <c r="AO1056" s="71"/>
      <c r="AP1056" s="26">
        <f>AJ1056+AL1056+AM1056+AN1056+AO1056</f>
        <v>3808</v>
      </c>
      <c r="AQ1056" s="26">
        <f>AK1056+AO1056</f>
        <v>0</v>
      </c>
      <c r="AR1056" s="71"/>
      <c r="AS1056" s="71"/>
      <c r="AT1056" s="71"/>
      <c r="AU1056" s="71"/>
      <c r="AV1056" s="26">
        <f>AP1056+AR1056+AS1056+AT1056+AU1056</f>
        <v>3808</v>
      </c>
      <c r="AW1056" s="26">
        <f>AQ1056+AU1056</f>
        <v>0</v>
      </c>
      <c r="AX1056" s="71"/>
      <c r="AY1056" s="26">
        <v>-588</v>
      </c>
      <c r="AZ1056" s="71"/>
      <c r="BA1056" s="71"/>
      <c r="BB1056" s="26">
        <f>AV1056+AX1056+AY1056+AZ1056+BA1056</f>
        <v>3220</v>
      </c>
      <c r="BC1056" s="26">
        <f>AW1056+BA1056</f>
        <v>0</v>
      </c>
      <c r="BD1056" s="71"/>
      <c r="BE1056" s="26"/>
      <c r="BF1056" s="71"/>
      <c r="BG1056" s="71"/>
      <c r="BH1056" s="26">
        <f>BB1056+BD1056+BE1056+BF1056+BG1056</f>
        <v>3220</v>
      </c>
      <c r="BI1056" s="26">
        <f>BC1056+BG1056</f>
        <v>0</v>
      </c>
      <c r="BJ1056" s="71"/>
      <c r="BK1056" s="71"/>
      <c r="BL1056" s="71"/>
      <c r="BM1056" s="71"/>
      <c r="BN1056" s="26">
        <f>BH1056+BJ1056+BK1056+BL1056+BM1056</f>
        <v>3220</v>
      </c>
      <c r="BO1056" s="26">
        <f>BI1056+BM1056</f>
        <v>0</v>
      </c>
      <c r="BP1056" s="71"/>
      <c r="BQ1056" s="71"/>
      <c r="BR1056" s="71"/>
      <c r="BS1056" s="71"/>
      <c r="BT1056" s="26">
        <f>BN1056+BP1056+BQ1056+BR1056+BS1056</f>
        <v>3220</v>
      </c>
      <c r="BU1056" s="26">
        <f>BO1056+BS1056</f>
        <v>0</v>
      </c>
      <c r="BV1056" s="71"/>
      <c r="BW1056" s="71"/>
      <c r="BX1056" s="71"/>
      <c r="BY1056" s="71"/>
      <c r="BZ1056" s="26">
        <f>BT1056+BV1056+BW1056+BX1056+BY1056</f>
        <v>3220</v>
      </c>
      <c r="CA1056" s="26">
        <f>BU1056+BY1056</f>
        <v>0</v>
      </c>
      <c r="CB1056" s="71"/>
      <c r="CC1056" s="71"/>
      <c r="CD1056" s="71"/>
      <c r="CE1056" s="71"/>
      <c r="CF1056" s="26">
        <f>BZ1056+CB1056+CC1056+CD1056+CE1056</f>
        <v>3220</v>
      </c>
      <c r="CG1056" s="26">
        <f>CA1056+CE1056</f>
        <v>0</v>
      </c>
      <c r="CH1056" s="71"/>
      <c r="CI1056" s="71"/>
      <c r="CJ1056" s="71"/>
      <c r="CK1056" s="71"/>
      <c r="CL1056" s="26">
        <f>CF1056+CH1056+CI1056+CJ1056+CK1056</f>
        <v>3220</v>
      </c>
      <c r="CM1056" s="26">
        <f>CG1056+CK1056</f>
        <v>0</v>
      </c>
      <c r="CN1056" s="71"/>
      <c r="CO1056" s="71"/>
      <c r="CP1056" s="71"/>
      <c r="CQ1056" s="71"/>
      <c r="CR1056" s="26">
        <f>CL1056+CN1056+CO1056+CP1056+CQ1056</f>
        <v>3220</v>
      </c>
      <c r="CS1056" s="26">
        <f>CM1056+CQ1056</f>
        <v>0</v>
      </c>
      <c r="CT1056" s="26">
        <v>2884</v>
      </c>
      <c r="CU1056" s="82"/>
      <c r="CV1056" s="96">
        <f t="shared" si="4068"/>
        <v>89.565217391304358</v>
      </c>
      <c r="CW1056" s="96"/>
    </row>
    <row r="1057" spans="1:101" s="7" customFormat="1" ht="84.75" customHeight="1">
      <c r="A1057" s="36" t="s">
        <v>161</v>
      </c>
      <c r="B1057" s="40" t="s">
        <v>11</v>
      </c>
      <c r="C1057" s="40" t="s">
        <v>53</v>
      </c>
      <c r="D1057" s="40" t="s">
        <v>391</v>
      </c>
      <c r="E1057" s="40"/>
      <c r="F1057" s="26">
        <f t="shared" ref="F1057:U1058" si="4077">F1058</f>
        <v>270</v>
      </c>
      <c r="G1057" s="26">
        <f t="shared" si="4077"/>
        <v>0</v>
      </c>
      <c r="H1057" s="26">
        <f t="shared" si="4077"/>
        <v>0</v>
      </c>
      <c r="I1057" s="26">
        <f t="shared" si="4077"/>
        <v>0</v>
      </c>
      <c r="J1057" s="26">
        <f t="shared" si="4077"/>
        <v>0</v>
      </c>
      <c r="K1057" s="26">
        <f t="shared" si="4077"/>
        <v>0</v>
      </c>
      <c r="L1057" s="26">
        <f t="shared" si="4077"/>
        <v>270</v>
      </c>
      <c r="M1057" s="26">
        <f t="shared" si="4077"/>
        <v>0</v>
      </c>
      <c r="N1057" s="26">
        <f t="shared" si="4077"/>
        <v>0</v>
      </c>
      <c r="O1057" s="26">
        <f t="shared" si="4077"/>
        <v>0</v>
      </c>
      <c r="P1057" s="26">
        <f t="shared" si="4077"/>
        <v>0</v>
      </c>
      <c r="Q1057" s="26">
        <f t="shared" si="4077"/>
        <v>0</v>
      </c>
      <c r="R1057" s="26">
        <f t="shared" si="4077"/>
        <v>270</v>
      </c>
      <c r="S1057" s="26">
        <f t="shared" si="4077"/>
        <v>0</v>
      </c>
      <c r="T1057" s="26">
        <f t="shared" si="4077"/>
        <v>0</v>
      </c>
      <c r="U1057" s="26">
        <f t="shared" si="4077"/>
        <v>0</v>
      </c>
      <c r="V1057" s="26">
        <f t="shared" ref="T1057:AI1058" si="4078">V1058</f>
        <v>0</v>
      </c>
      <c r="W1057" s="26">
        <f t="shared" si="4078"/>
        <v>0</v>
      </c>
      <c r="X1057" s="26">
        <f t="shared" si="4078"/>
        <v>270</v>
      </c>
      <c r="Y1057" s="26">
        <f t="shared" si="4078"/>
        <v>0</v>
      </c>
      <c r="Z1057" s="26">
        <f t="shared" si="4078"/>
        <v>0</v>
      </c>
      <c r="AA1057" s="26">
        <f t="shared" si="4078"/>
        <v>0</v>
      </c>
      <c r="AB1057" s="26">
        <f t="shared" si="4078"/>
        <v>0</v>
      </c>
      <c r="AC1057" s="26">
        <f t="shared" si="4078"/>
        <v>0</v>
      </c>
      <c r="AD1057" s="26">
        <f t="shared" si="4078"/>
        <v>270</v>
      </c>
      <c r="AE1057" s="26">
        <f t="shared" si="4078"/>
        <v>0</v>
      </c>
      <c r="AF1057" s="26">
        <f t="shared" si="4078"/>
        <v>0</v>
      </c>
      <c r="AG1057" s="26">
        <f t="shared" si="4078"/>
        <v>0</v>
      </c>
      <c r="AH1057" s="26">
        <f t="shared" si="4078"/>
        <v>0</v>
      </c>
      <c r="AI1057" s="26">
        <f t="shared" si="4078"/>
        <v>0</v>
      </c>
      <c r="AJ1057" s="26">
        <f t="shared" ref="AF1057:AU1058" si="4079">AJ1058</f>
        <v>270</v>
      </c>
      <c r="AK1057" s="26">
        <f t="shared" si="4079"/>
        <v>0</v>
      </c>
      <c r="AL1057" s="26">
        <f t="shared" si="4079"/>
        <v>0</v>
      </c>
      <c r="AM1057" s="26">
        <f t="shared" si="4079"/>
        <v>0</v>
      </c>
      <c r="AN1057" s="26">
        <f t="shared" si="4079"/>
        <v>0</v>
      </c>
      <c r="AO1057" s="26">
        <f t="shared" si="4079"/>
        <v>0</v>
      </c>
      <c r="AP1057" s="26">
        <f t="shared" si="4079"/>
        <v>270</v>
      </c>
      <c r="AQ1057" s="26">
        <f t="shared" si="4079"/>
        <v>0</v>
      </c>
      <c r="AR1057" s="26">
        <f t="shared" si="4079"/>
        <v>0</v>
      </c>
      <c r="AS1057" s="26">
        <f t="shared" si="4079"/>
        <v>0</v>
      </c>
      <c r="AT1057" s="26">
        <f t="shared" si="4079"/>
        <v>0</v>
      </c>
      <c r="AU1057" s="26">
        <f t="shared" si="4079"/>
        <v>0</v>
      </c>
      <c r="AV1057" s="26">
        <f t="shared" ref="AR1057:BG1058" si="4080">AV1058</f>
        <v>270</v>
      </c>
      <c r="AW1057" s="26">
        <f t="shared" si="4080"/>
        <v>0</v>
      </c>
      <c r="AX1057" s="26">
        <f t="shared" si="4080"/>
        <v>113</v>
      </c>
      <c r="AY1057" s="26">
        <f t="shared" si="4080"/>
        <v>0</v>
      </c>
      <c r="AZ1057" s="26">
        <f t="shared" si="4080"/>
        <v>0</v>
      </c>
      <c r="BA1057" s="26">
        <f t="shared" si="4080"/>
        <v>0</v>
      </c>
      <c r="BB1057" s="26">
        <f t="shared" si="4080"/>
        <v>383</v>
      </c>
      <c r="BC1057" s="26">
        <f t="shared" si="4080"/>
        <v>0</v>
      </c>
      <c r="BD1057" s="26">
        <f t="shared" si="4080"/>
        <v>0</v>
      </c>
      <c r="BE1057" s="26">
        <f t="shared" si="4080"/>
        <v>0</v>
      </c>
      <c r="BF1057" s="26">
        <f t="shared" si="4080"/>
        <v>0</v>
      </c>
      <c r="BG1057" s="26">
        <f t="shared" si="4080"/>
        <v>0</v>
      </c>
      <c r="BH1057" s="26">
        <f t="shared" ref="BD1057:BS1058" si="4081">BH1058</f>
        <v>383</v>
      </c>
      <c r="BI1057" s="26">
        <f t="shared" si="4081"/>
        <v>0</v>
      </c>
      <c r="BJ1057" s="26">
        <f t="shared" si="4081"/>
        <v>0</v>
      </c>
      <c r="BK1057" s="26">
        <f t="shared" si="4081"/>
        <v>0</v>
      </c>
      <c r="BL1057" s="26">
        <f t="shared" si="4081"/>
        <v>0</v>
      </c>
      <c r="BM1057" s="26">
        <f t="shared" si="4081"/>
        <v>0</v>
      </c>
      <c r="BN1057" s="26">
        <f t="shared" si="4081"/>
        <v>383</v>
      </c>
      <c r="BO1057" s="26">
        <f t="shared" si="4081"/>
        <v>0</v>
      </c>
      <c r="BP1057" s="26">
        <f t="shared" si="4081"/>
        <v>0</v>
      </c>
      <c r="BQ1057" s="26">
        <f t="shared" si="4081"/>
        <v>0</v>
      </c>
      <c r="BR1057" s="26">
        <f t="shared" si="4081"/>
        <v>0</v>
      </c>
      <c r="BS1057" s="26">
        <f t="shared" si="4081"/>
        <v>0</v>
      </c>
      <c r="BT1057" s="26">
        <f t="shared" ref="BP1057:CE1058" si="4082">BT1058</f>
        <v>383</v>
      </c>
      <c r="BU1057" s="26">
        <f t="shared" si="4082"/>
        <v>0</v>
      </c>
      <c r="BV1057" s="26">
        <f t="shared" si="4082"/>
        <v>0</v>
      </c>
      <c r="BW1057" s="26">
        <f t="shared" si="4082"/>
        <v>0</v>
      </c>
      <c r="BX1057" s="26">
        <f t="shared" si="4082"/>
        <v>0</v>
      </c>
      <c r="BY1057" s="26">
        <f t="shared" si="4082"/>
        <v>0</v>
      </c>
      <c r="BZ1057" s="26">
        <f t="shared" si="4082"/>
        <v>383</v>
      </c>
      <c r="CA1057" s="26">
        <f t="shared" si="4082"/>
        <v>0</v>
      </c>
      <c r="CB1057" s="26">
        <f t="shared" si="4082"/>
        <v>0</v>
      </c>
      <c r="CC1057" s="26">
        <f t="shared" si="4082"/>
        <v>0</v>
      </c>
      <c r="CD1057" s="26">
        <f t="shared" si="4082"/>
        <v>0</v>
      </c>
      <c r="CE1057" s="26">
        <f t="shared" si="4082"/>
        <v>0</v>
      </c>
      <c r="CF1057" s="26">
        <f t="shared" ref="CB1057:CQ1058" si="4083">CF1058</f>
        <v>383</v>
      </c>
      <c r="CG1057" s="26">
        <f t="shared" si="4083"/>
        <v>0</v>
      </c>
      <c r="CH1057" s="26">
        <f t="shared" si="4083"/>
        <v>0</v>
      </c>
      <c r="CI1057" s="26">
        <f t="shared" si="4083"/>
        <v>0</v>
      </c>
      <c r="CJ1057" s="26">
        <f t="shared" si="4083"/>
        <v>0</v>
      </c>
      <c r="CK1057" s="26">
        <f t="shared" si="4083"/>
        <v>0</v>
      </c>
      <c r="CL1057" s="26">
        <f t="shared" si="4083"/>
        <v>383</v>
      </c>
      <c r="CM1057" s="26">
        <f t="shared" si="4083"/>
        <v>0</v>
      </c>
      <c r="CN1057" s="26">
        <f t="shared" si="4083"/>
        <v>0</v>
      </c>
      <c r="CO1057" s="26">
        <f t="shared" si="4083"/>
        <v>0</v>
      </c>
      <c r="CP1057" s="26">
        <f t="shared" si="4083"/>
        <v>0</v>
      </c>
      <c r="CQ1057" s="26">
        <f t="shared" si="4083"/>
        <v>0</v>
      </c>
      <c r="CR1057" s="26">
        <f t="shared" ref="CN1057:CU1058" si="4084">CR1058</f>
        <v>383</v>
      </c>
      <c r="CS1057" s="26">
        <f t="shared" si="4084"/>
        <v>0</v>
      </c>
      <c r="CT1057" s="26">
        <f t="shared" si="4084"/>
        <v>342</v>
      </c>
      <c r="CU1057" s="26">
        <f t="shared" si="4084"/>
        <v>0</v>
      </c>
      <c r="CV1057" s="96">
        <f t="shared" si="4068"/>
        <v>89.295039164490859</v>
      </c>
      <c r="CW1057" s="96"/>
    </row>
    <row r="1058" spans="1:101" s="7" customFormat="1" ht="26.25" customHeight="1">
      <c r="A1058" s="59" t="s">
        <v>103</v>
      </c>
      <c r="B1058" s="40" t="s">
        <v>11</v>
      </c>
      <c r="C1058" s="40" t="s">
        <v>53</v>
      </c>
      <c r="D1058" s="40" t="s">
        <v>391</v>
      </c>
      <c r="E1058" s="40" t="s">
        <v>92</v>
      </c>
      <c r="F1058" s="26">
        <f t="shared" si="4077"/>
        <v>270</v>
      </c>
      <c r="G1058" s="26">
        <f t="shared" si="4077"/>
        <v>0</v>
      </c>
      <c r="H1058" s="26">
        <f t="shared" si="4077"/>
        <v>0</v>
      </c>
      <c r="I1058" s="26">
        <f t="shared" si="4077"/>
        <v>0</v>
      </c>
      <c r="J1058" s="26">
        <f t="shared" si="4077"/>
        <v>0</v>
      </c>
      <c r="K1058" s="26">
        <f t="shared" si="4077"/>
        <v>0</v>
      </c>
      <c r="L1058" s="26">
        <f t="shared" si="4077"/>
        <v>270</v>
      </c>
      <c r="M1058" s="26">
        <f t="shared" si="4077"/>
        <v>0</v>
      </c>
      <c r="N1058" s="26">
        <f t="shared" si="4077"/>
        <v>0</v>
      </c>
      <c r="O1058" s="26">
        <f t="shared" si="4077"/>
        <v>0</v>
      </c>
      <c r="P1058" s="26">
        <f t="shared" si="4077"/>
        <v>0</v>
      </c>
      <c r="Q1058" s="26">
        <f t="shared" si="4077"/>
        <v>0</v>
      </c>
      <c r="R1058" s="26">
        <f t="shared" si="4077"/>
        <v>270</v>
      </c>
      <c r="S1058" s="26">
        <f t="shared" si="4077"/>
        <v>0</v>
      </c>
      <c r="T1058" s="26">
        <f t="shared" si="4078"/>
        <v>0</v>
      </c>
      <c r="U1058" s="26">
        <f t="shared" si="4078"/>
        <v>0</v>
      </c>
      <c r="V1058" s="26">
        <f t="shared" si="4078"/>
        <v>0</v>
      </c>
      <c r="W1058" s="26">
        <f t="shared" si="4078"/>
        <v>0</v>
      </c>
      <c r="X1058" s="26">
        <f t="shared" si="4078"/>
        <v>270</v>
      </c>
      <c r="Y1058" s="26">
        <f t="shared" si="4078"/>
        <v>0</v>
      </c>
      <c r="Z1058" s="26">
        <f t="shared" si="4078"/>
        <v>0</v>
      </c>
      <c r="AA1058" s="26">
        <f t="shared" si="4078"/>
        <v>0</v>
      </c>
      <c r="AB1058" s="26">
        <f t="shared" si="4078"/>
        <v>0</v>
      </c>
      <c r="AC1058" s="26">
        <f t="shared" si="4078"/>
        <v>0</v>
      </c>
      <c r="AD1058" s="26">
        <f t="shared" si="4078"/>
        <v>270</v>
      </c>
      <c r="AE1058" s="26">
        <f t="shared" si="4078"/>
        <v>0</v>
      </c>
      <c r="AF1058" s="26">
        <f t="shared" si="4079"/>
        <v>0</v>
      </c>
      <c r="AG1058" s="26">
        <f t="shared" si="4079"/>
        <v>0</v>
      </c>
      <c r="AH1058" s="26">
        <f t="shared" si="4079"/>
        <v>0</v>
      </c>
      <c r="AI1058" s="26">
        <f t="shared" si="4079"/>
        <v>0</v>
      </c>
      <c r="AJ1058" s="26">
        <f t="shared" si="4079"/>
        <v>270</v>
      </c>
      <c r="AK1058" s="26">
        <f t="shared" si="4079"/>
        <v>0</v>
      </c>
      <c r="AL1058" s="26">
        <f t="shared" si="4079"/>
        <v>0</v>
      </c>
      <c r="AM1058" s="26">
        <f t="shared" si="4079"/>
        <v>0</v>
      </c>
      <c r="AN1058" s="26">
        <f t="shared" si="4079"/>
        <v>0</v>
      </c>
      <c r="AO1058" s="26">
        <f t="shared" si="4079"/>
        <v>0</v>
      </c>
      <c r="AP1058" s="26">
        <f t="shared" si="4079"/>
        <v>270</v>
      </c>
      <c r="AQ1058" s="26">
        <f t="shared" si="4079"/>
        <v>0</v>
      </c>
      <c r="AR1058" s="26">
        <f t="shared" si="4080"/>
        <v>0</v>
      </c>
      <c r="AS1058" s="26">
        <f t="shared" si="4080"/>
        <v>0</v>
      </c>
      <c r="AT1058" s="26">
        <f t="shared" si="4080"/>
        <v>0</v>
      </c>
      <c r="AU1058" s="26">
        <f t="shared" si="4080"/>
        <v>0</v>
      </c>
      <c r="AV1058" s="26">
        <f t="shared" si="4080"/>
        <v>270</v>
      </c>
      <c r="AW1058" s="26">
        <f t="shared" si="4080"/>
        <v>0</v>
      </c>
      <c r="AX1058" s="26">
        <f t="shared" si="4080"/>
        <v>113</v>
      </c>
      <c r="AY1058" s="26">
        <f t="shared" si="4080"/>
        <v>0</v>
      </c>
      <c r="AZ1058" s="26">
        <f t="shared" si="4080"/>
        <v>0</v>
      </c>
      <c r="BA1058" s="26">
        <f t="shared" si="4080"/>
        <v>0</v>
      </c>
      <c r="BB1058" s="26">
        <f t="shared" si="4080"/>
        <v>383</v>
      </c>
      <c r="BC1058" s="26">
        <f t="shared" si="4080"/>
        <v>0</v>
      </c>
      <c r="BD1058" s="26">
        <f t="shared" si="4081"/>
        <v>0</v>
      </c>
      <c r="BE1058" s="26">
        <f t="shared" si="4081"/>
        <v>0</v>
      </c>
      <c r="BF1058" s="26">
        <f t="shared" si="4081"/>
        <v>0</v>
      </c>
      <c r="BG1058" s="26">
        <f t="shared" si="4081"/>
        <v>0</v>
      </c>
      <c r="BH1058" s="26">
        <f t="shared" si="4081"/>
        <v>383</v>
      </c>
      <c r="BI1058" s="26">
        <f t="shared" si="4081"/>
        <v>0</v>
      </c>
      <c r="BJ1058" s="26">
        <f t="shared" si="4081"/>
        <v>0</v>
      </c>
      <c r="BK1058" s="26">
        <f t="shared" si="4081"/>
        <v>0</v>
      </c>
      <c r="BL1058" s="26">
        <f t="shared" si="4081"/>
        <v>0</v>
      </c>
      <c r="BM1058" s="26">
        <f t="shared" si="4081"/>
        <v>0</v>
      </c>
      <c r="BN1058" s="26">
        <f t="shared" si="4081"/>
        <v>383</v>
      </c>
      <c r="BO1058" s="26">
        <f t="shared" si="4081"/>
        <v>0</v>
      </c>
      <c r="BP1058" s="26">
        <f t="shared" si="4082"/>
        <v>0</v>
      </c>
      <c r="BQ1058" s="26">
        <f t="shared" si="4082"/>
        <v>0</v>
      </c>
      <c r="BR1058" s="26">
        <f t="shared" si="4082"/>
        <v>0</v>
      </c>
      <c r="BS1058" s="26">
        <f t="shared" si="4082"/>
        <v>0</v>
      </c>
      <c r="BT1058" s="26">
        <f t="shared" si="4082"/>
        <v>383</v>
      </c>
      <c r="BU1058" s="26">
        <f t="shared" si="4082"/>
        <v>0</v>
      </c>
      <c r="BV1058" s="26">
        <f t="shared" si="4082"/>
        <v>0</v>
      </c>
      <c r="BW1058" s="26">
        <f t="shared" si="4082"/>
        <v>0</v>
      </c>
      <c r="BX1058" s="26">
        <f t="shared" si="4082"/>
        <v>0</v>
      </c>
      <c r="BY1058" s="26">
        <f t="shared" si="4082"/>
        <v>0</v>
      </c>
      <c r="BZ1058" s="26">
        <f t="shared" si="4082"/>
        <v>383</v>
      </c>
      <c r="CA1058" s="26">
        <f t="shared" si="4082"/>
        <v>0</v>
      </c>
      <c r="CB1058" s="26">
        <f t="shared" si="4083"/>
        <v>0</v>
      </c>
      <c r="CC1058" s="26">
        <f t="shared" si="4083"/>
        <v>0</v>
      </c>
      <c r="CD1058" s="26">
        <f t="shared" si="4083"/>
        <v>0</v>
      </c>
      <c r="CE1058" s="26">
        <f t="shared" si="4083"/>
        <v>0</v>
      </c>
      <c r="CF1058" s="26">
        <f t="shared" si="4083"/>
        <v>383</v>
      </c>
      <c r="CG1058" s="26">
        <f t="shared" si="4083"/>
        <v>0</v>
      </c>
      <c r="CH1058" s="26">
        <f t="shared" si="4083"/>
        <v>0</v>
      </c>
      <c r="CI1058" s="26">
        <f t="shared" si="4083"/>
        <v>0</v>
      </c>
      <c r="CJ1058" s="26">
        <f t="shared" si="4083"/>
        <v>0</v>
      </c>
      <c r="CK1058" s="26">
        <f t="shared" si="4083"/>
        <v>0</v>
      </c>
      <c r="CL1058" s="26">
        <f t="shared" si="4083"/>
        <v>383</v>
      </c>
      <c r="CM1058" s="26">
        <f t="shared" si="4083"/>
        <v>0</v>
      </c>
      <c r="CN1058" s="26">
        <f t="shared" si="4084"/>
        <v>0</v>
      </c>
      <c r="CO1058" s="26">
        <f t="shared" si="4084"/>
        <v>0</v>
      </c>
      <c r="CP1058" s="26">
        <f t="shared" si="4084"/>
        <v>0</v>
      </c>
      <c r="CQ1058" s="26">
        <f t="shared" si="4084"/>
        <v>0</v>
      </c>
      <c r="CR1058" s="26">
        <f t="shared" si="4084"/>
        <v>383</v>
      </c>
      <c r="CS1058" s="26">
        <f t="shared" si="4084"/>
        <v>0</v>
      </c>
      <c r="CT1058" s="26">
        <f t="shared" si="4084"/>
        <v>342</v>
      </c>
      <c r="CU1058" s="26">
        <f t="shared" si="4084"/>
        <v>0</v>
      </c>
      <c r="CV1058" s="96">
        <f t="shared" si="4068"/>
        <v>89.295039164490859</v>
      </c>
      <c r="CW1058" s="96"/>
    </row>
    <row r="1059" spans="1:101" s="7" customFormat="1" ht="33.75">
      <c r="A1059" s="23" t="s">
        <v>208</v>
      </c>
      <c r="B1059" s="40" t="s">
        <v>11</v>
      </c>
      <c r="C1059" s="40" t="s">
        <v>53</v>
      </c>
      <c r="D1059" s="40" t="s">
        <v>391</v>
      </c>
      <c r="E1059" s="40" t="s">
        <v>207</v>
      </c>
      <c r="F1059" s="26">
        <v>270</v>
      </c>
      <c r="G1059" s="26"/>
      <c r="H1059" s="71"/>
      <c r="I1059" s="71"/>
      <c r="J1059" s="71"/>
      <c r="K1059" s="71"/>
      <c r="L1059" s="26">
        <f>F1059+H1059+I1059+J1059+K1059</f>
        <v>270</v>
      </c>
      <c r="M1059" s="26">
        <f>G1059+K1059</f>
        <v>0</v>
      </c>
      <c r="N1059" s="71"/>
      <c r="O1059" s="71"/>
      <c r="P1059" s="71"/>
      <c r="Q1059" s="71"/>
      <c r="R1059" s="26">
        <f>L1059+N1059+O1059+P1059+Q1059</f>
        <v>270</v>
      </c>
      <c r="S1059" s="26">
        <f>M1059+Q1059</f>
        <v>0</v>
      </c>
      <c r="T1059" s="71"/>
      <c r="U1059" s="71"/>
      <c r="V1059" s="71"/>
      <c r="W1059" s="71"/>
      <c r="X1059" s="26">
        <f>R1059+T1059+U1059+V1059+W1059</f>
        <v>270</v>
      </c>
      <c r="Y1059" s="26">
        <f>S1059+W1059</f>
        <v>0</v>
      </c>
      <c r="Z1059" s="71"/>
      <c r="AA1059" s="71"/>
      <c r="AB1059" s="71"/>
      <c r="AC1059" s="71"/>
      <c r="AD1059" s="26">
        <f>X1059+Z1059+AA1059+AB1059+AC1059</f>
        <v>270</v>
      </c>
      <c r="AE1059" s="26">
        <f>Y1059+AC1059</f>
        <v>0</v>
      </c>
      <c r="AF1059" s="71"/>
      <c r="AG1059" s="71"/>
      <c r="AH1059" s="71"/>
      <c r="AI1059" s="71"/>
      <c r="AJ1059" s="26">
        <f>AD1059+AF1059+AG1059+AH1059+AI1059</f>
        <v>270</v>
      </c>
      <c r="AK1059" s="26">
        <f>AE1059+AI1059</f>
        <v>0</v>
      </c>
      <c r="AL1059" s="71"/>
      <c r="AM1059" s="71"/>
      <c r="AN1059" s="71"/>
      <c r="AO1059" s="71"/>
      <c r="AP1059" s="26">
        <f>AJ1059+AL1059+AM1059+AN1059+AO1059</f>
        <v>270</v>
      </c>
      <c r="AQ1059" s="26">
        <f>AK1059+AO1059</f>
        <v>0</v>
      </c>
      <c r="AR1059" s="71"/>
      <c r="AS1059" s="71"/>
      <c r="AT1059" s="71"/>
      <c r="AU1059" s="71"/>
      <c r="AV1059" s="26">
        <f>AP1059+AR1059+AS1059+AT1059+AU1059</f>
        <v>270</v>
      </c>
      <c r="AW1059" s="26">
        <f>AQ1059+AU1059</f>
        <v>0</v>
      </c>
      <c r="AX1059" s="26">
        <v>113</v>
      </c>
      <c r="AY1059" s="71"/>
      <c r="AZ1059" s="71"/>
      <c r="BA1059" s="71"/>
      <c r="BB1059" s="26">
        <f>AV1059+AX1059+AY1059+AZ1059+BA1059</f>
        <v>383</v>
      </c>
      <c r="BC1059" s="26">
        <f>AW1059+BA1059</f>
        <v>0</v>
      </c>
      <c r="BD1059" s="26"/>
      <c r="BE1059" s="71"/>
      <c r="BF1059" s="71"/>
      <c r="BG1059" s="71"/>
      <c r="BH1059" s="26">
        <f>BB1059+BD1059+BE1059+BF1059+BG1059</f>
        <v>383</v>
      </c>
      <c r="BI1059" s="26">
        <f>BC1059+BG1059</f>
        <v>0</v>
      </c>
      <c r="BJ1059" s="71"/>
      <c r="BK1059" s="71"/>
      <c r="BL1059" s="71"/>
      <c r="BM1059" s="71"/>
      <c r="BN1059" s="26">
        <f>BH1059+BJ1059+BK1059+BL1059+BM1059</f>
        <v>383</v>
      </c>
      <c r="BO1059" s="26">
        <f>BI1059+BM1059</f>
        <v>0</v>
      </c>
      <c r="BP1059" s="71"/>
      <c r="BQ1059" s="71"/>
      <c r="BR1059" s="71"/>
      <c r="BS1059" s="71"/>
      <c r="BT1059" s="26">
        <f>BN1059+BP1059+BQ1059+BR1059+BS1059</f>
        <v>383</v>
      </c>
      <c r="BU1059" s="26">
        <f>BO1059+BS1059</f>
        <v>0</v>
      </c>
      <c r="BV1059" s="71"/>
      <c r="BW1059" s="71"/>
      <c r="BX1059" s="71"/>
      <c r="BY1059" s="71"/>
      <c r="BZ1059" s="26">
        <f>BT1059+BV1059+BW1059+BX1059+BY1059</f>
        <v>383</v>
      </c>
      <c r="CA1059" s="26">
        <f>BU1059+BY1059</f>
        <v>0</v>
      </c>
      <c r="CB1059" s="71"/>
      <c r="CC1059" s="71"/>
      <c r="CD1059" s="71"/>
      <c r="CE1059" s="71"/>
      <c r="CF1059" s="26">
        <f>BZ1059+CB1059+CC1059+CD1059+CE1059</f>
        <v>383</v>
      </c>
      <c r="CG1059" s="26">
        <f>CA1059+CE1059</f>
        <v>0</v>
      </c>
      <c r="CH1059" s="71"/>
      <c r="CI1059" s="71"/>
      <c r="CJ1059" s="71"/>
      <c r="CK1059" s="71"/>
      <c r="CL1059" s="26">
        <f>CF1059+CH1059+CI1059+CJ1059+CK1059</f>
        <v>383</v>
      </c>
      <c r="CM1059" s="26">
        <f>CG1059+CK1059</f>
        <v>0</v>
      </c>
      <c r="CN1059" s="71"/>
      <c r="CO1059" s="71"/>
      <c r="CP1059" s="71"/>
      <c r="CQ1059" s="71"/>
      <c r="CR1059" s="26">
        <f>CL1059+CN1059+CO1059+CP1059+CQ1059</f>
        <v>383</v>
      </c>
      <c r="CS1059" s="26">
        <f>CM1059+CQ1059</f>
        <v>0</v>
      </c>
      <c r="CT1059" s="26">
        <v>342</v>
      </c>
      <c r="CU1059" s="82"/>
      <c r="CV1059" s="96">
        <f t="shared" si="4068"/>
        <v>89.295039164490859</v>
      </c>
      <c r="CW1059" s="96"/>
    </row>
    <row r="1060" spans="1:101" s="7" customFormat="1" ht="54.75" customHeight="1">
      <c r="A1060" s="60" t="s">
        <v>149</v>
      </c>
      <c r="B1060" s="40" t="s">
        <v>11</v>
      </c>
      <c r="C1060" s="40" t="s">
        <v>53</v>
      </c>
      <c r="D1060" s="40" t="s">
        <v>392</v>
      </c>
      <c r="E1060" s="40"/>
      <c r="F1060" s="26">
        <f t="shared" ref="F1060:U1061" si="4085">F1061</f>
        <v>100</v>
      </c>
      <c r="G1060" s="26">
        <f t="shared" si="4085"/>
        <v>0</v>
      </c>
      <c r="H1060" s="26">
        <f t="shared" si="4085"/>
        <v>0</v>
      </c>
      <c r="I1060" s="26">
        <f t="shared" si="4085"/>
        <v>0</v>
      </c>
      <c r="J1060" s="26">
        <f t="shared" si="4085"/>
        <v>0</v>
      </c>
      <c r="K1060" s="26">
        <f t="shared" si="4085"/>
        <v>0</v>
      </c>
      <c r="L1060" s="26">
        <f t="shared" si="4085"/>
        <v>100</v>
      </c>
      <c r="M1060" s="26">
        <f t="shared" si="4085"/>
        <v>0</v>
      </c>
      <c r="N1060" s="26">
        <f t="shared" si="4085"/>
        <v>0</v>
      </c>
      <c r="O1060" s="26">
        <f t="shared" si="4085"/>
        <v>0</v>
      </c>
      <c r="P1060" s="26">
        <f t="shared" si="4085"/>
        <v>0</v>
      </c>
      <c r="Q1060" s="26">
        <f t="shared" si="4085"/>
        <v>0</v>
      </c>
      <c r="R1060" s="26">
        <f t="shared" si="4085"/>
        <v>100</v>
      </c>
      <c r="S1060" s="26">
        <f t="shared" si="4085"/>
        <v>0</v>
      </c>
      <c r="T1060" s="26">
        <f t="shared" si="4085"/>
        <v>0</v>
      </c>
      <c r="U1060" s="26">
        <f t="shared" si="4085"/>
        <v>0</v>
      </c>
      <c r="V1060" s="26">
        <f t="shared" ref="T1060:AI1061" si="4086">V1061</f>
        <v>0</v>
      </c>
      <c r="W1060" s="26">
        <f t="shared" si="4086"/>
        <v>0</v>
      </c>
      <c r="X1060" s="26">
        <f t="shared" si="4086"/>
        <v>100</v>
      </c>
      <c r="Y1060" s="26">
        <f t="shared" si="4086"/>
        <v>0</v>
      </c>
      <c r="Z1060" s="26">
        <f t="shared" si="4086"/>
        <v>0</v>
      </c>
      <c r="AA1060" s="26">
        <f t="shared" si="4086"/>
        <v>0</v>
      </c>
      <c r="AB1060" s="26">
        <f t="shared" si="4086"/>
        <v>0</v>
      </c>
      <c r="AC1060" s="26">
        <f t="shared" si="4086"/>
        <v>0</v>
      </c>
      <c r="AD1060" s="26">
        <f t="shared" si="4086"/>
        <v>100</v>
      </c>
      <c r="AE1060" s="26">
        <f t="shared" si="4086"/>
        <v>0</v>
      </c>
      <c r="AF1060" s="26">
        <f t="shared" si="4086"/>
        <v>0</v>
      </c>
      <c r="AG1060" s="26">
        <f t="shared" si="4086"/>
        <v>0</v>
      </c>
      <c r="AH1060" s="26">
        <f t="shared" si="4086"/>
        <v>0</v>
      </c>
      <c r="AI1060" s="26">
        <f t="shared" si="4086"/>
        <v>0</v>
      </c>
      <c r="AJ1060" s="26">
        <f t="shared" ref="AF1060:AU1061" si="4087">AJ1061</f>
        <v>100</v>
      </c>
      <c r="AK1060" s="26">
        <f t="shared" si="4087"/>
        <v>0</v>
      </c>
      <c r="AL1060" s="26">
        <f t="shared" si="4087"/>
        <v>0</v>
      </c>
      <c r="AM1060" s="26">
        <f t="shared" si="4087"/>
        <v>0</v>
      </c>
      <c r="AN1060" s="26">
        <f t="shared" si="4087"/>
        <v>0</v>
      </c>
      <c r="AO1060" s="26">
        <f t="shared" si="4087"/>
        <v>0</v>
      </c>
      <c r="AP1060" s="26">
        <f t="shared" si="4087"/>
        <v>100</v>
      </c>
      <c r="AQ1060" s="26">
        <f t="shared" si="4087"/>
        <v>0</v>
      </c>
      <c r="AR1060" s="26">
        <f t="shared" si="4087"/>
        <v>0</v>
      </c>
      <c r="AS1060" s="26">
        <f t="shared" si="4087"/>
        <v>0</v>
      </c>
      <c r="AT1060" s="26">
        <f t="shared" si="4087"/>
        <v>0</v>
      </c>
      <c r="AU1060" s="26">
        <f t="shared" si="4087"/>
        <v>0</v>
      </c>
      <c r="AV1060" s="26">
        <f t="shared" ref="AR1060:BG1061" si="4088">AV1061</f>
        <v>100</v>
      </c>
      <c r="AW1060" s="26">
        <f t="shared" si="4088"/>
        <v>0</v>
      </c>
      <c r="AX1060" s="26">
        <f t="shared" si="4088"/>
        <v>0</v>
      </c>
      <c r="AY1060" s="26">
        <f t="shared" si="4088"/>
        <v>0</v>
      </c>
      <c r="AZ1060" s="26">
        <f t="shared" si="4088"/>
        <v>0</v>
      </c>
      <c r="BA1060" s="26">
        <f t="shared" si="4088"/>
        <v>0</v>
      </c>
      <c r="BB1060" s="26">
        <f t="shared" si="4088"/>
        <v>100</v>
      </c>
      <c r="BC1060" s="26">
        <f t="shared" si="4088"/>
        <v>0</v>
      </c>
      <c r="BD1060" s="26">
        <f t="shared" si="4088"/>
        <v>0</v>
      </c>
      <c r="BE1060" s="26">
        <f t="shared" si="4088"/>
        <v>0</v>
      </c>
      <c r="BF1060" s="26">
        <f t="shared" si="4088"/>
        <v>0</v>
      </c>
      <c r="BG1060" s="26">
        <f t="shared" si="4088"/>
        <v>0</v>
      </c>
      <c r="BH1060" s="26">
        <f t="shared" ref="BD1060:BS1061" si="4089">BH1061</f>
        <v>100</v>
      </c>
      <c r="BI1060" s="26">
        <f t="shared" si="4089"/>
        <v>0</v>
      </c>
      <c r="BJ1060" s="26">
        <f t="shared" si="4089"/>
        <v>0</v>
      </c>
      <c r="BK1060" s="26">
        <f t="shared" si="4089"/>
        <v>0</v>
      </c>
      <c r="BL1060" s="26">
        <f t="shared" si="4089"/>
        <v>0</v>
      </c>
      <c r="BM1060" s="26">
        <f t="shared" si="4089"/>
        <v>0</v>
      </c>
      <c r="BN1060" s="26">
        <f t="shared" si="4089"/>
        <v>100</v>
      </c>
      <c r="BO1060" s="26">
        <f t="shared" si="4089"/>
        <v>0</v>
      </c>
      <c r="BP1060" s="26">
        <f t="shared" si="4089"/>
        <v>0</v>
      </c>
      <c r="BQ1060" s="26">
        <f t="shared" si="4089"/>
        <v>0</v>
      </c>
      <c r="BR1060" s="26">
        <f t="shared" si="4089"/>
        <v>0</v>
      </c>
      <c r="BS1060" s="26">
        <f t="shared" si="4089"/>
        <v>0</v>
      </c>
      <c r="BT1060" s="26">
        <f t="shared" ref="BP1060:CE1061" si="4090">BT1061</f>
        <v>100</v>
      </c>
      <c r="BU1060" s="26">
        <f t="shared" si="4090"/>
        <v>0</v>
      </c>
      <c r="BV1060" s="26">
        <f t="shared" si="4090"/>
        <v>0</v>
      </c>
      <c r="BW1060" s="26">
        <f t="shared" si="4090"/>
        <v>0</v>
      </c>
      <c r="BX1060" s="26">
        <f t="shared" si="4090"/>
        <v>0</v>
      </c>
      <c r="BY1060" s="26">
        <f t="shared" si="4090"/>
        <v>0</v>
      </c>
      <c r="BZ1060" s="26">
        <f t="shared" si="4090"/>
        <v>100</v>
      </c>
      <c r="CA1060" s="26">
        <f t="shared" si="4090"/>
        <v>0</v>
      </c>
      <c r="CB1060" s="26">
        <f t="shared" si="4090"/>
        <v>0</v>
      </c>
      <c r="CC1060" s="26">
        <f t="shared" si="4090"/>
        <v>0</v>
      </c>
      <c r="CD1060" s="26">
        <f t="shared" si="4090"/>
        <v>0</v>
      </c>
      <c r="CE1060" s="26">
        <f t="shared" si="4090"/>
        <v>0</v>
      </c>
      <c r="CF1060" s="26">
        <f t="shared" ref="CB1060:CQ1061" si="4091">CF1061</f>
        <v>100</v>
      </c>
      <c r="CG1060" s="26">
        <f t="shared" si="4091"/>
        <v>0</v>
      </c>
      <c r="CH1060" s="26">
        <f t="shared" si="4091"/>
        <v>0</v>
      </c>
      <c r="CI1060" s="26">
        <f t="shared" si="4091"/>
        <v>0</v>
      </c>
      <c r="CJ1060" s="26">
        <f t="shared" si="4091"/>
        <v>0</v>
      </c>
      <c r="CK1060" s="26">
        <f t="shared" si="4091"/>
        <v>0</v>
      </c>
      <c r="CL1060" s="26">
        <f t="shared" si="4091"/>
        <v>100</v>
      </c>
      <c r="CM1060" s="26">
        <f t="shared" si="4091"/>
        <v>0</v>
      </c>
      <c r="CN1060" s="26">
        <f t="shared" si="4091"/>
        <v>0</v>
      </c>
      <c r="CO1060" s="26">
        <f t="shared" si="4091"/>
        <v>0</v>
      </c>
      <c r="CP1060" s="26">
        <f t="shared" si="4091"/>
        <v>0</v>
      </c>
      <c r="CQ1060" s="26">
        <f t="shared" si="4091"/>
        <v>0</v>
      </c>
      <c r="CR1060" s="26">
        <f t="shared" ref="CN1060:CU1061" si="4092">CR1061</f>
        <v>100</v>
      </c>
      <c r="CS1060" s="26">
        <f t="shared" si="4092"/>
        <v>0</v>
      </c>
      <c r="CT1060" s="26">
        <f t="shared" si="4092"/>
        <v>100</v>
      </c>
      <c r="CU1060" s="26">
        <f t="shared" si="4092"/>
        <v>0</v>
      </c>
      <c r="CV1060" s="96">
        <f t="shared" si="4068"/>
        <v>100</v>
      </c>
      <c r="CW1060" s="96"/>
    </row>
    <row r="1061" spans="1:101" s="7" customFormat="1" ht="26.25" customHeight="1">
      <c r="A1061" s="59" t="s">
        <v>103</v>
      </c>
      <c r="B1061" s="40" t="s">
        <v>11</v>
      </c>
      <c r="C1061" s="40" t="s">
        <v>53</v>
      </c>
      <c r="D1061" s="40" t="s">
        <v>392</v>
      </c>
      <c r="E1061" s="40" t="s">
        <v>92</v>
      </c>
      <c r="F1061" s="26">
        <f t="shared" si="4085"/>
        <v>100</v>
      </c>
      <c r="G1061" s="26">
        <f t="shared" si="4085"/>
        <v>0</v>
      </c>
      <c r="H1061" s="26">
        <f t="shared" si="4085"/>
        <v>0</v>
      </c>
      <c r="I1061" s="26">
        <f t="shared" si="4085"/>
        <v>0</v>
      </c>
      <c r="J1061" s="26">
        <f t="shared" si="4085"/>
        <v>0</v>
      </c>
      <c r="K1061" s="26">
        <f t="shared" si="4085"/>
        <v>0</v>
      </c>
      <c r="L1061" s="26">
        <f t="shared" si="4085"/>
        <v>100</v>
      </c>
      <c r="M1061" s="26">
        <f t="shared" si="4085"/>
        <v>0</v>
      </c>
      <c r="N1061" s="26">
        <f t="shared" si="4085"/>
        <v>0</v>
      </c>
      <c r="O1061" s="26">
        <f t="shared" si="4085"/>
        <v>0</v>
      </c>
      <c r="P1061" s="26">
        <f t="shared" si="4085"/>
        <v>0</v>
      </c>
      <c r="Q1061" s="26">
        <f t="shared" si="4085"/>
        <v>0</v>
      </c>
      <c r="R1061" s="26">
        <f t="shared" si="4085"/>
        <v>100</v>
      </c>
      <c r="S1061" s="26">
        <f t="shared" si="4085"/>
        <v>0</v>
      </c>
      <c r="T1061" s="26">
        <f t="shared" si="4086"/>
        <v>0</v>
      </c>
      <c r="U1061" s="26">
        <f t="shared" si="4086"/>
        <v>0</v>
      </c>
      <c r="V1061" s="26">
        <f t="shared" si="4086"/>
        <v>0</v>
      </c>
      <c r="W1061" s="26">
        <f t="shared" si="4086"/>
        <v>0</v>
      </c>
      <c r="X1061" s="26">
        <f t="shared" si="4086"/>
        <v>100</v>
      </c>
      <c r="Y1061" s="26">
        <f t="shared" si="4086"/>
        <v>0</v>
      </c>
      <c r="Z1061" s="26">
        <f t="shared" si="4086"/>
        <v>0</v>
      </c>
      <c r="AA1061" s="26">
        <f t="shared" si="4086"/>
        <v>0</v>
      </c>
      <c r="AB1061" s="26">
        <f t="shared" si="4086"/>
        <v>0</v>
      </c>
      <c r="AC1061" s="26">
        <f t="shared" si="4086"/>
        <v>0</v>
      </c>
      <c r="AD1061" s="26">
        <f t="shared" si="4086"/>
        <v>100</v>
      </c>
      <c r="AE1061" s="26">
        <f t="shared" si="4086"/>
        <v>0</v>
      </c>
      <c r="AF1061" s="26">
        <f t="shared" si="4087"/>
        <v>0</v>
      </c>
      <c r="AG1061" s="26">
        <f t="shared" si="4087"/>
        <v>0</v>
      </c>
      <c r="AH1061" s="26">
        <f t="shared" si="4087"/>
        <v>0</v>
      </c>
      <c r="AI1061" s="26">
        <f t="shared" si="4087"/>
        <v>0</v>
      </c>
      <c r="AJ1061" s="26">
        <f t="shared" si="4087"/>
        <v>100</v>
      </c>
      <c r="AK1061" s="26">
        <f t="shared" si="4087"/>
        <v>0</v>
      </c>
      <c r="AL1061" s="26">
        <f t="shared" si="4087"/>
        <v>0</v>
      </c>
      <c r="AM1061" s="26">
        <f t="shared" si="4087"/>
        <v>0</v>
      </c>
      <c r="AN1061" s="26">
        <f t="shared" si="4087"/>
        <v>0</v>
      </c>
      <c r="AO1061" s="26">
        <f t="shared" si="4087"/>
        <v>0</v>
      </c>
      <c r="AP1061" s="26">
        <f t="shared" si="4087"/>
        <v>100</v>
      </c>
      <c r="AQ1061" s="26">
        <f t="shared" si="4087"/>
        <v>0</v>
      </c>
      <c r="AR1061" s="26">
        <f t="shared" si="4088"/>
        <v>0</v>
      </c>
      <c r="AS1061" s="26">
        <f t="shared" si="4088"/>
        <v>0</v>
      </c>
      <c r="AT1061" s="26">
        <f t="shared" si="4088"/>
        <v>0</v>
      </c>
      <c r="AU1061" s="26">
        <f t="shared" si="4088"/>
        <v>0</v>
      </c>
      <c r="AV1061" s="26">
        <f t="shared" si="4088"/>
        <v>100</v>
      </c>
      <c r="AW1061" s="26">
        <f t="shared" si="4088"/>
        <v>0</v>
      </c>
      <c r="AX1061" s="26">
        <f t="shared" si="4088"/>
        <v>0</v>
      </c>
      <c r="AY1061" s="26">
        <f t="shared" si="4088"/>
        <v>0</v>
      </c>
      <c r="AZ1061" s="26">
        <f t="shared" si="4088"/>
        <v>0</v>
      </c>
      <c r="BA1061" s="26">
        <f t="shared" si="4088"/>
        <v>0</v>
      </c>
      <c r="BB1061" s="26">
        <f t="shared" si="4088"/>
        <v>100</v>
      </c>
      <c r="BC1061" s="26">
        <f t="shared" si="4088"/>
        <v>0</v>
      </c>
      <c r="BD1061" s="26">
        <f t="shared" si="4089"/>
        <v>0</v>
      </c>
      <c r="BE1061" s="26">
        <f t="shared" si="4089"/>
        <v>0</v>
      </c>
      <c r="BF1061" s="26">
        <f t="shared" si="4089"/>
        <v>0</v>
      </c>
      <c r="BG1061" s="26">
        <f t="shared" si="4089"/>
        <v>0</v>
      </c>
      <c r="BH1061" s="26">
        <f t="shared" si="4089"/>
        <v>100</v>
      </c>
      <c r="BI1061" s="26">
        <f t="shared" si="4089"/>
        <v>0</v>
      </c>
      <c r="BJ1061" s="26">
        <f t="shared" si="4089"/>
        <v>0</v>
      </c>
      <c r="BK1061" s="26">
        <f t="shared" si="4089"/>
        <v>0</v>
      </c>
      <c r="BL1061" s="26">
        <f t="shared" si="4089"/>
        <v>0</v>
      </c>
      <c r="BM1061" s="26">
        <f t="shared" si="4089"/>
        <v>0</v>
      </c>
      <c r="BN1061" s="26">
        <f t="shared" si="4089"/>
        <v>100</v>
      </c>
      <c r="BO1061" s="26">
        <f t="shared" si="4089"/>
        <v>0</v>
      </c>
      <c r="BP1061" s="26">
        <f t="shared" si="4090"/>
        <v>0</v>
      </c>
      <c r="BQ1061" s="26">
        <f t="shared" si="4090"/>
        <v>0</v>
      </c>
      <c r="BR1061" s="26">
        <f t="shared" si="4090"/>
        <v>0</v>
      </c>
      <c r="BS1061" s="26">
        <f t="shared" si="4090"/>
        <v>0</v>
      </c>
      <c r="BT1061" s="26">
        <f t="shared" si="4090"/>
        <v>100</v>
      </c>
      <c r="BU1061" s="26">
        <f t="shared" si="4090"/>
        <v>0</v>
      </c>
      <c r="BV1061" s="26">
        <f t="shared" si="4090"/>
        <v>0</v>
      </c>
      <c r="BW1061" s="26">
        <f t="shared" si="4090"/>
        <v>0</v>
      </c>
      <c r="BX1061" s="26">
        <f t="shared" si="4090"/>
        <v>0</v>
      </c>
      <c r="BY1061" s="26">
        <f t="shared" si="4090"/>
        <v>0</v>
      </c>
      <c r="BZ1061" s="26">
        <f t="shared" si="4090"/>
        <v>100</v>
      </c>
      <c r="CA1061" s="26">
        <f t="shared" si="4090"/>
        <v>0</v>
      </c>
      <c r="CB1061" s="26">
        <f t="shared" si="4091"/>
        <v>0</v>
      </c>
      <c r="CC1061" s="26">
        <f t="shared" si="4091"/>
        <v>0</v>
      </c>
      <c r="CD1061" s="26">
        <f t="shared" si="4091"/>
        <v>0</v>
      </c>
      <c r="CE1061" s="26">
        <f t="shared" si="4091"/>
        <v>0</v>
      </c>
      <c r="CF1061" s="26">
        <f t="shared" si="4091"/>
        <v>100</v>
      </c>
      <c r="CG1061" s="26">
        <f t="shared" si="4091"/>
        <v>0</v>
      </c>
      <c r="CH1061" s="26">
        <f t="shared" si="4091"/>
        <v>0</v>
      </c>
      <c r="CI1061" s="26">
        <f t="shared" si="4091"/>
        <v>0</v>
      </c>
      <c r="CJ1061" s="26">
        <f t="shared" si="4091"/>
        <v>0</v>
      </c>
      <c r="CK1061" s="26">
        <f t="shared" si="4091"/>
        <v>0</v>
      </c>
      <c r="CL1061" s="26">
        <f t="shared" si="4091"/>
        <v>100</v>
      </c>
      <c r="CM1061" s="26">
        <f t="shared" si="4091"/>
        <v>0</v>
      </c>
      <c r="CN1061" s="26">
        <f t="shared" si="4092"/>
        <v>0</v>
      </c>
      <c r="CO1061" s="26">
        <f t="shared" si="4092"/>
        <v>0</v>
      </c>
      <c r="CP1061" s="26">
        <f t="shared" si="4092"/>
        <v>0</v>
      </c>
      <c r="CQ1061" s="26">
        <f t="shared" si="4092"/>
        <v>0</v>
      </c>
      <c r="CR1061" s="26">
        <f t="shared" si="4092"/>
        <v>100</v>
      </c>
      <c r="CS1061" s="26">
        <f t="shared" si="4092"/>
        <v>0</v>
      </c>
      <c r="CT1061" s="26">
        <f t="shared" si="4092"/>
        <v>100</v>
      </c>
      <c r="CU1061" s="26">
        <f t="shared" si="4092"/>
        <v>0</v>
      </c>
      <c r="CV1061" s="96">
        <f t="shared" si="4068"/>
        <v>100</v>
      </c>
      <c r="CW1061" s="96"/>
    </row>
    <row r="1062" spans="1:101" s="7" customFormat="1" ht="33.75">
      <c r="A1062" s="23" t="s">
        <v>208</v>
      </c>
      <c r="B1062" s="40" t="s">
        <v>11</v>
      </c>
      <c r="C1062" s="40" t="s">
        <v>53</v>
      </c>
      <c r="D1062" s="40" t="s">
        <v>392</v>
      </c>
      <c r="E1062" s="40" t="s">
        <v>207</v>
      </c>
      <c r="F1062" s="26">
        <v>100</v>
      </c>
      <c r="G1062" s="26"/>
      <c r="H1062" s="71"/>
      <c r="I1062" s="71"/>
      <c r="J1062" s="71"/>
      <c r="K1062" s="71"/>
      <c r="L1062" s="26">
        <f>F1062+H1062+I1062+J1062+K1062</f>
        <v>100</v>
      </c>
      <c r="M1062" s="26">
        <f>G1062+K1062</f>
        <v>0</v>
      </c>
      <c r="N1062" s="71"/>
      <c r="O1062" s="71"/>
      <c r="P1062" s="71"/>
      <c r="Q1062" s="71"/>
      <c r="R1062" s="26">
        <f>L1062+N1062+O1062+P1062+Q1062</f>
        <v>100</v>
      </c>
      <c r="S1062" s="26">
        <f>M1062+Q1062</f>
        <v>0</v>
      </c>
      <c r="T1062" s="71"/>
      <c r="U1062" s="71"/>
      <c r="V1062" s="71"/>
      <c r="W1062" s="71"/>
      <c r="X1062" s="26">
        <f>R1062+T1062+U1062+V1062+W1062</f>
        <v>100</v>
      </c>
      <c r="Y1062" s="26">
        <f>S1062+W1062</f>
        <v>0</v>
      </c>
      <c r="Z1062" s="71"/>
      <c r="AA1062" s="71"/>
      <c r="AB1062" s="71"/>
      <c r="AC1062" s="71"/>
      <c r="AD1062" s="26">
        <f>X1062+Z1062+AA1062+AB1062+AC1062</f>
        <v>100</v>
      </c>
      <c r="AE1062" s="26">
        <f>Y1062+AC1062</f>
        <v>0</v>
      </c>
      <c r="AF1062" s="71"/>
      <c r="AG1062" s="71"/>
      <c r="AH1062" s="71"/>
      <c r="AI1062" s="71"/>
      <c r="AJ1062" s="26">
        <f>AD1062+AF1062+AG1062+AH1062+AI1062</f>
        <v>100</v>
      </c>
      <c r="AK1062" s="26">
        <f>AE1062+AI1062</f>
        <v>0</v>
      </c>
      <c r="AL1062" s="71"/>
      <c r="AM1062" s="71"/>
      <c r="AN1062" s="71"/>
      <c r="AO1062" s="71"/>
      <c r="AP1062" s="26">
        <f>AJ1062+AL1062+AM1062+AN1062+AO1062</f>
        <v>100</v>
      </c>
      <c r="AQ1062" s="26">
        <f>AK1062+AO1062</f>
        <v>0</v>
      </c>
      <c r="AR1062" s="71"/>
      <c r="AS1062" s="71"/>
      <c r="AT1062" s="71"/>
      <c r="AU1062" s="71"/>
      <c r="AV1062" s="26">
        <f>AP1062+AR1062+AS1062+AT1062+AU1062</f>
        <v>100</v>
      </c>
      <c r="AW1062" s="26">
        <f>AQ1062+AU1062</f>
        <v>0</v>
      </c>
      <c r="AX1062" s="71"/>
      <c r="AY1062" s="71"/>
      <c r="AZ1062" s="71"/>
      <c r="BA1062" s="71"/>
      <c r="BB1062" s="26">
        <f>AV1062+AX1062+AY1062+AZ1062+BA1062</f>
        <v>100</v>
      </c>
      <c r="BC1062" s="26">
        <f>AW1062+BA1062</f>
        <v>0</v>
      </c>
      <c r="BD1062" s="71"/>
      <c r="BE1062" s="71"/>
      <c r="BF1062" s="71"/>
      <c r="BG1062" s="71"/>
      <c r="BH1062" s="26">
        <f>BB1062+BD1062+BE1062+BF1062+BG1062</f>
        <v>100</v>
      </c>
      <c r="BI1062" s="26">
        <f>BC1062+BG1062</f>
        <v>0</v>
      </c>
      <c r="BJ1062" s="71"/>
      <c r="BK1062" s="71"/>
      <c r="BL1062" s="71"/>
      <c r="BM1062" s="71"/>
      <c r="BN1062" s="26">
        <f>BH1062+BJ1062+BK1062+BL1062+BM1062</f>
        <v>100</v>
      </c>
      <c r="BO1062" s="26">
        <f>BI1062+BM1062</f>
        <v>0</v>
      </c>
      <c r="BP1062" s="71"/>
      <c r="BQ1062" s="71"/>
      <c r="BR1062" s="71"/>
      <c r="BS1062" s="71"/>
      <c r="BT1062" s="26">
        <f>BN1062+BP1062+BQ1062+BR1062+BS1062</f>
        <v>100</v>
      </c>
      <c r="BU1062" s="26">
        <f>BO1062+BS1062</f>
        <v>0</v>
      </c>
      <c r="BV1062" s="71"/>
      <c r="BW1062" s="71"/>
      <c r="BX1062" s="71"/>
      <c r="BY1062" s="71"/>
      <c r="BZ1062" s="26">
        <f>BT1062+BV1062+BW1062+BX1062+BY1062</f>
        <v>100</v>
      </c>
      <c r="CA1062" s="26">
        <f>BU1062+BY1062</f>
        <v>0</v>
      </c>
      <c r="CB1062" s="71"/>
      <c r="CC1062" s="71"/>
      <c r="CD1062" s="71"/>
      <c r="CE1062" s="71"/>
      <c r="CF1062" s="26">
        <f>BZ1062+CB1062+CC1062+CD1062+CE1062</f>
        <v>100</v>
      </c>
      <c r="CG1062" s="26">
        <f>CA1062+CE1062</f>
        <v>0</v>
      </c>
      <c r="CH1062" s="71"/>
      <c r="CI1062" s="71"/>
      <c r="CJ1062" s="71"/>
      <c r="CK1062" s="71"/>
      <c r="CL1062" s="26">
        <f>CF1062+CH1062+CI1062+CJ1062+CK1062</f>
        <v>100</v>
      </c>
      <c r="CM1062" s="26">
        <f>CG1062+CK1062</f>
        <v>0</v>
      </c>
      <c r="CN1062" s="71"/>
      <c r="CO1062" s="71"/>
      <c r="CP1062" s="71"/>
      <c r="CQ1062" s="71"/>
      <c r="CR1062" s="26">
        <f>CL1062+CN1062+CO1062+CP1062+CQ1062</f>
        <v>100</v>
      </c>
      <c r="CS1062" s="26">
        <f>CM1062+CQ1062</f>
        <v>0</v>
      </c>
      <c r="CT1062" s="26">
        <v>100</v>
      </c>
      <c r="CU1062" s="82"/>
      <c r="CV1062" s="96">
        <f t="shared" si="4068"/>
        <v>100</v>
      </c>
      <c r="CW1062" s="96"/>
    </row>
    <row r="1063" spans="1:101" s="7" customFormat="1" ht="172.5" customHeight="1">
      <c r="A1063" s="36" t="s">
        <v>162</v>
      </c>
      <c r="B1063" s="40" t="s">
        <v>11</v>
      </c>
      <c r="C1063" s="40" t="s">
        <v>53</v>
      </c>
      <c r="D1063" s="40" t="s">
        <v>393</v>
      </c>
      <c r="E1063" s="40"/>
      <c r="F1063" s="26">
        <f t="shared" ref="F1063:U1064" si="4093">F1064</f>
        <v>230</v>
      </c>
      <c r="G1063" s="26">
        <f t="shared" si="4093"/>
        <v>0</v>
      </c>
      <c r="H1063" s="26">
        <f t="shared" si="4093"/>
        <v>0</v>
      </c>
      <c r="I1063" s="26">
        <f t="shared" si="4093"/>
        <v>0</v>
      </c>
      <c r="J1063" s="26">
        <f t="shared" si="4093"/>
        <v>0</v>
      </c>
      <c r="K1063" s="26">
        <f t="shared" si="4093"/>
        <v>0</v>
      </c>
      <c r="L1063" s="26">
        <f t="shared" si="4093"/>
        <v>230</v>
      </c>
      <c r="M1063" s="26">
        <f t="shared" si="4093"/>
        <v>0</v>
      </c>
      <c r="N1063" s="26">
        <f t="shared" si="4093"/>
        <v>0</v>
      </c>
      <c r="O1063" s="26">
        <f t="shared" si="4093"/>
        <v>0</v>
      </c>
      <c r="P1063" s="26">
        <f t="shared" si="4093"/>
        <v>0</v>
      </c>
      <c r="Q1063" s="26">
        <f t="shared" si="4093"/>
        <v>0</v>
      </c>
      <c r="R1063" s="26">
        <f t="shared" si="4093"/>
        <v>230</v>
      </c>
      <c r="S1063" s="26">
        <f t="shared" si="4093"/>
        <v>0</v>
      </c>
      <c r="T1063" s="26">
        <f t="shared" si="4093"/>
        <v>0</v>
      </c>
      <c r="U1063" s="26">
        <f t="shared" si="4093"/>
        <v>0</v>
      </c>
      <c r="V1063" s="26">
        <f t="shared" ref="T1063:AI1064" si="4094">V1064</f>
        <v>0</v>
      </c>
      <c r="W1063" s="26">
        <f t="shared" si="4094"/>
        <v>0</v>
      </c>
      <c r="X1063" s="26">
        <f t="shared" si="4094"/>
        <v>230</v>
      </c>
      <c r="Y1063" s="26">
        <f t="shared" si="4094"/>
        <v>0</v>
      </c>
      <c r="Z1063" s="26">
        <f t="shared" si="4094"/>
        <v>0</v>
      </c>
      <c r="AA1063" s="26">
        <f t="shared" si="4094"/>
        <v>0</v>
      </c>
      <c r="AB1063" s="26">
        <f t="shared" si="4094"/>
        <v>0</v>
      </c>
      <c r="AC1063" s="26">
        <f t="shared" si="4094"/>
        <v>0</v>
      </c>
      <c r="AD1063" s="26">
        <f t="shared" si="4094"/>
        <v>230</v>
      </c>
      <c r="AE1063" s="26">
        <f t="shared" si="4094"/>
        <v>0</v>
      </c>
      <c r="AF1063" s="26">
        <f t="shared" si="4094"/>
        <v>0</v>
      </c>
      <c r="AG1063" s="26">
        <f t="shared" si="4094"/>
        <v>0</v>
      </c>
      <c r="AH1063" s="26">
        <f t="shared" si="4094"/>
        <v>0</v>
      </c>
      <c r="AI1063" s="26">
        <f t="shared" si="4094"/>
        <v>0</v>
      </c>
      <c r="AJ1063" s="26">
        <f t="shared" ref="AF1063:AU1064" si="4095">AJ1064</f>
        <v>230</v>
      </c>
      <c r="AK1063" s="26">
        <f t="shared" si="4095"/>
        <v>0</v>
      </c>
      <c r="AL1063" s="26">
        <f t="shared" si="4095"/>
        <v>0</v>
      </c>
      <c r="AM1063" s="26">
        <f t="shared" si="4095"/>
        <v>0</v>
      </c>
      <c r="AN1063" s="26">
        <f t="shared" si="4095"/>
        <v>0</v>
      </c>
      <c r="AO1063" s="26">
        <f t="shared" si="4095"/>
        <v>0</v>
      </c>
      <c r="AP1063" s="26">
        <f t="shared" si="4095"/>
        <v>230</v>
      </c>
      <c r="AQ1063" s="26">
        <f t="shared" si="4095"/>
        <v>0</v>
      </c>
      <c r="AR1063" s="26">
        <f t="shared" si="4095"/>
        <v>0</v>
      </c>
      <c r="AS1063" s="26">
        <f t="shared" si="4095"/>
        <v>0</v>
      </c>
      <c r="AT1063" s="26">
        <f t="shared" si="4095"/>
        <v>0</v>
      </c>
      <c r="AU1063" s="26">
        <f t="shared" si="4095"/>
        <v>0</v>
      </c>
      <c r="AV1063" s="26">
        <f t="shared" ref="AR1063:BG1064" si="4096">AV1064</f>
        <v>230</v>
      </c>
      <c r="AW1063" s="26">
        <f t="shared" si="4096"/>
        <v>0</v>
      </c>
      <c r="AX1063" s="26">
        <f t="shared" si="4096"/>
        <v>0</v>
      </c>
      <c r="AY1063" s="26">
        <f t="shared" si="4096"/>
        <v>-40</v>
      </c>
      <c r="AZ1063" s="26">
        <f t="shared" si="4096"/>
        <v>0</v>
      </c>
      <c r="BA1063" s="26">
        <f t="shared" si="4096"/>
        <v>0</v>
      </c>
      <c r="BB1063" s="26">
        <f t="shared" si="4096"/>
        <v>190</v>
      </c>
      <c r="BC1063" s="26">
        <f t="shared" si="4096"/>
        <v>0</v>
      </c>
      <c r="BD1063" s="26">
        <f t="shared" si="4096"/>
        <v>0</v>
      </c>
      <c r="BE1063" s="26">
        <f t="shared" si="4096"/>
        <v>0</v>
      </c>
      <c r="BF1063" s="26">
        <f t="shared" si="4096"/>
        <v>0</v>
      </c>
      <c r="BG1063" s="26">
        <f t="shared" si="4096"/>
        <v>0</v>
      </c>
      <c r="BH1063" s="26">
        <f t="shared" ref="BD1063:BS1064" si="4097">BH1064</f>
        <v>190</v>
      </c>
      <c r="BI1063" s="26">
        <f t="shared" si="4097"/>
        <v>0</v>
      </c>
      <c r="BJ1063" s="26">
        <f t="shared" si="4097"/>
        <v>0</v>
      </c>
      <c r="BK1063" s="26">
        <f t="shared" si="4097"/>
        <v>0</v>
      </c>
      <c r="BL1063" s="26">
        <f t="shared" si="4097"/>
        <v>0</v>
      </c>
      <c r="BM1063" s="26">
        <f t="shared" si="4097"/>
        <v>0</v>
      </c>
      <c r="BN1063" s="26">
        <f t="shared" si="4097"/>
        <v>190</v>
      </c>
      <c r="BO1063" s="26">
        <f t="shared" si="4097"/>
        <v>0</v>
      </c>
      <c r="BP1063" s="26">
        <f t="shared" si="4097"/>
        <v>0</v>
      </c>
      <c r="BQ1063" s="26">
        <f t="shared" si="4097"/>
        <v>0</v>
      </c>
      <c r="BR1063" s="26">
        <f t="shared" si="4097"/>
        <v>0</v>
      </c>
      <c r="BS1063" s="26">
        <f t="shared" si="4097"/>
        <v>0</v>
      </c>
      <c r="BT1063" s="26">
        <f t="shared" ref="BP1063:CE1064" si="4098">BT1064</f>
        <v>190</v>
      </c>
      <c r="BU1063" s="26">
        <f t="shared" si="4098"/>
        <v>0</v>
      </c>
      <c r="BV1063" s="26">
        <f t="shared" si="4098"/>
        <v>0</v>
      </c>
      <c r="BW1063" s="26">
        <f t="shared" si="4098"/>
        <v>0</v>
      </c>
      <c r="BX1063" s="26">
        <f t="shared" si="4098"/>
        <v>0</v>
      </c>
      <c r="BY1063" s="26">
        <f t="shared" si="4098"/>
        <v>0</v>
      </c>
      <c r="BZ1063" s="26">
        <f t="shared" si="4098"/>
        <v>190</v>
      </c>
      <c r="CA1063" s="26">
        <f t="shared" si="4098"/>
        <v>0</v>
      </c>
      <c r="CB1063" s="26">
        <f t="shared" si="4098"/>
        <v>0</v>
      </c>
      <c r="CC1063" s="26">
        <f t="shared" si="4098"/>
        <v>0</v>
      </c>
      <c r="CD1063" s="26">
        <f t="shared" si="4098"/>
        <v>0</v>
      </c>
      <c r="CE1063" s="26">
        <f t="shared" si="4098"/>
        <v>0</v>
      </c>
      <c r="CF1063" s="26">
        <f t="shared" ref="CB1063:CQ1064" si="4099">CF1064</f>
        <v>190</v>
      </c>
      <c r="CG1063" s="26">
        <f t="shared" si="4099"/>
        <v>0</v>
      </c>
      <c r="CH1063" s="26">
        <f t="shared" si="4099"/>
        <v>0</v>
      </c>
      <c r="CI1063" s="26">
        <f t="shared" si="4099"/>
        <v>0</v>
      </c>
      <c r="CJ1063" s="26">
        <f t="shared" si="4099"/>
        <v>0</v>
      </c>
      <c r="CK1063" s="26">
        <f t="shared" si="4099"/>
        <v>0</v>
      </c>
      <c r="CL1063" s="26">
        <f t="shared" si="4099"/>
        <v>190</v>
      </c>
      <c r="CM1063" s="26">
        <f t="shared" si="4099"/>
        <v>0</v>
      </c>
      <c r="CN1063" s="26">
        <f t="shared" si="4099"/>
        <v>0</v>
      </c>
      <c r="CO1063" s="26">
        <f t="shared" si="4099"/>
        <v>0</v>
      </c>
      <c r="CP1063" s="26">
        <f t="shared" si="4099"/>
        <v>0</v>
      </c>
      <c r="CQ1063" s="26">
        <f t="shared" si="4099"/>
        <v>0</v>
      </c>
      <c r="CR1063" s="26">
        <f t="shared" ref="CN1063:CU1064" si="4100">CR1064</f>
        <v>190</v>
      </c>
      <c r="CS1063" s="26">
        <f t="shared" si="4100"/>
        <v>0</v>
      </c>
      <c r="CT1063" s="26">
        <f t="shared" si="4100"/>
        <v>8</v>
      </c>
      <c r="CU1063" s="26">
        <f t="shared" si="4100"/>
        <v>0</v>
      </c>
      <c r="CV1063" s="96">
        <f t="shared" si="4068"/>
        <v>4.2105263157894735</v>
      </c>
      <c r="CW1063" s="96"/>
    </row>
    <row r="1064" spans="1:101" s="7" customFormat="1" ht="22.5" customHeight="1">
      <c r="A1064" s="59" t="s">
        <v>103</v>
      </c>
      <c r="B1064" s="40" t="s">
        <v>11</v>
      </c>
      <c r="C1064" s="40" t="s">
        <v>53</v>
      </c>
      <c r="D1064" s="40" t="s">
        <v>393</v>
      </c>
      <c r="E1064" s="40" t="s">
        <v>92</v>
      </c>
      <c r="F1064" s="26">
        <f t="shared" si="4093"/>
        <v>230</v>
      </c>
      <c r="G1064" s="26">
        <f t="shared" si="4093"/>
        <v>0</v>
      </c>
      <c r="H1064" s="26">
        <f t="shared" si="4093"/>
        <v>0</v>
      </c>
      <c r="I1064" s="26">
        <f t="shared" si="4093"/>
        <v>0</v>
      </c>
      <c r="J1064" s="26">
        <f t="shared" si="4093"/>
        <v>0</v>
      </c>
      <c r="K1064" s="26">
        <f t="shared" si="4093"/>
        <v>0</v>
      </c>
      <c r="L1064" s="26">
        <f t="shared" si="4093"/>
        <v>230</v>
      </c>
      <c r="M1064" s="26">
        <f t="shared" si="4093"/>
        <v>0</v>
      </c>
      <c r="N1064" s="26">
        <f t="shared" si="4093"/>
        <v>0</v>
      </c>
      <c r="O1064" s="26">
        <f t="shared" si="4093"/>
        <v>0</v>
      </c>
      <c r="P1064" s="26">
        <f t="shared" si="4093"/>
        <v>0</v>
      </c>
      <c r="Q1064" s="26">
        <f t="shared" si="4093"/>
        <v>0</v>
      </c>
      <c r="R1064" s="26">
        <f t="shared" si="4093"/>
        <v>230</v>
      </c>
      <c r="S1064" s="26">
        <f t="shared" si="4093"/>
        <v>0</v>
      </c>
      <c r="T1064" s="26">
        <f t="shared" si="4094"/>
        <v>0</v>
      </c>
      <c r="U1064" s="26">
        <f t="shared" si="4094"/>
        <v>0</v>
      </c>
      <c r="V1064" s="26">
        <f t="shared" si="4094"/>
        <v>0</v>
      </c>
      <c r="W1064" s="26">
        <f t="shared" si="4094"/>
        <v>0</v>
      </c>
      <c r="X1064" s="26">
        <f t="shared" si="4094"/>
        <v>230</v>
      </c>
      <c r="Y1064" s="26">
        <f t="shared" si="4094"/>
        <v>0</v>
      </c>
      <c r="Z1064" s="26">
        <f t="shared" si="4094"/>
        <v>0</v>
      </c>
      <c r="AA1064" s="26">
        <f t="shared" si="4094"/>
        <v>0</v>
      </c>
      <c r="AB1064" s="26">
        <f t="shared" si="4094"/>
        <v>0</v>
      </c>
      <c r="AC1064" s="26">
        <f t="shared" si="4094"/>
        <v>0</v>
      </c>
      <c r="AD1064" s="26">
        <f t="shared" si="4094"/>
        <v>230</v>
      </c>
      <c r="AE1064" s="26">
        <f t="shared" si="4094"/>
        <v>0</v>
      </c>
      <c r="AF1064" s="26">
        <f t="shared" si="4095"/>
        <v>0</v>
      </c>
      <c r="AG1064" s="26">
        <f t="shared" si="4095"/>
        <v>0</v>
      </c>
      <c r="AH1064" s="26">
        <f t="shared" si="4095"/>
        <v>0</v>
      </c>
      <c r="AI1064" s="26">
        <f t="shared" si="4095"/>
        <v>0</v>
      </c>
      <c r="AJ1064" s="26">
        <f t="shared" si="4095"/>
        <v>230</v>
      </c>
      <c r="AK1064" s="26">
        <f t="shared" si="4095"/>
        <v>0</v>
      </c>
      <c r="AL1064" s="26">
        <f t="shared" si="4095"/>
        <v>0</v>
      </c>
      <c r="AM1064" s="26">
        <f t="shared" si="4095"/>
        <v>0</v>
      </c>
      <c r="AN1064" s="26">
        <f t="shared" si="4095"/>
        <v>0</v>
      </c>
      <c r="AO1064" s="26">
        <f t="shared" si="4095"/>
        <v>0</v>
      </c>
      <c r="AP1064" s="26">
        <f t="shared" si="4095"/>
        <v>230</v>
      </c>
      <c r="AQ1064" s="26">
        <f t="shared" si="4095"/>
        <v>0</v>
      </c>
      <c r="AR1064" s="26">
        <f t="shared" si="4096"/>
        <v>0</v>
      </c>
      <c r="AS1064" s="26">
        <f t="shared" si="4096"/>
        <v>0</v>
      </c>
      <c r="AT1064" s="26">
        <f t="shared" si="4096"/>
        <v>0</v>
      </c>
      <c r="AU1064" s="26">
        <f t="shared" si="4096"/>
        <v>0</v>
      </c>
      <c r="AV1064" s="26">
        <f t="shared" si="4096"/>
        <v>230</v>
      </c>
      <c r="AW1064" s="26">
        <f t="shared" si="4096"/>
        <v>0</v>
      </c>
      <c r="AX1064" s="26">
        <f t="shared" si="4096"/>
        <v>0</v>
      </c>
      <c r="AY1064" s="26">
        <f t="shared" si="4096"/>
        <v>-40</v>
      </c>
      <c r="AZ1064" s="26">
        <f t="shared" si="4096"/>
        <v>0</v>
      </c>
      <c r="BA1064" s="26">
        <f t="shared" si="4096"/>
        <v>0</v>
      </c>
      <c r="BB1064" s="26">
        <f t="shared" si="4096"/>
        <v>190</v>
      </c>
      <c r="BC1064" s="26">
        <f t="shared" si="4096"/>
        <v>0</v>
      </c>
      <c r="BD1064" s="26">
        <f t="shared" si="4097"/>
        <v>0</v>
      </c>
      <c r="BE1064" s="26">
        <f t="shared" si="4097"/>
        <v>0</v>
      </c>
      <c r="BF1064" s="26">
        <f t="shared" si="4097"/>
        <v>0</v>
      </c>
      <c r="BG1064" s="26">
        <f t="shared" si="4097"/>
        <v>0</v>
      </c>
      <c r="BH1064" s="26">
        <f t="shared" si="4097"/>
        <v>190</v>
      </c>
      <c r="BI1064" s="26">
        <f t="shared" si="4097"/>
        <v>0</v>
      </c>
      <c r="BJ1064" s="26">
        <f t="shared" si="4097"/>
        <v>0</v>
      </c>
      <c r="BK1064" s="26">
        <f t="shared" si="4097"/>
        <v>0</v>
      </c>
      <c r="BL1064" s="26">
        <f t="shared" si="4097"/>
        <v>0</v>
      </c>
      <c r="BM1064" s="26">
        <f t="shared" si="4097"/>
        <v>0</v>
      </c>
      <c r="BN1064" s="26">
        <f t="shared" si="4097"/>
        <v>190</v>
      </c>
      <c r="BO1064" s="26">
        <f t="shared" si="4097"/>
        <v>0</v>
      </c>
      <c r="BP1064" s="26">
        <f t="shared" si="4098"/>
        <v>0</v>
      </c>
      <c r="BQ1064" s="26">
        <f t="shared" si="4098"/>
        <v>0</v>
      </c>
      <c r="BR1064" s="26">
        <f t="shared" si="4098"/>
        <v>0</v>
      </c>
      <c r="BS1064" s="26">
        <f t="shared" si="4098"/>
        <v>0</v>
      </c>
      <c r="BT1064" s="26">
        <f t="shared" si="4098"/>
        <v>190</v>
      </c>
      <c r="BU1064" s="26">
        <f t="shared" si="4098"/>
        <v>0</v>
      </c>
      <c r="BV1064" s="26">
        <f t="shared" si="4098"/>
        <v>0</v>
      </c>
      <c r="BW1064" s="26">
        <f t="shared" si="4098"/>
        <v>0</v>
      </c>
      <c r="BX1064" s="26">
        <f t="shared" si="4098"/>
        <v>0</v>
      </c>
      <c r="BY1064" s="26">
        <f t="shared" si="4098"/>
        <v>0</v>
      </c>
      <c r="BZ1064" s="26">
        <f t="shared" si="4098"/>
        <v>190</v>
      </c>
      <c r="CA1064" s="26">
        <f t="shared" si="4098"/>
        <v>0</v>
      </c>
      <c r="CB1064" s="26">
        <f t="shared" si="4099"/>
        <v>0</v>
      </c>
      <c r="CC1064" s="26">
        <f t="shared" si="4099"/>
        <v>0</v>
      </c>
      <c r="CD1064" s="26">
        <f t="shared" si="4099"/>
        <v>0</v>
      </c>
      <c r="CE1064" s="26">
        <f t="shared" si="4099"/>
        <v>0</v>
      </c>
      <c r="CF1064" s="26">
        <f t="shared" si="4099"/>
        <v>190</v>
      </c>
      <c r="CG1064" s="26">
        <f t="shared" si="4099"/>
        <v>0</v>
      </c>
      <c r="CH1064" s="26">
        <f t="shared" si="4099"/>
        <v>0</v>
      </c>
      <c r="CI1064" s="26">
        <f t="shared" si="4099"/>
        <v>0</v>
      </c>
      <c r="CJ1064" s="26">
        <f t="shared" si="4099"/>
        <v>0</v>
      </c>
      <c r="CK1064" s="26">
        <f t="shared" si="4099"/>
        <v>0</v>
      </c>
      <c r="CL1064" s="26">
        <f t="shared" si="4099"/>
        <v>190</v>
      </c>
      <c r="CM1064" s="26">
        <f t="shared" si="4099"/>
        <v>0</v>
      </c>
      <c r="CN1064" s="26">
        <f t="shared" si="4100"/>
        <v>0</v>
      </c>
      <c r="CO1064" s="26">
        <f t="shared" si="4100"/>
        <v>0</v>
      </c>
      <c r="CP1064" s="26">
        <f t="shared" si="4100"/>
        <v>0</v>
      </c>
      <c r="CQ1064" s="26">
        <f t="shared" si="4100"/>
        <v>0</v>
      </c>
      <c r="CR1064" s="26">
        <f t="shared" si="4100"/>
        <v>190</v>
      </c>
      <c r="CS1064" s="26">
        <f t="shared" si="4100"/>
        <v>0</v>
      </c>
      <c r="CT1064" s="26">
        <f t="shared" si="4100"/>
        <v>8</v>
      </c>
      <c r="CU1064" s="26">
        <f t="shared" si="4100"/>
        <v>0</v>
      </c>
      <c r="CV1064" s="96">
        <f t="shared" si="4068"/>
        <v>4.2105263157894735</v>
      </c>
      <c r="CW1064" s="96"/>
    </row>
    <row r="1065" spans="1:101" s="7" customFormat="1" ht="33.75">
      <c r="A1065" s="23" t="s">
        <v>208</v>
      </c>
      <c r="B1065" s="40" t="s">
        <v>11</v>
      </c>
      <c r="C1065" s="40" t="s">
        <v>53</v>
      </c>
      <c r="D1065" s="40" t="s">
        <v>393</v>
      </c>
      <c r="E1065" s="40" t="s">
        <v>207</v>
      </c>
      <c r="F1065" s="26">
        <v>230</v>
      </c>
      <c r="G1065" s="26"/>
      <c r="H1065" s="71"/>
      <c r="I1065" s="71"/>
      <c r="J1065" s="71"/>
      <c r="K1065" s="71"/>
      <c r="L1065" s="26">
        <f>F1065+H1065+I1065+J1065+K1065</f>
        <v>230</v>
      </c>
      <c r="M1065" s="26">
        <f>G1065+K1065</f>
        <v>0</v>
      </c>
      <c r="N1065" s="71"/>
      <c r="O1065" s="71"/>
      <c r="P1065" s="71"/>
      <c r="Q1065" s="71"/>
      <c r="R1065" s="26">
        <f>L1065+N1065+O1065+P1065+Q1065</f>
        <v>230</v>
      </c>
      <c r="S1065" s="26">
        <f>M1065+Q1065</f>
        <v>0</v>
      </c>
      <c r="T1065" s="71"/>
      <c r="U1065" s="71"/>
      <c r="V1065" s="71"/>
      <c r="W1065" s="71"/>
      <c r="X1065" s="26">
        <f>R1065+T1065+U1065+V1065+W1065</f>
        <v>230</v>
      </c>
      <c r="Y1065" s="26">
        <f>S1065+W1065</f>
        <v>0</v>
      </c>
      <c r="Z1065" s="71"/>
      <c r="AA1065" s="71"/>
      <c r="AB1065" s="71"/>
      <c r="AC1065" s="71"/>
      <c r="AD1065" s="26">
        <f>X1065+Z1065+AA1065+AB1065+AC1065</f>
        <v>230</v>
      </c>
      <c r="AE1065" s="26">
        <f>Y1065+AC1065</f>
        <v>0</v>
      </c>
      <c r="AF1065" s="71"/>
      <c r="AG1065" s="71"/>
      <c r="AH1065" s="71"/>
      <c r="AI1065" s="71"/>
      <c r="AJ1065" s="26">
        <f>AD1065+AF1065+AG1065+AH1065+AI1065</f>
        <v>230</v>
      </c>
      <c r="AK1065" s="26">
        <f>AE1065+AI1065</f>
        <v>0</v>
      </c>
      <c r="AL1065" s="71"/>
      <c r="AM1065" s="71"/>
      <c r="AN1065" s="71"/>
      <c r="AO1065" s="71"/>
      <c r="AP1065" s="26">
        <f>AJ1065+AL1065+AM1065+AN1065+AO1065</f>
        <v>230</v>
      </c>
      <c r="AQ1065" s="26">
        <f>AK1065+AO1065</f>
        <v>0</v>
      </c>
      <c r="AR1065" s="71"/>
      <c r="AS1065" s="71"/>
      <c r="AT1065" s="71"/>
      <c r="AU1065" s="71"/>
      <c r="AV1065" s="26">
        <f>AP1065+AR1065+AS1065+AT1065+AU1065</f>
        <v>230</v>
      </c>
      <c r="AW1065" s="26">
        <f>AQ1065+AU1065</f>
        <v>0</v>
      </c>
      <c r="AX1065" s="71"/>
      <c r="AY1065" s="26">
        <v>-40</v>
      </c>
      <c r="AZ1065" s="71"/>
      <c r="BA1065" s="71"/>
      <c r="BB1065" s="26">
        <f>AV1065+AX1065+AY1065+AZ1065+BA1065</f>
        <v>190</v>
      </c>
      <c r="BC1065" s="26">
        <f>AW1065+BA1065</f>
        <v>0</v>
      </c>
      <c r="BD1065" s="71"/>
      <c r="BE1065" s="26"/>
      <c r="BF1065" s="71"/>
      <c r="BG1065" s="71"/>
      <c r="BH1065" s="26">
        <f>BB1065+BD1065+BE1065+BF1065+BG1065</f>
        <v>190</v>
      </c>
      <c r="BI1065" s="26">
        <f>BC1065+BG1065</f>
        <v>0</v>
      </c>
      <c r="BJ1065" s="71"/>
      <c r="BK1065" s="71"/>
      <c r="BL1065" s="71"/>
      <c r="BM1065" s="71"/>
      <c r="BN1065" s="26">
        <f>BH1065+BJ1065+BK1065+BL1065+BM1065</f>
        <v>190</v>
      </c>
      <c r="BO1065" s="26">
        <f>BI1065+BM1065</f>
        <v>0</v>
      </c>
      <c r="BP1065" s="71"/>
      <c r="BQ1065" s="71"/>
      <c r="BR1065" s="71"/>
      <c r="BS1065" s="71"/>
      <c r="BT1065" s="26">
        <f>BN1065+BP1065+BQ1065+BR1065+BS1065</f>
        <v>190</v>
      </c>
      <c r="BU1065" s="26">
        <f>BO1065+BS1065</f>
        <v>0</v>
      </c>
      <c r="BV1065" s="71"/>
      <c r="BW1065" s="71"/>
      <c r="BX1065" s="71"/>
      <c r="BY1065" s="71"/>
      <c r="BZ1065" s="26">
        <f>BT1065+BV1065+BW1065+BX1065+BY1065</f>
        <v>190</v>
      </c>
      <c r="CA1065" s="26">
        <f>BU1065+BY1065</f>
        <v>0</v>
      </c>
      <c r="CB1065" s="71"/>
      <c r="CC1065" s="71"/>
      <c r="CD1065" s="71"/>
      <c r="CE1065" s="71"/>
      <c r="CF1065" s="26">
        <f>BZ1065+CB1065+CC1065+CD1065+CE1065</f>
        <v>190</v>
      </c>
      <c r="CG1065" s="26">
        <f>CA1065+CE1065</f>
        <v>0</v>
      </c>
      <c r="CH1065" s="71"/>
      <c r="CI1065" s="71"/>
      <c r="CJ1065" s="71"/>
      <c r="CK1065" s="71"/>
      <c r="CL1065" s="26">
        <f>CF1065+CH1065+CI1065+CJ1065+CK1065</f>
        <v>190</v>
      </c>
      <c r="CM1065" s="26">
        <f>CG1065+CK1065</f>
        <v>0</v>
      </c>
      <c r="CN1065" s="71"/>
      <c r="CO1065" s="71"/>
      <c r="CP1065" s="71"/>
      <c r="CQ1065" s="71"/>
      <c r="CR1065" s="26">
        <f>CL1065+CN1065+CO1065+CP1065+CQ1065</f>
        <v>190</v>
      </c>
      <c r="CS1065" s="26">
        <f>CM1065+CQ1065</f>
        <v>0</v>
      </c>
      <c r="CT1065" s="26">
        <v>8</v>
      </c>
      <c r="CU1065" s="82"/>
      <c r="CV1065" s="96">
        <f t="shared" si="4068"/>
        <v>4.2105263157894735</v>
      </c>
      <c r="CW1065" s="96"/>
    </row>
    <row r="1066" spans="1:101" s="7" customFormat="1" ht="124.5" customHeight="1">
      <c r="A1066" s="36" t="s">
        <v>163</v>
      </c>
      <c r="B1066" s="40" t="s">
        <v>11</v>
      </c>
      <c r="C1066" s="40" t="s">
        <v>53</v>
      </c>
      <c r="D1066" s="40" t="s">
        <v>394</v>
      </c>
      <c r="E1066" s="40"/>
      <c r="F1066" s="26">
        <f t="shared" ref="F1066:U1067" si="4101">F1067</f>
        <v>50</v>
      </c>
      <c r="G1066" s="26">
        <f t="shared" si="4101"/>
        <v>0</v>
      </c>
      <c r="H1066" s="26">
        <f t="shared" si="4101"/>
        <v>0</v>
      </c>
      <c r="I1066" s="26">
        <f t="shared" si="4101"/>
        <v>0</v>
      </c>
      <c r="J1066" s="26">
        <f t="shared" si="4101"/>
        <v>0</v>
      </c>
      <c r="K1066" s="26">
        <f t="shared" si="4101"/>
        <v>0</v>
      </c>
      <c r="L1066" s="26">
        <f t="shared" si="4101"/>
        <v>50</v>
      </c>
      <c r="M1066" s="26">
        <f t="shared" si="4101"/>
        <v>0</v>
      </c>
      <c r="N1066" s="26">
        <f t="shared" si="4101"/>
        <v>0</v>
      </c>
      <c r="O1066" s="26">
        <f t="shared" si="4101"/>
        <v>0</v>
      </c>
      <c r="P1066" s="26">
        <f t="shared" si="4101"/>
        <v>0</v>
      </c>
      <c r="Q1066" s="26">
        <f t="shared" si="4101"/>
        <v>0</v>
      </c>
      <c r="R1066" s="26">
        <f t="shared" si="4101"/>
        <v>50</v>
      </c>
      <c r="S1066" s="26">
        <f t="shared" si="4101"/>
        <v>0</v>
      </c>
      <c r="T1066" s="26">
        <f t="shared" si="4101"/>
        <v>0</v>
      </c>
      <c r="U1066" s="26">
        <f t="shared" si="4101"/>
        <v>0</v>
      </c>
      <c r="V1066" s="26">
        <f t="shared" ref="T1066:AI1067" si="4102">V1067</f>
        <v>0</v>
      </c>
      <c r="W1066" s="26">
        <f t="shared" si="4102"/>
        <v>0</v>
      </c>
      <c r="X1066" s="26">
        <f t="shared" si="4102"/>
        <v>50</v>
      </c>
      <c r="Y1066" s="26">
        <f t="shared" si="4102"/>
        <v>0</v>
      </c>
      <c r="Z1066" s="26">
        <f t="shared" si="4102"/>
        <v>0</v>
      </c>
      <c r="AA1066" s="26">
        <f t="shared" si="4102"/>
        <v>0</v>
      </c>
      <c r="AB1066" s="26">
        <f t="shared" si="4102"/>
        <v>0</v>
      </c>
      <c r="AC1066" s="26">
        <f t="shared" si="4102"/>
        <v>0</v>
      </c>
      <c r="AD1066" s="26">
        <f t="shared" si="4102"/>
        <v>50</v>
      </c>
      <c r="AE1066" s="26">
        <f t="shared" si="4102"/>
        <v>0</v>
      </c>
      <c r="AF1066" s="26">
        <f t="shared" si="4102"/>
        <v>0</v>
      </c>
      <c r="AG1066" s="26">
        <f t="shared" si="4102"/>
        <v>0</v>
      </c>
      <c r="AH1066" s="26">
        <f t="shared" si="4102"/>
        <v>0</v>
      </c>
      <c r="AI1066" s="26">
        <f t="shared" si="4102"/>
        <v>0</v>
      </c>
      <c r="AJ1066" s="26">
        <f t="shared" ref="AF1066:AU1067" si="4103">AJ1067</f>
        <v>50</v>
      </c>
      <c r="AK1066" s="26">
        <f t="shared" si="4103"/>
        <v>0</v>
      </c>
      <c r="AL1066" s="26">
        <f t="shared" si="4103"/>
        <v>0</v>
      </c>
      <c r="AM1066" s="26">
        <f t="shared" si="4103"/>
        <v>0</v>
      </c>
      <c r="AN1066" s="26">
        <f t="shared" si="4103"/>
        <v>0</v>
      </c>
      <c r="AO1066" s="26">
        <f t="shared" si="4103"/>
        <v>0</v>
      </c>
      <c r="AP1066" s="26">
        <f t="shared" si="4103"/>
        <v>50</v>
      </c>
      <c r="AQ1066" s="26">
        <f t="shared" si="4103"/>
        <v>0</v>
      </c>
      <c r="AR1066" s="26">
        <f t="shared" si="4103"/>
        <v>0</v>
      </c>
      <c r="AS1066" s="26">
        <f t="shared" si="4103"/>
        <v>0</v>
      </c>
      <c r="AT1066" s="26">
        <f t="shared" si="4103"/>
        <v>0</v>
      </c>
      <c r="AU1066" s="26">
        <f t="shared" si="4103"/>
        <v>0</v>
      </c>
      <c r="AV1066" s="26">
        <f t="shared" ref="AR1066:BG1067" si="4104">AV1067</f>
        <v>50</v>
      </c>
      <c r="AW1066" s="26">
        <f t="shared" si="4104"/>
        <v>0</v>
      </c>
      <c r="AX1066" s="26">
        <f t="shared" si="4104"/>
        <v>0</v>
      </c>
      <c r="AY1066" s="26">
        <f t="shared" si="4104"/>
        <v>0</v>
      </c>
      <c r="AZ1066" s="26">
        <f t="shared" si="4104"/>
        <v>0</v>
      </c>
      <c r="BA1066" s="26">
        <f t="shared" si="4104"/>
        <v>0</v>
      </c>
      <c r="BB1066" s="26">
        <f t="shared" si="4104"/>
        <v>50</v>
      </c>
      <c r="BC1066" s="26">
        <f t="shared" si="4104"/>
        <v>0</v>
      </c>
      <c r="BD1066" s="26">
        <f t="shared" si="4104"/>
        <v>0</v>
      </c>
      <c r="BE1066" s="26">
        <f t="shared" si="4104"/>
        <v>0</v>
      </c>
      <c r="BF1066" s="26">
        <f t="shared" si="4104"/>
        <v>0</v>
      </c>
      <c r="BG1066" s="26">
        <f t="shared" si="4104"/>
        <v>0</v>
      </c>
      <c r="BH1066" s="26">
        <f t="shared" ref="BD1066:BS1067" si="4105">BH1067</f>
        <v>50</v>
      </c>
      <c r="BI1066" s="26">
        <f t="shared" si="4105"/>
        <v>0</v>
      </c>
      <c r="BJ1066" s="26">
        <f t="shared" si="4105"/>
        <v>0</v>
      </c>
      <c r="BK1066" s="26">
        <f t="shared" si="4105"/>
        <v>0</v>
      </c>
      <c r="BL1066" s="26">
        <f t="shared" si="4105"/>
        <v>0</v>
      </c>
      <c r="BM1066" s="26">
        <f t="shared" si="4105"/>
        <v>0</v>
      </c>
      <c r="BN1066" s="26">
        <f t="shared" si="4105"/>
        <v>50</v>
      </c>
      <c r="BO1066" s="26">
        <f t="shared" si="4105"/>
        <v>0</v>
      </c>
      <c r="BP1066" s="26">
        <f t="shared" si="4105"/>
        <v>0</v>
      </c>
      <c r="BQ1066" s="26">
        <f t="shared" si="4105"/>
        <v>0</v>
      </c>
      <c r="BR1066" s="26">
        <f t="shared" si="4105"/>
        <v>0</v>
      </c>
      <c r="BS1066" s="26">
        <f t="shared" si="4105"/>
        <v>0</v>
      </c>
      <c r="BT1066" s="26">
        <f t="shared" ref="BP1066:CE1067" si="4106">BT1067</f>
        <v>50</v>
      </c>
      <c r="BU1066" s="26">
        <f t="shared" si="4106"/>
        <v>0</v>
      </c>
      <c r="BV1066" s="26">
        <f t="shared" si="4106"/>
        <v>0</v>
      </c>
      <c r="BW1066" s="26">
        <f t="shared" si="4106"/>
        <v>0</v>
      </c>
      <c r="BX1066" s="26">
        <f t="shared" si="4106"/>
        <v>0</v>
      </c>
      <c r="BY1066" s="26">
        <f t="shared" si="4106"/>
        <v>0</v>
      </c>
      <c r="BZ1066" s="26">
        <f t="shared" si="4106"/>
        <v>50</v>
      </c>
      <c r="CA1066" s="26">
        <f t="shared" si="4106"/>
        <v>0</v>
      </c>
      <c r="CB1066" s="26">
        <f t="shared" si="4106"/>
        <v>0</v>
      </c>
      <c r="CC1066" s="26">
        <f t="shared" si="4106"/>
        <v>0</v>
      </c>
      <c r="CD1066" s="26">
        <f t="shared" si="4106"/>
        <v>0</v>
      </c>
      <c r="CE1066" s="26">
        <f t="shared" si="4106"/>
        <v>0</v>
      </c>
      <c r="CF1066" s="26">
        <f t="shared" ref="CB1066:CQ1067" si="4107">CF1067</f>
        <v>50</v>
      </c>
      <c r="CG1066" s="26">
        <f t="shared" si="4107"/>
        <v>0</v>
      </c>
      <c r="CH1066" s="26">
        <f t="shared" si="4107"/>
        <v>0</v>
      </c>
      <c r="CI1066" s="26">
        <f t="shared" si="4107"/>
        <v>0</v>
      </c>
      <c r="CJ1066" s="26">
        <f t="shared" si="4107"/>
        <v>0</v>
      </c>
      <c r="CK1066" s="26">
        <f t="shared" si="4107"/>
        <v>0</v>
      </c>
      <c r="CL1066" s="26">
        <f t="shared" si="4107"/>
        <v>50</v>
      </c>
      <c r="CM1066" s="26">
        <f t="shared" si="4107"/>
        <v>0</v>
      </c>
      <c r="CN1066" s="26">
        <f t="shared" si="4107"/>
        <v>0</v>
      </c>
      <c r="CO1066" s="26">
        <f t="shared" si="4107"/>
        <v>0</v>
      </c>
      <c r="CP1066" s="26">
        <f t="shared" si="4107"/>
        <v>0</v>
      </c>
      <c r="CQ1066" s="26">
        <f t="shared" si="4107"/>
        <v>0</v>
      </c>
      <c r="CR1066" s="26">
        <f t="shared" ref="CN1066:CU1067" si="4108">CR1067</f>
        <v>50</v>
      </c>
      <c r="CS1066" s="26">
        <f t="shared" si="4108"/>
        <v>0</v>
      </c>
      <c r="CT1066" s="26">
        <f t="shared" si="4108"/>
        <v>50</v>
      </c>
      <c r="CU1066" s="26">
        <f t="shared" si="4108"/>
        <v>0</v>
      </c>
      <c r="CV1066" s="96">
        <f t="shared" si="4068"/>
        <v>100</v>
      </c>
      <c r="CW1066" s="96"/>
    </row>
    <row r="1067" spans="1:101" s="7" customFormat="1" ht="21.75" customHeight="1">
      <c r="A1067" s="59" t="s">
        <v>103</v>
      </c>
      <c r="B1067" s="40" t="s">
        <v>11</v>
      </c>
      <c r="C1067" s="40" t="s">
        <v>53</v>
      </c>
      <c r="D1067" s="40" t="s">
        <v>394</v>
      </c>
      <c r="E1067" s="40" t="s">
        <v>92</v>
      </c>
      <c r="F1067" s="26">
        <f t="shared" si="4101"/>
        <v>50</v>
      </c>
      <c r="G1067" s="26">
        <f t="shared" si="4101"/>
        <v>0</v>
      </c>
      <c r="H1067" s="26">
        <f t="shared" si="4101"/>
        <v>0</v>
      </c>
      <c r="I1067" s="26">
        <f t="shared" si="4101"/>
        <v>0</v>
      </c>
      <c r="J1067" s="26">
        <f t="shared" si="4101"/>
        <v>0</v>
      </c>
      <c r="K1067" s="26">
        <f t="shared" si="4101"/>
        <v>0</v>
      </c>
      <c r="L1067" s="26">
        <f t="shared" si="4101"/>
        <v>50</v>
      </c>
      <c r="M1067" s="26">
        <f t="shared" si="4101"/>
        <v>0</v>
      </c>
      <c r="N1067" s="26">
        <f t="shared" si="4101"/>
        <v>0</v>
      </c>
      <c r="O1067" s="26">
        <f t="shared" si="4101"/>
        <v>0</v>
      </c>
      <c r="P1067" s="26">
        <f t="shared" si="4101"/>
        <v>0</v>
      </c>
      <c r="Q1067" s="26">
        <f t="shared" si="4101"/>
        <v>0</v>
      </c>
      <c r="R1067" s="26">
        <f t="shared" si="4101"/>
        <v>50</v>
      </c>
      <c r="S1067" s="26">
        <f t="shared" si="4101"/>
        <v>0</v>
      </c>
      <c r="T1067" s="26">
        <f t="shared" si="4102"/>
        <v>0</v>
      </c>
      <c r="U1067" s="26">
        <f t="shared" si="4102"/>
        <v>0</v>
      </c>
      <c r="V1067" s="26">
        <f t="shared" si="4102"/>
        <v>0</v>
      </c>
      <c r="W1067" s="26">
        <f t="shared" si="4102"/>
        <v>0</v>
      </c>
      <c r="X1067" s="26">
        <f t="shared" si="4102"/>
        <v>50</v>
      </c>
      <c r="Y1067" s="26">
        <f t="shared" si="4102"/>
        <v>0</v>
      </c>
      <c r="Z1067" s="26">
        <f t="shared" si="4102"/>
        <v>0</v>
      </c>
      <c r="AA1067" s="26">
        <f t="shared" si="4102"/>
        <v>0</v>
      </c>
      <c r="AB1067" s="26">
        <f t="shared" si="4102"/>
        <v>0</v>
      </c>
      <c r="AC1067" s="26">
        <f t="shared" si="4102"/>
        <v>0</v>
      </c>
      <c r="AD1067" s="26">
        <f t="shared" si="4102"/>
        <v>50</v>
      </c>
      <c r="AE1067" s="26">
        <f t="shared" si="4102"/>
        <v>0</v>
      </c>
      <c r="AF1067" s="26">
        <f t="shared" si="4103"/>
        <v>0</v>
      </c>
      <c r="AG1067" s="26">
        <f t="shared" si="4103"/>
        <v>0</v>
      </c>
      <c r="AH1067" s="26">
        <f t="shared" si="4103"/>
        <v>0</v>
      </c>
      <c r="AI1067" s="26">
        <f t="shared" si="4103"/>
        <v>0</v>
      </c>
      <c r="AJ1067" s="26">
        <f t="shared" si="4103"/>
        <v>50</v>
      </c>
      <c r="AK1067" s="26">
        <f t="shared" si="4103"/>
        <v>0</v>
      </c>
      <c r="AL1067" s="26">
        <f t="shared" si="4103"/>
        <v>0</v>
      </c>
      <c r="AM1067" s="26">
        <f t="shared" si="4103"/>
        <v>0</v>
      </c>
      <c r="AN1067" s="26">
        <f t="shared" si="4103"/>
        <v>0</v>
      </c>
      <c r="AO1067" s="26">
        <f t="shared" si="4103"/>
        <v>0</v>
      </c>
      <c r="AP1067" s="26">
        <f t="shared" si="4103"/>
        <v>50</v>
      </c>
      <c r="AQ1067" s="26">
        <f t="shared" si="4103"/>
        <v>0</v>
      </c>
      <c r="AR1067" s="26">
        <f t="shared" si="4104"/>
        <v>0</v>
      </c>
      <c r="AS1067" s="26">
        <f t="shared" si="4104"/>
        <v>0</v>
      </c>
      <c r="AT1067" s="26">
        <f t="shared" si="4104"/>
        <v>0</v>
      </c>
      <c r="AU1067" s="26">
        <f t="shared" si="4104"/>
        <v>0</v>
      </c>
      <c r="AV1067" s="26">
        <f t="shared" si="4104"/>
        <v>50</v>
      </c>
      <c r="AW1067" s="26">
        <f t="shared" si="4104"/>
        <v>0</v>
      </c>
      <c r="AX1067" s="26">
        <f t="shared" si="4104"/>
        <v>0</v>
      </c>
      <c r="AY1067" s="26">
        <f t="shared" si="4104"/>
        <v>0</v>
      </c>
      <c r="AZ1067" s="26">
        <f t="shared" si="4104"/>
        <v>0</v>
      </c>
      <c r="BA1067" s="26">
        <f t="shared" si="4104"/>
        <v>0</v>
      </c>
      <c r="BB1067" s="26">
        <f t="shared" si="4104"/>
        <v>50</v>
      </c>
      <c r="BC1067" s="26">
        <f t="shared" si="4104"/>
        <v>0</v>
      </c>
      <c r="BD1067" s="26">
        <f t="shared" si="4105"/>
        <v>0</v>
      </c>
      <c r="BE1067" s="26">
        <f t="shared" si="4105"/>
        <v>0</v>
      </c>
      <c r="BF1067" s="26">
        <f t="shared" si="4105"/>
        <v>0</v>
      </c>
      <c r="BG1067" s="26">
        <f t="shared" si="4105"/>
        <v>0</v>
      </c>
      <c r="BH1067" s="26">
        <f t="shared" si="4105"/>
        <v>50</v>
      </c>
      <c r="BI1067" s="26">
        <f t="shared" si="4105"/>
        <v>0</v>
      </c>
      <c r="BJ1067" s="26">
        <f t="shared" si="4105"/>
        <v>0</v>
      </c>
      <c r="BK1067" s="26">
        <f t="shared" si="4105"/>
        <v>0</v>
      </c>
      <c r="BL1067" s="26">
        <f t="shared" si="4105"/>
        <v>0</v>
      </c>
      <c r="BM1067" s="26">
        <f t="shared" si="4105"/>
        <v>0</v>
      </c>
      <c r="BN1067" s="26">
        <f t="shared" si="4105"/>
        <v>50</v>
      </c>
      <c r="BO1067" s="26">
        <f t="shared" si="4105"/>
        <v>0</v>
      </c>
      <c r="BP1067" s="26">
        <f t="shared" si="4106"/>
        <v>0</v>
      </c>
      <c r="BQ1067" s="26">
        <f t="shared" si="4106"/>
        <v>0</v>
      </c>
      <c r="BR1067" s="26">
        <f t="shared" si="4106"/>
        <v>0</v>
      </c>
      <c r="BS1067" s="26">
        <f t="shared" si="4106"/>
        <v>0</v>
      </c>
      <c r="BT1067" s="26">
        <f t="shared" si="4106"/>
        <v>50</v>
      </c>
      <c r="BU1067" s="26">
        <f t="shared" si="4106"/>
        <v>0</v>
      </c>
      <c r="BV1067" s="26">
        <f t="shared" si="4106"/>
        <v>0</v>
      </c>
      <c r="BW1067" s="26">
        <f t="shared" si="4106"/>
        <v>0</v>
      </c>
      <c r="BX1067" s="26">
        <f t="shared" si="4106"/>
        <v>0</v>
      </c>
      <c r="BY1067" s="26">
        <f t="shared" si="4106"/>
        <v>0</v>
      </c>
      <c r="BZ1067" s="26">
        <f t="shared" si="4106"/>
        <v>50</v>
      </c>
      <c r="CA1067" s="26">
        <f t="shared" si="4106"/>
        <v>0</v>
      </c>
      <c r="CB1067" s="26">
        <f t="shared" si="4107"/>
        <v>0</v>
      </c>
      <c r="CC1067" s="26">
        <f t="shared" si="4107"/>
        <v>0</v>
      </c>
      <c r="CD1067" s="26">
        <f t="shared" si="4107"/>
        <v>0</v>
      </c>
      <c r="CE1067" s="26">
        <f t="shared" si="4107"/>
        <v>0</v>
      </c>
      <c r="CF1067" s="26">
        <f t="shared" si="4107"/>
        <v>50</v>
      </c>
      <c r="CG1067" s="26">
        <f t="shared" si="4107"/>
        <v>0</v>
      </c>
      <c r="CH1067" s="26">
        <f t="shared" si="4107"/>
        <v>0</v>
      </c>
      <c r="CI1067" s="26">
        <f t="shared" si="4107"/>
        <v>0</v>
      </c>
      <c r="CJ1067" s="26">
        <f t="shared" si="4107"/>
        <v>0</v>
      </c>
      <c r="CK1067" s="26">
        <f t="shared" si="4107"/>
        <v>0</v>
      </c>
      <c r="CL1067" s="26">
        <f t="shared" si="4107"/>
        <v>50</v>
      </c>
      <c r="CM1067" s="26">
        <f t="shared" si="4107"/>
        <v>0</v>
      </c>
      <c r="CN1067" s="26">
        <f t="shared" si="4108"/>
        <v>0</v>
      </c>
      <c r="CO1067" s="26">
        <f t="shared" si="4108"/>
        <v>0</v>
      </c>
      <c r="CP1067" s="26">
        <f t="shared" si="4108"/>
        <v>0</v>
      </c>
      <c r="CQ1067" s="26">
        <f t="shared" si="4108"/>
        <v>0</v>
      </c>
      <c r="CR1067" s="26">
        <f t="shared" si="4108"/>
        <v>50</v>
      </c>
      <c r="CS1067" s="26">
        <f t="shared" si="4108"/>
        <v>0</v>
      </c>
      <c r="CT1067" s="26">
        <f t="shared" si="4108"/>
        <v>50</v>
      </c>
      <c r="CU1067" s="26">
        <f t="shared" si="4108"/>
        <v>0</v>
      </c>
      <c r="CV1067" s="96">
        <f t="shared" si="4068"/>
        <v>100</v>
      </c>
      <c r="CW1067" s="96"/>
    </row>
    <row r="1068" spans="1:101" s="7" customFormat="1" ht="37.5" customHeight="1">
      <c r="A1068" s="23" t="s">
        <v>208</v>
      </c>
      <c r="B1068" s="40" t="s">
        <v>11</v>
      </c>
      <c r="C1068" s="40" t="s">
        <v>53</v>
      </c>
      <c r="D1068" s="40" t="s">
        <v>394</v>
      </c>
      <c r="E1068" s="40" t="s">
        <v>207</v>
      </c>
      <c r="F1068" s="26">
        <v>50</v>
      </c>
      <c r="G1068" s="26"/>
      <c r="H1068" s="71"/>
      <c r="I1068" s="71"/>
      <c r="J1068" s="71"/>
      <c r="K1068" s="71"/>
      <c r="L1068" s="26">
        <f>F1068+H1068+I1068+J1068+K1068</f>
        <v>50</v>
      </c>
      <c r="M1068" s="26">
        <f>G1068+K1068</f>
        <v>0</v>
      </c>
      <c r="N1068" s="71"/>
      <c r="O1068" s="71"/>
      <c r="P1068" s="71"/>
      <c r="Q1068" s="71"/>
      <c r="R1068" s="26">
        <f>L1068+N1068+O1068+P1068+Q1068</f>
        <v>50</v>
      </c>
      <c r="S1068" s="26">
        <f>M1068+Q1068</f>
        <v>0</v>
      </c>
      <c r="T1068" s="71"/>
      <c r="U1068" s="71"/>
      <c r="V1068" s="71"/>
      <c r="W1068" s="71"/>
      <c r="X1068" s="26">
        <f>R1068+T1068+U1068+V1068+W1068</f>
        <v>50</v>
      </c>
      <c r="Y1068" s="26">
        <f>S1068+W1068</f>
        <v>0</v>
      </c>
      <c r="Z1068" s="71"/>
      <c r="AA1068" s="71"/>
      <c r="AB1068" s="71"/>
      <c r="AC1068" s="71"/>
      <c r="AD1068" s="26">
        <f>X1068+Z1068+AA1068+AB1068+AC1068</f>
        <v>50</v>
      </c>
      <c r="AE1068" s="26">
        <f>Y1068+AC1068</f>
        <v>0</v>
      </c>
      <c r="AF1068" s="71"/>
      <c r="AG1068" s="71"/>
      <c r="AH1068" s="71"/>
      <c r="AI1068" s="71"/>
      <c r="AJ1068" s="26">
        <f>AD1068+AF1068+AG1068+AH1068+AI1068</f>
        <v>50</v>
      </c>
      <c r="AK1068" s="26">
        <f>AE1068+AI1068</f>
        <v>0</v>
      </c>
      <c r="AL1068" s="71"/>
      <c r="AM1068" s="71"/>
      <c r="AN1068" s="71"/>
      <c r="AO1068" s="71"/>
      <c r="AP1068" s="26">
        <f>AJ1068+AL1068+AM1068+AN1068+AO1068</f>
        <v>50</v>
      </c>
      <c r="AQ1068" s="26">
        <f>AK1068+AO1068</f>
        <v>0</v>
      </c>
      <c r="AR1068" s="71"/>
      <c r="AS1068" s="71"/>
      <c r="AT1068" s="71"/>
      <c r="AU1068" s="71"/>
      <c r="AV1068" s="26">
        <f>AP1068+AR1068+AS1068+AT1068+AU1068</f>
        <v>50</v>
      </c>
      <c r="AW1068" s="26">
        <f>AQ1068+AU1068</f>
        <v>0</v>
      </c>
      <c r="AX1068" s="71"/>
      <c r="AY1068" s="71"/>
      <c r="AZ1068" s="71"/>
      <c r="BA1068" s="71"/>
      <c r="BB1068" s="26">
        <f>AV1068+AX1068+AY1068+AZ1068+BA1068</f>
        <v>50</v>
      </c>
      <c r="BC1068" s="26">
        <f>AW1068+BA1068</f>
        <v>0</v>
      </c>
      <c r="BD1068" s="71"/>
      <c r="BE1068" s="71"/>
      <c r="BF1068" s="71"/>
      <c r="BG1068" s="71"/>
      <c r="BH1068" s="26">
        <f>BB1068+BD1068+BE1068+BF1068+BG1068</f>
        <v>50</v>
      </c>
      <c r="BI1068" s="26">
        <f>BC1068+BG1068</f>
        <v>0</v>
      </c>
      <c r="BJ1068" s="71"/>
      <c r="BK1068" s="71"/>
      <c r="BL1068" s="71"/>
      <c r="BM1068" s="71"/>
      <c r="BN1068" s="26">
        <f>BH1068+BJ1068+BK1068+BL1068+BM1068</f>
        <v>50</v>
      </c>
      <c r="BO1068" s="26">
        <f>BI1068+BM1068</f>
        <v>0</v>
      </c>
      <c r="BP1068" s="71"/>
      <c r="BQ1068" s="71"/>
      <c r="BR1068" s="71"/>
      <c r="BS1068" s="71"/>
      <c r="BT1068" s="26">
        <f>BN1068+BP1068+BQ1068+BR1068+BS1068</f>
        <v>50</v>
      </c>
      <c r="BU1068" s="26">
        <f>BO1068+BS1068</f>
        <v>0</v>
      </c>
      <c r="BV1068" s="71"/>
      <c r="BW1068" s="71"/>
      <c r="BX1068" s="71"/>
      <c r="BY1068" s="71"/>
      <c r="BZ1068" s="26">
        <f>BT1068+BV1068+BW1068+BX1068+BY1068</f>
        <v>50</v>
      </c>
      <c r="CA1068" s="26">
        <f>BU1068+BY1068</f>
        <v>0</v>
      </c>
      <c r="CB1068" s="71"/>
      <c r="CC1068" s="71"/>
      <c r="CD1068" s="71"/>
      <c r="CE1068" s="71"/>
      <c r="CF1068" s="26">
        <f>BZ1068+CB1068+CC1068+CD1068+CE1068</f>
        <v>50</v>
      </c>
      <c r="CG1068" s="26">
        <f>CA1068+CE1068</f>
        <v>0</v>
      </c>
      <c r="CH1068" s="71"/>
      <c r="CI1068" s="71"/>
      <c r="CJ1068" s="71"/>
      <c r="CK1068" s="71"/>
      <c r="CL1068" s="26">
        <f>CF1068+CH1068+CI1068+CJ1068+CK1068</f>
        <v>50</v>
      </c>
      <c r="CM1068" s="26">
        <f>CG1068+CK1068</f>
        <v>0</v>
      </c>
      <c r="CN1068" s="71"/>
      <c r="CO1068" s="71"/>
      <c r="CP1068" s="71"/>
      <c r="CQ1068" s="71"/>
      <c r="CR1068" s="26">
        <f>CL1068+CN1068+CO1068+CP1068+CQ1068</f>
        <v>50</v>
      </c>
      <c r="CS1068" s="26">
        <f>CM1068+CQ1068</f>
        <v>0</v>
      </c>
      <c r="CT1068" s="26">
        <v>50</v>
      </c>
      <c r="CU1068" s="82"/>
      <c r="CV1068" s="96">
        <f t="shared" si="4068"/>
        <v>100</v>
      </c>
      <c r="CW1068" s="96"/>
    </row>
    <row r="1069" spans="1:101" s="7" customFormat="1" ht="99.75">
      <c r="A1069" s="59" t="s">
        <v>150</v>
      </c>
      <c r="B1069" s="40" t="s">
        <v>11</v>
      </c>
      <c r="C1069" s="40" t="s">
        <v>53</v>
      </c>
      <c r="D1069" s="40" t="s">
        <v>395</v>
      </c>
      <c r="E1069" s="40"/>
      <c r="F1069" s="26">
        <f t="shared" ref="F1069:U1070" si="4109">F1070</f>
        <v>360</v>
      </c>
      <c r="G1069" s="26">
        <f t="shared" si="4109"/>
        <v>0</v>
      </c>
      <c r="H1069" s="26">
        <f t="shared" si="4109"/>
        <v>0</v>
      </c>
      <c r="I1069" s="26">
        <f t="shared" si="4109"/>
        <v>0</v>
      </c>
      <c r="J1069" s="26">
        <f t="shared" si="4109"/>
        <v>0</v>
      </c>
      <c r="K1069" s="26">
        <f t="shared" si="4109"/>
        <v>0</v>
      </c>
      <c r="L1069" s="26">
        <f t="shared" si="4109"/>
        <v>360</v>
      </c>
      <c r="M1069" s="26">
        <f t="shared" si="4109"/>
        <v>0</v>
      </c>
      <c r="N1069" s="26">
        <f t="shared" si="4109"/>
        <v>0</v>
      </c>
      <c r="O1069" s="26">
        <f t="shared" si="4109"/>
        <v>0</v>
      </c>
      <c r="P1069" s="26">
        <f t="shared" si="4109"/>
        <v>0</v>
      </c>
      <c r="Q1069" s="26">
        <f t="shared" si="4109"/>
        <v>0</v>
      </c>
      <c r="R1069" s="26">
        <f t="shared" si="4109"/>
        <v>360</v>
      </c>
      <c r="S1069" s="26">
        <f t="shared" si="4109"/>
        <v>0</v>
      </c>
      <c r="T1069" s="26">
        <f t="shared" si="4109"/>
        <v>0</v>
      </c>
      <c r="U1069" s="26">
        <f t="shared" si="4109"/>
        <v>0</v>
      </c>
      <c r="V1069" s="26">
        <f t="shared" ref="T1069:AI1070" si="4110">V1070</f>
        <v>0</v>
      </c>
      <c r="W1069" s="26">
        <f t="shared" si="4110"/>
        <v>0</v>
      </c>
      <c r="X1069" s="26">
        <f t="shared" si="4110"/>
        <v>360</v>
      </c>
      <c r="Y1069" s="26">
        <f t="shared" si="4110"/>
        <v>0</v>
      </c>
      <c r="Z1069" s="26">
        <f t="shared" si="4110"/>
        <v>0</v>
      </c>
      <c r="AA1069" s="26">
        <f t="shared" si="4110"/>
        <v>0</v>
      </c>
      <c r="AB1069" s="26">
        <f t="shared" si="4110"/>
        <v>0</v>
      </c>
      <c r="AC1069" s="26">
        <f t="shared" si="4110"/>
        <v>0</v>
      </c>
      <c r="AD1069" s="26">
        <f t="shared" si="4110"/>
        <v>360</v>
      </c>
      <c r="AE1069" s="26">
        <f t="shared" si="4110"/>
        <v>0</v>
      </c>
      <c r="AF1069" s="26">
        <f t="shared" si="4110"/>
        <v>0</v>
      </c>
      <c r="AG1069" s="26">
        <f t="shared" si="4110"/>
        <v>0</v>
      </c>
      <c r="AH1069" s="26">
        <f t="shared" si="4110"/>
        <v>0</v>
      </c>
      <c r="AI1069" s="26">
        <f t="shared" si="4110"/>
        <v>0</v>
      </c>
      <c r="AJ1069" s="26">
        <f t="shared" ref="AF1069:AU1070" si="4111">AJ1070</f>
        <v>360</v>
      </c>
      <c r="AK1069" s="26">
        <f t="shared" si="4111"/>
        <v>0</v>
      </c>
      <c r="AL1069" s="26">
        <f t="shared" si="4111"/>
        <v>0</v>
      </c>
      <c r="AM1069" s="26">
        <f t="shared" si="4111"/>
        <v>0</v>
      </c>
      <c r="AN1069" s="26">
        <f t="shared" si="4111"/>
        <v>0</v>
      </c>
      <c r="AO1069" s="26">
        <f t="shared" si="4111"/>
        <v>0</v>
      </c>
      <c r="AP1069" s="26">
        <f t="shared" si="4111"/>
        <v>360</v>
      </c>
      <c r="AQ1069" s="26">
        <f t="shared" si="4111"/>
        <v>0</v>
      </c>
      <c r="AR1069" s="26">
        <f t="shared" si="4111"/>
        <v>0</v>
      </c>
      <c r="AS1069" s="26">
        <f t="shared" si="4111"/>
        <v>0</v>
      </c>
      <c r="AT1069" s="26">
        <f t="shared" si="4111"/>
        <v>0</v>
      </c>
      <c r="AU1069" s="26">
        <f t="shared" si="4111"/>
        <v>0</v>
      </c>
      <c r="AV1069" s="26">
        <f t="shared" ref="AR1069:BG1070" si="4112">AV1070</f>
        <v>360</v>
      </c>
      <c r="AW1069" s="26">
        <f t="shared" si="4112"/>
        <v>0</v>
      </c>
      <c r="AX1069" s="26">
        <f t="shared" si="4112"/>
        <v>0</v>
      </c>
      <c r="AY1069" s="26">
        <f t="shared" si="4112"/>
        <v>0</v>
      </c>
      <c r="AZ1069" s="26">
        <f t="shared" si="4112"/>
        <v>0</v>
      </c>
      <c r="BA1069" s="26">
        <f t="shared" si="4112"/>
        <v>0</v>
      </c>
      <c r="BB1069" s="26">
        <f t="shared" si="4112"/>
        <v>360</v>
      </c>
      <c r="BC1069" s="26">
        <f t="shared" si="4112"/>
        <v>0</v>
      </c>
      <c r="BD1069" s="26">
        <f t="shared" si="4112"/>
        <v>0</v>
      </c>
      <c r="BE1069" s="26">
        <f t="shared" si="4112"/>
        <v>0</v>
      </c>
      <c r="BF1069" s="26">
        <f t="shared" si="4112"/>
        <v>0</v>
      </c>
      <c r="BG1069" s="26">
        <f t="shared" si="4112"/>
        <v>0</v>
      </c>
      <c r="BH1069" s="26">
        <f t="shared" ref="BD1069:BS1070" si="4113">BH1070</f>
        <v>360</v>
      </c>
      <c r="BI1069" s="26">
        <f t="shared" si="4113"/>
        <v>0</v>
      </c>
      <c r="BJ1069" s="26">
        <f t="shared" si="4113"/>
        <v>0</v>
      </c>
      <c r="BK1069" s="26">
        <f t="shared" si="4113"/>
        <v>0</v>
      </c>
      <c r="BL1069" s="26">
        <f t="shared" si="4113"/>
        <v>0</v>
      </c>
      <c r="BM1069" s="26">
        <f t="shared" si="4113"/>
        <v>0</v>
      </c>
      <c r="BN1069" s="26">
        <f t="shared" si="4113"/>
        <v>360</v>
      </c>
      <c r="BO1069" s="26">
        <f t="shared" si="4113"/>
        <v>0</v>
      </c>
      <c r="BP1069" s="26">
        <f t="shared" si="4113"/>
        <v>0</v>
      </c>
      <c r="BQ1069" s="26">
        <f t="shared" si="4113"/>
        <v>0</v>
      </c>
      <c r="BR1069" s="26">
        <f t="shared" si="4113"/>
        <v>0</v>
      </c>
      <c r="BS1069" s="26">
        <f t="shared" si="4113"/>
        <v>0</v>
      </c>
      <c r="BT1069" s="26">
        <f t="shared" ref="BP1069:CE1070" si="4114">BT1070</f>
        <v>360</v>
      </c>
      <c r="BU1069" s="26">
        <f t="shared" si="4114"/>
        <v>0</v>
      </c>
      <c r="BV1069" s="26">
        <f t="shared" si="4114"/>
        <v>0</v>
      </c>
      <c r="BW1069" s="26">
        <f t="shared" si="4114"/>
        <v>0</v>
      </c>
      <c r="BX1069" s="26">
        <f t="shared" si="4114"/>
        <v>0</v>
      </c>
      <c r="BY1069" s="26">
        <f t="shared" si="4114"/>
        <v>0</v>
      </c>
      <c r="BZ1069" s="26">
        <f t="shared" si="4114"/>
        <v>360</v>
      </c>
      <c r="CA1069" s="26">
        <f t="shared" si="4114"/>
        <v>0</v>
      </c>
      <c r="CB1069" s="26">
        <f t="shared" si="4114"/>
        <v>0</v>
      </c>
      <c r="CC1069" s="26">
        <f t="shared" si="4114"/>
        <v>0</v>
      </c>
      <c r="CD1069" s="26">
        <f t="shared" si="4114"/>
        <v>0</v>
      </c>
      <c r="CE1069" s="26">
        <f t="shared" si="4114"/>
        <v>0</v>
      </c>
      <c r="CF1069" s="26">
        <f t="shared" ref="CB1069:CQ1070" si="4115">CF1070</f>
        <v>360</v>
      </c>
      <c r="CG1069" s="26">
        <f t="shared" si="4115"/>
        <v>0</v>
      </c>
      <c r="CH1069" s="26">
        <f t="shared" si="4115"/>
        <v>0</v>
      </c>
      <c r="CI1069" s="26">
        <f t="shared" si="4115"/>
        <v>0</v>
      </c>
      <c r="CJ1069" s="26">
        <f t="shared" si="4115"/>
        <v>0</v>
      </c>
      <c r="CK1069" s="26">
        <f t="shared" si="4115"/>
        <v>0</v>
      </c>
      <c r="CL1069" s="26">
        <f t="shared" si="4115"/>
        <v>360</v>
      </c>
      <c r="CM1069" s="26">
        <f t="shared" si="4115"/>
        <v>0</v>
      </c>
      <c r="CN1069" s="26">
        <f t="shared" si="4115"/>
        <v>0</v>
      </c>
      <c r="CO1069" s="26">
        <f t="shared" si="4115"/>
        <v>0</v>
      </c>
      <c r="CP1069" s="26">
        <f t="shared" si="4115"/>
        <v>0</v>
      </c>
      <c r="CQ1069" s="26">
        <f t="shared" si="4115"/>
        <v>0</v>
      </c>
      <c r="CR1069" s="26">
        <f t="shared" ref="CN1069:CU1070" si="4116">CR1070</f>
        <v>360</v>
      </c>
      <c r="CS1069" s="26">
        <f t="shared" si="4116"/>
        <v>0</v>
      </c>
      <c r="CT1069" s="26">
        <f t="shared" si="4116"/>
        <v>360</v>
      </c>
      <c r="CU1069" s="26">
        <f t="shared" si="4116"/>
        <v>0</v>
      </c>
      <c r="CV1069" s="96">
        <f t="shared" si="4068"/>
        <v>100</v>
      </c>
      <c r="CW1069" s="96"/>
    </row>
    <row r="1070" spans="1:101" s="7" customFormat="1" ht="24" customHeight="1">
      <c r="A1070" s="59" t="s">
        <v>103</v>
      </c>
      <c r="B1070" s="40" t="s">
        <v>11</v>
      </c>
      <c r="C1070" s="40" t="s">
        <v>53</v>
      </c>
      <c r="D1070" s="40" t="s">
        <v>395</v>
      </c>
      <c r="E1070" s="40" t="s">
        <v>92</v>
      </c>
      <c r="F1070" s="26">
        <f t="shared" si="4109"/>
        <v>360</v>
      </c>
      <c r="G1070" s="26">
        <f t="shared" si="4109"/>
        <v>0</v>
      </c>
      <c r="H1070" s="26">
        <f t="shared" si="4109"/>
        <v>0</v>
      </c>
      <c r="I1070" s="26">
        <f t="shared" si="4109"/>
        <v>0</v>
      </c>
      <c r="J1070" s="26">
        <f t="shared" si="4109"/>
        <v>0</v>
      </c>
      <c r="K1070" s="26">
        <f t="shared" si="4109"/>
        <v>0</v>
      </c>
      <c r="L1070" s="26">
        <f t="shared" si="4109"/>
        <v>360</v>
      </c>
      <c r="M1070" s="26">
        <f t="shared" si="4109"/>
        <v>0</v>
      </c>
      <c r="N1070" s="26">
        <f t="shared" si="4109"/>
        <v>0</v>
      </c>
      <c r="O1070" s="26">
        <f t="shared" si="4109"/>
        <v>0</v>
      </c>
      <c r="P1070" s="26">
        <f t="shared" si="4109"/>
        <v>0</v>
      </c>
      <c r="Q1070" s="26">
        <f t="shared" si="4109"/>
        <v>0</v>
      </c>
      <c r="R1070" s="26">
        <f t="shared" si="4109"/>
        <v>360</v>
      </c>
      <c r="S1070" s="26">
        <f t="shared" si="4109"/>
        <v>0</v>
      </c>
      <c r="T1070" s="26">
        <f t="shared" si="4110"/>
        <v>0</v>
      </c>
      <c r="U1070" s="26">
        <f t="shared" si="4110"/>
        <v>0</v>
      </c>
      <c r="V1070" s="26">
        <f t="shared" si="4110"/>
        <v>0</v>
      </c>
      <c r="W1070" s="26">
        <f t="shared" si="4110"/>
        <v>0</v>
      </c>
      <c r="X1070" s="26">
        <f t="shared" si="4110"/>
        <v>360</v>
      </c>
      <c r="Y1070" s="26">
        <f t="shared" si="4110"/>
        <v>0</v>
      </c>
      <c r="Z1070" s="26">
        <f t="shared" si="4110"/>
        <v>0</v>
      </c>
      <c r="AA1070" s="26">
        <f t="shared" si="4110"/>
        <v>0</v>
      </c>
      <c r="AB1070" s="26">
        <f t="shared" si="4110"/>
        <v>0</v>
      </c>
      <c r="AC1070" s="26">
        <f t="shared" si="4110"/>
        <v>0</v>
      </c>
      <c r="AD1070" s="26">
        <f t="shared" si="4110"/>
        <v>360</v>
      </c>
      <c r="AE1070" s="26">
        <f t="shared" si="4110"/>
        <v>0</v>
      </c>
      <c r="AF1070" s="26">
        <f t="shared" si="4111"/>
        <v>0</v>
      </c>
      <c r="AG1070" s="26">
        <f t="shared" si="4111"/>
        <v>0</v>
      </c>
      <c r="AH1070" s="26">
        <f t="shared" si="4111"/>
        <v>0</v>
      </c>
      <c r="AI1070" s="26">
        <f t="shared" si="4111"/>
        <v>0</v>
      </c>
      <c r="AJ1070" s="26">
        <f t="shared" si="4111"/>
        <v>360</v>
      </c>
      <c r="AK1070" s="26">
        <f t="shared" si="4111"/>
        <v>0</v>
      </c>
      <c r="AL1070" s="26">
        <f t="shared" si="4111"/>
        <v>0</v>
      </c>
      <c r="AM1070" s="26">
        <f t="shared" si="4111"/>
        <v>0</v>
      </c>
      <c r="AN1070" s="26">
        <f t="shared" si="4111"/>
        <v>0</v>
      </c>
      <c r="AO1070" s="26">
        <f t="shared" si="4111"/>
        <v>0</v>
      </c>
      <c r="AP1070" s="26">
        <f t="shared" si="4111"/>
        <v>360</v>
      </c>
      <c r="AQ1070" s="26">
        <f t="shared" si="4111"/>
        <v>0</v>
      </c>
      <c r="AR1070" s="26">
        <f t="shared" si="4112"/>
        <v>0</v>
      </c>
      <c r="AS1070" s="26">
        <f t="shared" si="4112"/>
        <v>0</v>
      </c>
      <c r="AT1070" s="26">
        <f t="shared" si="4112"/>
        <v>0</v>
      </c>
      <c r="AU1070" s="26">
        <f t="shared" si="4112"/>
        <v>0</v>
      </c>
      <c r="AV1070" s="26">
        <f t="shared" si="4112"/>
        <v>360</v>
      </c>
      <c r="AW1070" s="26">
        <f t="shared" si="4112"/>
        <v>0</v>
      </c>
      <c r="AX1070" s="26">
        <f t="shared" si="4112"/>
        <v>0</v>
      </c>
      <c r="AY1070" s="26">
        <f t="shared" si="4112"/>
        <v>0</v>
      </c>
      <c r="AZ1070" s="26">
        <f t="shared" si="4112"/>
        <v>0</v>
      </c>
      <c r="BA1070" s="26">
        <f t="shared" si="4112"/>
        <v>0</v>
      </c>
      <c r="BB1070" s="26">
        <f t="shared" si="4112"/>
        <v>360</v>
      </c>
      <c r="BC1070" s="26">
        <f t="shared" si="4112"/>
        <v>0</v>
      </c>
      <c r="BD1070" s="26">
        <f t="shared" si="4113"/>
        <v>0</v>
      </c>
      <c r="BE1070" s="26">
        <f t="shared" si="4113"/>
        <v>0</v>
      </c>
      <c r="BF1070" s="26">
        <f t="shared" si="4113"/>
        <v>0</v>
      </c>
      <c r="BG1070" s="26">
        <f t="shared" si="4113"/>
        <v>0</v>
      </c>
      <c r="BH1070" s="26">
        <f t="shared" si="4113"/>
        <v>360</v>
      </c>
      <c r="BI1070" s="26">
        <f t="shared" si="4113"/>
        <v>0</v>
      </c>
      <c r="BJ1070" s="26">
        <f t="shared" si="4113"/>
        <v>0</v>
      </c>
      <c r="BK1070" s="26">
        <f t="shared" si="4113"/>
        <v>0</v>
      </c>
      <c r="BL1070" s="26">
        <f t="shared" si="4113"/>
        <v>0</v>
      </c>
      <c r="BM1070" s="26">
        <f t="shared" si="4113"/>
        <v>0</v>
      </c>
      <c r="BN1070" s="26">
        <f t="shared" si="4113"/>
        <v>360</v>
      </c>
      <c r="BO1070" s="26">
        <f t="shared" si="4113"/>
        <v>0</v>
      </c>
      <c r="BP1070" s="26">
        <f t="shared" si="4114"/>
        <v>0</v>
      </c>
      <c r="BQ1070" s="26">
        <f t="shared" si="4114"/>
        <v>0</v>
      </c>
      <c r="BR1070" s="26">
        <f t="shared" si="4114"/>
        <v>0</v>
      </c>
      <c r="BS1070" s="26">
        <f t="shared" si="4114"/>
        <v>0</v>
      </c>
      <c r="BT1070" s="26">
        <f t="shared" si="4114"/>
        <v>360</v>
      </c>
      <c r="BU1070" s="26">
        <f t="shared" si="4114"/>
        <v>0</v>
      </c>
      <c r="BV1070" s="26">
        <f t="shared" si="4114"/>
        <v>0</v>
      </c>
      <c r="BW1070" s="26">
        <f t="shared" si="4114"/>
        <v>0</v>
      </c>
      <c r="BX1070" s="26">
        <f t="shared" si="4114"/>
        <v>0</v>
      </c>
      <c r="BY1070" s="26">
        <f t="shared" si="4114"/>
        <v>0</v>
      </c>
      <c r="BZ1070" s="26">
        <f t="shared" si="4114"/>
        <v>360</v>
      </c>
      <c r="CA1070" s="26">
        <f t="shared" si="4114"/>
        <v>0</v>
      </c>
      <c r="CB1070" s="26">
        <f t="shared" si="4115"/>
        <v>0</v>
      </c>
      <c r="CC1070" s="26">
        <f t="shared" si="4115"/>
        <v>0</v>
      </c>
      <c r="CD1070" s="26">
        <f t="shared" si="4115"/>
        <v>0</v>
      </c>
      <c r="CE1070" s="26">
        <f t="shared" si="4115"/>
        <v>0</v>
      </c>
      <c r="CF1070" s="26">
        <f t="shared" si="4115"/>
        <v>360</v>
      </c>
      <c r="CG1070" s="26">
        <f t="shared" si="4115"/>
        <v>0</v>
      </c>
      <c r="CH1070" s="26">
        <f t="shared" si="4115"/>
        <v>0</v>
      </c>
      <c r="CI1070" s="26">
        <f t="shared" si="4115"/>
        <v>0</v>
      </c>
      <c r="CJ1070" s="26">
        <f t="shared" si="4115"/>
        <v>0</v>
      </c>
      <c r="CK1070" s="26">
        <f t="shared" si="4115"/>
        <v>0</v>
      </c>
      <c r="CL1070" s="26">
        <f t="shared" si="4115"/>
        <v>360</v>
      </c>
      <c r="CM1070" s="26">
        <f t="shared" si="4115"/>
        <v>0</v>
      </c>
      <c r="CN1070" s="26">
        <f t="shared" si="4116"/>
        <v>0</v>
      </c>
      <c r="CO1070" s="26">
        <f t="shared" si="4116"/>
        <v>0</v>
      </c>
      <c r="CP1070" s="26">
        <f t="shared" si="4116"/>
        <v>0</v>
      </c>
      <c r="CQ1070" s="26">
        <f t="shared" si="4116"/>
        <v>0</v>
      </c>
      <c r="CR1070" s="26">
        <f t="shared" si="4116"/>
        <v>360</v>
      </c>
      <c r="CS1070" s="26">
        <f t="shared" si="4116"/>
        <v>0</v>
      </c>
      <c r="CT1070" s="26">
        <f t="shared" si="4116"/>
        <v>360</v>
      </c>
      <c r="CU1070" s="26">
        <f t="shared" si="4116"/>
        <v>0</v>
      </c>
      <c r="CV1070" s="96">
        <f t="shared" si="4068"/>
        <v>100</v>
      </c>
      <c r="CW1070" s="96"/>
    </row>
    <row r="1071" spans="1:101" s="7" customFormat="1" ht="33.75">
      <c r="A1071" s="23" t="s">
        <v>208</v>
      </c>
      <c r="B1071" s="40" t="s">
        <v>11</v>
      </c>
      <c r="C1071" s="40" t="s">
        <v>53</v>
      </c>
      <c r="D1071" s="40" t="s">
        <v>395</v>
      </c>
      <c r="E1071" s="40" t="s">
        <v>207</v>
      </c>
      <c r="F1071" s="26">
        <v>360</v>
      </c>
      <c r="G1071" s="26"/>
      <c r="H1071" s="71"/>
      <c r="I1071" s="71"/>
      <c r="J1071" s="71"/>
      <c r="K1071" s="71"/>
      <c r="L1071" s="26">
        <f>F1071+H1071+I1071+J1071+K1071</f>
        <v>360</v>
      </c>
      <c r="M1071" s="26">
        <f>G1071+K1071</f>
        <v>0</v>
      </c>
      <c r="N1071" s="71"/>
      <c r="O1071" s="71"/>
      <c r="P1071" s="71"/>
      <c r="Q1071" s="71"/>
      <c r="R1071" s="26">
        <f>L1071+N1071+O1071+P1071+Q1071</f>
        <v>360</v>
      </c>
      <c r="S1071" s="26">
        <f>M1071+Q1071</f>
        <v>0</v>
      </c>
      <c r="T1071" s="71"/>
      <c r="U1071" s="71"/>
      <c r="V1071" s="71"/>
      <c r="W1071" s="71"/>
      <c r="X1071" s="26">
        <f>R1071+T1071+U1071+V1071+W1071</f>
        <v>360</v>
      </c>
      <c r="Y1071" s="26">
        <f>S1071+W1071</f>
        <v>0</v>
      </c>
      <c r="Z1071" s="71"/>
      <c r="AA1071" s="71"/>
      <c r="AB1071" s="71"/>
      <c r="AC1071" s="71"/>
      <c r="AD1071" s="26">
        <f>X1071+Z1071+AA1071+AB1071+AC1071</f>
        <v>360</v>
      </c>
      <c r="AE1071" s="26">
        <f>Y1071+AC1071</f>
        <v>0</v>
      </c>
      <c r="AF1071" s="71"/>
      <c r="AG1071" s="71"/>
      <c r="AH1071" s="71"/>
      <c r="AI1071" s="71"/>
      <c r="AJ1071" s="26">
        <f>AD1071+AF1071+AG1071+AH1071+AI1071</f>
        <v>360</v>
      </c>
      <c r="AK1071" s="26">
        <f>AE1071+AI1071</f>
        <v>0</v>
      </c>
      <c r="AL1071" s="71"/>
      <c r="AM1071" s="71"/>
      <c r="AN1071" s="71"/>
      <c r="AO1071" s="71"/>
      <c r="AP1071" s="26">
        <f>AJ1071+AL1071+AM1071+AN1071+AO1071</f>
        <v>360</v>
      </c>
      <c r="AQ1071" s="26">
        <f>AK1071+AO1071</f>
        <v>0</v>
      </c>
      <c r="AR1071" s="71"/>
      <c r="AS1071" s="71"/>
      <c r="AT1071" s="71"/>
      <c r="AU1071" s="71"/>
      <c r="AV1071" s="26">
        <f>AP1071+AR1071+AS1071+AT1071+AU1071</f>
        <v>360</v>
      </c>
      <c r="AW1071" s="26">
        <f>AQ1071+AU1071</f>
        <v>0</v>
      </c>
      <c r="AX1071" s="71"/>
      <c r="AY1071" s="71"/>
      <c r="AZ1071" s="71"/>
      <c r="BA1071" s="71"/>
      <c r="BB1071" s="26">
        <f>AV1071+AX1071+AY1071+AZ1071+BA1071</f>
        <v>360</v>
      </c>
      <c r="BC1071" s="26">
        <f>AW1071+BA1071</f>
        <v>0</v>
      </c>
      <c r="BD1071" s="71"/>
      <c r="BE1071" s="71"/>
      <c r="BF1071" s="71"/>
      <c r="BG1071" s="71"/>
      <c r="BH1071" s="26">
        <f>BB1071+BD1071+BE1071+BF1071+BG1071</f>
        <v>360</v>
      </c>
      <c r="BI1071" s="26">
        <f>BC1071+BG1071</f>
        <v>0</v>
      </c>
      <c r="BJ1071" s="71"/>
      <c r="BK1071" s="71"/>
      <c r="BL1071" s="71"/>
      <c r="BM1071" s="71"/>
      <c r="BN1071" s="26">
        <f>BH1071+BJ1071+BK1071+BL1071+BM1071</f>
        <v>360</v>
      </c>
      <c r="BO1071" s="26">
        <f>BI1071+BM1071</f>
        <v>0</v>
      </c>
      <c r="BP1071" s="71"/>
      <c r="BQ1071" s="71"/>
      <c r="BR1071" s="71"/>
      <c r="BS1071" s="71"/>
      <c r="BT1071" s="26">
        <f>BN1071+BP1071+BQ1071+BR1071+BS1071</f>
        <v>360</v>
      </c>
      <c r="BU1071" s="26">
        <f>BO1071+BS1071</f>
        <v>0</v>
      </c>
      <c r="BV1071" s="71"/>
      <c r="BW1071" s="71"/>
      <c r="BX1071" s="71"/>
      <c r="BY1071" s="71"/>
      <c r="BZ1071" s="26">
        <f>BT1071+BV1071+BW1071+BX1071+BY1071</f>
        <v>360</v>
      </c>
      <c r="CA1071" s="26">
        <f>BU1071+BY1071</f>
        <v>0</v>
      </c>
      <c r="CB1071" s="71"/>
      <c r="CC1071" s="71"/>
      <c r="CD1071" s="71"/>
      <c r="CE1071" s="71"/>
      <c r="CF1071" s="26">
        <f>BZ1071+CB1071+CC1071+CD1071+CE1071</f>
        <v>360</v>
      </c>
      <c r="CG1071" s="26">
        <f>CA1071+CE1071</f>
        <v>0</v>
      </c>
      <c r="CH1071" s="71"/>
      <c r="CI1071" s="71"/>
      <c r="CJ1071" s="71"/>
      <c r="CK1071" s="71"/>
      <c r="CL1071" s="26">
        <f>CF1071+CH1071+CI1071+CJ1071+CK1071</f>
        <v>360</v>
      </c>
      <c r="CM1071" s="26">
        <f>CG1071+CK1071</f>
        <v>0</v>
      </c>
      <c r="CN1071" s="71"/>
      <c r="CO1071" s="71"/>
      <c r="CP1071" s="71"/>
      <c r="CQ1071" s="71"/>
      <c r="CR1071" s="26">
        <f>CL1071+CN1071+CO1071+CP1071+CQ1071</f>
        <v>360</v>
      </c>
      <c r="CS1071" s="26">
        <f>CM1071+CQ1071</f>
        <v>0</v>
      </c>
      <c r="CT1071" s="26">
        <v>360</v>
      </c>
      <c r="CU1071" s="82"/>
      <c r="CV1071" s="96">
        <f t="shared" si="4068"/>
        <v>100</v>
      </c>
      <c r="CW1071" s="96"/>
    </row>
    <row r="1072" spans="1:101" s="7" customFormat="1" ht="83.25">
      <c r="A1072" s="23" t="s">
        <v>249</v>
      </c>
      <c r="B1072" s="40" t="s">
        <v>11</v>
      </c>
      <c r="C1072" s="40" t="s">
        <v>53</v>
      </c>
      <c r="D1072" s="40" t="s">
        <v>477</v>
      </c>
      <c r="E1072" s="40"/>
      <c r="F1072" s="26">
        <f t="shared" ref="F1072:U1073" si="4117">F1073</f>
        <v>120</v>
      </c>
      <c r="G1072" s="26">
        <f t="shared" si="4117"/>
        <v>0</v>
      </c>
      <c r="H1072" s="26">
        <f t="shared" si="4117"/>
        <v>0</v>
      </c>
      <c r="I1072" s="26">
        <f t="shared" si="4117"/>
        <v>0</v>
      </c>
      <c r="J1072" s="26">
        <f t="shared" si="4117"/>
        <v>0</v>
      </c>
      <c r="K1072" s="26">
        <f t="shared" si="4117"/>
        <v>0</v>
      </c>
      <c r="L1072" s="26">
        <f t="shared" si="4117"/>
        <v>120</v>
      </c>
      <c r="M1072" s="26">
        <f t="shared" si="4117"/>
        <v>0</v>
      </c>
      <c r="N1072" s="26">
        <f t="shared" si="4117"/>
        <v>0</v>
      </c>
      <c r="O1072" s="26">
        <f t="shared" si="4117"/>
        <v>0</v>
      </c>
      <c r="P1072" s="26">
        <f t="shared" si="4117"/>
        <v>0</v>
      </c>
      <c r="Q1072" s="26">
        <f t="shared" si="4117"/>
        <v>0</v>
      </c>
      <c r="R1072" s="26">
        <f t="shared" si="4117"/>
        <v>120</v>
      </c>
      <c r="S1072" s="26">
        <f t="shared" si="4117"/>
        <v>0</v>
      </c>
      <c r="T1072" s="26">
        <f t="shared" si="4117"/>
        <v>0</v>
      </c>
      <c r="U1072" s="26">
        <f t="shared" si="4117"/>
        <v>0</v>
      </c>
      <c r="V1072" s="26">
        <f t="shared" ref="T1072:AI1073" si="4118">V1073</f>
        <v>0</v>
      </c>
      <c r="W1072" s="26">
        <f t="shared" si="4118"/>
        <v>0</v>
      </c>
      <c r="X1072" s="26">
        <f t="shared" si="4118"/>
        <v>120</v>
      </c>
      <c r="Y1072" s="26">
        <f t="shared" si="4118"/>
        <v>0</v>
      </c>
      <c r="Z1072" s="26">
        <f t="shared" si="4118"/>
        <v>0</v>
      </c>
      <c r="AA1072" s="26">
        <f t="shared" si="4118"/>
        <v>0</v>
      </c>
      <c r="AB1072" s="26">
        <f t="shared" si="4118"/>
        <v>0</v>
      </c>
      <c r="AC1072" s="26">
        <f t="shared" si="4118"/>
        <v>0</v>
      </c>
      <c r="AD1072" s="26">
        <f t="shared" si="4118"/>
        <v>120</v>
      </c>
      <c r="AE1072" s="26">
        <f t="shared" si="4118"/>
        <v>0</v>
      </c>
      <c r="AF1072" s="26">
        <f t="shared" si="4118"/>
        <v>0</v>
      </c>
      <c r="AG1072" s="26">
        <f t="shared" si="4118"/>
        <v>0</v>
      </c>
      <c r="AH1072" s="26">
        <f t="shared" si="4118"/>
        <v>0</v>
      </c>
      <c r="AI1072" s="26">
        <f t="shared" si="4118"/>
        <v>0</v>
      </c>
      <c r="AJ1072" s="26">
        <f t="shared" ref="AF1072:AU1073" si="4119">AJ1073</f>
        <v>120</v>
      </c>
      <c r="AK1072" s="26">
        <f t="shared" si="4119"/>
        <v>0</v>
      </c>
      <c r="AL1072" s="26">
        <f t="shared" si="4119"/>
        <v>0</v>
      </c>
      <c r="AM1072" s="26">
        <f t="shared" si="4119"/>
        <v>0</v>
      </c>
      <c r="AN1072" s="26">
        <f t="shared" si="4119"/>
        <v>0</v>
      </c>
      <c r="AO1072" s="26">
        <f t="shared" si="4119"/>
        <v>0</v>
      </c>
      <c r="AP1072" s="26">
        <f t="shared" si="4119"/>
        <v>120</v>
      </c>
      <c r="AQ1072" s="26">
        <f t="shared" si="4119"/>
        <v>0</v>
      </c>
      <c r="AR1072" s="26">
        <f t="shared" si="4119"/>
        <v>0</v>
      </c>
      <c r="AS1072" s="26">
        <f t="shared" si="4119"/>
        <v>0</v>
      </c>
      <c r="AT1072" s="26">
        <f t="shared" si="4119"/>
        <v>0</v>
      </c>
      <c r="AU1072" s="26">
        <f t="shared" si="4119"/>
        <v>0</v>
      </c>
      <c r="AV1072" s="26">
        <f t="shared" ref="AR1072:BG1073" si="4120">AV1073</f>
        <v>120</v>
      </c>
      <c r="AW1072" s="26">
        <f t="shared" si="4120"/>
        <v>0</v>
      </c>
      <c r="AX1072" s="26">
        <f t="shared" si="4120"/>
        <v>0</v>
      </c>
      <c r="AY1072" s="26">
        <f t="shared" si="4120"/>
        <v>0</v>
      </c>
      <c r="AZ1072" s="26">
        <f t="shared" si="4120"/>
        <v>0</v>
      </c>
      <c r="BA1072" s="26">
        <f t="shared" si="4120"/>
        <v>0</v>
      </c>
      <c r="BB1072" s="26">
        <f t="shared" si="4120"/>
        <v>120</v>
      </c>
      <c r="BC1072" s="26">
        <f t="shared" si="4120"/>
        <v>0</v>
      </c>
      <c r="BD1072" s="26">
        <f t="shared" si="4120"/>
        <v>0</v>
      </c>
      <c r="BE1072" s="26">
        <f t="shared" si="4120"/>
        <v>0</v>
      </c>
      <c r="BF1072" s="26">
        <f t="shared" si="4120"/>
        <v>0</v>
      </c>
      <c r="BG1072" s="26">
        <f t="shared" si="4120"/>
        <v>0</v>
      </c>
      <c r="BH1072" s="26">
        <f t="shared" ref="BD1072:BS1073" si="4121">BH1073</f>
        <v>120</v>
      </c>
      <c r="BI1072" s="26">
        <f t="shared" si="4121"/>
        <v>0</v>
      </c>
      <c r="BJ1072" s="26">
        <f t="shared" si="4121"/>
        <v>0</v>
      </c>
      <c r="BK1072" s="26">
        <f t="shared" si="4121"/>
        <v>0</v>
      </c>
      <c r="BL1072" s="26">
        <f t="shared" si="4121"/>
        <v>0</v>
      </c>
      <c r="BM1072" s="26">
        <f t="shared" si="4121"/>
        <v>0</v>
      </c>
      <c r="BN1072" s="26">
        <f t="shared" si="4121"/>
        <v>120</v>
      </c>
      <c r="BO1072" s="26">
        <f t="shared" si="4121"/>
        <v>0</v>
      </c>
      <c r="BP1072" s="26">
        <f t="shared" si="4121"/>
        <v>0</v>
      </c>
      <c r="BQ1072" s="26">
        <f t="shared" si="4121"/>
        <v>0</v>
      </c>
      <c r="BR1072" s="26">
        <f t="shared" si="4121"/>
        <v>0</v>
      </c>
      <c r="BS1072" s="26">
        <f t="shared" si="4121"/>
        <v>0</v>
      </c>
      <c r="BT1072" s="26">
        <f t="shared" ref="BP1072:CE1073" si="4122">BT1073</f>
        <v>120</v>
      </c>
      <c r="BU1072" s="26">
        <f t="shared" si="4122"/>
        <v>0</v>
      </c>
      <c r="BV1072" s="26">
        <f t="shared" si="4122"/>
        <v>0</v>
      </c>
      <c r="BW1072" s="26">
        <f t="shared" si="4122"/>
        <v>0</v>
      </c>
      <c r="BX1072" s="26">
        <f t="shared" si="4122"/>
        <v>0</v>
      </c>
      <c r="BY1072" s="26">
        <f t="shared" si="4122"/>
        <v>0</v>
      </c>
      <c r="BZ1072" s="26">
        <f t="shared" si="4122"/>
        <v>120</v>
      </c>
      <c r="CA1072" s="26">
        <f t="shared" si="4122"/>
        <v>0</v>
      </c>
      <c r="CB1072" s="26">
        <f t="shared" si="4122"/>
        <v>0</v>
      </c>
      <c r="CC1072" s="26">
        <f t="shared" si="4122"/>
        <v>0</v>
      </c>
      <c r="CD1072" s="26">
        <f t="shared" si="4122"/>
        <v>0</v>
      </c>
      <c r="CE1072" s="26">
        <f t="shared" si="4122"/>
        <v>0</v>
      </c>
      <c r="CF1072" s="26">
        <f t="shared" ref="CB1072:CQ1073" si="4123">CF1073</f>
        <v>120</v>
      </c>
      <c r="CG1072" s="26">
        <f t="shared" si="4123"/>
        <v>0</v>
      </c>
      <c r="CH1072" s="26">
        <f t="shared" si="4123"/>
        <v>0</v>
      </c>
      <c r="CI1072" s="26">
        <f t="shared" si="4123"/>
        <v>0</v>
      </c>
      <c r="CJ1072" s="26">
        <f t="shared" si="4123"/>
        <v>0</v>
      </c>
      <c r="CK1072" s="26">
        <f t="shared" si="4123"/>
        <v>0</v>
      </c>
      <c r="CL1072" s="26">
        <f t="shared" si="4123"/>
        <v>120</v>
      </c>
      <c r="CM1072" s="26">
        <f t="shared" si="4123"/>
        <v>0</v>
      </c>
      <c r="CN1072" s="26">
        <f t="shared" si="4123"/>
        <v>0</v>
      </c>
      <c r="CO1072" s="26">
        <f t="shared" si="4123"/>
        <v>0</v>
      </c>
      <c r="CP1072" s="26">
        <f t="shared" si="4123"/>
        <v>0</v>
      </c>
      <c r="CQ1072" s="26">
        <f t="shared" si="4123"/>
        <v>0</v>
      </c>
      <c r="CR1072" s="26">
        <f t="shared" ref="CN1072:CU1073" si="4124">CR1073</f>
        <v>120</v>
      </c>
      <c r="CS1072" s="26">
        <f t="shared" si="4124"/>
        <v>0</v>
      </c>
      <c r="CT1072" s="26">
        <f t="shared" si="4124"/>
        <v>75</v>
      </c>
      <c r="CU1072" s="26">
        <f t="shared" si="4124"/>
        <v>0</v>
      </c>
      <c r="CV1072" s="96">
        <f t="shared" si="4068"/>
        <v>62.5</v>
      </c>
      <c r="CW1072" s="96"/>
    </row>
    <row r="1073" spans="1:101" s="7" customFormat="1" ht="25.5" customHeight="1">
      <c r="A1073" s="59" t="s">
        <v>103</v>
      </c>
      <c r="B1073" s="40" t="s">
        <v>11</v>
      </c>
      <c r="C1073" s="40" t="s">
        <v>53</v>
      </c>
      <c r="D1073" s="40" t="s">
        <v>477</v>
      </c>
      <c r="E1073" s="40" t="s">
        <v>92</v>
      </c>
      <c r="F1073" s="26">
        <f t="shared" si="4117"/>
        <v>120</v>
      </c>
      <c r="G1073" s="26">
        <f t="shared" si="4117"/>
        <v>0</v>
      </c>
      <c r="H1073" s="26">
        <f t="shared" si="4117"/>
        <v>0</v>
      </c>
      <c r="I1073" s="26">
        <f t="shared" si="4117"/>
        <v>0</v>
      </c>
      <c r="J1073" s="26">
        <f t="shared" si="4117"/>
        <v>0</v>
      </c>
      <c r="K1073" s="26">
        <f t="shared" si="4117"/>
        <v>0</v>
      </c>
      <c r="L1073" s="26">
        <f t="shared" si="4117"/>
        <v>120</v>
      </c>
      <c r="M1073" s="26">
        <f t="shared" si="4117"/>
        <v>0</v>
      </c>
      <c r="N1073" s="26">
        <f t="shared" si="4117"/>
        <v>0</v>
      </c>
      <c r="O1073" s="26">
        <f t="shared" si="4117"/>
        <v>0</v>
      </c>
      <c r="P1073" s="26">
        <f t="shared" si="4117"/>
        <v>0</v>
      </c>
      <c r="Q1073" s="26">
        <f t="shared" si="4117"/>
        <v>0</v>
      </c>
      <c r="R1073" s="26">
        <f t="shared" si="4117"/>
        <v>120</v>
      </c>
      <c r="S1073" s="26">
        <f t="shared" si="4117"/>
        <v>0</v>
      </c>
      <c r="T1073" s="26">
        <f t="shared" si="4118"/>
        <v>0</v>
      </c>
      <c r="U1073" s="26">
        <f t="shared" si="4118"/>
        <v>0</v>
      </c>
      <c r="V1073" s="26">
        <f t="shared" si="4118"/>
        <v>0</v>
      </c>
      <c r="W1073" s="26">
        <f t="shared" si="4118"/>
        <v>0</v>
      </c>
      <c r="X1073" s="26">
        <f t="shared" si="4118"/>
        <v>120</v>
      </c>
      <c r="Y1073" s="26">
        <f t="shared" si="4118"/>
        <v>0</v>
      </c>
      <c r="Z1073" s="26">
        <f t="shared" si="4118"/>
        <v>0</v>
      </c>
      <c r="AA1073" s="26">
        <f t="shared" si="4118"/>
        <v>0</v>
      </c>
      <c r="AB1073" s="26">
        <f t="shared" si="4118"/>
        <v>0</v>
      </c>
      <c r="AC1073" s="26">
        <f t="shared" si="4118"/>
        <v>0</v>
      </c>
      <c r="AD1073" s="26">
        <f t="shared" si="4118"/>
        <v>120</v>
      </c>
      <c r="AE1073" s="26">
        <f t="shared" si="4118"/>
        <v>0</v>
      </c>
      <c r="AF1073" s="26">
        <f t="shared" si="4119"/>
        <v>0</v>
      </c>
      <c r="AG1073" s="26">
        <f t="shared" si="4119"/>
        <v>0</v>
      </c>
      <c r="AH1073" s="26">
        <f t="shared" si="4119"/>
        <v>0</v>
      </c>
      <c r="AI1073" s="26">
        <f t="shared" si="4119"/>
        <v>0</v>
      </c>
      <c r="AJ1073" s="26">
        <f t="shared" si="4119"/>
        <v>120</v>
      </c>
      <c r="AK1073" s="26">
        <f t="shared" si="4119"/>
        <v>0</v>
      </c>
      <c r="AL1073" s="26">
        <f t="shared" si="4119"/>
        <v>0</v>
      </c>
      <c r="AM1073" s="26">
        <f t="shared" si="4119"/>
        <v>0</v>
      </c>
      <c r="AN1073" s="26">
        <f t="shared" si="4119"/>
        <v>0</v>
      </c>
      <c r="AO1073" s="26">
        <f t="shared" si="4119"/>
        <v>0</v>
      </c>
      <c r="AP1073" s="26">
        <f t="shared" si="4119"/>
        <v>120</v>
      </c>
      <c r="AQ1073" s="26">
        <f t="shared" si="4119"/>
        <v>0</v>
      </c>
      <c r="AR1073" s="26">
        <f t="shared" si="4120"/>
        <v>0</v>
      </c>
      <c r="AS1073" s="26">
        <f t="shared" si="4120"/>
        <v>0</v>
      </c>
      <c r="AT1073" s="26">
        <f t="shared" si="4120"/>
        <v>0</v>
      </c>
      <c r="AU1073" s="26">
        <f t="shared" si="4120"/>
        <v>0</v>
      </c>
      <c r="AV1073" s="26">
        <f t="shared" si="4120"/>
        <v>120</v>
      </c>
      <c r="AW1073" s="26">
        <f t="shared" si="4120"/>
        <v>0</v>
      </c>
      <c r="AX1073" s="26">
        <f t="shared" si="4120"/>
        <v>0</v>
      </c>
      <c r="AY1073" s="26">
        <f t="shared" si="4120"/>
        <v>0</v>
      </c>
      <c r="AZ1073" s="26">
        <f t="shared" si="4120"/>
        <v>0</v>
      </c>
      <c r="BA1073" s="26">
        <f t="shared" si="4120"/>
        <v>0</v>
      </c>
      <c r="BB1073" s="26">
        <f t="shared" si="4120"/>
        <v>120</v>
      </c>
      <c r="BC1073" s="26">
        <f t="shared" si="4120"/>
        <v>0</v>
      </c>
      <c r="BD1073" s="26">
        <f t="shared" si="4121"/>
        <v>0</v>
      </c>
      <c r="BE1073" s="26">
        <f t="shared" si="4121"/>
        <v>0</v>
      </c>
      <c r="BF1073" s="26">
        <f t="shared" si="4121"/>
        <v>0</v>
      </c>
      <c r="BG1073" s="26">
        <f t="shared" si="4121"/>
        <v>0</v>
      </c>
      <c r="BH1073" s="26">
        <f t="shared" si="4121"/>
        <v>120</v>
      </c>
      <c r="BI1073" s="26">
        <f t="shared" si="4121"/>
        <v>0</v>
      </c>
      <c r="BJ1073" s="26">
        <f t="shared" si="4121"/>
        <v>0</v>
      </c>
      <c r="BK1073" s="26">
        <f t="shared" si="4121"/>
        <v>0</v>
      </c>
      <c r="BL1073" s="26">
        <f t="shared" si="4121"/>
        <v>0</v>
      </c>
      <c r="BM1073" s="26">
        <f t="shared" si="4121"/>
        <v>0</v>
      </c>
      <c r="BN1073" s="26">
        <f t="shared" si="4121"/>
        <v>120</v>
      </c>
      <c r="BO1073" s="26">
        <f t="shared" si="4121"/>
        <v>0</v>
      </c>
      <c r="BP1073" s="26">
        <f t="shared" si="4122"/>
        <v>0</v>
      </c>
      <c r="BQ1073" s="26">
        <f t="shared" si="4122"/>
        <v>0</v>
      </c>
      <c r="BR1073" s="26">
        <f t="shared" si="4122"/>
        <v>0</v>
      </c>
      <c r="BS1073" s="26">
        <f t="shared" si="4122"/>
        <v>0</v>
      </c>
      <c r="BT1073" s="26">
        <f t="shared" si="4122"/>
        <v>120</v>
      </c>
      <c r="BU1073" s="26">
        <f t="shared" si="4122"/>
        <v>0</v>
      </c>
      <c r="BV1073" s="26">
        <f t="shared" si="4122"/>
        <v>0</v>
      </c>
      <c r="BW1073" s="26">
        <f t="shared" si="4122"/>
        <v>0</v>
      </c>
      <c r="BX1073" s="26">
        <f t="shared" si="4122"/>
        <v>0</v>
      </c>
      <c r="BY1073" s="26">
        <f t="shared" si="4122"/>
        <v>0</v>
      </c>
      <c r="BZ1073" s="26">
        <f t="shared" si="4122"/>
        <v>120</v>
      </c>
      <c r="CA1073" s="26">
        <f t="shared" si="4122"/>
        <v>0</v>
      </c>
      <c r="CB1073" s="26">
        <f t="shared" si="4123"/>
        <v>0</v>
      </c>
      <c r="CC1073" s="26">
        <f t="shared" si="4123"/>
        <v>0</v>
      </c>
      <c r="CD1073" s="26">
        <f t="shared" si="4123"/>
        <v>0</v>
      </c>
      <c r="CE1073" s="26">
        <f t="shared" si="4123"/>
        <v>0</v>
      </c>
      <c r="CF1073" s="26">
        <f t="shared" si="4123"/>
        <v>120</v>
      </c>
      <c r="CG1073" s="26">
        <f t="shared" si="4123"/>
        <v>0</v>
      </c>
      <c r="CH1073" s="26">
        <f t="shared" si="4123"/>
        <v>0</v>
      </c>
      <c r="CI1073" s="26">
        <f t="shared" si="4123"/>
        <v>0</v>
      </c>
      <c r="CJ1073" s="26">
        <f t="shared" si="4123"/>
        <v>0</v>
      </c>
      <c r="CK1073" s="26">
        <f t="shared" si="4123"/>
        <v>0</v>
      </c>
      <c r="CL1073" s="26">
        <f t="shared" si="4123"/>
        <v>120</v>
      </c>
      <c r="CM1073" s="26">
        <f t="shared" si="4123"/>
        <v>0</v>
      </c>
      <c r="CN1073" s="26">
        <f t="shared" si="4124"/>
        <v>0</v>
      </c>
      <c r="CO1073" s="26">
        <f t="shared" si="4124"/>
        <v>0</v>
      </c>
      <c r="CP1073" s="26">
        <f t="shared" si="4124"/>
        <v>0</v>
      </c>
      <c r="CQ1073" s="26">
        <f t="shared" si="4124"/>
        <v>0</v>
      </c>
      <c r="CR1073" s="26">
        <f t="shared" si="4124"/>
        <v>120</v>
      </c>
      <c r="CS1073" s="26">
        <f t="shared" si="4124"/>
        <v>0</v>
      </c>
      <c r="CT1073" s="26">
        <f t="shared" si="4124"/>
        <v>75</v>
      </c>
      <c r="CU1073" s="26">
        <f t="shared" si="4124"/>
        <v>0</v>
      </c>
      <c r="CV1073" s="96">
        <f t="shared" si="4068"/>
        <v>62.5</v>
      </c>
      <c r="CW1073" s="96"/>
    </row>
    <row r="1074" spans="1:101" s="7" customFormat="1" ht="33.75">
      <c r="A1074" s="23" t="s">
        <v>208</v>
      </c>
      <c r="B1074" s="40" t="s">
        <v>11</v>
      </c>
      <c r="C1074" s="40" t="s">
        <v>53</v>
      </c>
      <c r="D1074" s="40" t="s">
        <v>477</v>
      </c>
      <c r="E1074" s="40" t="s">
        <v>207</v>
      </c>
      <c r="F1074" s="26">
        <v>120</v>
      </c>
      <c r="G1074" s="26"/>
      <c r="H1074" s="71"/>
      <c r="I1074" s="71"/>
      <c r="J1074" s="71"/>
      <c r="K1074" s="71"/>
      <c r="L1074" s="26">
        <f>F1074+H1074+I1074+J1074+K1074</f>
        <v>120</v>
      </c>
      <c r="M1074" s="26">
        <f>G1074+K1074</f>
        <v>0</v>
      </c>
      <c r="N1074" s="71"/>
      <c r="O1074" s="71"/>
      <c r="P1074" s="71"/>
      <c r="Q1074" s="71"/>
      <c r="R1074" s="26">
        <f>L1074+N1074+O1074+P1074+Q1074</f>
        <v>120</v>
      </c>
      <c r="S1074" s="26">
        <f>M1074+Q1074</f>
        <v>0</v>
      </c>
      <c r="T1074" s="71"/>
      <c r="U1074" s="71"/>
      <c r="V1074" s="71"/>
      <c r="W1074" s="71"/>
      <c r="X1074" s="26">
        <f>R1074+T1074+U1074+V1074+W1074</f>
        <v>120</v>
      </c>
      <c r="Y1074" s="26">
        <f>S1074+W1074</f>
        <v>0</v>
      </c>
      <c r="Z1074" s="71"/>
      <c r="AA1074" s="71"/>
      <c r="AB1074" s="71"/>
      <c r="AC1074" s="71"/>
      <c r="AD1074" s="26">
        <f>X1074+Z1074+AA1074+AB1074+AC1074</f>
        <v>120</v>
      </c>
      <c r="AE1074" s="26">
        <f>Y1074+AC1074</f>
        <v>0</v>
      </c>
      <c r="AF1074" s="71"/>
      <c r="AG1074" s="71"/>
      <c r="AH1074" s="71"/>
      <c r="AI1074" s="71"/>
      <c r="AJ1074" s="26">
        <f>AD1074+AF1074+AG1074+AH1074+AI1074</f>
        <v>120</v>
      </c>
      <c r="AK1074" s="26">
        <f>AE1074+AI1074</f>
        <v>0</v>
      </c>
      <c r="AL1074" s="71"/>
      <c r="AM1074" s="71"/>
      <c r="AN1074" s="71"/>
      <c r="AO1074" s="71"/>
      <c r="AP1074" s="26">
        <f>AJ1074+AL1074+AM1074+AN1074+AO1074</f>
        <v>120</v>
      </c>
      <c r="AQ1074" s="26">
        <f>AK1074+AO1074</f>
        <v>0</v>
      </c>
      <c r="AR1074" s="71"/>
      <c r="AS1074" s="71"/>
      <c r="AT1074" s="71"/>
      <c r="AU1074" s="71"/>
      <c r="AV1074" s="26">
        <f>AP1074+AR1074+AS1074+AT1074+AU1074</f>
        <v>120</v>
      </c>
      <c r="AW1074" s="26">
        <f>AQ1074+AU1074</f>
        <v>0</v>
      </c>
      <c r="AX1074" s="71"/>
      <c r="AY1074" s="71"/>
      <c r="AZ1074" s="71"/>
      <c r="BA1074" s="71"/>
      <c r="BB1074" s="26">
        <f>AV1074+AX1074+AY1074+AZ1074+BA1074</f>
        <v>120</v>
      </c>
      <c r="BC1074" s="26">
        <f>AW1074+BA1074</f>
        <v>0</v>
      </c>
      <c r="BD1074" s="71"/>
      <c r="BE1074" s="71"/>
      <c r="BF1074" s="71"/>
      <c r="BG1074" s="71"/>
      <c r="BH1074" s="26">
        <f>BB1074+BD1074+BE1074+BF1074+BG1074</f>
        <v>120</v>
      </c>
      <c r="BI1074" s="26">
        <f>BC1074+BG1074</f>
        <v>0</v>
      </c>
      <c r="BJ1074" s="71"/>
      <c r="BK1074" s="71"/>
      <c r="BL1074" s="71"/>
      <c r="BM1074" s="71"/>
      <c r="BN1074" s="26">
        <f>BH1074+BJ1074+BK1074+BL1074+BM1074</f>
        <v>120</v>
      </c>
      <c r="BO1074" s="26">
        <f>BI1074+BM1074</f>
        <v>0</v>
      </c>
      <c r="BP1074" s="71"/>
      <c r="BQ1074" s="71"/>
      <c r="BR1074" s="71"/>
      <c r="BS1074" s="71"/>
      <c r="BT1074" s="26">
        <f>BN1074+BP1074+BQ1074+BR1074+BS1074</f>
        <v>120</v>
      </c>
      <c r="BU1074" s="26">
        <f>BO1074+BS1074</f>
        <v>0</v>
      </c>
      <c r="BV1074" s="71"/>
      <c r="BW1074" s="71"/>
      <c r="BX1074" s="71"/>
      <c r="BY1074" s="71"/>
      <c r="BZ1074" s="26">
        <f>BT1074+BV1074+BW1074+BX1074+BY1074</f>
        <v>120</v>
      </c>
      <c r="CA1074" s="26">
        <f>BU1074+BY1074</f>
        <v>0</v>
      </c>
      <c r="CB1074" s="71"/>
      <c r="CC1074" s="71"/>
      <c r="CD1074" s="71"/>
      <c r="CE1074" s="71"/>
      <c r="CF1074" s="26">
        <f>BZ1074+CB1074+CC1074+CD1074+CE1074</f>
        <v>120</v>
      </c>
      <c r="CG1074" s="26">
        <f>CA1074+CE1074</f>
        <v>0</v>
      </c>
      <c r="CH1074" s="71"/>
      <c r="CI1074" s="71"/>
      <c r="CJ1074" s="71"/>
      <c r="CK1074" s="71"/>
      <c r="CL1074" s="26">
        <f>CF1074+CH1074+CI1074+CJ1074+CK1074</f>
        <v>120</v>
      </c>
      <c r="CM1074" s="26">
        <f>CG1074+CK1074</f>
        <v>0</v>
      </c>
      <c r="CN1074" s="71"/>
      <c r="CO1074" s="71"/>
      <c r="CP1074" s="71"/>
      <c r="CQ1074" s="71"/>
      <c r="CR1074" s="26">
        <f>CL1074+CN1074+CO1074+CP1074+CQ1074</f>
        <v>120</v>
      </c>
      <c r="CS1074" s="26">
        <f>CM1074+CQ1074</f>
        <v>0</v>
      </c>
      <c r="CT1074" s="26">
        <v>75</v>
      </c>
      <c r="CU1074" s="82"/>
      <c r="CV1074" s="96">
        <f t="shared" si="4068"/>
        <v>62.5</v>
      </c>
      <c r="CW1074" s="96"/>
    </row>
    <row r="1075" spans="1:101" s="7" customFormat="1" ht="41.25" customHeight="1">
      <c r="A1075" s="60" t="s">
        <v>151</v>
      </c>
      <c r="B1075" s="40" t="s">
        <v>11</v>
      </c>
      <c r="C1075" s="40" t="s">
        <v>53</v>
      </c>
      <c r="D1075" s="40" t="s">
        <v>396</v>
      </c>
      <c r="E1075" s="40"/>
      <c r="F1075" s="26">
        <f t="shared" ref="F1075:U1076" si="4125">F1076</f>
        <v>1830</v>
      </c>
      <c r="G1075" s="26">
        <f t="shared" si="4125"/>
        <v>0</v>
      </c>
      <c r="H1075" s="26">
        <f t="shared" si="4125"/>
        <v>0</v>
      </c>
      <c r="I1075" s="26">
        <f t="shared" si="4125"/>
        <v>0</v>
      </c>
      <c r="J1075" s="26">
        <f t="shared" si="4125"/>
        <v>0</v>
      </c>
      <c r="K1075" s="26">
        <f t="shared" si="4125"/>
        <v>0</v>
      </c>
      <c r="L1075" s="26">
        <f t="shared" si="4125"/>
        <v>1830</v>
      </c>
      <c r="M1075" s="26">
        <f t="shared" si="4125"/>
        <v>0</v>
      </c>
      <c r="N1075" s="26">
        <f t="shared" si="4125"/>
        <v>0</v>
      </c>
      <c r="O1075" s="26">
        <f t="shared" si="4125"/>
        <v>0</v>
      </c>
      <c r="P1075" s="26">
        <f t="shared" si="4125"/>
        <v>0</v>
      </c>
      <c r="Q1075" s="26">
        <f t="shared" si="4125"/>
        <v>0</v>
      </c>
      <c r="R1075" s="26">
        <f t="shared" si="4125"/>
        <v>1830</v>
      </c>
      <c r="S1075" s="26">
        <f t="shared" si="4125"/>
        <v>0</v>
      </c>
      <c r="T1075" s="26">
        <f t="shared" si="4125"/>
        <v>0</v>
      </c>
      <c r="U1075" s="26">
        <f t="shared" si="4125"/>
        <v>0</v>
      </c>
      <c r="V1075" s="26">
        <f t="shared" ref="T1075:AI1076" si="4126">V1076</f>
        <v>0</v>
      </c>
      <c r="W1075" s="26">
        <f t="shared" si="4126"/>
        <v>0</v>
      </c>
      <c r="X1075" s="26">
        <f t="shared" si="4126"/>
        <v>1830</v>
      </c>
      <c r="Y1075" s="26">
        <f t="shared" si="4126"/>
        <v>0</v>
      </c>
      <c r="Z1075" s="26">
        <f t="shared" si="4126"/>
        <v>0</v>
      </c>
      <c r="AA1075" s="26">
        <f t="shared" si="4126"/>
        <v>0</v>
      </c>
      <c r="AB1075" s="26">
        <f t="shared" si="4126"/>
        <v>0</v>
      </c>
      <c r="AC1075" s="26">
        <f t="shared" si="4126"/>
        <v>0</v>
      </c>
      <c r="AD1075" s="26">
        <f t="shared" si="4126"/>
        <v>1830</v>
      </c>
      <c r="AE1075" s="26">
        <f t="shared" si="4126"/>
        <v>0</v>
      </c>
      <c r="AF1075" s="26">
        <f t="shared" si="4126"/>
        <v>0</v>
      </c>
      <c r="AG1075" s="26">
        <f t="shared" si="4126"/>
        <v>0</v>
      </c>
      <c r="AH1075" s="26">
        <f t="shared" si="4126"/>
        <v>0</v>
      </c>
      <c r="AI1075" s="26">
        <f t="shared" si="4126"/>
        <v>0</v>
      </c>
      <c r="AJ1075" s="26">
        <f t="shared" ref="AF1075:AU1076" si="4127">AJ1076</f>
        <v>1830</v>
      </c>
      <c r="AK1075" s="26">
        <f t="shared" si="4127"/>
        <v>0</v>
      </c>
      <c r="AL1075" s="26">
        <f t="shared" si="4127"/>
        <v>0</v>
      </c>
      <c r="AM1075" s="26">
        <f t="shared" si="4127"/>
        <v>0</v>
      </c>
      <c r="AN1075" s="26">
        <f t="shared" si="4127"/>
        <v>0</v>
      </c>
      <c r="AO1075" s="26">
        <f t="shared" si="4127"/>
        <v>0</v>
      </c>
      <c r="AP1075" s="26">
        <f t="shared" si="4127"/>
        <v>1830</v>
      </c>
      <c r="AQ1075" s="26">
        <f t="shared" si="4127"/>
        <v>0</v>
      </c>
      <c r="AR1075" s="26">
        <f t="shared" si="4127"/>
        <v>0</v>
      </c>
      <c r="AS1075" s="26">
        <f t="shared" si="4127"/>
        <v>0</v>
      </c>
      <c r="AT1075" s="26">
        <f t="shared" si="4127"/>
        <v>0</v>
      </c>
      <c r="AU1075" s="26">
        <f t="shared" si="4127"/>
        <v>0</v>
      </c>
      <c r="AV1075" s="26">
        <f t="shared" ref="AR1075:BG1076" si="4128">AV1076</f>
        <v>1830</v>
      </c>
      <c r="AW1075" s="26">
        <f t="shared" si="4128"/>
        <v>0</v>
      </c>
      <c r="AX1075" s="26">
        <f t="shared" si="4128"/>
        <v>0</v>
      </c>
      <c r="AY1075" s="26">
        <f t="shared" si="4128"/>
        <v>0</v>
      </c>
      <c r="AZ1075" s="26">
        <f t="shared" si="4128"/>
        <v>0</v>
      </c>
      <c r="BA1075" s="26">
        <f t="shared" si="4128"/>
        <v>0</v>
      </c>
      <c r="BB1075" s="26">
        <f t="shared" si="4128"/>
        <v>1830</v>
      </c>
      <c r="BC1075" s="26">
        <f t="shared" si="4128"/>
        <v>0</v>
      </c>
      <c r="BD1075" s="26">
        <f t="shared" si="4128"/>
        <v>0</v>
      </c>
      <c r="BE1075" s="26">
        <f t="shared" si="4128"/>
        <v>0</v>
      </c>
      <c r="BF1075" s="26">
        <f t="shared" si="4128"/>
        <v>0</v>
      </c>
      <c r="BG1075" s="26">
        <f t="shared" si="4128"/>
        <v>0</v>
      </c>
      <c r="BH1075" s="26">
        <f t="shared" ref="BD1075:BS1076" si="4129">BH1076</f>
        <v>1830</v>
      </c>
      <c r="BI1075" s="26">
        <f t="shared" si="4129"/>
        <v>0</v>
      </c>
      <c r="BJ1075" s="26">
        <f t="shared" si="4129"/>
        <v>0</v>
      </c>
      <c r="BK1075" s="26">
        <f t="shared" si="4129"/>
        <v>0</v>
      </c>
      <c r="BL1075" s="26">
        <f t="shared" si="4129"/>
        <v>0</v>
      </c>
      <c r="BM1075" s="26">
        <f t="shared" si="4129"/>
        <v>0</v>
      </c>
      <c r="BN1075" s="26">
        <f t="shared" si="4129"/>
        <v>1830</v>
      </c>
      <c r="BO1075" s="26">
        <f t="shared" si="4129"/>
        <v>0</v>
      </c>
      <c r="BP1075" s="26">
        <f t="shared" si="4129"/>
        <v>0</v>
      </c>
      <c r="BQ1075" s="26">
        <f t="shared" si="4129"/>
        <v>0</v>
      </c>
      <c r="BR1075" s="26">
        <f t="shared" si="4129"/>
        <v>0</v>
      </c>
      <c r="BS1075" s="26">
        <f t="shared" si="4129"/>
        <v>0</v>
      </c>
      <c r="BT1075" s="26">
        <f t="shared" ref="BP1075:CE1076" si="4130">BT1076</f>
        <v>1830</v>
      </c>
      <c r="BU1075" s="26">
        <f t="shared" si="4130"/>
        <v>0</v>
      </c>
      <c r="BV1075" s="26">
        <f t="shared" si="4130"/>
        <v>0</v>
      </c>
      <c r="BW1075" s="26">
        <f t="shared" si="4130"/>
        <v>0</v>
      </c>
      <c r="BX1075" s="26">
        <f t="shared" si="4130"/>
        <v>0</v>
      </c>
      <c r="BY1075" s="26">
        <f t="shared" si="4130"/>
        <v>0</v>
      </c>
      <c r="BZ1075" s="26">
        <f t="shared" si="4130"/>
        <v>1830</v>
      </c>
      <c r="CA1075" s="26">
        <f t="shared" si="4130"/>
        <v>0</v>
      </c>
      <c r="CB1075" s="26">
        <f t="shared" si="4130"/>
        <v>0</v>
      </c>
      <c r="CC1075" s="26">
        <f t="shared" si="4130"/>
        <v>0</v>
      </c>
      <c r="CD1075" s="26">
        <f t="shared" si="4130"/>
        <v>0</v>
      </c>
      <c r="CE1075" s="26">
        <f t="shared" si="4130"/>
        <v>0</v>
      </c>
      <c r="CF1075" s="26">
        <f t="shared" ref="CB1075:CQ1076" si="4131">CF1076</f>
        <v>1830</v>
      </c>
      <c r="CG1075" s="26">
        <f t="shared" si="4131"/>
        <v>0</v>
      </c>
      <c r="CH1075" s="26">
        <f t="shared" si="4131"/>
        <v>0</v>
      </c>
      <c r="CI1075" s="26">
        <f t="shared" si="4131"/>
        <v>0</v>
      </c>
      <c r="CJ1075" s="26">
        <f t="shared" si="4131"/>
        <v>0</v>
      </c>
      <c r="CK1075" s="26">
        <f t="shared" si="4131"/>
        <v>0</v>
      </c>
      <c r="CL1075" s="26">
        <f t="shared" si="4131"/>
        <v>1830</v>
      </c>
      <c r="CM1075" s="26">
        <f t="shared" si="4131"/>
        <v>0</v>
      </c>
      <c r="CN1075" s="26">
        <f t="shared" si="4131"/>
        <v>0</v>
      </c>
      <c r="CO1075" s="26">
        <f t="shared" si="4131"/>
        <v>0</v>
      </c>
      <c r="CP1075" s="26">
        <f t="shared" si="4131"/>
        <v>0</v>
      </c>
      <c r="CQ1075" s="26">
        <f t="shared" si="4131"/>
        <v>0</v>
      </c>
      <c r="CR1075" s="26">
        <f t="shared" ref="CN1075:CU1076" si="4132">CR1076</f>
        <v>1830</v>
      </c>
      <c r="CS1075" s="26">
        <f t="shared" si="4132"/>
        <v>0</v>
      </c>
      <c r="CT1075" s="26">
        <f t="shared" si="4132"/>
        <v>1730</v>
      </c>
      <c r="CU1075" s="26">
        <f t="shared" si="4132"/>
        <v>0</v>
      </c>
      <c r="CV1075" s="96">
        <f t="shared" si="4068"/>
        <v>94.535519125683066</v>
      </c>
      <c r="CW1075" s="96"/>
    </row>
    <row r="1076" spans="1:101" s="7" customFormat="1" ht="20.25" customHeight="1">
      <c r="A1076" s="59" t="s">
        <v>103</v>
      </c>
      <c r="B1076" s="40" t="s">
        <v>11</v>
      </c>
      <c r="C1076" s="40" t="s">
        <v>53</v>
      </c>
      <c r="D1076" s="40" t="s">
        <v>396</v>
      </c>
      <c r="E1076" s="40" t="s">
        <v>92</v>
      </c>
      <c r="F1076" s="26">
        <f t="shared" si="4125"/>
        <v>1830</v>
      </c>
      <c r="G1076" s="26">
        <f t="shared" si="4125"/>
        <v>0</v>
      </c>
      <c r="H1076" s="26">
        <f t="shared" si="4125"/>
        <v>0</v>
      </c>
      <c r="I1076" s="26">
        <f t="shared" si="4125"/>
        <v>0</v>
      </c>
      <c r="J1076" s="26">
        <f t="shared" si="4125"/>
        <v>0</v>
      </c>
      <c r="K1076" s="26">
        <f t="shared" si="4125"/>
        <v>0</v>
      </c>
      <c r="L1076" s="26">
        <f t="shared" si="4125"/>
        <v>1830</v>
      </c>
      <c r="M1076" s="26">
        <f t="shared" si="4125"/>
        <v>0</v>
      </c>
      <c r="N1076" s="26">
        <f t="shared" si="4125"/>
        <v>0</v>
      </c>
      <c r="O1076" s="26">
        <f t="shared" si="4125"/>
        <v>0</v>
      </c>
      <c r="P1076" s="26">
        <f t="shared" si="4125"/>
        <v>0</v>
      </c>
      <c r="Q1076" s="26">
        <f t="shared" si="4125"/>
        <v>0</v>
      </c>
      <c r="R1076" s="26">
        <f t="shared" si="4125"/>
        <v>1830</v>
      </c>
      <c r="S1076" s="26">
        <f t="shared" si="4125"/>
        <v>0</v>
      </c>
      <c r="T1076" s="26">
        <f t="shared" si="4126"/>
        <v>0</v>
      </c>
      <c r="U1076" s="26">
        <f t="shared" si="4126"/>
        <v>0</v>
      </c>
      <c r="V1076" s="26">
        <f t="shared" si="4126"/>
        <v>0</v>
      </c>
      <c r="W1076" s="26">
        <f t="shared" si="4126"/>
        <v>0</v>
      </c>
      <c r="X1076" s="26">
        <f t="shared" si="4126"/>
        <v>1830</v>
      </c>
      <c r="Y1076" s="26">
        <f t="shared" si="4126"/>
        <v>0</v>
      </c>
      <c r="Z1076" s="26">
        <f t="shared" si="4126"/>
        <v>0</v>
      </c>
      <c r="AA1076" s="26">
        <f t="shared" si="4126"/>
        <v>0</v>
      </c>
      <c r="AB1076" s="26">
        <f t="shared" si="4126"/>
        <v>0</v>
      </c>
      <c r="AC1076" s="26">
        <f t="shared" si="4126"/>
        <v>0</v>
      </c>
      <c r="AD1076" s="26">
        <f t="shared" si="4126"/>
        <v>1830</v>
      </c>
      <c r="AE1076" s="26">
        <f t="shared" si="4126"/>
        <v>0</v>
      </c>
      <c r="AF1076" s="26">
        <f t="shared" si="4127"/>
        <v>0</v>
      </c>
      <c r="AG1076" s="26">
        <f t="shared" si="4127"/>
        <v>0</v>
      </c>
      <c r="AH1076" s="26">
        <f t="shared" si="4127"/>
        <v>0</v>
      </c>
      <c r="AI1076" s="26">
        <f t="shared" si="4127"/>
        <v>0</v>
      </c>
      <c r="AJ1076" s="26">
        <f t="shared" si="4127"/>
        <v>1830</v>
      </c>
      <c r="AK1076" s="26">
        <f t="shared" si="4127"/>
        <v>0</v>
      </c>
      <c r="AL1076" s="26">
        <f t="shared" si="4127"/>
        <v>0</v>
      </c>
      <c r="AM1076" s="26">
        <f t="shared" si="4127"/>
        <v>0</v>
      </c>
      <c r="AN1076" s="26">
        <f t="shared" si="4127"/>
        <v>0</v>
      </c>
      <c r="AO1076" s="26">
        <f t="shared" si="4127"/>
        <v>0</v>
      </c>
      <c r="AP1076" s="26">
        <f t="shared" si="4127"/>
        <v>1830</v>
      </c>
      <c r="AQ1076" s="26">
        <f t="shared" si="4127"/>
        <v>0</v>
      </c>
      <c r="AR1076" s="26">
        <f t="shared" si="4128"/>
        <v>0</v>
      </c>
      <c r="AS1076" s="26">
        <f t="shared" si="4128"/>
        <v>0</v>
      </c>
      <c r="AT1076" s="26">
        <f t="shared" si="4128"/>
        <v>0</v>
      </c>
      <c r="AU1076" s="26">
        <f t="shared" si="4128"/>
        <v>0</v>
      </c>
      <c r="AV1076" s="26">
        <f t="shared" si="4128"/>
        <v>1830</v>
      </c>
      <c r="AW1076" s="26">
        <f t="shared" si="4128"/>
        <v>0</v>
      </c>
      <c r="AX1076" s="26">
        <f t="shared" si="4128"/>
        <v>0</v>
      </c>
      <c r="AY1076" s="26">
        <f t="shared" si="4128"/>
        <v>0</v>
      </c>
      <c r="AZ1076" s="26">
        <f t="shared" si="4128"/>
        <v>0</v>
      </c>
      <c r="BA1076" s="26">
        <f t="shared" si="4128"/>
        <v>0</v>
      </c>
      <c r="BB1076" s="26">
        <f t="shared" si="4128"/>
        <v>1830</v>
      </c>
      <c r="BC1076" s="26">
        <f t="shared" si="4128"/>
        <v>0</v>
      </c>
      <c r="BD1076" s="26">
        <f t="shared" si="4129"/>
        <v>0</v>
      </c>
      <c r="BE1076" s="26">
        <f t="shared" si="4129"/>
        <v>0</v>
      </c>
      <c r="BF1076" s="26">
        <f t="shared" si="4129"/>
        <v>0</v>
      </c>
      <c r="BG1076" s="26">
        <f t="shared" si="4129"/>
        <v>0</v>
      </c>
      <c r="BH1076" s="26">
        <f t="shared" si="4129"/>
        <v>1830</v>
      </c>
      <c r="BI1076" s="26">
        <f t="shared" si="4129"/>
        <v>0</v>
      </c>
      <c r="BJ1076" s="26">
        <f t="shared" si="4129"/>
        <v>0</v>
      </c>
      <c r="BK1076" s="26">
        <f t="shared" si="4129"/>
        <v>0</v>
      </c>
      <c r="BL1076" s="26">
        <f t="shared" si="4129"/>
        <v>0</v>
      </c>
      <c r="BM1076" s="26">
        <f t="shared" si="4129"/>
        <v>0</v>
      </c>
      <c r="BN1076" s="26">
        <f t="shared" si="4129"/>
        <v>1830</v>
      </c>
      <c r="BO1076" s="26">
        <f t="shared" si="4129"/>
        <v>0</v>
      </c>
      <c r="BP1076" s="26">
        <f t="shared" si="4130"/>
        <v>0</v>
      </c>
      <c r="BQ1076" s="26">
        <f t="shared" si="4130"/>
        <v>0</v>
      </c>
      <c r="BR1076" s="26">
        <f t="shared" si="4130"/>
        <v>0</v>
      </c>
      <c r="BS1076" s="26">
        <f t="shared" si="4130"/>
        <v>0</v>
      </c>
      <c r="BT1076" s="26">
        <f t="shared" si="4130"/>
        <v>1830</v>
      </c>
      <c r="BU1076" s="26">
        <f t="shared" si="4130"/>
        <v>0</v>
      </c>
      <c r="BV1076" s="26">
        <f t="shared" si="4130"/>
        <v>0</v>
      </c>
      <c r="BW1076" s="26">
        <f t="shared" si="4130"/>
        <v>0</v>
      </c>
      <c r="BX1076" s="26">
        <f t="shared" si="4130"/>
        <v>0</v>
      </c>
      <c r="BY1076" s="26">
        <f t="shared" si="4130"/>
        <v>0</v>
      </c>
      <c r="BZ1076" s="26">
        <f t="shared" si="4130"/>
        <v>1830</v>
      </c>
      <c r="CA1076" s="26">
        <f t="shared" si="4130"/>
        <v>0</v>
      </c>
      <c r="CB1076" s="26">
        <f t="shared" si="4131"/>
        <v>0</v>
      </c>
      <c r="CC1076" s="26">
        <f t="shared" si="4131"/>
        <v>0</v>
      </c>
      <c r="CD1076" s="26">
        <f t="shared" si="4131"/>
        <v>0</v>
      </c>
      <c r="CE1076" s="26">
        <f t="shared" si="4131"/>
        <v>0</v>
      </c>
      <c r="CF1076" s="26">
        <f t="shared" si="4131"/>
        <v>1830</v>
      </c>
      <c r="CG1076" s="26">
        <f t="shared" si="4131"/>
        <v>0</v>
      </c>
      <c r="CH1076" s="26">
        <f t="shared" si="4131"/>
        <v>0</v>
      </c>
      <c r="CI1076" s="26">
        <f t="shared" si="4131"/>
        <v>0</v>
      </c>
      <c r="CJ1076" s="26">
        <f t="shared" si="4131"/>
        <v>0</v>
      </c>
      <c r="CK1076" s="26">
        <f t="shared" si="4131"/>
        <v>0</v>
      </c>
      <c r="CL1076" s="26">
        <f t="shared" si="4131"/>
        <v>1830</v>
      </c>
      <c r="CM1076" s="26">
        <f t="shared" si="4131"/>
        <v>0</v>
      </c>
      <c r="CN1076" s="26">
        <f t="shared" si="4132"/>
        <v>0</v>
      </c>
      <c r="CO1076" s="26">
        <f t="shared" si="4132"/>
        <v>0</v>
      </c>
      <c r="CP1076" s="26">
        <f t="shared" si="4132"/>
        <v>0</v>
      </c>
      <c r="CQ1076" s="26">
        <f t="shared" si="4132"/>
        <v>0</v>
      </c>
      <c r="CR1076" s="26">
        <f t="shared" si="4132"/>
        <v>1830</v>
      </c>
      <c r="CS1076" s="26">
        <f t="shared" si="4132"/>
        <v>0</v>
      </c>
      <c r="CT1076" s="26">
        <f t="shared" si="4132"/>
        <v>1730</v>
      </c>
      <c r="CU1076" s="26">
        <f t="shared" si="4132"/>
        <v>0</v>
      </c>
      <c r="CV1076" s="96">
        <f t="shared" si="4068"/>
        <v>94.535519125683066</v>
      </c>
      <c r="CW1076" s="96"/>
    </row>
    <row r="1077" spans="1:101" s="7" customFormat="1" ht="33.75">
      <c r="A1077" s="23" t="s">
        <v>208</v>
      </c>
      <c r="B1077" s="40" t="s">
        <v>11</v>
      </c>
      <c r="C1077" s="40" t="s">
        <v>53</v>
      </c>
      <c r="D1077" s="40" t="s">
        <v>396</v>
      </c>
      <c r="E1077" s="40" t="s">
        <v>207</v>
      </c>
      <c r="F1077" s="26">
        <v>1830</v>
      </c>
      <c r="G1077" s="26"/>
      <c r="H1077" s="71"/>
      <c r="I1077" s="71"/>
      <c r="J1077" s="71"/>
      <c r="K1077" s="71"/>
      <c r="L1077" s="26">
        <f>F1077+H1077+I1077+J1077+K1077</f>
        <v>1830</v>
      </c>
      <c r="M1077" s="26">
        <f>G1077+K1077</f>
        <v>0</v>
      </c>
      <c r="N1077" s="71"/>
      <c r="O1077" s="71"/>
      <c r="P1077" s="71"/>
      <c r="Q1077" s="71"/>
      <c r="R1077" s="26">
        <f>L1077+N1077+O1077+P1077+Q1077</f>
        <v>1830</v>
      </c>
      <c r="S1077" s="26">
        <f>M1077+Q1077</f>
        <v>0</v>
      </c>
      <c r="T1077" s="71"/>
      <c r="U1077" s="71"/>
      <c r="V1077" s="71"/>
      <c r="W1077" s="71"/>
      <c r="X1077" s="26">
        <f>R1077+T1077+U1077+V1077+W1077</f>
        <v>1830</v>
      </c>
      <c r="Y1077" s="26">
        <f>S1077+W1077</f>
        <v>0</v>
      </c>
      <c r="Z1077" s="71"/>
      <c r="AA1077" s="71"/>
      <c r="AB1077" s="71"/>
      <c r="AC1077" s="71"/>
      <c r="AD1077" s="26">
        <f>X1077+Z1077+AA1077+AB1077+AC1077</f>
        <v>1830</v>
      </c>
      <c r="AE1077" s="26">
        <f>Y1077+AC1077</f>
        <v>0</v>
      </c>
      <c r="AF1077" s="71"/>
      <c r="AG1077" s="71"/>
      <c r="AH1077" s="71"/>
      <c r="AI1077" s="71"/>
      <c r="AJ1077" s="26">
        <f>AD1077+AF1077+AG1077+AH1077+AI1077</f>
        <v>1830</v>
      </c>
      <c r="AK1077" s="26">
        <f>AE1077+AI1077</f>
        <v>0</v>
      </c>
      <c r="AL1077" s="71"/>
      <c r="AM1077" s="71"/>
      <c r="AN1077" s="71"/>
      <c r="AO1077" s="71"/>
      <c r="AP1077" s="26">
        <f>AJ1077+AL1077+AM1077+AN1077+AO1077</f>
        <v>1830</v>
      </c>
      <c r="AQ1077" s="26">
        <f>AK1077+AO1077</f>
        <v>0</v>
      </c>
      <c r="AR1077" s="71"/>
      <c r="AS1077" s="71"/>
      <c r="AT1077" s="71"/>
      <c r="AU1077" s="71"/>
      <c r="AV1077" s="26">
        <f>AP1077+AR1077+AS1077+AT1077+AU1077</f>
        <v>1830</v>
      </c>
      <c r="AW1077" s="26">
        <f>AQ1077+AU1077</f>
        <v>0</v>
      </c>
      <c r="AX1077" s="71"/>
      <c r="AY1077" s="71"/>
      <c r="AZ1077" s="71"/>
      <c r="BA1077" s="71"/>
      <c r="BB1077" s="26">
        <f>AV1077+AX1077+AY1077+AZ1077+BA1077</f>
        <v>1830</v>
      </c>
      <c r="BC1077" s="26">
        <f>AW1077+BA1077</f>
        <v>0</v>
      </c>
      <c r="BD1077" s="71"/>
      <c r="BE1077" s="71"/>
      <c r="BF1077" s="71"/>
      <c r="BG1077" s="71"/>
      <c r="BH1077" s="26">
        <f>BB1077+BD1077+BE1077+BF1077+BG1077</f>
        <v>1830</v>
      </c>
      <c r="BI1077" s="26">
        <f>BC1077+BG1077</f>
        <v>0</v>
      </c>
      <c r="BJ1077" s="71"/>
      <c r="BK1077" s="71"/>
      <c r="BL1077" s="71"/>
      <c r="BM1077" s="71"/>
      <c r="BN1077" s="26">
        <f>BH1077+BJ1077+BK1077+BL1077+BM1077</f>
        <v>1830</v>
      </c>
      <c r="BO1077" s="26">
        <f>BI1077+BM1077</f>
        <v>0</v>
      </c>
      <c r="BP1077" s="71"/>
      <c r="BQ1077" s="71"/>
      <c r="BR1077" s="71"/>
      <c r="BS1077" s="71"/>
      <c r="BT1077" s="26">
        <f>BN1077+BP1077+BQ1077+BR1077+BS1077</f>
        <v>1830</v>
      </c>
      <c r="BU1077" s="26">
        <f>BO1077+BS1077</f>
        <v>0</v>
      </c>
      <c r="BV1077" s="71"/>
      <c r="BW1077" s="71"/>
      <c r="BX1077" s="71"/>
      <c r="BY1077" s="71"/>
      <c r="BZ1077" s="26">
        <f>BT1077+BV1077+BW1077+BX1077+BY1077</f>
        <v>1830</v>
      </c>
      <c r="CA1077" s="26">
        <f>BU1077+BY1077</f>
        <v>0</v>
      </c>
      <c r="CB1077" s="71"/>
      <c r="CC1077" s="71"/>
      <c r="CD1077" s="71"/>
      <c r="CE1077" s="71"/>
      <c r="CF1077" s="26">
        <f>BZ1077+CB1077+CC1077+CD1077+CE1077</f>
        <v>1830</v>
      </c>
      <c r="CG1077" s="26">
        <f>CA1077+CE1077</f>
        <v>0</v>
      </c>
      <c r="CH1077" s="71"/>
      <c r="CI1077" s="71"/>
      <c r="CJ1077" s="71"/>
      <c r="CK1077" s="71"/>
      <c r="CL1077" s="26">
        <f>CF1077+CH1077+CI1077+CJ1077+CK1077</f>
        <v>1830</v>
      </c>
      <c r="CM1077" s="26">
        <f>CG1077+CK1077</f>
        <v>0</v>
      </c>
      <c r="CN1077" s="71"/>
      <c r="CO1077" s="71"/>
      <c r="CP1077" s="71"/>
      <c r="CQ1077" s="71"/>
      <c r="CR1077" s="26">
        <f>CL1077+CN1077+CO1077+CP1077+CQ1077</f>
        <v>1830</v>
      </c>
      <c r="CS1077" s="26">
        <f>CM1077+CQ1077</f>
        <v>0</v>
      </c>
      <c r="CT1077" s="26">
        <v>1730</v>
      </c>
      <c r="CU1077" s="82"/>
      <c r="CV1077" s="96">
        <f t="shared" si="4068"/>
        <v>94.535519125683066</v>
      </c>
      <c r="CW1077" s="96"/>
    </row>
    <row r="1078" spans="1:101" s="7" customFormat="1" ht="51.75" customHeight="1">
      <c r="A1078" s="59" t="s">
        <v>159</v>
      </c>
      <c r="B1078" s="40" t="s">
        <v>11</v>
      </c>
      <c r="C1078" s="40" t="s">
        <v>53</v>
      </c>
      <c r="D1078" s="40" t="s">
        <v>397</v>
      </c>
      <c r="E1078" s="40"/>
      <c r="F1078" s="26">
        <f t="shared" ref="F1078:U1079" si="4133">F1079</f>
        <v>90</v>
      </c>
      <c r="G1078" s="26">
        <f t="shared" si="4133"/>
        <v>0</v>
      </c>
      <c r="H1078" s="26">
        <f t="shared" si="4133"/>
        <v>0</v>
      </c>
      <c r="I1078" s="26">
        <f t="shared" si="4133"/>
        <v>0</v>
      </c>
      <c r="J1078" s="26">
        <f t="shared" si="4133"/>
        <v>0</v>
      </c>
      <c r="K1078" s="26">
        <f t="shared" si="4133"/>
        <v>0</v>
      </c>
      <c r="L1078" s="26">
        <f t="shared" si="4133"/>
        <v>90</v>
      </c>
      <c r="M1078" s="26">
        <f t="shared" si="4133"/>
        <v>0</v>
      </c>
      <c r="N1078" s="26">
        <f t="shared" si="4133"/>
        <v>0</v>
      </c>
      <c r="O1078" s="26">
        <f t="shared" si="4133"/>
        <v>0</v>
      </c>
      <c r="P1078" s="26">
        <f t="shared" si="4133"/>
        <v>0</v>
      </c>
      <c r="Q1078" s="26">
        <f t="shared" si="4133"/>
        <v>0</v>
      </c>
      <c r="R1078" s="26">
        <f t="shared" si="4133"/>
        <v>90</v>
      </c>
      <c r="S1078" s="26">
        <f t="shared" si="4133"/>
        <v>0</v>
      </c>
      <c r="T1078" s="26">
        <f t="shared" si="4133"/>
        <v>0</v>
      </c>
      <c r="U1078" s="26">
        <f t="shared" si="4133"/>
        <v>0</v>
      </c>
      <c r="V1078" s="26">
        <f t="shared" ref="T1078:AI1079" si="4134">V1079</f>
        <v>0</v>
      </c>
      <c r="W1078" s="26">
        <f t="shared" si="4134"/>
        <v>0</v>
      </c>
      <c r="X1078" s="26">
        <f t="shared" si="4134"/>
        <v>90</v>
      </c>
      <c r="Y1078" s="26">
        <f t="shared" si="4134"/>
        <v>0</v>
      </c>
      <c r="Z1078" s="26">
        <f t="shared" si="4134"/>
        <v>0</v>
      </c>
      <c r="AA1078" s="26">
        <f t="shared" si="4134"/>
        <v>0</v>
      </c>
      <c r="AB1078" s="26">
        <f t="shared" si="4134"/>
        <v>0</v>
      </c>
      <c r="AC1078" s="26">
        <f t="shared" si="4134"/>
        <v>0</v>
      </c>
      <c r="AD1078" s="26">
        <f t="shared" si="4134"/>
        <v>90</v>
      </c>
      <c r="AE1078" s="26">
        <f t="shared" si="4134"/>
        <v>0</v>
      </c>
      <c r="AF1078" s="26">
        <f t="shared" si="4134"/>
        <v>0</v>
      </c>
      <c r="AG1078" s="26">
        <f t="shared" si="4134"/>
        <v>0</v>
      </c>
      <c r="AH1078" s="26">
        <f t="shared" si="4134"/>
        <v>0</v>
      </c>
      <c r="AI1078" s="26">
        <f t="shared" si="4134"/>
        <v>0</v>
      </c>
      <c r="AJ1078" s="26">
        <f t="shared" ref="AF1078:AU1079" si="4135">AJ1079</f>
        <v>90</v>
      </c>
      <c r="AK1078" s="26">
        <f t="shared" si="4135"/>
        <v>0</v>
      </c>
      <c r="AL1078" s="26">
        <f t="shared" si="4135"/>
        <v>0</v>
      </c>
      <c r="AM1078" s="26">
        <f t="shared" si="4135"/>
        <v>0</v>
      </c>
      <c r="AN1078" s="26">
        <f t="shared" si="4135"/>
        <v>0</v>
      </c>
      <c r="AO1078" s="26">
        <f t="shared" si="4135"/>
        <v>0</v>
      </c>
      <c r="AP1078" s="26">
        <f t="shared" si="4135"/>
        <v>90</v>
      </c>
      <c r="AQ1078" s="26">
        <f t="shared" si="4135"/>
        <v>0</v>
      </c>
      <c r="AR1078" s="26">
        <f t="shared" si="4135"/>
        <v>0</v>
      </c>
      <c r="AS1078" s="26">
        <f t="shared" si="4135"/>
        <v>0</v>
      </c>
      <c r="AT1078" s="26">
        <f t="shared" si="4135"/>
        <v>0</v>
      </c>
      <c r="AU1078" s="26">
        <f t="shared" si="4135"/>
        <v>0</v>
      </c>
      <c r="AV1078" s="26">
        <f t="shared" ref="AR1078:BG1079" si="4136">AV1079</f>
        <v>90</v>
      </c>
      <c r="AW1078" s="26">
        <f t="shared" si="4136"/>
        <v>0</v>
      </c>
      <c r="AX1078" s="26">
        <f t="shared" si="4136"/>
        <v>0</v>
      </c>
      <c r="AY1078" s="26">
        <f t="shared" si="4136"/>
        <v>0</v>
      </c>
      <c r="AZ1078" s="26">
        <f t="shared" si="4136"/>
        <v>0</v>
      </c>
      <c r="BA1078" s="26">
        <f t="shared" si="4136"/>
        <v>0</v>
      </c>
      <c r="BB1078" s="26">
        <f t="shared" si="4136"/>
        <v>90</v>
      </c>
      <c r="BC1078" s="26">
        <f t="shared" si="4136"/>
        <v>0</v>
      </c>
      <c r="BD1078" s="26">
        <f t="shared" si="4136"/>
        <v>0</v>
      </c>
      <c r="BE1078" s="26">
        <f t="shared" si="4136"/>
        <v>0</v>
      </c>
      <c r="BF1078" s="26">
        <f t="shared" si="4136"/>
        <v>0</v>
      </c>
      <c r="BG1078" s="26">
        <f t="shared" si="4136"/>
        <v>0</v>
      </c>
      <c r="BH1078" s="26">
        <f t="shared" ref="BD1078:BS1079" si="4137">BH1079</f>
        <v>90</v>
      </c>
      <c r="BI1078" s="26">
        <f t="shared" si="4137"/>
        <v>0</v>
      </c>
      <c r="BJ1078" s="26">
        <f t="shared" si="4137"/>
        <v>0</v>
      </c>
      <c r="BK1078" s="26">
        <f t="shared" si="4137"/>
        <v>0</v>
      </c>
      <c r="BL1078" s="26">
        <f t="shared" si="4137"/>
        <v>0</v>
      </c>
      <c r="BM1078" s="26">
        <f t="shared" si="4137"/>
        <v>0</v>
      </c>
      <c r="BN1078" s="26">
        <f t="shared" si="4137"/>
        <v>90</v>
      </c>
      <c r="BO1078" s="26">
        <f t="shared" si="4137"/>
        <v>0</v>
      </c>
      <c r="BP1078" s="26">
        <f t="shared" si="4137"/>
        <v>0</v>
      </c>
      <c r="BQ1078" s="26">
        <f t="shared" si="4137"/>
        <v>0</v>
      </c>
      <c r="BR1078" s="26">
        <f t="shared" si="4137"/>
        <v>0</v>
      </c>
      <c r="BS1078" s="26">
        <f t="shared" si="4137"/>
        <v>0</v>
      </c>
      <c r="BT1078" s="26">
        <f t="shared" ref="BP1078:CE1079" si="4138">BT1079</f>
        <v>90</v>
      </c>
      <c r="BU1078" s="26">
        <f t="shared" si="4138"/>
        <v>0</v>
      </c>
      <c r="BV1078" s="26">
        <f t="shared" si="4138"/>
        <v>0</v>
      </c>
      <c r="BW1078" s="26">
        <f t="shared" si="4138"/>
        <v>0</v>
      </c>
      <c r="BX1078" s="26">
        <f t="shared" si="4138"/>
        <v>0</v>
      </c>
      <c r="BY1078" s="26">
        <f t="shared" si="4138"/>
        <v>0</v>
      </c>
      <c r="BZ1078" s="26">
        <f t="shared" si="4138"/>
        <v>90</v>
      </c>
      <c r="CA1078" s="26">
        <f t="shared" si="4138"/>
        <v>0</v>
      </c>
      <c r="CB1078" s="26">
        <f t="shared" si="4138"/>
        <v>0</v>
      </c>
      <c r="CC1078" s="26">
        <f t="shared" si="4138"/>
        <v>0</v>
      </c>
      <c r="CD1078" s="26">
        <f t="shared" si="4138"/>
        <v>0</v>
      </c>
      <c r="CE1078" s="26">
        <f t="shared" si="4138"/>
        <v>0</v>
      </c>
      <c r="CF1078" s="26">
        <f t="shared" ref="CB1078:CQ1079" si="4139">CF1079</f>
        <v>90</v>
      </c>
      <c r="CG1078" s="26">
        <f t="shared" si="4139"/>
        <v>0</v>
      </c>
      <c r="CH1078" s="26">
        <f t="shared" si="4139"/>
        <v>0</v>
      </c>
      <c r="CI1078" s="26">
        <f t="shared" si="4139"/>
        <v>0</v>
      </c>
      <c r="CJ1078" s="26">
        <f t="shared" si="4139"/>
        <v>0</v>
      </c>
      <c r="CK1078" s="26">
        <f t="shared" si="4139"/>
        <v>0</v>
      </c>
      <c r="CL1078" s="26">
        <f t="shared" si="4139"/>
        <v>90</v>
      </c>
      <c r="CM1078" s="26">
        <f t="shared" si="4139"/>
        <v>0</v>
      </c>
      <c r="CN1078" s="26">
        <f t="shared" si="4139"/>
        <v>0</v>
      </c>
      <c r="CO1078" s="26">
        <f t="shared" si="4139"/>
        <v>0</v>
      </c>
      <c r="CP1078" s="26">
        <f t="shared" si="4139"/>
        <v>0</v>
      </c>
      <c r="CQ1078" s="26">
        <f t="shared" si="4139"/>
        <v>0</v>
      </c>
      <c r="CR1078" s="26">
        <f t="shared" ref="CN1078:CU1079" si="4140">CR1079</f>
        <v>90</v>
      </c>
      <c r="CS1078" s="26">
        <f t="shared" si="4140"/>
        <v>0</v>
      </c>
      <c r="CT1078" s="26">
        <f t="shared" si="4140"/>
        <v>90</v>
      </c>
      <c r="CU1078" s="26">
        <f t="shared" si="4140"/>
        <v>0</v>
      </c>
      <c r="CV1078" s="96">
        <f t="shared" si="4068"/>
        <v>100</v>
      </c>
      <c r="CW1078" s="96"/>
    </row>
    <row r="1079" spans="1:101" s="7" customFormat="1" ht="24" customHeight="1">
      <c r="A1079" s="59" t="s">
        <v>103</v>
      </c>
      <c r="B1079" s="40" t="s">
        <v>11</v>
      </c>
      <c r="C1079" s="40" t="s">
        <v>53</v>
      </c>
      <c r="D1079" s="40" t="s">
        <v>397</v>
      </c>
      <c r="E1079" s="40" t="s">
        <v>92</v>
      </c>
      <c r="F1079" s="26">
        <f t="shared" si="4133"/>
        <v>90</v>
      </c>
      <c r="G1079" s="26">
        <f t="shared" si="4133"/>
        <v>0</v>
      </c>
      <c r="H1079" s="26">
        <f t="shared" si="4133"/>
        <v>0</v>
      </c>
      <c r="I1079" s="26">
        <f t="shared" si="4133"/>
        <v>0</v>
      </c>
      <c r="J1079" s="26">
        <f t="shared" si="4133"/>
        <v>0</v>
      </c>
      <c r="K1079" s="26">
        <f t="shared" si="4133"/>
        <v>0</v>
      </c>
      <c r="L1079" s="26">
        <f t="shared" si="4133"/>
        <v>90</v>
      </c>
      <c r="M1079" s="26">
        <f t="shared" si="4133"/>
        <v>0</v>
      </c>
      <c r="N1079" s="26">
        <f t="shared" si="4133"/>
        <v>0</v>
      </c>
      <c r="O1079" s="26">
        <f t="shared" si="4133"/>
        <v>0</v>
      </c>
      <c r="P1079" s="26">
        <f t="shared" si="4133"/>
        <v>0</v>
      </c>
      <c r="Q1079" s="26">
        <f t="shared" si="4133"/>
        <v>0</v>
      </c>
      <c r="R1079" s="26">
        <f t="shared" si="4133"/>
        <v>90</v>
      </c>
      <c r="S1079" s="26">
        <f t="shared" si="4133"/>
        <v>0</v>
      </c>
      <c r="T1079" s="26">
        <f t="shared" si="4134"/>
        <v>0</v>
      </c>
      <c r="U1079" s="26">
        <f t="shared" si="4134"/>
        <v>0</v>
      </c>
      <c r="V1079" s="26">
        <f t="shared" si="4134"/>
        <v>0</v>
      </c>
      <c r="W1079" s="26">
        <f t="shared" si="4134"/>
        <v>0</v>
      </c>
      <c r="X1079" s="26">
        <f t="shared" si="4134"/>
        <v>90</v>
      </c>
      <c r="Y1079" s="26">
        <f t="shared" si="4134"/>
        <v>0</v>
      </c>
      <c r="Z1079" s="26">
        <f t="shared" si="4134"/>
        <v>0</v>
      </c>
      <c r="AA1079" s="26">
        <f t="shared" si="4134"/>
        <v>0</v>
      </c>
      <c r="AB1079" s="26">
        <f t="shared" si="4134"/>
        <v>0</v>
      </c>
      <c r="AC1079" s="26">
        <f t="shared" si="4134"/>
        <v>0</v>
      </c>
      <c r="AD1079" s="26">
        <f t="shared" si="4134"/>
        <v>90</v>
      </c>
      <c r="AE1079" s="26">
        <f t="shared" si="4134"/>
        <v>0</v>
      </c>
      <c r="AF1079" s="26">
        <f t="shared" si="4135"/>
        <v>0</v>
      </c>
      <c r="AG1079" s="26">
        <f t="shared" si="4135"/>
        <v>0</v>
      </c>
      <c r="AH1079" s="26">
        <f t="shared" si="4135"/>
        <v>0</v>
      </c>
      <c r="AI1079" s="26">
        <f t="shared" si="4135"/>
        <v>0</v>
      </c>
      <c r="AJ1079" s="26">
        <f t="shared" si="4135"/>
        <v>90</v>
      </c>
      <c r="AK1079" s="26">
        <f t="shared" si="4135"/>
        <v>0</v>
      </c>
      <c r="AL1079" s="26">
        <f t="shared" si="4135"/>
        <v>0</v>
      </c>
      <c r="AM1079" s="26">
        <f t="shared" si="4135"/>
        <v>0</v>
      </c>
      <c r="AN1079" s="26">
        <f t="shared" si="4135"/>
        <v>0</v>
      </c>
      <c r="AO1079" s="26">
        <f t="shared" si="4135"/>
        <v>0</v>
      </c>
      <c r="AP1079" s="26">
        <f t="shared" si="4135"/>
        <v>90</v>
      </c>
      <c r="AQ1079" s="26">
        <f t="shared" si="4135"/>
        <v>0</v>
      </c>
      <c r="AR1079" s="26">
        <f t="shared" si="4136"/>
        <v>0</v>
      </c>
      <c r="AS1079" s="26">
        <f t="shared" si="4136"/>
        <v>0</v>
      </c>
      <c r="AT1079" s="26">
        <f t="shared" si="4136"/>
        <v>0</v>
      </c>
      <c r="AU1079" s="26">
        <f t="shared" si="4136"/>
        <v>0</v>
      </c>
      <c r="AV1079" s="26">
        <f t="shared" si="4136"/>
        <v>90</v>
      </c>
      <c r="AW1079" s="26">
        <f t="shared" si="4136"/>
        <v>0</v>
      </c>
      <c r="AX1079" s="26">
        <f t="shared" si="4136"/>
        <v>0</v>
      </c>
      <c r="AY1079" s="26">
        <f t="shared" si="4136"/>
        <v>0</v>
      </c>
      <c r="AZ1079" s="26">
        <f t="shared" si="4136"/>
        <v>0</v>
      </c>
      <c r="BA1079" s="26">
        <f t="shared" si="4136"/>
        <v>0</v>
      </c>
      <c r="BB1079" s="26">
        <f t="shared" si="4136"/>
        <v>90</v>
      </c>
      <c r="BC1079" s="26">
        <f t="shared" si="4136"/>
        <v>0</v>
      </c>
      <c r="BD1079" s="26">
        <f t="shared" si="4137"/>
        <v>0</v>
      </c>
      <c r="BE1079" s="26">
        <f t="shared" si="4137"/>
        <v>0</v>
      </c>
      <c r="BF1079" s="26">
        <f t="shared" si="4137"/>
        <v>0</v>
      </c>
      <c r="BG1079" s="26">
        <f t="shared" si="4137"/>
        <v>0</v>
      </c>
      <c r="BH1079" s="26">
        <f t="shared" si="4137"/>
        <v>90</v>
      </c>
      <c r="BI1079" s="26">
        <f t="shared" si="4137"/>
        <v>0</v>
      </c>
      <c r="BJ1079" s="26">
        <f t="shared" si="4137"/>
        <v>0</v>
      </c>
      <c r="BK1079" s="26">
        <f t="shared" si="4137"/>
        <v>0</v>
      </c>
      <c r="BL1079" s="26">
        <f t="shared" si="4137"/>
        <v>0</v>
      </c>
      <c r="BM1079" s="26">
        <f t="shared" si="4137"/>
        <v>0</v>
      </c>
      <c r="BN1079" s="26">
        <f t="shared" si="4137"/>
        <v>90</v>
      </c>
      <c r="BO1079" s="26">
        <f t="shared" si="4137"/>
        <v>0</v>
      </c>
      <c r="BP1079" s="26">
        <f t="shared" si="4138"/>
        <v>0</v>
      </c>
      <c r="BQ1079" s="26">
        <f t="shared" si="4138"/>
        <v>0</v>
      </c>
      <c r="BR1079" s="26">
        <f t="shared" si="4138"/>
        <v>0</v>
      </c>
      <c r="BS1079" s="26">
        <f t="shared" si="4138"/>
        <v>0</v>
      </c>
      <c r="BT1079" s="26">
        <f t="shared" si="4138"/>
        <v>90</v>
      </c>
      <c r="BU1079" s="26">
        <f t="shared" si="4138"/>
        <v>0</v>
      </c>
      <c r="BV1079" s="26">
        <f t="shared" si="4138"/>
        <v>0</v>
      </c>
      <c r="BW1079" s="26">
        <f t="shared" si="4138"/>
        <v>0</v>
      </c>
      <c r="BX1079" s="26">
        <f t="shared" si="4138"/>
        <v>0</v>
      </c>
      <c r="BY1079" s="26">
        <f t="shared" si="4138"/>
        <v>0</v>
      </c>
      <c r="BZ1079" s="26">
        <f t="shared" si="4138"/>
        <v>90</v>
      </c>
      <c r="CA1079" s="26">
        <f t="shared" si="4138"/>
        <v>0</v>
      </c>
      <c r="CB1079" s="26">
        <f t="shared" si="4139"/>
        <v>0</v>
      </c>
      <c r="CC1079" s="26">
        <f t="shared" si="4139"/>
        <v>0</v>
      </c>
      <c r="CD1079" s="26">
        <f t="shared" si="4139"/>
        <v>0</v>
      </c>
      <c r="CE1079" s="26">
        <f t="shared" si="4139"/>
        <v>0</v>
      </c>
      <c r="CF1079" s="26">
        <f t="shared" si="4139"/>
        <v>90</v>
      </c>
      <c r="CG1079" s="26">
        <f t="shared" si="4139"/>
        <v>0</v>
      </c>
      <c r="CH1079" s="26">
        <f t="shared" si="4139"/>
        <v>0</v>
      </c>
      <c r="CI1079" s="26">
        <f t="shared" si="4139"/>
        <v>0</v>
      </c>
      <c r="CJ1079" s="26">
        <f t="shared" si="4139"/>
        <v>0</v>
      </c>
      <c r="CK1079" s="26">
        <f t="shared" si="4139"/>
        <v>0</v>
      </c>
      <c r="CL1079" s="26">
        <f t="shared" si="4139"/>
        <v>90</v>
      </c>
      <c r="CM1079" s="26">
        <f t="shared" si="4139"/>
        <v>0</v>
      </c>
      <c r="CN1079" s="26">
        <f t="shared" si="4140"/>
        <v>0</v>
      </c>
      <c r="CO1079" s="26">
        <f t="shared" si="4140"/>
        <v>0</v>
      </c>
      <c r="CP1079" s="26">
        <f t="shared" si="4140"/>
        <v>0</v>
      </c>
      <c r="CQ1079" s="26">
        <f t="shared" si="4140"/>
        <v>0</v>
      </c>
      <c r="CR1079" s="26">
        <f t="shared" si="4140"/>
        <v>90</v>
      </c>
      <c r="CS1079" s="26">
        <f t="shared" si="4140"/>
        <v>0</v>
      </c>
      <c r="CT1079" s="26">
        <f t="shared" si="4140"/>
        <v>90</v>
      </c>
      <c r="CU1079" s="26">
        <f t="shared" si="4140"/>
        <v>0</v>
      </c>
      <c r="CV1079" s="96">
        <f t="shared" si="4068"/>
        <v>100</v>
      </c>
      <c r="CW1079" s="96"/>
    </row>
    <row r="1080" spans="1:101" s="7" customFormat="1" ht="33.75">
      <c r="A1080" s="23" t="s">
        <v>208</v>
      </c>
      <c r="B1080" s="40" t="s">
        <v>11</v>
      </c>
      <c r="C1080" s="40" t="s">
        <v>53</v>
      </c>
      <c r="D1080" s="40" t="s">
        <v>397</v>
      </c>
      <c r="E1080" s="40" t="s">
        <v>207</v>
      </c>
      <c r="F1080" s="26">
        <v>90</v>
      </c>
      <c r="G1080" s="26"/>
      <c r="H1080" s="71"/>
      <c r="I1080" s="71"/>
      <c r="J1080" s="71"/>
      <c r="K1080" s="71"/>
      <c r="L1080" s="26">
        <f>F1080+H1080+I1080+J1080+K1080</f>
        <v>90</v>
      </c>
      <c r="M1080" s="26">
        <f>G1080+K1080</f>
        <v>0</v>
      </c>
      <c r="N1080" s="71"/>
      <c r="O1080" s="71"/>
      <c r="P1080" s="71"/>
      <c r="Q1080" s="71"/>
      <c r="R1080" s="26">
        <f>L1080+N1080+O1080+P1080+Q1080</f>
        <v>90</v>
      </c>
      <c r="S1080" s="26">
        <f>M1080+Q1080</f>
        <v>0</v>
      </c>
      <c r="T1080" s="71"/>
      <c r="U1080" s="71"/>
      <c r="V1080" s="71"/>
      <c r="W1080" s="71"/>
      <c r="X1080" s="26">
        <f>R1080+T1080+U1080+V1080+W1080</f>
        <v>90</v>
      </c>
      <c r="Y1080" s="26">
        <f>S1080+W1080</f>
        <v>0</v>
      </c>
      <c r="Z1080" s="71"/>
      <c r="AA1080" s="71"/>
      <c r="AB1080" s="71"/>
      <c r="AC1080" s="71"/>
      <c r="AD1080" s="26">
        <f>X1080+Z1080+AA1080+AB1080+AC1080</f>
        <v>90</v>
      </c>
      <c r="AE1080" s="26">
        <f>Y1080+AC1080</f>
        <v>0</v>
      </c>
      <c r="AF1080" s="71"/>
      <c r="AG1080" s="71"/>
      <c r="AH1080" s="71"/>
      <c r="AI1080" s="71"/>
      <c r="AJ1080" s="26">
        <f>AD1080+AF1080+AG1080+AH1080+AI1080</f>
        <v>90</v>
      </c>
      <c r="AK1080" s="26">
        <f>AE1080+AI1080</f>
        <v>0</v>
      </c>
      <c r="AL1080" s="71"/>
      <c r="AM1080" s="71"/>
      <c r="AN1080" s="71"/>
      <c r="AO1080" s="71"/>
      <c r="AP1080" s="26">
        <f>AJ1080+AL1080+AM1080+AN1080+AO1080</f>
        <v>90</v>
      </c>
      <c r="AQ1080" s="26">
        <f>AK1080+AO1080</f>
        <v>0</v>
      </c>
      <c r="AR1080" s="71"/>
      <c r="AS1080" s="71"/>
      <c r="AT1080" s="71"/>
      <c r="AU1080" s="71"/>
      <c r="AV1080" s="26">
        <f>AP1080+AR1080+AS1080+AT1080+AU1080</f>
        <v>90</v>
      </c>
      <c r="AW1080" s="26">
        <f>AQ1080+AU1080</f>
        <v>0</v>
      </c>
      <c r="AX1080" s="71"/>
      <c r="AY1080" s="71"/>
      <c r="AZ1080" s="71"/>
      <c r="BA1080" s="71"/>
      <c r="BB1080" s="26">
        <f>AV1080+AX1080+AY1080+AZ1080+BA1080</f>
        <v>90</v>
      </c>
      <c r="BC1080" s="26">
        <f>AW1080+BA1080</f>
        <v>0</v>
      </c>
      <c r="BD1080" s="71"/>
      <c r="BE1080" s="71"/>
      <c r="BF1080" s="71"/>
      <c r="BG1080" s="71"/>
      <c r="BH1080" s="26">
        <f>BB1080+BD1080+BE1080+BF1080+BG1080</f>
        <v>90</v>
      </c>
      <c r="BI1080" s="26">
        <f>BC1080+BG1080</f>
        <v>0</v>
      </c>
      <c r="BJ1080" s="71"/>
      <c r="BK1080" s="71"/>
      <c r="BL1080" s="71"/>
      <c r="BM1080" s="71"/>
      <c r="BN1080" s="26">
        <f>BH1080+BJ1080+BK1080+BL1080+BM1080</f>
        <v>90</v>
      </c>
      <c r="BO1080" s="26">
        <f>BI1080+BM1080</f>
        <v>0</v>
      </c>
      <c r="BP1080" s="71"/>
      <c r="BQ1080" s="71"/>
      <c r="BR1080" s="71"/>
      <c r="BS1080" s="71"/>
      <c r="BT1080" s="26">
        <f>BN1080+BP1080+BQ1080+BR1080+BS1080</f>
        <v>90</v>
      </c>
      <c r="BU1080" s="26">
        <f>BO1080+BS1080</f>
        <v>0</v>
      </c>
      <c r="BV1080" s="71"/>
      <c r="BW1080" s="71"/>
      <c r="BX1080" s="71"/>
      <c r="BY1080" s="71"/>
      <c r="BZ1080" s="26">
        <f>BT1080+BV1080+BW1080+BX1080+BY1080</f>
        <v>90</v>
      </c>
      <c r="CA1080" s="26">
        <f>BU1080+BY1080</f>
        <v>0</v>
      </c>
      <c r="CB1080" s="71"/>
      <c r="CC1080" s="71"/>
      <c r="CD1080" s="71"/>
      <c r="CE1080" s="71"/>
      <c r="CF1080" s="26">
        <f>BZ1080+CB1080+CC1080+CD1080+CE1080</f>
        <v>90</v>
      </c>
      <c r="CG1080" s="26">
        <f>CA1080+CE1080</f>
        <v>0</v>
      </c>
      <c r="CH1080" s="71"/>
      <c r="CI1080" s="71"/>
      <c r="CJ1080" s="71"/>
      <c r="CK1080" s="71"/>
      <c r="CL1080" s="26">
        <f>CF1080+CH1080+CI1080+CJ1080+CK1080</f>
        <v>90</v>
      </c>
      <c r="CM1080" s="26">
        <f>CG1080+CK1080</f>
        <v>0</v>
      </c>
      <c r="CN1080" s="71"/>
      <c r="CO1080" s="71"/>
      <c r="CP1080" s="71"/>
      <c r="CQ1080" s="71"/>
      <c r="CR1080" s="26">
        <f>CL1080+CN1080+CO1080+CP1080+CQ1080</f>
        <v>90</v>
      </c>
      <c r="CS1080" s="26">
        <f>CM1080+CQ1080</f>
        <v>0</v>
      </c>
      <c r="CT1080" s="26">
        <v>90</v>
      </c>
      <c r="CU1080" s="82"/>
      <c r="CV1080" s="96">
        <f t="shared" si="4068"/>
        <v>100</v>
      </c>
      <c r="CW1080" s="96"/>
    </row>
    <row r="1081" spans="1:101" s="7" customFormat="1" ht="50.25">
      <c r="A1081" s="59" t="s">
        <v>241</v>
      </c>
      <c r="B1081" s="40" t="s">
        <v>11</v>
      </c>
      <c r="C1081" s="40" t="s">
        <v>53</v>
      </c>
      <c r="D1081" s="40" t="s">
        <v>398</v>
      </c>
      <c r="E1081" s="40"/>
      <c r="F1081" s="26">
        <f t="shared" ref="F1081:U1082" si="4141">F1082</f>
        <v>1235</v>
      </c>
      <c r="G1081" s="26">
        <f t="shared" si="4141"/>
        <v>0</v>
      </c>
      <c r="H1081" s="26">
        <f t="shared" si="4141"/>
        <v>0</v>
      </c>
      <c r="I1081" s="26">
        <f t="shared" si="4141"/>
        <v>0</v>
      </c>
      <c r="J1081" s="26">
        <f t="shared" si="4141"/>
        <v>0</v>
      </c>
      <c r="K1081" s="26">
        <f t="shared" si="4141"/>
        <v>0</v>
      </c>
      <c r="L1081" s="26">
        <f t="shared" si="4141"/>
        <v>1235</v>
      </c>
      <c r="M1081" s="26">
        <f t="shared" si="4141"/>
        <v>0</v>
      </c>
      <c r="N1081" s="26">
        <f t="shared" si="4141"/>
        <v>0</v>
      </c>
      <c r="O1081" s="26">
        <f t="shared" si="4141"/>
        <v>0</v>
      </c>
      <c r="P1081" s="26">
        <f t="shared" si="4141"/>
        <v>0</v>
      </c>
      <c r="Q1081" s="26">
        <f t="shared" si="4141"/>
        <v>0</v>
      </c>
      <c r="R1081" s="26">
        <f t="shared" si="4141"/>
        <v>1235</v>
      </c>
      <c r="S1081" s="26">
        <f t="shared" si="4141"/>
        <v>0</v>
      </c>
      <c r="T1081" s="26">
        <f t="shared" si="4141"/>
        <v>0</v>
      </c>
      <c r="U1081" s="26">
        <f t="shared" si="4141"/>
        <v>0</v>
      </c>
      <c r="V1081" s="26">
        <f t="shared" ref="T1081:AI1082" si="4142">V1082</f>
        <v>0</v>
      </c>
      <c r="W1081" s="26">
        <f t="shared" si="4142"/>
        <v>0</v>
      </c>
      <c r="X1081" s="26">
        <f t="shared" si="4142"/>
        <v>1235</v>
      </c>
      <c r="Y1081" s="26">
        <f t="shared" si="4142"/>
        <v>0</v>
      </c>
      <c r="Z1081" s="26">
        <f t="shared" si="4142"/>
        <v>0</v>
      </c>
      <c r="AA1081" s="26">
        <f t="shared" si="4142"/>
        <v>0</v>
      </c>
      <c r="AB1081" s="26">
        <f t="shared" si="4142"/>
        <v>0</v>
      </c>
      <c r="AC1081" s="26">
        <f t="shared" si="4142"/>
        <v>0</v>
      </c>
      <c r="AD1081" s="26">
        <f t="shared" si="4142"/>
        <v>1235</v>
      </c>
      <c r="AE1081" s="26">
        <f t="shared" si="4142"/>
        <v>0</v>
      </c>
      <c r="AF1081" s="26">
        <f t="shared" si="4142"/>
        <v>0</v>
      </c>
      <c r="AG1081" s="26">
        <f t="shared" si="4142"/>
        <v>0</v>
      </c>
      <c r="AH1081" s="26">
        <f t="shared" si="4142"/>
        <v>0</v>
      </c>
      <c r="AI1081" s="26">
        <f t="shared" si="4142"/>
        <v>0</v>
      </c>
      <c r="AJ1081" s="26">
        <f t="shared" ref="AF1081:AU1082" si="4143">AJ1082</f>
        <v>1235</v>
      </c>
      <c r="AK1081" s="26">
        <f t="shared" si="4143"/>
        <v>0</v>
      </c>
      <c r="AL1081" s="26">
        <f t="shared" si="4143"/>
        <v>0</v>
      </c>
      <c r="AM1081" s="26">
        <f t="shared" si="4143"/>
        <v>0</v>
      </c>
      <c r="AN1081" s="26">
        <f t="shared" si="4143"/>
        <v>0</v>
      </c>
      <c r="AO1081" s="26">
        <f t="shared" si="4143"/>
        <v>0</v>
      </c>
      <c r="AP1081" s="26">
        <f t="shared" si="4143"/>
        <v>1235</v>
      </c>
      <c r="AQ1081" s="26">
        <f t="shared" si="4143"/>
        <v>0</v>
      </c>
      <c r="AR1081" s="26">
        <f t="shared" si="4143"/>
        <v>0</v>
      </c>
      <c r="AS1081" s="26">
        <f t="shared" si="4143"/>
        <v>0</v>
      </c>
      <c r="AT1081" s="26">
        <f t="shared" si="4143"/>
        <v>0</v>
      </c>
      <c r="AU1081" s="26">
        <f t="shared" si="4143"/>
        <v>0</v>
      </c>
      <c r="AV1081" s="26">
        <f t="shared" ref="AR1081:BG1082" si="4144">AV1082</f>
        <v>1235</v>
      </c>
      <c r="AW1081" s="26">
        <f t="shared" si="4144"/>
        <v>0</v>
      </c>
      <c r="AX1081" s="26">
        <f t="shared" si="4144"/>
        <v>0</v>
      </c>
      <c r="AY1081" s="26">
        <f t="shared" si="4144"/>
        <v>0</v>
      </c>
      <c r="AZ1081" s="26">
        <f t="shared" si="4144"/>
        <v>0</v>
      </c>
      <c r="BA1081" s="26">
        <f t="shared" si="4144"/>
        <v>0</v>
      </c>
      <c r="BB1081" s="26">
        <f t="shared" si="4144"/>
        <v>1235</v>
      </c>
      <c r="BC1081" s="26">
        <f t="shared" si="4144"/>
        <v>0</v>
      </c>
      <c r="BD1081" s="26">
        <f t="shared" si="4144"/>
        <v>0</v>
      </c>
      <c r="BE1081" s="26">
        <f t="shared" si="4144"/>
        <v>0</v>
      </c>
      <c r="BF1081" s="26">
        <f t="shared" si="4144"/>
        <v>0</v>
      </c>
      <c r="BG1081" s="26">
        <f t="shared" si="4144"/>
        <v>0</v>
      </c>
      <c r="BH1081" s="26">
        <f t="shared" ref="BD1081:BS1082" si="4145">BH1082</f>
        <v>1235</v>
      </c>
      <c r="BI1081" s="26">
        <f t="shared" si="4145"/>
        <v>0</v>
      </c>
      <c r="BJ1081" s="26">
        <f t="shared" si="4145"/>
        <v>0</v>
      </c>
      <c r="BK1081" s="26">
        <f t="shared" si="4145"/>
        <v>0</v>
      </c>
      <c r="BL1081" s="26">
        <f t="shared" si="4145"/>
        <v>0</v>
      </c>
      <c r="BM1081" s="26">
        <f t="shared" si="4145"/>
        <v>0</v>
      </c>
      <c r="BN1081" s="26">
        <f t="shared" si="4145"/>
        <v>1235</v>
      </c>
      <c r="BO1081" s="26">
        <f t="shared" si="4145"/>
        <v>0</v>
      </c>
      <c r="BP1081" s="26">
        <f t="shared" si="4145"/>
        <v>0</v>
      </c>
      <c r="BQ1081" s="26">
        <f t="shared" si="4145"/>
        <v>0</v>
      </c>
      <c r="BR1081" s="26">
        <f t="shared" si="4145"/>
        <v>0</v>
      </c>
      <c r="BS1081" s="26">
        <f t="shared" si="4145"/>
        <v>0</v>
      </c>
      <c r="BT1081" s="26">
        <f t="shared" ref="BP1081:CE1082" si="4146">BT1082</f>
        <v>1235</v>
      </c>
      <c r="BU1081" s="26">
        <f t="shared" si="4146"/>
        <v>0</v>
      </c>
      <c r="BV1081" s="26">
        <f t="shared" si="4146"/>
        <v>0</v>
      </c>
      <c r="BW1081" s="26">
        <f t="shared" si="4146"/>
        <v>0</v>
      </c>
      <c r="BX1081" s="26">
        <f t="shared" si="4146"/>
        <v>0</v>
      </c>
      <c r="BY1081" s="26">
        <f t="shared" si="4146"/>
        <v>0</v>
      </c>
      <c r="BZ1081" s="26">
        <f t="shared" si="4146"/>
        <v>1235</v>
      </c>
      <c r="CA1081" s="26">
        <f t="shared" si="4146"/>
        <v>0</v>
      </c>
      <c r="CB1081" s="26">
        <f t="shared" si="4146"/>
        <v>0</v>
      </c>
      <c r="CC1081" s="26">
        <f t="shared" si="4146"/>
        <v>-335</v>
      </c>
      <c r="CD1081" s="26">
        <f t="shared" si="4146"/>
        <v>0</v>
      </c>
      <c r="CE1081" s="26">
        <f t="shared" si="4146"/>
        <v>0</v>
      </c>
      <c r="CF1081" s="26">
        <f t="shared" ref="CB1081:CQ1082" si="4147">CF1082</f>
        <v>900</v>
      </c>
      <c r="CG1081" s="26">
        <f t="shared" si="4147"/>
        <v>0</v>
      </c>
      <c r="CH1081" s="26">
        <f t="shared" si="4147"/>
        <v>0</v>
      </c>
      <c r="CI1081" s="26">
        <f t="shared" si="4147"/>
        <v>0</v>
      </c>
      <c r="CJ1081" s="26">
        <f t="shared" si="4147"/>
        <v>0</v>
      </c>
      <c r="CK1081" s="26">
        <f t="shared" si="4147"/>
        <v>0</v>
      </c>
      <c r="CL1081" s="26">
        <f t="shared" si="4147"/>
        <v>900</v>
      </c>
      <c r="CM1081" s="26">
        <f t="shared" si="4147"/>
        <v>0</v>
      </c>
      <c r="CN1081" s="26">
        <f t="shared" si="4147"/>
        <v>0</v>
      </c>
      <c r="CO1081" s="26">
        <f t="shared" si="4147"/>
        <v>0</v>
      </c>
      <c r="CP1081" s="26">
        <f t="shared" si="4147"/>
        <v>0</v>
      </c>
      <c r="CQ1081" s="26">
        <f t="shared" si="4147"/>
        <v>0</v>
      </c>
      <c r="CR1081" s="26">
        <f t="shared" ref="CN1081:CU1082" si="4148">CR1082</f>
        <v>900</v>
      </c>
      <c r="CS1081" s="26">
        <f t="shared" si="4148"/>
        <v>0</v>
      </c>
      <c r="CT1081" s="26">
        <f t="shared" si="4148"/>
        <v>847</v>
      </c>
      <c r="CU1081" s="26">
        <f t="shared" si="4148"/>
        <v>0</v>
      </c>
      <c r="CV1081" s="96">
        <f t="shared" si="4068"/>
        <v>94.111111111111114</v>
      </c>
      <c r="CW1081" s="96"/>
    </row>
    <row r="1082" spans="1:101" s="7" customFormat="1" ht="23.25" customHeight="1">
      <c r="A1082" s="59" t="s">
        <v>103</v>
      </c>
      <c r="B1082" s="40" t="s">
        <v>11</v>
      </c>
      <c r="C1082" s="40" t="s">
        <v>53</v>
      </c>
      <c r="D1082" s="40" t="s">
        <v>398</v>
      </c>
      <c r="E1082" s="40" t="s">
        <v>92</v>
      </c>
      <c r="F1082" s="26">
        <f t="shared" si="4141"/>
        <v>1235</v>
      </c>
      <c r="G1082" s="26">
        <f t="shared" si="4141"/>
        <v>0</v>
      </c>
      <c r="H1082" s="26">
        <f t="shared" si="4141"/>
        <v>0</v>
      </c>
      <c r="I1082" s="26">
        <f t="shared" si="4141"/>
        <v>0</v>
      </c>
      <c r="J1082" s="26">
        <f t="shared" si="4141"/>
        <v>0</v>
      </c>
      <c r="K1082" s="26">
        <f t="shared" si="4141"/>
        <v>0</v>
      </c>
      <c r="L1082" s="26">
        <f t="shared" si="4141"/>
        <v>1235</v>
      </c>
      <c r="M1082" s="26">
        <f t="shared" si="4141"/>
        <v>0</v>
      </c>
      <c r="N1082" s="26">
        <f t="shared" si="4141"/>
        <v>0</v>
      </c>
      <c r="O1082" s="26">
        <f t="shared" si="4141"/>
        <v>0</v>
      </c>
      <c r="P1082" s="26">
        <f t="shared" si="4141"/>
        <v>0</v>
      </c>
      <c r="Q1082" s="26">
        <f t="shared" si="4141"/>
        <v>0</v>
      </c>
      <c r="R1082" s="26">
        <f t="shared" si="4141"/>
        <v>1235</v>
      </c>
      <c r="S1082" s="26">
        <f t="shared" si="4141"/>
        <v>0</v>
      </c>
      <c r="T1082" s="26">
        <f t="shared" si="4142"/>
        <v>0</v>
      </c>
      <c r="U1082" s="26">
        <f t="shared" si="4142"/>
        <v>0</v>
      </c>
      <c r="V1082" s="26">
        <f t="shared" si="4142"/>
        <v>0</v>
      </c>
      <c r="W1082" s="26">
        <f t="shared" si="4142"/>
        <v>0</v>
      </c>
      <c r="X1082" s="26">
        <f t="shared" si="4142"/>
        <v>1235</v>
      </c>
      <c r="Y1082" s="26">
        <f t="shared" si="4142"/>
        <v>0</v>
      </c>
      <c r="Z1082" s="26">
        <f t="shared" si="4142"/>
        <v>0</v>
      </c>
      <c r="AA1082" s="26">
        <f t="shared" si="4142"/>
        <v>0</v>
      </c>
      <c r="AB1082" s="26">
        <f t="shared" si="4142"/>
        <v>0</v>
      </c>
      <c r="AC1082" s="26">
        <f t="shared" si="4142"/>
        <v>0</v>
      </c>
      <c r="AD1082" s="26">
        <f t="shared" si="4142"/>
        <v>1235</v>
      </c>
      <c r="AE1082" s="26">
        <f t="shared" si="4142"/>
        <v>0</v>
      </c>
      <c r="AF1082" s="26">
        <f t="shared" si="4143"/>
        <v>0</v>
      </c>
      <c r="AG1082" s="26">
        <f t="shared" si="4143"/>
        <v>0</v>
      </c>
      <c r="AH1082" s="26">
        <f t="shared" si="4143"/>
        <v>0</v>
      </c>
      <c r="AI1082" s="26">
        <f t="shared" si="4143"/>
        <v>0</v>
      </c>
      <c r="AJ1082" s="26">
        <f t="shared" si="4143"/>
        <v>1235</v>
      </c>
      <c r="AK1082" s="26">
        <f t="shared" si="4143"/>
        <v>0</v>
      </c>
      <c r="AL1082" s="26">
        <f t="shared" si="4143"/>
        <v>0</v>
      </c>
      <c r="AM1082" s="26">
        <f t="shared" si="4143"/>
        <v>0</v>
      </c>
      <c r="AN1082" s="26">
        <f t="shared" si="4143"/>
        <v>0</v>
      </c>
      <c r="AO1082" s="26">
        <f t="shared" si="4143"/>
        <v>0</v>
      </c>
      <c r="AP1082" s="26">
        <f t="shared" si="4143"/>
        <v>1235</v>
      </c>
      <c r="AQ1082" s="26">
        <f t="shared" si="4143"/>
        <v>0</v>
      </c>
      <c r="AR1082" s="26">
        <f t="shared" si="4144"/>
        <v>0</v>
      </c>
      <c r="AS1082" s="26">
        <f t="shared" si="4144"/>
        <v>0</v>
      </c>
      <c r="AT1082" s="26">
        <f t="shared" si="4144"/>
        <v>0</v>
      </c>
      <c r="AU1082" s="26">
        <f t="shared" si="4144"/>
        <v>0</v>
      </c>
      <c r="AV1082" s="26">
        <f t="shared" si="4144"/>
        <v>1235</v>
      </c>
      <c r="AW1082" s="26">
        <f t="shared" si="4144"/>
        <v>0</v>
      </c>
      <c r="AX1082" s="26">
        <f t="shared" si="4144"/>
        <v>0</v>
      </c>
      <c r="AY1082" s="26">
        <f t="shared" si="4144"/>
        <v>0</v>
      </c>
      <c r="AZ1082" s="26">
        <f t="shared" si="4144"/>
        <v>0</v>
      </c>
      <c r="BA1082" s="26">
        <f t="shared" si="4144"/>
        <v>0</v>
      </c>
      <c r="BB1082" s="26">
        <f t="shared" si="4144"/>
        <v>1235</v>
      </c>
      <c r="BC1082" s="26">
        <f t="shared" si="4144"/>
        <v>0</v>
      </c>
      <c r="BD1082" s="26">
        <f t="shared" si="4145"/>
        <v>0</v>
      </c>
      <c r="BE1082" s="26">
        <f t="shared" si="4145"/>
        <v>0</v>
      </c>
      <c r="BF1082" s="26">
        <f t="shared" si="4145"/>
        <v>0</v>
      </c>
      <c r="BG1082" s="26">
        <f t="shared" si="4145"/>
        <v>0</v>
      </c>
      <c r="BH1082" s="26">
        <f t="shared" si="4145"/>
        <v>1235</v>
      </c>
      <c r="BI1082" s="26">
        <f t="shared" si="4145"/>
        <v>0</v>
      </c>
      <c r="BJ1082" s="26">
        <f t="shared" si="4145"/>
        <v>0</v>
      </c>
      <c r="BK1082" s="26">
        <f t="shared" si="4145"/>
        <v>0</v>
      </c>
      <c r="BL1082" s="26">
        <f t="shared" si="4145"/>
        <v>0</v>
      </c>
      <c r="BM1082" s="26">
        <f t="shared" si="4145"/>
        <v>0</v>
      </c>
      <c r="BN1082" s="26">
        <f t="shared" si="4145"/>
        <v>1235</v>
      </c>
      <c r="BO1082" s="26">
        <f t="shared" si="4145"/>
        <v>0</v>
      </c>
      <c r="BP1082" s="26">
        <f t="shared" si="4146"/>
        <v>0</v>
      </c>
      <c r="BQ1082" s="26">
        <f t="shared" si="4146"/>
        <v>0</v>
      </c>
      <c r="BR1082" s="26">
        <f t="shared" si="4146"/>
        <v>0</v>
      </c>
      <c r="BS1082" s="26">
        <f t="shared" si="4146"/>
        <v>0</v>
      </c>
      <c r="BT1082" s="26">
        <f t="shared" si="4146"/>
        <v>1235</v>
      </c>
      <c r="BU1082" s="26">
        <f t="shared" si="4146"/>
        <v>0</v>
      </c>
      <c r="BV1082" s="26">
        <f t="shared" si="4146"/>
        <v>0</v>
      </c>
      <c r="BW1082" s="26">
        <f t="shared" si="4146"/>
        <v>0</v>
      </c>
      <c r="BX1082" s="26">
        <f t="shared" si="4146"/>
        <v>0</v>
      </c>
      <c r="BY1082" s="26">
        <f t="shared" si="4146"/>
        <v>0</v>
      </c>
      <c r="BZ1082" s="26">
        <f t="shared" si="4146"/>
        <v>1235</v>
      </c>
      <c r="CA1082" s="26">
        <f t="shared" si="4146"/>
        <v>0</v>
      </c>
      <c r="CB1082" s="26">
        <f t="shared" si="4147"/>
        <v>0</v>
      </c>
      <c r="CC1082" s="26">
        <f t="shared" si="4147"/>
        <v>-335</v>
      </c>
      <c r="CD1082" s="26">
        <f t="shared" si="4147"/>
        <v>0</v>
      </c>
      <c r="CE1082" s="26">
        <f t="shared" si="4147"/>
        <v>0</v>
      </c>
      <c r="CF1082" s="26">
        <f t="shared" si="4147"/>
        <v>900</v>
      </c>
      <c r="CG1082" s="26">
        <f t="shared" si="4147"/>
        <v>0</v>
      </c>
      <c r="CH1082" s="26">
        <f t="shared" si="4147"/>
        <v>0</v>
      </c>
      <c r="CI1082" s="26">
        <f t="shared" si="4147"/>
        <v>0</v>
      </c>
      <c r="CJ1082" s="26">
        <f t="shared" si="4147"/>
        <v>0</v>
      </c>
      <c r="CK1082" s="26">
        <f t="shared" si="4147"/>
        <v>0</v>
      </c>
      <c r="CL1082" s="26">
        <f t="shared" si="4147"/>
        <v>900</v>
      </c>
      <c r="CM1082" s="26">
        <f t="shared" si="4147"/>
        <v>0</v>
      </c>
      <c r="CN1082" s="26">
        <f t="shared" si="4148"/>
        <v>0</v>
      </c>
      <c r="CO1082" s="26">
        <f t="shared" si="4148"/>
        <v>0</v>
      </c>
      <c r="CP1082" s="26">
        <f t="shared" si="4148"/>
        <v>0</v>
      </c>
      <c r="CQ1082" s="26">
        <f t="shared" si="4148"/>
        <v>0</v>
      </c>
      <c r="CR1082" s="26">
        <f t="shared" si="4148"/>
        <v>900</v>
      </c>
      <c r="CS1082" s="26">
        <f t="shared" si="4148"/>
        <v>0</v>
      </c>
      <c r="CT1082" s="26">
        <f t="shared" si="4148"/>
        <v>847</v>
      </c>
      <c r="CU1082" s="26">
        <f t="shared" si="4148"/>
        <v>0</v>
      </c>
      <c r="CV1082" s="96">
        <f t="shared" si="4068"/>
        <v>94.111111111111114</v>
      </c>
      <c r="CW1082" s="96"/>
    </row>
    <row r="1083" spans="1:101" s="7" customFormat="1" ht="33.75">
      <c r="A1083" s="23" t="s">
        <v>208</v>
      </c>
      <c r="B1083" s="40" t="s">
        <v>11</v>
      </c>
      <c r="C1083" s="40" t="s">
        <v>53</v>
      </c>
      <c r="D1083" s="40" t="s">
        <v>398</v>
      </c>
      <c r="E1083" s="40" t="s">
        <v>207</v>
      </c>
      <c r="F1083" s="26">
        <v>1235</v>
      </c>
      <c r="G1083" s="26"/>
      <c r="H1083" s="71"/>
      <c r="I1083" s="71"/>
      <c r="J1083" s="71"/>
      <c r="K1083" s="71"/>
      <c r="L1083" s="26">
        <f>F1083+H1083+I1083+J1083+K1083</f>
        <v>1235</v>
      </c>
      <c r="M1083" s="26">
        <f>G1083+K1083</f>
        <v>0</v>
      </c>
      <c r="N1083" s="71"/>
      <c r="O1083" s="71"/>
      <c r="P1083" s="71"/>
      <c r="Q1083" s="71"/>
      <c r="R1083" s="26">
        <f>L1083+N1083+O1083+P1083+Q1083</f>
        <v>1235</v>
      </c>
      <c r="S1083" s="26">
        <f>M1083+Q1083</f>
        <v>0</v>
      </c>
      <c r="T1083" s="71"/>
      <c r="U1083" s="71"/>
      <c r="V1083" s="71"/>
      <c r="W1083" s="71"/>
      <c r="X1083" s="26">
        <f>R1083+T1083+U1083+V1083+W1083</f>
        <v>1235</v>
      </c>
      <c r="Y1083" s="26">
        <f>S1083+W1083</f>
        <v>0</v>
      </c>
      <c r="Z1083" s="71"/>
      <c r="AA1083" s="71"/>
      <c r="AB1083" s="71"/>
      <c r="AC1083" s="71"/>
      <c r="AD1083" s="26">
        <f>X1083+Z1083+AA1083+AB1083+AC1083</f>
        <v>1235</v>
      </c>
      <c r="AE1083" s="26">
        <f>Y1083+AC1083</f>
        <v>0</v>
      </c>
      <c r="AF1083" s="71"/>
      <c r="AG1083" s="71"/>
      <c r="AH1083" s="71"/>
      <c r="AI1083" s="71"/>
      <c r="AJ1083" s="26">
        <f>AD1083+AF1083+AG1083+AH1083+AI1083</f>
        <v>1235</v>
      </c>
      <c r="AK1083" s="26">
        <f>AE1083+AI1083</f>
        <v>0</v>
      </c>
      <c r="AL1083" s="71"/>
      <c r="AM1083" s="71"/>
      <c r="AN1083" s="71"/>
      <c r="AO1083" s="71"/>
      <c r="AP1083" s="26">
        <f>AJ1083+AL1083+AM1083+AN1083+AO1083</f>
        <v>1235</v>
      </c>
      <c r="AQ1083" s="26">
        <f>AK1083+AO1083</f>
        <v>0</v>
      </c>
      <c r="AR1083" s="71"/>
      <c r="AS1083" s="71"/>
      <c r="AT1083" s="71"/>
      <c r="AU1083" s="71"/>
      <c r="AV1083" s="26">
        <f>AP1083+AR1083+AS1083+AT1083+AU1083</f>
        <v>1235</v>
      </c>
      <c r="AW1083" s="26">
        <f>AQ1083+AU1083</f>
        <v>0</v>
      </c>
      <c r="AX1083" s="71"/>
      <c r="AY1083" s="71"/>
      <c r="AZ1083" s="71"/>
      <c r="BA1083" s="71"/>
      <c r="BB1083" s="26">
        <f>AV1083+AX1083+AY1083+AZ1083+BA1083</f>
        <v>1235</v>
      </c>
      <c r="BC1083" s="26">
        <f>AW1083+BA1083</f>
        <v>0</v>
      </c>
      <c r="BD1083" s="71"/>
      <c r="BE1083" s="71"/>
      <c r="BF1083" s="71"/>
      <c r="BG1083" s="71"/>
      <c r="BH1083" s="26">
        <f>BB1083+BD1083+BE1083+BF1083+BG1083</f>
        <v>1235</v>
      </c>
      <c r="BI1083" s="26">
        <f>BC1083+BG1083</f>
        <v>0</v>
      </c>
      <c r="BJ1083" s="71"/>
      <c r="BK1083" s="71"/>
      <c r="BL1083" s="71"/>
      <c r="BM1083" s="71"/>
      <c r="BN1083" s="26">
        <f>BH1083+BJ1083+BK1083+BL1083+BM1083</f>
        <v>1235</v>
      </c>
      <c r="BO1083" s="26">
        <f>BI1083+BM1083</f>
        <v>0</v>
      </c>
      <c r="BP1083" s="71"/>
      <c r="BQ1083" s="71"/>
      <c r="BR1083" s="71"/>
      <c r="BS1083" s="71"/>
      <c r="BT1083" s="26">
        <f>BN1083+BP1083+BQ1083+BR1083+BS1083</f>
        <v>1235</v>
      </c>
      <c r="BU1083" s="26">
        <f>BO1083+BS1083</f>
        <v>0</v>
      </c>
      <c r="BV1083" s="71"/>
      <c r="BW1083" s="71"/>
      <c r="BX1083" s="71"/>
      <c r="BY1083" s="71"/>
      <c r="BZ1083" s="26">
        <f>BT1083+BV1083+BW1083+BX1083+BY1083</f>
        <v>1235</v>
      </c>
      <c r="CA1083" s="26">
        <f>BU1083+BY1083</f>
        <v>0</v>
      </c>
      <c r="CB1083" s="71"/>
      <c r="CC1083" s="71">
        <v>-335</v>
      </c>
      <c r="CD1083" s="71"/>
      <c r="CE1083" s="71"/>
      <c r="CF1083" s="26">
        <f>BZ1083+CB1083+CC1083+CD1083+CE1083</f>
        <v>900</v>
      </c>
      <c r="CG1083" s="26">
        <f>CA1083+CE1083</f>
        <v>0</v>
      </c>
      <c r="CH1083" s="71"/>
      <c r="CI1083" s="71"/>
      <c r="CJ1083" s="71"/>
      <c r="CK1083" s="71"/>
      <c r="CL1083" s="26">
        <f>CF1083+CH1083+CI1083+CJ1083+CK1083</f>
        <v>900</v>
      </c>
      <c r="CM1083" s="26">
        <f>CG1083+CK1083</f>
        <v>0</v>
      </c>
      <c r="CN1083" s="71"/>
      <c r="CO1083" s="71"/>
      <c r="CP1083" s="71"/>
      <c r="CQ1083" s="71"/>
      <c r="CR1083" s="26">
        <f>CL1083+CN1083+CO1083+CP1083+CQ1083</f>
        <v>900</v>
      </c>
      <c r="CS1083" s="26">
        <f>CM1083+CQ1083</f>
        <v>0</v>
      </c>
      <c r="CT1083" s="26">
        <v>847</v>
      </c>
      <c r="CU1083" s="82"/>
      <c r="CV1083" s="96">
        <f t="shared" si="4068"/>
        <v>94.111111111111114</v>
      </c>
      <c r="CW1083" s="96"/>
    </row>
    <row r="1084" spans="1:101" s="7" customFormat="1" ht="104.25" customHeight="1">
      <c r="A1084" s="36" t="s">
        <v>167</v>
      </c>
      <c r="B1084" s="40" t="s">
        <v>11</v>
      </c>
      <c r="C1084" s="40" t="s">
        <v>53</v>
      </c>
      <c r="D1084" s="40" t="s">
        <v>399</v>
      </c>
      <c r="E1084" s="40"/>
      <c r="F1084" s="26">
        <f t="shared" ref="F1084:U1085" si="4149">F1085</f>
        <v>50</v>
      </c>
      <c r="G1084" s="26">
        <f t="shared" si="4149"/>
        <v>0</v>
      </c>
      <c r="H1084" s="26">
        <f t="shared" si="4149"/>
        <v>0</v>
      </c>
      <c r="I1084" s="26">
        <f t="shared" si="4149"/>
        <v>0</v>
      </c>
      <c r="J1084" s="26">
        <f t="shared" si="4149"/>
        <v>0</v>
      </c>
      <c r="K1084" s="26">
        <f t="shared" si="4149"/>
        <v>0</v>
      </c>
      <c r="L1084" s="26">
        <f t="shared" si="4149"/>
        <v>50</v>
      </c>
      <c r="M1084" s="26">
        <f t="shared" si="4149"/>
        <v>0</v>
      </c>
      <c r="N1084" s="26">
        <f t="shared" si="4149"/>
        <v>0</v>
      </c>
      <c r="O1084" s="26">
        <f t="shared" si="4149"/>
        <v>0</v>
      </c>
      <c r="P1084" s="26">
        <f t="shared" si="4149"/>
        <v>0</v>
      </c>
      <c r="Q1084" s="26">
        <f t="shared" si="4149"/>
        <v>0</v>
      </c>
      <c r="R1084" s="26">
        <f t="shared" si="4149"/>
        <v>50</v>
      </c>
      <c r="S1084" s="26">
        <f t="shared" si="4149"/>
        <v>0</v>
      </c>
      <c r="T1084" s="26">
        <f t="shared" si="4149"/>
        <v>0</v>
      </c>
      <c r="U1084" s="26">
        <f t="shared" si="4149"/>
        <v>0</v>
      </c>
      <c r="V1084" s="26">
        <f t="shared" ref="T1084:AI1085" si="4150">V1085</f>
        <v>0</v>
      </c>
      <c r="W1084" s="26">
        <f t="shared" si="4150"/>
        <v>0</v>
      </c>
      <c r="X1084" s="26">
        <f t="shared" si="4150"/>
        <v>50</v>
      </c>
      <c r="Y1084" s="26">
        <f t="shared" si="4150"/>
        <v>0</v>
      </c>
      <c r="Z1084" s="26">
        <f t="shared" si="4150"/>
        <v>0</v>
      </c>
      <c r="AA1084" s="26">
        <f t="shared" si="4150"/>
        <v>0</v>
      </c>
      <c r="AB1084" s="26">
        <f t="shared" si="4150"/>
        <v>0</v>
      </c>
      <c r="AC1084" s="26">
        <f t="shared" si="4150"/>
        <v>0</v>
      </c>
      <c r="AD1084" s="26">
        <f t="shared" si="4150"/>
        <v>50</v>
      </c>
      <c r="AE1084" s="26">
        <f t="shared" si="4150"/>
        <v>0</v>
      </c>
      <c r="AF1084" s="26">
        <f t="shared" si="4150"/>
        <v>0</v>
      </c>
      <c r="AG1084" s="26">
        <f t="shared" si="4150"/>
        <v>0</v>
      </c>
      <c r="AH1084" s="26">
        <f t="shared" si="4150"/>
        <v>0</v>
      </c>
      <c r="AI1084" s="26">
        <f t="shared" si="4150"/>
        <v>0</v>
      </c>
      <c r="AJ1084" s="26">
        <f t="shared" ref="AF1084:AU1085" si="4151">AJ1085</f>
        <v>50</v>
      </c>
      <c r="AK1084" s="26">
        <f t="shared" si="4151"/>
        <v>0</v>
      </c>
      <c r="AL1084" s="26">
        <f t="shared" si="4151"/>
        <v>0</v>
      </c>
      <c r="AM1084" s="26">
        <f t="shared" si="4151"/>
        <v>0</v>
      </c>
      <c r="AN1084" s="26">
        <f t="shared" si="4151"/>
        <v>0</v>
      </c>
      <c r="AO1084" s="26">
        <f t="shared" si="4151"/>
        <v>0</v>
      </c>
      <c r="AP1084" s="26">
        <f t="shared" si="4151"/>
        <v>50</v>
      </c>
      <c r="AQ1084" s="26">
        <f t="shared" si="4151"/>
        <v>0</v>
      </c>
      <c r="AR1084" s="26">
        <f t="shared" si="4151"/>
        <v>0</v>
      </c>
      <c r="AS1084" s="26">
        <f t="shared" si="4151"/>
        <v>0</v>
      </c>
      <c r="AT1084" s="26">
        <f t="shared" si="4151"/>
        <v>0</v>
      </c>
      <c r="AU1084" s="26">
        <f t="shared" si="4151"/>
        <v>0</v>
      </c>
      <c r="AV1084" s="26">
        <f t="shared" ref="AR1084:BG1085" si="4152">AV1085</f>
        <v>50</v>
      </c>
      <c r="AW1084" s="26">
        <f t="shared" si="4152"/>
        <v>0</v>
      </c>
      <c r="AX1084" s="26">
        <f t="shared" si="4152"/>
        <v>50</v>
      </c>
      <c r="AY1084" s="26">
        <f t="shared" si="4152"/>
        <v>0</v>
      </c>
      <c r="AZ1084" s="26">
        <f t="shared" si="4152"/>
        <v>0</v>
      </c>
      <c r="BA1084" s="26">
        <f t="shared" si="4152"/>
        <v>0</v>
      </c>
      <c r="BB1084" s="26">
        <f t="shared" si="4152"/>
        <v>100</v>
      </c>
      <c r="BC1084" s="26">
        <f t="shared" si="4152"/>
        <v>0</v>
      </c>
      <c r="BD1084" s="26">
        <f t="shared" si="4152"/>
        <v>0</v>
      </c>
      <c r="BE1084" s="26">
        <f t="shared" si="4152"/>
        <v>0</v>
      </c>
      <c r="BF1084" s="26">
        <f t="shared" si="4152"/>
        <v>0</v>
      </c>
      <c r="BG1084" s="26">
        <f t="shared" si="4152"/>
        <v>0</v>
      </c>
      <c r="BH1084" s="26">
        <f t="shared" ref="BD1084:BS1085" si="4153">BH1085</f>
        <v>100</v>
      </c>
      <c r="BI1084" s="26">
        <f t="shared" si="4153"/>
        <v>0</v>
      </c>
      <c r="BJ1084" s="26">
        <f t="shared" si="4153"/>
        <v>0</v>
      </c>
      <c r="BK1084" s="26">
        <f t="shared" si="4153"/>
        <v>0</v>
      </c>
      <c r="BL1084" s="26">
        <f t="shared" si="4153"/>
        <v>0</v>
      </c>
      <c r="BM1084" s="26">
        <f t="shared" si="4153"/>
        <v>0</v>
      </c>
      <c r="BN1084" s="26">
        <f t="shared" si="4153"/>
        <v>100</v>
      </c>
      <c r="BO1084" s="26">
        <f t="shared" si="4153"/>
        <v>0</v>
      </c>
      <c r="BP1084" s="26">
        <f t="shared" si="4153"/>
        <v>0</v>
      </c>
      <c r="BQ1084" s="26">
        <f t="shared" si="4153"/>
        <v>0</v>
      </c>
      <c r="BR1084" s="26">
        <f t="shared" si="4153"/>
        <v>0</v>
      </c>
      <c r="BS1084" s="26">
        <f t="shared" si="4153"/>
        <v>0</v>
      </c>
      <c r="BT1084" s="26">
        <f t="shared" ref="BP1084:CE1085" si="4154">BT1085</f>
        <v>100</v>
      </c>
      <c r="BU1084" s="26">
        <f t="shared" si="4154"/>
        <v>0</v>
      </c>
      <c r="BV1084" s="26">
        <f t="shared" si="4154"/>
        <v>0</v>
      </c>
      <c r="BW1084" s="26">
        <f t="shared" si="4154"/>
        <v>0</v>
      </c>
      <c r="BX1084" s="26">
        <f t="shared" si="4154"/>
        <v>0</v>
      </c>
      <c r="BY1084" s="26">
        <f t="shared" si="4154"/>
        <v>0</v>
      </c>
      <c r="BZ1084" s="26">
        <f t="shared" si="4154"/>
        <v>100</v>
      </c>
      <c r="CA1084" s="26">
        <f t="shared" si="4154"/>
        <v>0</v>
      </c>
      <c r="CB1084" s="26">
        <f t="shared" si="4154"/>
        <v>0</v>
      </c>
      <c r="CC1084" s="26">
        <f t="shared" si="4154"/>
        <v>0</v>
      </c>
      <c r="CD1084" s="26">
        <f t="shared" si="4154"/>
        <v>0</v>
      </c>
      <c r="CE1084" s="26">
        <f t="shared" si="4154"/>
        <v>0</v>
      </c>
      <c r="CF1084" s="26">
        <f t="shared" ref="CB1084:CQ1085" si="4155">CF1085</f>
        <v>100</v>
      </c>
      <c r="CG1084" s="26">
        <f t="shared" si="4155"/>
        <v>0</v>
      </c>
      <c r="CH1084" s="26">
        <f t="shared" si="4155"/>
        <v>0</v>
      </c>
      <c r="CI1084" s="26">
        <f t="shared" si="4155"/>
        <v>0</v>
      </c>
      <c r="CJ1084" s="26">
        <f t="shared" si="4155"/>
        <v>0</v>
      </c>
      <c r="CK1084" s="26">
        <f t="shared" si="4155"/>
        <v>0</v>
      </c>
      <c r="CL1084" s="26">
        <f t="shared" si="4155"/>
        <v>100</v>
      </c>
      <c r="CM1084" s="26">
        <f t="shared" si="4155"/>
        <v>0</v>
      </c>
      <c r="CN1084" s="26">
        <f t="shared" si="4155"/>
        <v>0</v>
      </c>
      <c r="CO1084" s="26">
        <f t="shared" si="4155"/>
        <v>0</v>
      </c>
      <c r="CP1084" s="26">
        <f t="shared" si="4155"/>
        <v>0</v>
      </c>
      <c r="CQ1084" s="26">
        <f t="shared" si="4155"/>
        <v>0</v>
      </c>
      <c r="CR1084" s="26">
        <f t="shared" ref="CN1084:CU1085" si="4156">CR1085</f>
        <v>100</v>
      </c>
      <c r="CS1084" s="26">
        <f t="shared" si="4156"/>
        <v>0</v>
      </c>
      <c r="CT1084" s="26">
        <f t="shared" si="4156"/>
        <v>50</v>
      </c>
      <c r="CU1084" s="26">
        <f t="shared" si="4156"/>
        <v>0</v>
      </c>
      <c r="CV1084" s="96">
        <f t="shared" si="4068"/>
        <v>50</v>
      </c>
      <c r="CW1084" s="96"/>
    </row>
    <row r="1085" spans="1:101" s="7" customFormat="1" ht="24.75" customHeight="1">
      <c r="A1085" s="59" t="s">
        <v>103</v>
      </c>
      <c r="B1085" s="40" t="s">
        <v>11</v>
      </c>
      <c r="C1085" s="40" t="s">
        <v>53</v>
      </c>
      <c r="D1085" s="40" t="s">
        <v>399</v>
      </c>
      <c r="E1085" s="40" t="s">
        <v>92</v>
      </c>
      <c r="F1085" s="26">
        <f t="shared" si="4149"/>
        <v>50</v>
      </c>
      <c r="G1085" s="26">
        <f t="shared" si="4149"/>
        <v>0</v>
      </c>
      <c r="H1085" s="26">
        <f t="shared" si="4149"/>
        <v>0</v>
      </c>
      <c r="I1085" s="26">
        <f t="shared" si="4149"/>
        <v>0</v>
      </c>
      <c r="J1085" s="26">
        <f t="shared" si="4149"/>
        <v>0</v>
      </c>
      <c r="K1085" s="26">
        <f t="shared" si="4149"/>
        <v>0</v>
      </c>
      <c r="L1085" s="26">
        <f t="shared" si="4149"/>
        <v>50</v>
      </c>
      <c r="M1085" s="26">
        <f t="shared" si="4149"/>
        <v>0</v>
      </c>
      <c r="N1085" s="26">
        <f t="shared" si="4149"/>
        <v>0</v>
      </c>
      <c r="O1085" s="26">
        <f t="shared" si="4149"/>
        <v>0</v>
      </c>
      <c r="P1085" s="26">
        <f t="shared" si="4149"/>
        <v>0</v>
      </c>
      <c r="Q1085" s="26">
        <f t="shared" si="4149"/>
        <v>0</v>
      </c>
      <c r="R1085" s="26">
        <f t="shared" si="4149"/>
        <v>50</v>
      </c>
      <c r="S1085" s="26">
        <f t="shared" si="4149"/>
        <v>0</v>
      </c>
      <c r="T1085" s="26">
        <f t="shared" si="4150"/>
        <v>0</v>
      </c>
      <c r="U1085" s="26">
        <f t="shared" si="4150"/>
        <v>0</v>
      </c>
      <c r="V1085" s="26">
        <f t="shared" si="4150"/>
        <v>0</v>
      </c>
      <c r="W1085" s="26">
        <f t="shared" si="4150"/>
        <v>0</v>
      </c>
      <c r="X1085" s="26">
        <f t="shared" si="4150"/>
        <v>50</v>
      </c>
      <c r="Y1085" s="26">
        <f t="shared" si="4150"/>
        <v>0</v>
      </c>
      <c r="Z1085" s="26">
        <f t="shared" si="4150"/>
        <v>0</v>
      </c>
      <c r="AA1085" s="26">
        <f t="shared" si="4150"/>
        <v>0</v>
      </c>
      <c r="AB1085" s="26">
        <f t="shared" si="4150"/>
        <v>0</v>
      </c>
      <c r="AC1085" s="26">
        <f t="shared" si="4150"/>
        <v>0</v>
      </c>
      <c r="AD1085" s="26">
        <f t="shared" si="4150"/>
        <v>50</v>
      </c>
      <c r="AE1085" s="26">
        <f t="shared" si="4150"/>
        <v>0</v>
      </c>
      <c r="AF1085" s="26">
        <f t="shared" si="4151"/>
        <v>0</v>
      </c>
      <c r="AG1085" s="26">
        <f t="shared" si="4151"/>
        <v>0</v>
      </c>
      <c r="AH1085" s="26">
        <f t="shared" si="4151"/>
        <v>0</v>
      </c>
      <c r="AI1085" s="26">
        <f t="shared" si="4151"/>
        <v>0</v>
      </c>
      <c r="AJ1085" s="26">
        <f t="shared" si="4151"/>
        <v>50</v>
      </c>
      <c r="AK1085" s="26">
        <f t="shared" si="4151"/>
        <v>0</v>
      </c>
      <c r="AL1085" s="26">
        <f t="shared" si="4151"/>
        <v>0</v>
      </c>
      <c r="AM1085" s="26">
        <f t="shared" si="4151"/>
        <v>0</v>
      </c>
      <c r="AN1085" s="26">
        <f t="shared" si="4151"/>
        <v>0</v>
      </c>
      <c r="AO1085" s="26">
        <f t="shared" si="4151"/>
        <v>0</v>
      </c>
      <c r="AP1085" s="26">
        <f t="shared" si="4151"/>
        <v>50</v>
      </c>
      <c r="AQ1085" s="26">
        <f t="shared" si="4151"/>
        <v>0</v>
      </c>
      <c r="AR1085" s="26">
        <f t="shared" si="4152"/>
        <v>0</v>
      </c>
      <c r="AS1085" s="26">
        <f t="shared" si="4152"/>
        <v>0</v>
      </c>
      <c r="AT1085" s="26">
        <f t="shared" si="4152"/>
        <v>0</v>
      </c>
      <c r="AU1085" s="26">
        <f t="shared" si="4152"/>
        <v>0</v>
      </c>
      <c r="AV1085" s="26">
        <f t="shared" si="4152"/>
        <v>50</v>
      </c>
      <c r="AW1085" s="26">
        <f t="shared" si="4152"/>
        <v>0</v>
      </c>
      <c r="AX1085" s="26">
        <f t="shared" si="4152"/>
        <v>50</v>
      </c>
      <c r="AY1085" s="26">
        <f t="shared" si="4152"/>
        <v>0</v>
      </c>
      <c r="AZ1085" s="26">
        <f t="shared" si="4152"/>
        <v>0</v>
      </c>
      <c r="BA1085" s="26">
        <f t="shared" si="4152"/>
        <v>0</v>
      </c>
      <c r="BB1085" s="26">
        <f t="shared" si="4152"/>
        <v>100</v>
      </c>
      <c r="BC1085" s="26">
        <f t="shared" si="4152"/>
        <v>0</v>
      </c>
      <c r="BD1085" s="26">
        <f t="shared" si="4153"/>
        <v>0</v>
      </c>
      <c r="BE1085" s="26">
        <f t="shared" si="4153"/>
        <v>0</v>
      </c>
      <c r="BF1085" s="26">
        <f t="shared" si="4153"/>
        <v>0</v>
      </c>
      <c r="BG1085" s="26">
        <f t="shared" si="4153"/>
        <v>0</v>
      </c>
      <c r="BH1085" s="26">
        <f t="shared" si="4153"/>
        <v>100</v>
      </c>
      <c r="BI1085" s="26">
        <f t="shared" si="4153"/>
        <v>0</v>
      </c>
      <c r="BJ1085" s="26">
        <f t="shared" si="4153"/>
        <v>0</v>
      </c>
      <c r="BK1085" s="26">
        <f t="shared" si="4153"/>
        <v>0</v>
      </c>
      <c r="BL1085" s="26">
        <f t="shared" si="4153"/>
        <v>0</v>
      </c>
      <c r="BM1085" s="26">
        <f t="shared" si="4153"/>
        <v>0</v>
      </c>
      <c r="BN1085" s="26">
        <f t="shared" si="4153"/>
        <v>100</v>
      </c>
      <c r="BO1085" s="26">
        <f t="shared" si="4153"/>
        <v>0</v>
      </c>
      <c r="BP1085" s="26">
        <f t="shared" si="4154"/>
        <v>0</v>
      </c>
      <c r="BQ1085" s="26">
        <f t="shared" si="4154"/>
        <v>0</v>
      </c>
      <c r="BR1085" s="26">
        <f t="shared" si="4154"/>
        <v>0</v>
      </c>
      <c r="BS1085" s="26">
        <f t="shared" si="4154"/>
        <v>0</v>
      </c>
      <c r="BT1085" s="26">
        <f t="shared" si="4154"/>
        <v>100</v>
      </c>
      <c r="BU1085" s="26">
        <f t="shared" si="4154"/>
        <v>0</v>
      </c>
      <c r="BV1085" s="26">
        <f t="shared" si="4154"/>
        <v>0</v>
      </c>
      <c r="BW1085" s="26">
        <f t="shared" si="4154"/>
        <v>0</v>
      </c>
      <c r="BX1085" s="26">
        <f t="shared" si="4154"/>
        <v>0</v>
      </c>
      <c r="BY1085" s="26">
        <f t="shared" si="4154"/>
        <v>0</v>
      </c>
      <c r="BZ1085" s="26">
        <f t="shared" si="4154"/>
        <v>100</v>
      </c>
      <c r="CA1085" s="26">
        <f t="shared" si="4154"/>
        <v>0</v>
      </c>
      <c r="CB1085" s="26">
        <f t="shared" si="4155"/>
        <v>0</v>
      </c>
      <c r="CC1085" s="26">
        <f t="shared" si="4155"/>
        <v>0</v>
      </c>
      <c r="CD1085" s="26">
        <f t="shared" si="4155"/>
        <v>0</v>
      </c>
      <c r="CE1085" s="26">
        <f t="shared" si="4155"/>
        <v>0</v>
      </c>
      <c r="CF1085" s="26">
        <f t="shared" si="4155"/>
        <v>100</v>
      </c>
      <c r="CG1085" s="26">
        <f t="shared" si="4155"/>
        <v>0</v>
      </c>
      <c r="CH1085" s="26">
        <f t="shared" si="4155"/>
        <v>0</v>
      </c>
      <c r="CI1085" s="26">
        <f t="shared" si="4155"/>
        <v>0</v>
      </c>
      <c r="CJ1085" s="26">
        <f t="shared" si="4155"/>
        <v>0</v>
      </c>
      <c r="CK1085" s="26">
        <f t="shared" si="4155"/>
        <v>0</v>
      </c>
      <c r="CL1085" s="26">
        <f t="shared" si="4155"/>
        <v>100</v>
      </c>
      <c r="CM1085" s="26">
        <f t="shared" si="4155"/>
        <v>0</v>
      </c>
      <c r="CN1085" s="26">
        <f t="shared" si="4156"/>
        <v>0</v>
      </c>
      <c r="CO1085" s="26">
        <f t="shared" si="4156"/>
        <v>0</v>
      </c>
      <c r="CP1085" s="26">
        <f t="shared" si="4156"/>
        <v>0</v>
      </c>
      <c r="CQ1085" s="26">
        <f t="shared" si="4156"/>
        <v>0</v>
      </c>
      <c r="CR1085" s="26">
        <f t="shared" si="4156"/>
        <v>100</v>
      </c>
      <c r="CS1085" s="26">
        <f t="shared" si="4156"/>
        <v>0</v>
      </c>
      <c r="CT1085" s="26">
        <f t="shared" si="4156"/>
        <v>50</v>
      </c>
      <c r="CU1085" s="26">
        <f t="shared" si="4156"/>
        <v>0</v>
      </c>
      <c r="CV1085" s="96">
        <f t="shared" si="4068"/>
        <v>50</v>
      </c>
      <c r="CW1085" s="96"/>
    </row>
    <row r="1086" spans="1:101" s="7" customFormat="1" ht="35.25" customHeight="1">
      <c r="A1086" s="23" t="s">
        <v>208</v>
      </c>
      <c r="B1086" s="40" t="s">
        <v>11</v>
      </c>
      <c r="C1086" s="40" t="s">
        <v>53</v>
      </c>
      <c r="D1086" s="40" t="s">
        <v>399</v>
      </c>
      <c r="E1086" s="40" t="s">
        <v>207</v>
      </c>
      <c r="F1086" s="26">
        <v>50</v>
      </c>
      <c r="G1086" s="26"/>
      <c r="H1086" s="71"/>
      <c r="I1086" s="71"/>
      <c r="J1086" s="71"/>
      <c r="K1086" s="71"/>
      <c r="L1086" s="26">
        <f>F1086+H1086+I1086+J1086+K1086</f>
        <v>50</v>
      </c>
      <c r="M1086" s="26">
        <f>G1086+K1086</f>
        <v>0</v>
      </c>
      <c r="N1086" s="71"/>
      <c r="O1086" s="71"/>
      <c r="P1086" s="71"/>
      <c r="Q1086" s="71"/>
      <c r="R1086" s="26">
        <f>L1086+N1086+O1086+P1086+Q1086</f>
        <v>50</v>
      </c>
      <c r="S1086" s="26">
        <f>M1086+Q1086</f>
        <v>0</v>
      </c>
      <c r="T1086" s="71"/>
      <c r="U1086" s="71"/>
      <c r="V1086" s="71"/>
      <c r="W1086" s="71"/>
      <c r="X1086" s="26">
        <f>R1086+T1086+U1086+V1086+W1086</f>
        <v>50</v>
      </c>
      <c r="Y1086" s="26">
        <f>S1086+W1086</f>
        <v>0</v>
      </c>
      <c r="Z1086" s="71"/>
      <c r="AA1086" s="71"/>
      <c r="AB1086" s="71"/>
      <c r="AC1086" s="71"/>
      <c r="AD1086" s="26">
        <f>X1086+Z1086+AA1086+AB1086+AC1086</f>
        <v>50</v>
      </c>
      <c r="AE1086" s="26">
        <f>Y1086+AC1086</f>
        <v>0</v>
      </c>
      <c r="AF1086" s="71"/>
      <c r="AG1086" s="71"/>
      <c r="AH1086" s="71"/>
      <c r="AI1086" s="71"/>
      <c r="AJ1086" s="26">
        <f>AD1086+AF1086+AG1086+AH1086+AI1086</f>
        <v>50</v>
      </c>
      <c r="AK1086" s="26">
        <f>AE1086+AI1086</f>
        <v>0</v>
      </c>
      <c r="AL1086" s="71"/>
      <c r="AM1086" s="71"/>
      <c r="AN1086" s="71"/>
      <c r="AO1086" s="71"/>
      <c r="AP1086" s="26">
        <f>AJ1086+AL1086+AM1086+AN1086+AO1086</f>
        <v>50</v>
      </c>
      <c r="AQ1086" s="26">
        <f>AK1086+AO1086</f>
        <v>0</v>
      </c>
      <c r="AR1086" s="71"/>
      <c r="AS1086" s="71"/>
      <c r="AT1086" s="71"/>
      <c r="AU1086" s="71"/>
      <c r="AV1086" s="26">
        <f>AP1086+AR1086+AS1086+AT1086+AU1086</f>
        <v>50</v>
      </c>
      <c r="AW1086" s="26">
        <f>AQ1086+AU1086</f>
        <v>0</v>
      </c>
      <c r="AX1086" s="26">
        <v>50</v>
      </c>
      <c r="AY1086" s="71"/>
      <c r="AZ1086" s="71"/>
      <c r="BA1086" s="71"/>
      <c r="BB1086" s="26">
        <f>AV1086+AX1086+AY1086+AZ1086+BA1086</f>
        <v>100</v>
      </c>
      <c r="BC1086" s="26">
        <f>AW1086+BA1086</f>
        <v>0</v>
      </c>
      <c r="BD1086" s="26"/>
      <c r="BE1086" s="71"/>
      <c r="BF1086" s="71"/>
      <c r="BG1086" s="71"/>
      <c r="BH1086" s="26">
        <f>BB1086+BD1086+BE1086+BF1086+BG1086</f>
        <v>100</v>
      </c>
      <c r="BI1086" s="26">
        <f>BC1086+BG1086</f>
        <v>0</v>
      </c>
      <c r="BJ1086" s="71"/>
      <c r="BK1086" s="71"/>
      <c r="BL1086" s="71"/>
      <c r="BM1086" s="71"/>
      <c r="BN1086" s="26">
        <f>BH1086+BJ1086+BK1086+BL1086+BM1086</f>
        <v>100</v>
      </c>
      <c r="BO1086" s="26">
        <f>BI1086+BM1086</f>
        <v>0</v>
      </c>
      <c r="BP1086" s="71"/>
      <c r="BQ1086" s="71"/>
      <c r="BR1086" s="71"/>
      <c r="BS1086" s="71"/>
      <c r="BT1086" s="26">
        <f>BN1086+BP1086+BQ1086+BR1086+BS1086</f>
        <v>100</v>
      </c>
      <c r="BU1086" s="26">
        <f>BO1086+BS1086</f>
        <v>0</v>
      </c>
      <c r="BV1086" s="71"/>
      <c r="BW1086" s="71"/>
      <c r="BX1086" s="71"/>
      <c r="BY1086" s="71"/>
      <c r="BZ1086" s="26">
        <f>BT1086+BV1086+BW1086+BX1086+BY1086</f>
        <v>100</v>
      </c>
      <c r="CA1086" s="26">
        <f>BU1086+BY1086</f>
        <v>0</v>
      </c>
      <c r="CB1086" s="71"/>
      <c r="CC1086" s="71"/>
      <c r="CD1086" s="71"/>
      <c r="CE1086" s="71"/>
      <c r="CF1086" s="26">
        <f>BZ1086+CB1086+CC1086+CD1086+CE1086</f>
        <v>100</v>
      </c>
      <c r="CG1086" s="26">
        <f>CA1086+CE1086</f>
        <v>0</v>
      </c>
      <c r="CH1086" s="71"/>
      <c r="CI1086" s="71"/>
      <c r="CJ1086" s="71"/>
      <c r="CK1086" s="71"/>
      <c r="CL1086" s="26">
        <f>CF1086+CH1086+CI1086+CJ1086+CK1086</f>
        <v>100</v>
      </c>
      <c r="CM1086" s="26">
        <f>CG1086+CK1086</f>
        <v>0</v>
      </c>
      <c r="CN1086" s="71"/>
      <c r="CO1086" s="71"/>
      <c r="CP1086" s="71"/>
      <c r="CQ1086" s="71"/>
      <c r="CR1086" s="26">
        <f>CL1086+CN1086+CO1086+CP1086+CQ1086</f>
        <v>100</v>
      </c>
      <c r="CS1086" s="26">
        <f>CM1086+CQ1086</f>
        <v>0</v>
      </c>
      <c r="CT1086" s="26">
        <v>50</v>
      </c>
      <c r="CU1086" s="82"/>
      <c r="CV1086" s="96">
        <f t="shared" si="4068"/>
        <v>50</v>
      </c>
      <c r="CW1086" s="96"/>
    </row>
    <row r="1087" spans="1:101" s="7" customFormat="1" ht="87.75" customHeight="1">
      <c r="A1087" s="59" t="s">
        <v>168</v>
      </c>
      <c r="B1087" s="40" t="s">
        <v>11</v>
      </c>
      <c r="C1087" s="40" t="s">
        <v>53</v>
      </c>
      <c r="D1087" s="40" t="s">
        <v>400</v>
      </c>
      <c r="E1087" s="40"/>
      <c r="F1087" s="26">
        <f t="shared" ref="F1087:U1088" si="4157">F1088</f>
        <v>576</v>
      </c>
      <c r="G1087" s="26">
        <f t="shared" si="4157"/>
        <v>0</v>
      </c>
      <c r="H1087" s="26">
        <f t="shared" si="4157"/>
        <v>0</v>
      </c>
      <c r="I1087" s="26">
        <f t="shared" si="4157"/>
        <v>0</v>
      </c>
      <c r="J1087" s="26">
        <f t="shared" si="4157"/>
        <v>0</v>
      </c>
      <c r="K1087" s="26">
        <f t="shared" si="4157"/>
        <v>0</v>
      </c>
      <c r="L1087" s="26">
        <f t="shared" si="4157"/>
        <v>576</v>
      </c>
      <c r="M1087" s="26">
        <f t="shared" si="4157"/>
        <v>0</v>
      </c>
      <c r="N1087" s="26">
        <f t="shared" si="4157"/>
        <v>0</v>
      </c>
      <c r="O1087" s="26">
        <f t="shared" si="4157"/>
        <v>0</v>
      </c>
      <c r="P1087" s="26">
        <f t="shared" si="4157"/>
        <v>0</v>
      </c>
      <c r="Q1087" s="26">
        <f t="shared" si="4157"/>
        <v>0</v>
      </c>
      <c r="R1087" s="26">
        <f t="shared" si="4157"/>
        <v>576</v>
      </c>
      <c r="S1087" s="26">
        <f t="shared" si="4157"/>
        <v>0</v>
      </c>
      <c r="T1087" s="26">
        <f t="shared" si="4157"/>
        <v>0</v>
      </c>
      <c r="U1087" s="26">
        <f t="shared" si="4157"/>
        <v>0</v>
      </c>
      <c r="V1087" s="26">
        <f t="shared" ref="T1087:AI1088" si="4158">V1088</f>
        <v>0</v>
      </c>
      <c r="W1087" s="26">
        <f t="shared" si="4158"/>
        <v>0</v>
      </c>
      <c r="X1087" s="26">
        <f t="shared" si="4158"/>
        <v>576</v>
      </c>
      <c r="Y1087" s="26">
        <f t="shared" si="4158"/>
        <v>0</v>
      </c>
      <c r="Z1087" s="26">
        <f t="shared" si="4158"/>
        <v>0</v>
      </c>
      <c r="AA1087" s="26">
        <f t="shared" si="4158"/>
        <v>0</v>
      </c>
      <c r="AB1087" s="26">
        <f t="shared" si="4158"/>
        <v>0</v>
      </c>
      <c r="AC1087" s="26">
        <f t="shared" si="4158"/>
        <v>0</v>
      </c>
      <c r="AD1087" s="26">
        <f t="shared" si="4158"/>
        <v>576</v>
      </c>
      <c r="AE1087" s="26">
        <f t="shared" si="4158"/>
        <v>0</v>
      </c>
      <c r="AF1087" s="26">
        <f t="shared" si="4158"/>
        <v>0</v>
      </c>
      <c r="AG1087" s="26">
        <f t="shared" si="4158"/>
        <v>0</v>
      </c>
      <c r="AH1087" s="26">
        <f t="shared" si="4158"/>
        <v>0</v>
      </c>
      <c r="AI1087" s="26">
        <f t="shared" si="4158"/>
        <v>0</v>
      </c>
      <c r="AJ1087" s="26">
        <f t="shared" ref="AF1087:AU1088" si="4159">AJ1088</f>
        <v>576</v>
      </c>
      <c r="AK1087" s="26">
        <f t="shared" si="4159"/>
        <v>0</v>
      </c>
      <c r="AL1087" s="26">
        <f t="shared" si="4159"/>
        <v>0</v>
      </c>
      <c r="AM1087" s="26">
        <f t="shared" si="4159"/>
        <v>0</v>
      </c>
      <c r="AN1087" s="26">
        <f t="shared" si="4159"/>
        <v>0</v>
      </c>
      <c r="AO1087" s="26">
        <f t="shared" si="4159"/>
        <v>0</v>
      </c>
      <c r="AP1087" s="26">
        <f t="shared" si="4159"/>
        <v>576</v>
      </c>
      <c r="AQ1087" s="26">
        <f t="shared" si="4159"/>
        <v>0</v>
      </c>
      <c r="AR1087" s="26">
        <f>AR1088</f>
        <v>70</v>
      </c>
      <c r="AS1087" s="26">
        <f t="shared" si="4159"/>
        <v>0</v>
      </c>
      <c r="AT1087" s="26">
        <f t="shared" si="4159"/>
        <v>0</v>
      </c>
      <c r="AU1087" s="26">
        <f t="shared" si="4159"/>
        <v>0</v>
      </c>
      <c r="AV1087" s="26">
        <f t="shared" ref="AT1087:AW1088" si="4160">AV1088</f>
        <v>646</v>
      </c>
      <c r="AW1087" s="26">
        <f t="shared" si="4160"/>
        <v>0</v>
      </c>
      <c r="AX1087" s="26">
        <f>AX1088</f>
        <v>0</v>
      </c>
      <c r="AY1087" s="26">
        <f t="shared" ref="AY1087:BP1088" si="4161">AY1088</f>
        <v>0</v>
      </c>
      <c r="AZ1087" s="26">
        <f t="shared" si="4161"/>
        <v>0</v>
      </c>
      <c r="BA1087" s="26">
        <f t="shared" si="4161"/>
        <v>0</v>
      </c>
      <c r="BB1087" s="26">
        <f t="shared" si="4161"/>
        <v>646</v>
      </c>
      <c r="BC1087" s="26">
        <f t="shared" si="4161"/>
        <v>0</v>
      </c>
      <c r="BD1087" s="26">
        <f>BD1088</f>
        <v>0</v>
      </c>
      <c r="BE1087" s="26">
        <f t="shared" si="4161"/>
        <v>0</v>
      </c>
      <c r="BF1087" s="26">
        <f t="shared" si="4161"/>
        <v>0</v>
      </c>
      <c r="BG1087" s="26">
        <f t="shared" si="4161"/>
        <v>0</v>
      </c>
      <c r="BH1087" s="26">
        <f t="shared" si="4161"/>
        <v>646</v>
      </c>
      <c r="BI1087" s="26">
        <f t="shared" si="4161"/>
        <v>0</v>
      </c>
      <c r="BJ1087" s="26">
        <f t="shared" si="4161"/>
        <v>0</v>
      </c>
      <c r="BK1087" s="26">
        <f t="shared" si="4161"/>
        <v>0</v>
      </c>
      <c r="BL1087" s="26">
        <f t="shared" si="4161"/>
        <v>0</v>
      </c>
      <c r="BM1087" s="26">
        <f t="shared" si="4161"/>
        <v>0</v>
      </c>
      <c r="BN1087" s="26">
        <f t="shared" si="4161"/>
        <v>646</v>
      </c>
      <c r="BO1087" s="26">
        <f t="shared" ref="BJ1087:BO1088" si="4162">BO1088</f>
        <v>0</v>
      </c>
      <c r="BP1087" s="26">
        <f t="shared" si="4161"/>
        <v>0</v>
      </c>
      <c r="BQ1087" s="26">
        <f t="shared" ref="BP1087:CE1088" si="4163">BQ1088</f>
        <v>0</v>
      </c>
      <c r="BR1087" s="26">
        <f t="shared" si="4163"/>
        <v>0</v>
      </c>
      <c r="BS1087" s="26">
        <f t="shared" si="4163"/>
        <v>0</v>
      </c>
      <c r="BT1087" s="26">
        <f t="shared" si="4163"/>
        <v>646</v>
      </c>
      <c r="BU1087" s="26">
        <f t="shared" si="4163"/>
        <v>0</v>
      </c>
      <c r="BV1087" s="26">
        <f t="shared" si="4163"/>
        <v>0</v>
      </c>
      <c r="BW1087" s="26">
        <f t="shared" si="4163"/>
        <v>0</v>
      </c>
      <c r="BX1087" s="26">
        <f t="shared" si="4163"/>
        <v>0</v>
      </c>
      <c r="BY1087" s="26">
        <f t="shared" si="4163"/>
        <v>0</v>
      </c>
      <c r="BZ1087" s="26">
        <f t="shared" si="4163"/>
        <v>646</v>
      </c>
      <c r="CA1087" s="26">
        <f t="shared" si="4163"/>
        <v>0</v>
      </c>
      <c r="CB1087" s="26">
        <f t="shared" si="4163"/>
        <v>0</v>
      </c>
      <c r="CC1087" s="26">
        <f t="shared" si="4163"/>
        <v>0</v>
      </c>
      <c r="CD1087" s="26">
        <f t="shared" si="4163"/>
        <v>0</v>
      </c>
      <c r="CE1087" s="26">
        <f t="shared" si="4163"/>
        <v>0</v>
      </c>
      <c r="CF1087" s="26">
        <f t="shared" ref="CB1087:CQ1088" si="4164">CF1088</f>
        <v>646</v>
      </c>
      <c r="CG1087" s="26">
        <f t="shared" si="4164"/>
        <v>0</v>
      </c>
      <c r="CH1087" s="26">
        <f t="shared" si="4164"/>
        <v>0</v>
      </c>
      <c r="CI1087" s="26">
        <f t="shared" si="4164"/>
        <v>0</v>
      </c>
      <c r="CJ1087" s="26">
        <f t="shared" si="4164"/>
        <v>0</v>
      </c>
      <c r="CK1087" s="26">
        <f t="shared" si="4164"/>
        <v>0</v>
      </c>
      <c r="CL1087" s="26">
        <f t="shared" si="4164"/>
        <v>646</v>
      </c>
      <c r="CM1087" s="26">
        <f t="shared" si="4164"/>
        <v>0</v>
      </c>
      <c r="CN1087" s="26">
        <f t="shared" si="4164"/>
        <v>0</v>
      </c>
      <c r="CO1087" s="26">
        <f t="shared" si="4164"/>
        <v>0</v>
      </c>
      <c r="CP1087" s="26">
        <f t="shared" si="4164"/>
        <v>0</v>
      </c>
      <c r="CQ1087" s="26">
        <f t="shared" si="4164"/>
        <v>0</v>
      </c>
      <c r="CR1087" s="26">
        <f t="shared" ref="CN1087:CU1088" si="4165">CR1088</f>
        <v>646</v>
      </c>
      <c r="CS1087" s="26">
        <f t="shared" si="4165"/>
        <v>0</v>
      </c>
      <c r="CT1087" s="26">
        <f t="shared" si="4165"/>
        <v>637</v>
      </c>
      <c r="CU1087" s="26">
        <f t="shared" si="4165"/>
        <v>0</v>
      </c>
      <c r="CV1087" s="96">
        <f t="shared" si="4068"/>
        <v>98.606811145510832</v>
      </c>
      <c r="CW1087" s="96"/>
    </row>
    <row r="1088" spans="1:101" s="7" customFormat="1" ht="23.25" customHeight="1">
      <c r="A1088" s="59" t="s">
        <v>103</v>
      </c>
      <c r="B1088" s="40" t="s">
        <v>11</v>
      </c>
      <c r="C1088" s="40" t="s">
        <v>53</v>
      </c>
      <c r="D1088" s="40" t="s">
        <v>400</v>
      </c>
      <c r="E1088" s="40" t="s">
        <v>92</v>
      </c>
      <c r="F1088" s="26">
        <f t="shared" si="4157"/>
        <v>576</v>
      </c>
      <c r="G1088" s="26">
        <f t="shared" si="4157"/>
        <v>0</v>
      </c>
      <c r="H1088" s="26">
        <f t="shared" si="4157"/>
        <v>0</v>
      </c>
      <c r="I1088" s="26">
        <f t="shared" si="4157"/>
        <v>0</v>
      </c>
      <c r="J1088" s="26">
        <f t="shared" si="4157"/>
        <v>0</v>
      </c>
      <c r="K1088" s="26">
        <f t="shared" si="4157"/>
        <v>0</v>
      </c>
      <c r="L1088" s="26">
        <f t="shared" si="4157"/>
        <v>576</v>
      </c>
      <c r="M1088" s="26">
        <f t="shared" si="4157"/>
        <v>0</v>
      </c>
      <c r="N1088" s="26">
        <f t="shared" si="4157"/>
        <v>0</v>
      </c>
      <c r="O1088" s="26">
        <f t="shared" si="4157"/>
        <v>0</v>
      </c>
      <c r="P1088" s="26">
        <f t="shared" si="4157"/>
        <v>0</v>
      </c>
      <c r="Q1088" s="26">
        <f t="shared" si="4157"/>
        <v>0</v>
      </c>
      <c r="R1088" s="26">
        <f t="shared" si="4157"/>
        <v>576</v>
      </c>
      <c r="S1088" s="26">
        <f t="shared" si="4157"/>
        <v>0</v>
      </c>
      <c r="T1088" s="26">
        <f t="shared" si="4158"/>
        <v>0</v>
      </c>
      <c r="U1088" s="26">
        <f t="shared" si="4158"/>
        <v>0</v>
      </c>
      <c r="V1088" s="26">
        <f t="shared" si="4158"/>
        <v>0</v>
      </c>
      <c r="W1088" s="26">
        <f t="shared" si="4158"/>
        <v>0</v>
      </c>
      <c r="X1088" s="26">
        <f t="shared" si="4158"/>
        <v>576</v>
      </c>
      <c r="Y1088" s="26">
        <f t="shared" si="4158"/>
        <v>0</v>
      </c>
      <c r="Z1088" s="26">
        <f t="shared" si="4158"/>
        <v>0</v>
      </c>
      <c r="AA1088" s="26">
        <f t="shared" si="4158"/>
        <v>0</v>
      </c>
      <c r="AB1088" s="26">
        <f t="shared" si="4158"/>
        <v>0</v>
      </c>
      <c r="AC1088" s="26">
        <f t="shared" si="4158"/>
        <v>0</v>
      </c>
      <c r="AD1088" s="26">
        <f t="shared" si="4158"/>
        <v>576</v>
      </c>
      <c r="AE1088" s="26">
        <f t="shared" si="4158"/>
        <v>0</v>
      </c>
      <c r="AF1088" s="26">
        <f t="shared" si="4159"/>
        <v>0</v>
      </c>
      <c r="AG1088" s="26">
        <f t="shared" si="4159"/>
        <v>0</v>
      </c>
      <c r="AH1088" s="26">
        <f t="shared" si="4159"/>
        <v>0</v>
      </c>
      <c r="AI1088" s="26">
        <f t="shared" si="4159"/>
        <v>0</v>
      </c>
      <c r="AJ1088" s="26">
        <f t="shared" si="4159"/>
        <v>576</v>
      </c>
      <c r="AK1088" s="26">
        <f t="shared" si="4159"/>
        <v>0</v>
      </c>
      <c r="AL1088" s="26">
        <f t="shared" si="4159"/>
        <v>0</v>
      </c>
      <c r="AM1088" s="26">
        <f t="shared" si="4159"/>
        <v>0</v>
      </c>
      <c r="AN1088" s="26">
        <f t="shared" si="4159"/>
        <v>0</v>
      </c>
      <c r="AO1088" s="26">
        <f t="shared" si="4159"/>
        <v>0</v>
      </c>
      <c r="AP1088" s="26">
        <f t="shared" si="4159"/>
        <v>576</v>
      </c>
      <c r="AQ1088" s="26">
        <f t="shared" si="4159"/>
        <v>0</v>
      </c>
      <c r="AR1088" s="26">
        <f>AR1089</f>
        <v>70</v>
      </c>
      <c r="AS1088" s="26"/>
      <c r="AT1088" s="26">
        <f t="shared" si="4160"/>
        <v>0</v>
      </c>
      <c r="AU1088" s="26">
        <f t="shared" si="4160"/>
        <v>0</v>
      </c>
      <c r="AV1088" s="26">
        <f t="shared" si="4160"/>
        <v>646</v>
      </c>
      <c r="AW1088" s="26">
        <f t="shared" si="4160"/>
        <v>0</v>
      </c>
      <c r="AX1088" s="26">
        <f>AX1089</f>
        <v>0</v>
      </c>
      <c r="AY1088" s="26"/>
      <c r="AZ1088" s="26">
        <f t="shared" si="4161"/>
        <v>0</v>
      </c>
      <c r="BA1088" s="26">
        <f t="shared" si="4161"/>
        <v>0</v>
      </c>
      <c r="BB1088" s="26">
        <f t="shared" si="4161"/>
        <v>646</v>
      </c>
      <c r="BC1088" s="26">
        <f t="shared" si="4161"/>
        <v>0</v>
      </c>
      <c r="BD1088" s="26">
        <f>BD1089</f>
        <v>0</v>
      </c>
      <c r="BE1088" s="26"/>
      <c r="BF1088" s="26">
        <f t="shared" si="4161"/>
        <v>0</v>
      </c>
      <c r="BG1088" s="26">
        <f t="shared" si="4161"/>
        <v>0</v>
      </c>
      <c r="BH1088" s="26">
        <f t="shared" si="4161"/>
        <v>646</v>
      </c>
      <c r="BI1088" s="26">
        <f t="shared" si="4161"/>
        <v>0</v>
      </c>
      <c r="BJ1088" s="26">
        <f t="shared" si="4162"/>
        <v>0</v>
      </c>
      <c r="BK1088" s="26">
        <f t="shared" si="4162"/>
        <v>0</v>
      </c>
      <c r="BL1088" s="26">
        <f t="shared" si="4162"/>
        <v>0</v>
      </c>
      <c r="BM1088" s="26">
        <f t="shared" si="4162"/>
        <v>0</v>
      </c>
      <c r="BN1088" s="26">
        <f t="shared" si="4162"/>
        <v>646</v>
      </c>
      <c r="BO1088" s="26">
        <f t="shared" si="4162"/>
        <v>0</v>
      </c>
      <c r="BP1088" s="26">
        <f t="shared" si="4163"/>
        <v>0</v>
      </c>
      <c r="BQ1088" s="26">
        <f t="shared" si="4163"/>
        <v>0</v>
      </c>
      <c r="BR1088" s="26">
        <f t="shared" si="4163"/>
        <v>0</v>
      </c>
      <c r="BS1088" s="26">
        <f t="shared" si="4163"/>
        <v>0</v>
      </c>
      <c r="BT1088" s="26">
        <f t="shared" si="4163"/>
        <v>646</v>
      </c>
      <c r="BU1088" s="26">
        <f t="shared" si="4163"/>
        <v>0</v>
      </c>
      <c r="BV1088" s="26">
        <f t="shared" si="4163"/>
        <v>0</v>
      </c>
      <c r="BW1088" s="26">
        <f t="shared" si="4163"/>
        <v>0</v>
      </c>
      <c r="BX1088" s="26">
        <f t="shared" si="4163"/>
        <v>0</v>
      </c>
      <c r="BY1088" s="26">
        <f t="shared" si="4163"/>
        <v>0</v>
      </c>
      <c r="BZ1088" s="26">
        <f t="shared" si="4163"/>
        <v>646</v>
      </c>
      <c r="CA1088" s="26">
        <f t="shared" si="4163"/>
        <v>0</v>
      </c>
      <c r="CB1088" s="26">
        <f t="shared" si="4164"/>
        <v>0</v>
      </c>
      <c r="CC1088" s="26">
        <f t="shared" si="4164"/>
        <v>0</v>
      </c>
      <c r="CD1088" s="26">
        <f t="shared" si="4164"/>
        <v>0</v>
      </c>
      <c r="CE1088" s="26">
        <f t="shared" si="4164"/>
        <v>0</v>
      </c>
      <c r="CF1088" s="26">
        <f t="shared" si="4164"/>
        <v>646</v>
      </c>
      <c r="CG1088" s="26">
        <f t="shared" si="4164"/>
        <v>0</v>
      </c>
      <c r="CH1088" s="26">
        <f t="shared" si="4164"/>
        <v>0</v>
      </c>
      <c r="CI1088" s="26">
        <f t="shared" si="4164"/>
        <v>0</v>
      </c>
      <c r="CJ1088" s="26">
        <f t="shared" si="4164"/>
        <v>0</v>
      </c>
      <c r="CK1088" s="26">
        <f t="shared" si="4164"/>
        <v>0</v>
      </c>
      <c r="CL1088" s="26">
        <f t="shared" si="4164"/>
        <v>646</v>
      </c>
      <c r="CM1088" s="26">
        <f t="shared" si="4164"/>
        <v>0</v>
      </c>
      <c r="CN1088" s="26">
        <f t="shared" si="4165"/>
        <v>0</v>
      </c>
      <c r="CO1088" s="26">
        <f t="shared" si="4165"/>
        <v>0</v>
      </c>
      <c r="CP1088" s="26">
        <f t="shared" si="4165"/>
        <v>0</v>
      </c>
      <c r="CQ1088" s="26">
        <f t="shared" si="4165"/>
        <v>0</v>
      </c>
      <c r="CR1088" s="26">
        <f t="shared" si="4165"/>
        <v>646</v>
      </c>
      <c r="CS1088" s="26">
        <f t="shared" si="4165"/>
        <v>0</v>
      </c>
      <c r="CT1088" s="26">
        <f t="shared" si="4165"/>
        <v>637</v>
      </c>
      <c r="CU1088" s="26">
        <f t="shared" si="4165"/>
        <v>0</v>
      </c>
      <c r="CV1088" s="96">
        <f t="shared" si="4068"/>
        <v>98.606811145510832</v>
      </c>
      <c r="CW1088" s="96"/>
    </row>
    <row r="1089" spans="1:101" s="7" customFormat="1" ht="37.5" customHeight="1">
      <c r="A1089" s="23" t="s">
        <v>208</v>
      </c>
      <c r="B1089" s="40" t="s">
        <v>11</v>
      </c>
      <c r="C1089" s="40" t="s">
        <v>53</v>
      </c>
      <c r="D1089" s="40" t="s">
        <v>400</v>
      </c>
      <c r="E1089" s="40" t="s">
        <v>207</v>
      </c>
      <c r="F1089" s="26">
        <v>576</v>
      </c>
      <c r="G1089" s="26"/>
      <c r="H1089" s="71"/>
      <c r="I1089" s="71"/>
      <c r="J1089" s="71"/>
      <c r="K1089" s="71"/>
      <c r="L1089" s="26">
        <f>F1089+H1089+I1089+J1089+K1089</f>
        <v>576</v>
      </c>
      <c r="M1089" s="26">
        <f>G1089+K1089</f>
        <v>0</v>
      </c>
      <c r="N1089" s="71"/>
      <c r="O1089" s="71"/>
      <c r="P1089" s="71"/>
      <c r="Q1089" s="71"/>
      <c r="R1089" s="26">
        <f>L1089+N1089+O1089+P1089+Q1089</f>
        <v>576</v>
      </c>
      <c r="S1089" s="26">
        <f>M1089+Q1089</f>
        <v>0</v>
      </c>
      <c r="T1089" s="71"/>
      <c r="U1089" s="71"/>
      <c r="V1089" s="71"/>
      <c r="W1089" s="71"/>
      <c r="X1089" s="26">
        <f>R1089+T1089+U1089+V1089+W1089</f>
        <v>576</v>
      </c>
      <c r="Y1089" s="26">
        <f>S1089+W1089</f>
        <v>0</v>
      </c>
      <c r="Z1089" s="71"/>
      <c r="AA1089" s="71"/>
      <c r="AB1089" s="71"/>
      <c r="AC1089" s="71"/>
      <c r="AD1089" s="26">
        <f>X1089+Z1089+AA1089+AB1089+AC1089</f>
        <v>576</v>
      </c>
      <c r="AE1089" s="26">
        <f>Y1089+AC1089</f>
        <v>0</v>
      </c>
      <c r="AF1089" s="71"/>
      <c r="AG1089" s="71"/>
      <c r="AH1089" s="71"/>
      <c r="AI1089" s="71"/>
      <c r="AJ1089" s="26">
        <f>AD1089+AF1089+AG1089+AH1089+AI1089</f>
        <v>576</v>
      </c>
      <c r="AK1089" s="26">
        <f>AE1089+AI1089</f>
        <v>0</v>
      </c>
      <c r="AL1089" s="71"/>
      <c r="AM1089" s="71"/>
      <c r="AN1089" s="71"/>
      <c r="AO1089" s="71"/>
      <c r="AP1089" s="26">
        <f>AJ1089+AL1089+AM1089+AN1089+AO1089</f>
        <v>576</v>
      </c>
      <c r="AQ1089" s="26">
        <f>AK1089+AO1089</f>
        <v>0</v>
      </c>
      <c r="AR1089" s="83">
        <v>70</v>
      </c>
      <c r="AS1089" s="71"/>
      <c r="AT1089" s="71"/>
      <c r="AU1089" s="71"/>
      <c r="AV1089" s="26">
        <f>AP1089+AR1089+AS1089+AT1089+AU1089</f>
        <v>646</v>
      </c>
      <c r="AW1089" s="26">
        <f>AQ1089+AU1089</f>
        <v>0</v>
      </c>
      <c r="AX1089" s="83"/>
      <c r="AY1089" s="71"/>
      <c r="AZ1089" s="71"/>
      <c r="BA1089" s="71"/>
      <c r="BB1089" s="26">
        <f>AV1089+AX1089+AY1089+AZ1089+BA1089</f>
        <v>646</v>
      </c>
      <c r="BC1089" s="26">
        <f>AW1089+BA1089</f>
        <v>0</v>
      </c>
      <c r="BD1089" s="83"/>
      <c r="BE1089" s="71"/>
      <c r="BF1089" s="71"/>
      <c r="BG1089" s="71"/>
      <c r="BH1089" s="26">
        <f>BB1089+BD1089+BE1089+BF1089+BG1089</f>
        <v>646</v>
      </c>
      <c r="BI1089" s="26">
        <f>BC1089+BG1089</f>
        <v>0</v>
      </c>
      <c r="BJ1089" s="71"/>
      <c r="BK1089" s="71"/>
      <c r="BL1089" s="71"/>
      <c r="BM1089" s="71"/>
      <c r="BN1089" s="26">
        <f>BH1089+BJ1089+BK1089+BL1089+BM1089</f>
        <v>646</v>
      </c>
      <c r="BO1089" s="26">
        <f>BI1089+BM1089</f>
        <v>0</v>
      </c>
      <c r="BP1089" s="71"/>
      <c r="BQ1089" s="71"/>
      <c r="BR1089" s="71"/>
      <c r="BS1089" s="71"/>
      <c r="BT1089" s="26">
        <f>BN1089+BP1089+BQ1089+BR1089+BS1089</f>
        <v>646</v>
      </c>
      <c r="BU1089" s="26">
        <f>BO1089+BS1089</f>
        <v>0</v>
      </c>
      <c r="BV1089" s="71"/>
      <c r="BW1089" s="71"/>
      <c r="BX1089" s="71"/>
      <c r="BY1089" s="71"/>
      <c r="BZ1089" s="26">
        <f>BT1089+BV1089+BW1089+BX1089+BY1089</f>
        <v>646</v>
      </c>
      <c r="CA1089" s="26">
        <f>BU1089+BY1089</f>
        <v>0</v>
      </c>
      <c r="CB1089" s="71"/>
      <c r="CC1089" s="71"/>
      <c r="CD1089" s="71"/>
      <c r="CE1089" s="71"/>
      <c r="CF1089" s="26">
        <f>BZ1089+CB1089+CC1089+CD1089+CE1089</f>
        <v>646</v>
      </c>
      <c r="CG1089" s="26">
        <f>CA1089+CE1089</f>
        <v>0</v>
      </c>
      <c r="CH1089" s="71"/>
      <c r="CI1089" s="71"/>
      <c r="CJ1089" s="71"/>
      <c r="CK1089" s="71"/>
      <c r="CL1089" s="26">
        <f>CF1089+CH1089+CI1089+CJ1089+CK1089</f>
        <v>646</v>
      </c>
      <c r="CM1089" s="26">
        <f>CG1089+CK1089</f>
        <v>0</v>
      </c>
      <c r="CN1089" s="71"/>
      <c r="CO1089" s="71"/>
      <c r="CP1089" s="71"/>
      <c r="CQ1089" s="71"/>
      <c r="CR1089" s="26">
        <f>CL1089+CN1089+CO1089+CP1089+CQ1089</f>
        <v>646</v>
      </c>
      <c r="CS1089" s="26">
        <f>CM1089+CQ1089</f>
        <v>0</v>
      </c>
      <c r="CT1089" s="26">
        <v>637</v>
      </c>
      <c r="CU1089" s="82"/>
      <c r="CV1089" s="96">
        <f t="shared" si="4068"/>
        <v>98.606811145510832</v>
      </c>
      <c r="CW1089" s="96"/>
    </row>
    <row r="1090" spans="1:101" s="7" customFormat="1" ht="140.25" customHeight="1">
      <c r="A1090" s="59" t="s">
        <v>169</v>
      </c>
      <c r="B1090" s="40" t="s">
        <v>11</v>
      </c>
      <c r="C1090" s="40" t="s">
        <v>53</v>
      </c>
      <c r="D1090" s="40" t="s">
        <v>401</v>
      </c>
      <c r="E1090" s="40"/>
      <c r="F1090" s="26">
        <f t="shared" ref="F1090:U1091" si="4166">F1091</f>
        <v>12</v>
      </c>
      <c r="G1090" s="26">
        <f t="shared" si="4166"/>
        <v>0</v>
      </c>
      <c r="H1090" s="26">
        <f t="shared" si="4166"/>
        <v>0</v>
      </c>
      <c r="I1090" s="26">
        <f t="shared" si="4166"/>
        <v>0</v>
      </c>
      <c r="J1090" s="26">
        <f t="shared" si="4166"/>
        <v>0</v>
      </c>
      <c r="K1090" s="26">
        <f t="shared" si="4166"/>
        <v>0</v>
      </c>
      <c r="L1090" s="26">
        <f t="shared" si="4166"/>
        <v>12</v>
      </c>
      <c r="M1090" s="26">
        <f t="shared" si="4166"/>
        <v>0</v>
      </c>
      <c r="N1090" s="26">
        <f t="shared" si="4166"/>
        <v>0</v>
      </c>
      <c r="O1090" s="26">
        <f t="shared" si="4166"/>
        <v>0</v>
      </c>
      <c r="P1090" s="26">
        <f t="shared" si="4166"/>
        <v>0</v>
      </c>
      <c r="Q1090" s="26">
        <f t="shared" si="4166"/>
        <v>0</v>
      </c>
      <c r="R1090" s="26">
        <f t="shared" si="4166"/>
        <v>12</v>
      </c>
      <c r="S1090" s="26">
        <f t="shared" si="4166"/>
        <v>0</v>
      </c>
      <c r="T1090" s="26">
        <f t="shared" si="4166"/>
        <v>0</v>
      </c>
      <c r="U1090" s="26">
        <f t="shared" si="4166"/>
        <v>0</v>
      </c>
      <c r="V1090" s="26">
        <f t="shared" ref="T1090:AI1091" si="4167">V1091</f>
        <v>0</v>
      </c>
      <c r="W1090" s="26">
        <f t="shared" si="4167"/>
        <v>0</v>
      </c>
      <c r="X1090" s="26">
        <f t="shared" si="4167"/>
        <v>12</v>
      </c>
      <c r="Y1090" s="26">
        <f t="shared" si="4167"/>
        <v>0</v>
      </c>
      <c r="Z1090" s="26">
        <f t="shared" si="4167"/>
        <v>0</v>
      </c>
      <c r="AA1090" s="26">
        <f t="shared" si="4167"/>
        <v>0</v>
      </c>
      <c r="AB1090" s="26">
        <f t="shared" si="4167"/>
        <v>0</v>
      </c>
      <c r="AC1090" s="26">
        <f t="shared" si="4167"/>
        <v>0</v>
      </c>
      <c r="AD1090" s="26">
        <f t="shared" si="4167"/>
        <v>12</v>
      </c>
      <c r="AE1090" s="26">
        <f t="shared" si="4167"/>
        <v>0</v>
      </c>
      <c r="AF1090" s="26">
        <f t="shared" si="4167"/>
        <v>0</v>
      </c>
      <c r="AG1090" s="26">
        <f t="shared" si="4167"/>
        <v>0</v>
      </c>
      <c r="AH1090" s="26">
        <f t="shared" si="4167"/>
        <v>0</v>
      </c>
      <c r="AI1090" s="26">
        <f t="shared" si="4167"/>
        <v>0</v>
      </c>
      <c r="AJ1090" s="26">
        <f t="shared" ref="AF1090:AU1091" si="4168">AJ1091</f>
        <v>12</v>
      </c>
      <c r="AK1090" s="26">
        <f t="shared" si="4168"/>
        <v>0</v>
      </c>
      <c r="AL1090" s="26">
        <f t="shared" si="4168"/>
        <v>0</v>
      </c>
      <c r="AM1090" s="26">
        <f t="shared" si="4168"/>
        <v>0</v>
      </c>
      <c r="AN1090" s="26">
        <f t="shared" si="4168"/>
        <v>0</v>
      </c>
      <c r="AO1090" s="26">
        <f t="shared" si="4168"/>
        <v>0</v>
      </c>
      <c r="AP1090" s="26">
        <f t="shared" si="4168"/>
        <v>12</v>
      </c>
      <c r="AQ1090" s="26">
        <f t="shared" si="4168"/>
        <v>0</v>
      </c>
      <c r="AR1090" s="26">
        <f t="shared" si="4168"/>
        <v>0</v>
      </c>
      <c r="AS1090" s="26">
        <f t="shared" si="4168"/>
        <v>0</v>
      </c>
      <c r="AT1090" s="26">
        <f t="shared" si="4168"/>
        <v>0</v>
      </c>
      <c r="AU1090" s="26">
        <f t="shared" si="4168"/>
        <v>0</v>
      </c>
      <c r="AV1090" s="26">
        <f t="shared" ref="AR1090:BG1091" si="4169">AV1091</f>
        <v>12</v>
      </c>
      <c r="AW1090" s="26">
        <f t="shared" si="4169"/>
        <v>0</v>
      </c>
      <c r="AX1090" s="26">
        <f t="shared" si="4169"/>
        <v>0</v>
      </c>
      <c r="AY1090" s="26">
        <f t="shared" si="4169"/>
        <v>0</v>
      </c>
      <c r="AZ1090" s="26">
        <f t="shared" si="4169"/>
        <v>0</v>
      </c>
      <c r="BA1090" s="26">
        <f t="shared" si="4169"/>
        <v>0</v>
      </c>
      <c r="BB1090" s="26">
        <f t="shared" si="4169"/>
        <v>12</v>
      </c>
      <c r="BC1090" s="26">
        <f t="shared" si="4169"/>
        <v>0</v>
      </c>
      <c r="BD1090" s="26">
        <f t="shared" si="4169"/>
        <v>0</v>
      </c>
      <c r="BE1090" s="26">
        <f t="shared" si="4169"/>
        <v>0</v>
      </c>
      <c r="BF1090" s="26">
        <f t="shared" si="4169"/>
        <v>0</v>
      </c>
      <c r="BG1090" s="26">
        <f t="shared" si="4169"/>
        <v>0</v>
      </c>
      <c r="BH1090" s="26">
        <f t="shared" ref="BD1090:BS1091" si="4170">BH1091</f>
        <v>12</v>
      </c>
      <c r="BI1090" s="26">
        <f t="shared" si="4170"/>
        <v>0</v>
      </c>
      <c r="BJ1090" s="26">
        <f t="shared" si="4170"/>
        <v>0</v>
      </c>
      <c r="BK1090" s="26">
        <f t="shared" si="4170"/>
        <v>0</v>
      </c>
      <c r="BL1090" s="26">
        <f t="shared" si="4170"/>
        <v>0</v>
      </c>
      <c r="BM1090" s="26">
        <f t="shared" si="4170"/>
        <v>0</v>
      </c>
      <c r="BN1090" s="26">
        <f t="shared" si="4170"/>
        <v>12</v>
      </c>
      <c r="BO1090" s="26">
        <f t="shared" si="4170"/>
        <v>0</v>
      </c>
      <c r="BP1090" s="26">
        <f t="shared" si="4170"/>
        <v>0</v>
      </c>
      <c r="BQ1090" s="26">
        <f t="shared" si="4170"/>
        <v>0</v>
      </c>
      <c r="BR1090" s="26">
        <f t="shared" si="4170"/>
        <v>0</v>
      </c>
      <c r="BS1090" s="26">
        <f t="shared" si="4170"/>
        <v>0</v>
      </c>
      <c r="BT1090" s="26">
        <f t="shared" ref="BP1090:CE1091" si="4171">BT1091</f>
        <v>12</v>
      </c>
      <c r="BU1090" s="26">
        <f t="shared" si="4171"/>
        <v>0</v>
      </c>
      <c r="BV1090" s="26">
        <f t="shared" si="4171"/>
        <v>0</v>
      </c>
      <c r="BW1090" s="26">
        <f t="shared" si="4171"/>
        <v>0</v>
      </c>
      <c r="BX1090" s="26">
        <f t="shared" si="4171"/>
        <v>0</v>
      </c>
      <c r="BY1090" s="26">
        <f t="shared" si="4171"/>
        <v>0</v>
      </c>
      <c r="BZ1090" s="26">
        <f t="shared" si="4171"/>
        <v>12</v>
      </c>
      <c r="CA1090" s="26">
        <f t="shared" si="4171"/>
        <v>0</v>
      </c>
      <c r="CB1090" s="26">
        <f t="shared" si="4171"/>
        <v>0</v>
      </c>
      <c r="CC1090" s="26">
        <f t="shared" si="4171"/>
        <v>0</v>
      </c>
      <c r="CD1090" s="26">
        <f t="shared" si="4171"/>
        <v>0</v>
      </c>
      <c r="CE1090" s="26">
        <f t="shared" si="4171"/>
        <v>0</v>
      </c>
      <c r="CF1090" s="26">
        <f t="shared" ref="CB1090:CQ1091" si="4172">CF1091</f>
        <v>12</v>
      </c>
      <c r="CG1090" s="26">
        <f t="shared" si="4172"/>
        <v>0</v>
      </c>
      <c r="CH1090" s="26">
        <f t="shared" si="4172"/>
        <v>0</v>
      </c>
      <c r="CI1090" s="26">
        <f t="shared" si="4172"/>
        <v>0</v>
      </c>
      <c r="CJ1090" s="26">
        <f t="shared" si="4172"/>
        <v>0</v>
      </c>
      <c r="CK1090" s="26">
        <f t="shared" si="4172"/>
        <v>0</v>
      </c>
      <c r="CL1090" s="26">
        <f t="shared" si="4172"/>
        <v>12</v>
      </c>
      <c r="CM1090" s="26">
        <f t="shared" si="4172"/>
        <v>0</v>
      </c>
      <c r="CN1090" s="26">
        <f t="shared" si="4172"/>
        <v>0</v>
      </c>
      <c r="CO1090" s="26">
        <f t="shared" si="4172"/>
        <v>0</v>
      </c>
      <c r="CP1090" s="26">
        <f t="shared" si="4172"/>
        <v>0</v>
      </c>
      <c r="CQ1090" s="26">
        <f t="shared" si="4172"/>
        <v>0</v>
      </c>
      <c r="CR1090" s="26">
        <f t="shared" ref="CN1090:CU1091" si="4173">CR1091</f>
        <v>12</v>
      </c>
      <c r="CS1090" s="26">
        <f t="shared" si="4173"/>
        <v>0</v>
      </c>
      <c r="CT1090" s="26">
        <f t="shared" si="4173"/>
        <v>12</v>
      </c>
      <c r="CU1090" s="26">
        <f t="shared" si="4173"/>
        <v>0</v>
      </c>
      <c r="CV1090" s="96">
        <f t="shared" si="4068"/>
        <v>100</v>
      </c>
      <c r="CW1090" s="96"/>
    </row>
    <row r="1091" spans="1:101" s="7" customFormat="1" ht="24.75" customHeight="1">
      <c r="A1091" s="43" t="s">
        <v>103</v>
      </c>
      <c r="B1091" s="40" t="s">
        <v>11</v>
      </c>
      <c r="C1091" s="40" t="s">
        <v>53</v>
      </c>
      <c r="D1091" s="40" t="s">
        <v>401</v>
      </c>
      <c r="E1091" s="40" t="s">
        <v>92</v>
      </c>
      <c r="F1091" s="26">
        <f t="shared" si="4166"/>
        <v>12</v>
      </c>
      <c r="G1091" s="26">
        <f t="shared" si="4166"/>
        <v>0</v>
      </c>
      <c r="H1091" s="26">
        <f t="shared" si="4166"/>
        <v>0</v>
      </c>
      <c r="I1091" s="26">
        <f t="shared" si="4166"/>
        <v>0</v>
      </c>
      <c r="J1091" s="26">
        <f t="shared" si="4166"/>
        <v>0</v>
      </c>
      <c r="K1091" s="26">
        <f t="shared" si="4166"/>
        <v>0</v>
      </c>
      <c r="L1091" s="26">
        <f t="shared" si="4166"/>
        <v>12</v>
      </c>
      <c r="M1091" s="26">
        <f t="shared" si="4166"/>
        <v>0</v>
      </c>
      <c r="N1091" s="26">
        <f t="shared" si="4166"/>
        <v>0</v>
      </c>
      <c r="O1091" s="26">
        <f t="shared" si="4166"/>
        <v>0</v>
      </c>
      <c r="P1091" s="26">
        <f t="shared" si="4166"/>
        <v>0</v>
      </c>
      <c r="Q1091" s="26">
        <f t="shared" si="4166"/>
        <v>0</v>
      </c>
      <c r="R1091" s="26">
        <f t="shared" si="4166"/>
        <v>12</v>
      </c>
      <c r="S1091" s="26">
        <f t="shared" si="4166"/>
        <v>0</v>
      </c>
      <c r="T1091" s="26">
        <f t="shared" si="4167"/>
        <v>0</v>
      </c>
      <c r="U1091" s="26">
        <f t="shared" si="4167"/>
        <v>0</v>
      </c>
      <c r="V1091" s="26">
        <f t="shared" si="4167"/>
        <v>0</v>
      </c>
      <c r="W1091" s="26">
        <f t="shared" si="4167"/>
        <v>0</v>
      </c>
      <c r="X1091" s="26">
        <f t="shared" si="4167"/>
        <v>12</v>
      </c>
      <c r="Y1091" s="26">
        <f t="shared" si="4167"/>
        <v>0</v>
      </c>
      <c r="Z1091" s="26">
        <f t="shared" si="4167"/>
        <v>0</v>
      </c>
      <c r="AA1091" s="26">
        <f t="shared" si="4167"/>
        <v>0</v>
      </c>
      <c r="AB1091" s="26">
        <f t="shared" si="4167"/>
        <v>0</v>
      </c>
      <c r="AC1091" s="26">
        <f t="shared" si="4167"/>
        <v>0</v>
      </c>
      <c r="AD1091" s="26">
        <f t="shared" si="4167"/>
        <v>12</v>
      </c>
      <c r="AE1091" s="26">
        <f t="shared" si="4167"/>
        <v>0</v>
      </c>
      <c r="AF1091" s="26">
        <f t="shared" si="4168"/>
        <v>0</v>
      </c>
      <c r="AG1091" s="26">
        <f t="shared" si="4168"/>
        <v>0</v>
      </c>
      <c r="AH1091" s="26">
        <f t="shared" si="4168"/>
        <v>0</v>
      </c>
      <c r="AI1091" s="26">
        <f t="shared" si="4168"/>
        <v>0</v>
      </c>
      <c r="AJ1091" s="26">
        <f t="shared" si="4168"/>
        <v>12</v>
      </c>
      <c r="AK1091" s="26">
        <f t="shared" si="4168"/>
        <v>0</v>
      </c>
      <c r="AL1091" s="26">
        <f t="shared" si="4168"/>
        <v>0</v>
      </c>
      <c r="AM1091" s="26">
        <f t="shared" si="4168"/>
        <v>0</v>
      </c>
      <c r="AN1091" s="26">
        <f t="shared" si="4168"/>
        <v>0</v>
      </c>
      <c r="AO1091" s="26">
        <f t="shared" si="4168"/>
        <v>0</v>
      </c>
      <c r="AP1091" s="26">
        <f t="shared" si="4168"/>
        <v>12</v>
      </c>
      <c r="AQ1091" s="26">
        <f t="shared" si="4168"/>
        <v>0</v>
      </c>
      <c r="AR1091" s="26">
        <f t="shared" si="4169"/>
        <v>0</v>
      </c>
      <c r="AS1091" s="26">
        <f t="shared" si="4169"/>
        <v>0</v>
      </c>
      <c r="AT1091" s="26">
        <f t="shared" si="4169"/>
        <v>0</v>
      </c>
      <c r="AU1091" s="26">
        <f t="shared" si="4169"/>
        <v>0</v>
      </c>
      <c r="AV1091" s="26">
        <f t="shared" si="4169"/>
        <v>12</v>
      </c>
      <c r="AW1091" s="26">
        <f t="shared" si="4169"/>
        <v>0</v>
      </c>
      <c r="AX1091" s="26">
        <f t="shared" si="4169"/>
        <v>0</v>
      </c>
      <c r="AY1091" s="26">
        <f t="shared" si="4169"/>
        <v>0</v>
      </c>
      <c r="AZ1091" s="26">
        <f t="shared" si="4169"/>
        <v>0</v>
      </c>
      <c r="BA1091" s="26">
        <f t="shared" si="4169"/>
        <v>0</v>
      </c>
      <c r="BB1091" s="26">
        <f t="shared" si="4169"/>
        <v>12</v>
      </c>
      <c r="BC1091" s="26">
        <f t="shared" si="4169"/>
        <v>0</v>
      </c>
      <c r="BD1091" s="26">
        <f t="shared" si="4170"/>
        <v>0</v>
      </c>
      <c r="BE1091" s="26">
        <f t="shared" si="4170"/>
        <v>0</v>
      </c>
      <c r="BF1091" s="26">
        <f t="shared" si="4170"/>
        <v>0</v>
      </c>
      <c r="BG1091" s="26">
        <f t="shared" si="4170"/>
        <v>0</v>
      </c>
      <c r="BH1091" s="26">
        <f t="shared" si="4170"/>
        <v>12</v>
      </c>
      <c r="BI1091" s="26">
        <f t="shared" si="4170"/>
        <v>0</v>
      </c>
      <c r="BJ1091" s="26">
        <f t="shared" si="4170"/>
        <v>0</v>
      </c>
      <c r="BK1091" s="26">
        <f t="shared" si="4170"/>
        <v>0</v>
      </c>
      <c r="BL1091" s="26">
        <f t="shared" si="4170"/>
        <v>0</v>
      </c>
      <c r="BM1091" s="26">
        <f t="shared" si="4170"/>
        <v>0</v>
      </c>
      <c r="BN1091" s="26">
        <f t="shared" si="4170"/>
        <v>12</v>
      </c>
      <c r="BO1091" s="26">
        <f t="shared" si="4170"/>
        <v>0</v>
      </c>
      <c r="BP1091" s="26">
        <f t="shared" si="4171"/>
        <v>0</v>
      </c>
      <c r="BQ1091" s="26">
        <f t="shared" si="4171"/>
        <v>0</v>
      </c>
      <c r="BR1091" s="26">
        <f t="shared" si="4171"/>
        <v>0</v>
      </c>
      <c r="BS1091" s="26">
        <f t="shared" si="4171"/>
        <v>0</v>
      </c>
      <c r="BT1091" s="26">
        <f t="shared" si="4171"/>
        <v>12</v>
      </c>
      <c r="BU1091" s="26">
        <f t="shared" si="4171"/>
        <v>0</v>
      </c>
      <c r="BV1091" s="26">
        <f t="shared" si="4171"/>
        <v>0</v>
      </c>
      <c r="BW1091" s="26">
        <f t="shared" si="4171"/>
        <v>0</v>
      </c>
      <c r="BX1091" s="26">
        <f t="shared" si="4171"/>
        <v>0</v>
      </c>
      <c r="BY1091" s="26">
        <f t="shared" si="4171"/>
        <v>0</v>
      </c>
      <c r="BZ1091" s="26">
        <f t="shared" si="4171"/>
        <v>12</v>
      </c>
      <c r="CA1091" s="26">
        <f t="shared" si="4171"/>
        <v>0</v>
      </c>
      <c r="CB1091" s="26">
        <f t="shared" si="4172"/>
        <v>0</v>
      </c>
      <c r="CC1091" s="26">
        <f t="shared" si="4172"/>
        <v>0</v>
      </c>
      <c r="CD1091" s="26">
        <f t="shared" si="4172"/>
        <v>0</v>
      </c>
      <c r="CE1091" s="26">
        <f t="shared" si="4172"/>
        <v>0</v>
      </c>
      <c r="CF1091" s="26">
        <f t="shared" si="4172"/>
        <v>12</v>
      </c>
      <c r="CG1091" s="26">
        <f t="shared" si="4172"/>
        <v>0</v>
      </c>
      <c r="CH1091" s="26">
        <f t="shared" si="4172"/>
        <v>0</v>
      </c>
      <c r="CI1091" s="26">
        <f t="shared" si="4172"/>
        <v>0</v>
      </c>
      <c r="CJ1091" s="26">
        <f t="shared" si="4172"/>
        <v>0</v>
      </c>
      <c r="CK1091" s="26">
        <f t="shared" si="4172"/>
        <v>0</v>
      </c>
      <c r="CL1091" s="26">
        <f t="shared" si="4172"/>
        <v>12</v>
      </c>
      <c r="CM1091" s="26">
        <f t="shared" si="4172"/>
        <v>0</v>
      </c>
      <c r="CN1091" s="26">
        <f t="shared" si="4173"/>
        <v>0</v>
      </c>
      <c r="CO1091" s="26">
        <f t="shared" si="4173"/>
        <v>0</v>
      </c>
      <c r="CP1091" s="26">
        <f t="shared" si="4173"/>
        <v>0</v>
      </c>
      <c r="CQ1091" s="26">
        <f t="shared" si="4173"/>
        <v>0</v>
      </c>
      <c r="CR1091" s="26">
        <f t="shared" si="4173"/>
        <v>12</v>
      </c>
      <c r="CS1091" s="26">
        <f t="shared" si="4173"/>
        <v>0</v>
      </c>
      <c r="CT1091" s="26">
        <f t="shared" si="4173"/>
        <v>12</v>
      </c>
      <c r="CU1091" s="26">
        <f t="shared" si="4173"/>
        <v>0</v>
      </c>
      <c r="CV1091" s="96">
        <f t="shared" si="4068"/>
        <v>100</v>
      </c>
      <c r="CW1091" s="96"/>
    </row>
    <row r="1092" spans="1:101" s="7" customFormat="1" ht="35.25" customHeight="1">
      <c r="A1092" s="23" t="s">
        <v>208</v>
      </c>
      <c r="B1092" s="40" t="s">
        <v>11</v>
      </c>
      <c r="C1092" s="40" t="s">
        <v>53</v>
      </c>
      <c r="D1092" s="40" t="s">
        <v>401</v>
      </c>
      <c r="E1092" s="40" t="s">
        <v>207</v>
      </c>
      <c r="F1092" s="26">
        <v>12</v>
      </c>
      <c r="G1092" s="26"/>
      <c r="H1092" s="71"/>
      <c r="I1092" s="71"/>
      <c r="J1092" s="71"/>
      <c r="K1092" s="71"/>
      <c r="L1092" s="26">
        <f>F1092+H1092+I1092+J1092+K1092</f>
        <v>12</v>
      </c>
      <c r="M1092" s="26">
        <f>G1092+K1092</f>
        <v>0</v>
      </c>
      <c r="N1092" s="71"/>
      <c r="O1092" s="71"/>
      <c r="P1092" s="71"/>
      <c r="Q1092" s="71"/>
      <c r="R1092" s="26">
        <f>L1092+N1092+O1092+P1092+Q1092</f>
        <v>12</v>
      </c>
      <c r="S1092" s="26">
        <f>M1092+Q1092</f>
        <v>0</v>
      </c>
      <c r="T1092" s="71"/>
      <c r="U1092" s="71"/>
      <c r="V1092" s="71"/>
      <c r="W1092" s="71"/>
      <c r="X1092" s="26">
        <f>R1092+T1092+U1092+V1092+W1092</f>
        <v>12</v>
      </c>
      <c r="Y1092" s="26">
        <f>S1092+W1092</f>
        <v>0</v>
      </c>
      <c r="Z1092" s="71"/>
      <c r="AA1092" s="71"/>
      <c r="AB1092" s="71"/>
      <c r="AC1092" s="71"/>
      <c r="AD1092" s="26">
        <f>X1092+Z1092+AA1092+AB1092+AC1092</f>
        <v>12</v>
      </c>
      <c r="AE1092" s="26">
        <f>Y1092+AC1092</f>
        <v>0</v>
      </c>
      <c r="AF1092" s="71"/>
      <c r="AG1092" s="71"/>
      <c r="AH1092" s="71"/>
      <c r="AI1092" s="71"/>
      <c r="AJ1092" s="26">
        <f>AD1092+AF1092+AG1092+AH1092+AI1092</f>
        <v>12</v>
      </c>
      <c r="AK1092" s="26">
        <f>AE1092+AI1092</f>
        <v>0</v>
      </c>
      <c r="AL1092" s="71"/>
      <c r="AM1092" s="71"/>
      <c r="AN1092" s="71"/>
      <c r="AO1092" s="71"/>
      <c r="AP1092" s="26">
        <f>AJ1092+AL1092+AM1092+AN1092+AO1092</f>
        <v>12</v>
      </c>
      <c r="AQ1092" s="26">
        <f>AK1092+AO1092</f>
        <v>0</v>
      </c>
      <c r="AR1092" s="71"/>
      <c r="AS1092" s="71"/>
      <c r="AT1092" s="71"/>
      <c r="AU1092" s="71"/>
      <c r="AV1092" s="26">
        <f>AP1092+AR1092+AS1092+AT1092+AU1092</f>
        <v>12</v>
      </c>
      <c r="AW1092" s="26">
        <f>AQ1092+AU1092</f>
        <v>0</v>
      </c>
      <c r="AX1092" s="71"/>
      <c r="AY1092" s="71"/>
      <c r="AZ1092" s="71"/>
      <c r="BA1092" s="71"/>
      <c r="BB1092" s="26">
        <f>AV1092+AX1092+AY1092+AZ1092+BA1092</f>
        <v>12</v>
      </c>
      <c r="BC1092" s="26">
        <f>AW1092+BA1092</f>
        <v>0</v>
      </c>
      <c r="BD1092" s="71"/>
      <c r="BE1092" s="71"/>
      <c r="BF1092" s="71"/>
      <c r="BG1092" s="71"/>
      <c r="BH1092" s="26">
        <f>BB1092+BD1092+BE1092+BF1092+BG1092</f>
        <v>12</v>
      </c>
      <c r="BI1092" s="26">
        <f>BC1092+BG1092</f>
        <v>0</v>
      </c>
      <c r="BJ1092" s="71"/>
      <c r="BK1092" s="71"/>
      <c r="BL1092" s="71"/>
      <c r="BM1092" s="71"/>
      <c r="BN1092" s="26">
        <f>BH1092+BJ1092+BK1092+BL1092+BM1092</f>
        <v>12</v>
      </c>
      <c r="BO1092" s="26">
        <f>BI1092+BM1092</f>
        <v>0</v>
      </c>
      <c r="BP1092" s="71"/>
      <c r="BQ1092" s="71"/>
      <c r="BR1092" s="71"/>
      <c r="BS1092" s="71"/>
      <c r="BT1092" s="26">
        <f>BN1092+BP1092+BQ1092+BR1092+BS1092</f>
        <v>12</v>
      </c>
      <c r="BU1092" s="26">
        <f>BO1092+BS1092</f>
        <v>0</v>
      </c>
      <c r="BV1092" s="71"/>
      <c r="BW1092" s="71"/>
      <c r="BX1092" s="71"/>
      <c r="BY1092" s="71"/>
      <c r="BZ1092" s="26">
        <f>BT1092+BV1092+BW1092+BX1092+BY1092</f>
        <v>12</v>
      </c>
      <c r="CA1092" s="26">
        <f>BU1092+BY1092</f>
        <v>0</v>
      </c>
      <c r="CB1092" s="71"/>
      <c r="CC1092" s="71"/>
      <c r="CD1092" s="71"/>
      <c r="CE1092" s="71"/>
      <c r="CF1092" s="26">
        <f>BZ1092+CB1092+CC1092+CD1092+CE1092</f>
        <v>12</v>
      </c>
      <c r="CG1092" s="26">
        <f>CA1092+CE1092</f>
        <v>0</v>
      </c>
      <c r="CH1092" s="71"/>
      <c r="CI1092" s="71"/>
      <c r="CJ1092" s="71"/>
      <c r="CK1092" s="71"/>
      <c r="CL1092" s="26">
        <f>CF1092+CH1092+CI1092+CJ1092+CK1092</f>
        <v>12</v>
      </c>
      <c r="CM1092" s="26">
        <f>CG1092+CK1092</f>
        <v>0</v>
      </c>
      <c r="CN1092" s="71"/>
      <c r="CO1092" s="71"/>
      <c r="CP1092" s="71"/>
      <c r="CQ1092" s="71"/>
      <c r="CR1092" s="26">
        <f>CL1092+CN1092+CO1092+CP1092+CQ1092</f>
        <v>12</v>
      </c>
      <c r="CS1092" s="26">
        <f>CM1092+CQ1092</f>
        <v>0</v>
      </c>
      <c r="CT1092" s="26">
        <v>12</v>
      </c>
      <c r="CU1092" s="82"/>
      <c r="CV1092" s="96">
        <f t="shared" si="4068"/>
        <v>100</v>
      </c>
      <c r="CW1092" s="96"/>
    </row>
    <row r="1093" spans="1:101" s="7" customFormat="1" ht="255" customHeight="1">
      <c r="A1093" s="59" t="s">
        <v>170</v>
      </c>
      <c r="B1093" s="40" t="s">
        <v>11</v>
      </c>
      <c r="C1093" s="40" t="s">
        <v>53</v>
      </c>
      <c r="D1093" s="40" t="s">
        <v>402</v>
      </c>
      <c r="E1093" s="40"/>
      <c r="F1093" s="26">
        <f t="shared" ref="F1093:U1094" si="4174">F1094</f>
        <v>9</v>
      </c>
      <c r="G1093" s="26">
        <f t="shared" si="4174"/>
        <v>0</v>
      </c>
      <c r="H1093" s="26">
        <f t="shared" si="4174"/>
        <v>0</v>
      </c>
      <c r="I1093" s="26">
        <f t="shared" si="4174"/>
        <v>0</v>
      </c>
      <c r="J1093" s="26">
        <f t="shared" si="4174"/>
        <v>0</v>
      </c>
      <c r="K1093" s="26">
        <f t="shared" si="4174"/>
        <v>0</v>
      </c>
      <c r="L1093" s="26">
        <f t="shared" si="4174"/>
        <v>9</v>
      </c>
      <c r="M1093" s="26">
        <f t="shared" si="4174"/>
        <v>0</v>
      </c>
      <c r="N1093" s="26">
        <f t="shared" si="4174"/>
        <v>0</v>
      </c>
      <c r="O1093" s="26">
        <f t="shared" si="4174"/>
        <v>0</v>
      </c>
      <c r="P1093" s="26">
        <f t="shared" si="4174"/>
        <v>0</v>
      </c>
      <c r="Q1093" s="26">
        <f t="shared" si="4174"/>
        <v>0</v>
      </c>
      <c r="R1093" s="26">
        <f t="shared" si="4174"/>
        <v>9</v>
      </c>
      <c r="S1093" s="26">
        <f t="shared" si="4174"/>
        <v>0</v>
      </c>
      <c r="T1093" s="26">
        <f t="shared" si="4174"/>
        <v>0</v>
      </c>
      <c r="U1093" s="26">
        <f t="shared" si="4174"/>
        <v>0</v>
      </c>
      <c r="V1093" s="26">
        <f t="shared" ref="T1093:AI1094" si="4175">V1094</f>
        <v>0</v>
      </c>
      <c r="W1093" s="26">
        <f t="shared" si="4175"/>
        <v>0</v>
      </c>
      <c r="X1093" s="26">
        <f t="shared" si="4175"/>
        <v>9</v>
      </c>
      <c r="Y1093" s="26">
        <f t="shared" si="4175"/>
        <v>0</v>
      </c>
      <c r="Z1093" s="26">
        <f t="shared" si="4175"/>
        <v>0</v>
      </c>
      <c r="AA1093" s="26">
        <f t="shared" si="4175"/>
        <v>0</v>
      </c>
      <c r="AB1093" s="26">
        <f t="shared" si="4175"/>
        <v>0</v>
      </c>
      <c r="AC1093" s="26">
        <f t="shared" si="4175"/>
        <v>0</v>
      </c>
      <c r="AD1093" s="26">
        <f t="shared" si="4175"/>
        <v>9</v>
      </c>
      <c r="AE1093" s="26">
        <f t="shared" si="4175"/>
        <v>0</v>
      </c>
      <c r="AF1093" s="26">
        <f t="shared" si="4175"/>
        <v>0</v>
      </c>
      <c r="AG1093" s="26">
        <f t="shared" si="4175"/>
        <v>0</v>
      </c>
      <c r="AH1093" s="26">
        <f t="shared" si="4175"/>
        <v>0</v>
      </c>
      <c r="AI1093" s="26">
        <f t="shared" si="4175"/>
        <v>0</v>
      </c>
      <c r="AJ1093" s="26">
        <f t="shared" ref="AF1093:AU1094" si="4176">AJ1094</f>
        <v>9</v>
      </c>
      <c r="AK1093" s="26">
        <f t="shared" si="4176"/>
        <v>0</v>
      </c>
      <c r="AL1093" s="26">
        <f t="shared" si="4176"/>
        <v>0</v>
      </c>
      <c r="AM1093" s="26">
        <f t="shared" si="4176"/>
        <v>0</v>
      </c>
      <c r="AN1093" s="26">
        <f t="shared" si="4176"/>
        <v>0</v>
      </c>
      <c r="AO1093" s="26">
        <f t="shared" si="4176"/>
        <v>0</v>
      </c>
      <c r="AP1093" s="26">
        <f t="shared" si="4176"/>
        <v>9</v>
      </c>
      <c r="AQ1093" s="26">
        <f t="shared" si="4176"/>
        <v>0</v>
      </c>
      <c r="AR1093" s="26">
        <f t="shared" si="4176"/>
        <v>0</v>
      </c>
      <c r="AS1093" s="26">
        <f t="shared" si="4176"/>
        <v>0</v>
      </c>
      <c r="AT1093" s="26">
        <f t="shared" si="4176"/>
        <v>0</v>
      </c>
      <c r="AU1093" s="26">
        <f t="shared" si="4176"/>
        <v>0</v>
      </c>
      <c r="AV1093" s="26">
        <f t="shared" ref="AR1093:BG1094" si="4177">AV1094</f>
        <v>9</v>
      </c>
      <c r="AW1093" s="26">
        <f t="shared" si="4177"/>
        <v>0</v>
      </c>
      <c r="AX1093" s="26">
        <f t="shared" si="4177"/>
        <v>0</v>
      </c>
      <c r="AY1093" s="26">
        <f t="shared" si="4177"/>
        <v>0</v>
      </c>
      <c r="AZ1093" s="26">
        <f t="shared" si="4177"/>
        <v>0</v>
      </c>
      <c r="BA1093" s="26">
        <f t="shared" si="4177"/>
        <v>0</v>
      </c>
      <c r="BB1093" s="26">
        <f t="shared" si="4177"/>
        <v>9</v>
      </c>
      <c r="BC1093" s="26">
        <f t="shared" si="4177"/>
        <v>0</v>
      </c>
      <c r="BD1093" s="26">
        <f t="shared" si="4177"/>
        <v>0</v>
      </c>
      <c r="BE1093" s="26">
        <f t="shared" si="4177"/>
        <v>0</v>
      </c>
      <c r="BF1093" s="26">
        <f t="shared" si="4177"/>
        <v>0</v>
      </c>
      <c r="BG1093" s="26">
        <f t="shared" si="4177"/>
        <v>0</v>
      </c>
      <c r="BH1093" s="26">
        <f t="shared" ref="BD1093:BS1094" si="4178">BH1094</f>
        <v>9</v>
      </c>
      <c r="BI1093" s="26">
        <f t="shared" si="4178"/>
        <v>0</v>
      </c>
      <c r="BJ1093" s="26">
        <f t="shared" si="4178"/>
        <v>0</v>
      </c>
      <c r="BK1093" s="26">
        <f t="shared" si="4178"/>
        <v>0</v>
      </c>
      <c r="BL1093" s="26">
        <f t="shared" si="4178"/>
        <v>0</v>
      </c>
      <c r="BM1093" s="26">
        <f t="shared" si="4178"/>
        <v>0</v>
      </c>
      <c r="BN1093" s="26">
        <f t="shared" si="4178"/>
        <v>9</v>
      </c>
      <c r="BO1093" s="26">
        <f t="shared" si="4178"/>
        <v>0</v>
      </c>
      <c r="BP1093" s="26">
        <f t="shared" si="4178"/>
        <v>0</v>
      </c>
      <c r="BQ1093" s="26">
        <f t="shared" si="4178"/>
        <v>0</v>
      </c>
      <c r="BR1093" s="26">
        <f t="shared" si="4178"/>
        <v>0</v>
      </c>
      <c r="BS1093" s="26">
        <f t="shared" si="4178"/>
        <v>0</v>
      </c>
      <c r="BT1093" s="26">
        <f t="shared" ref="BP1093:CE1094" si="4179">BT1094</f>
        <v>9</v>
      </c>
      <c r="BU1093" s="26">
        <f t="shared" si="4179"/>
        <v>0</v>
      </c>
      <c r="BV1093" s="26">
        <f t="shared" si="4179"/>
        <v>0</v>
      </c>
      <c r="BW1093" s="26">
        <f t="shared" si="4179"/>
        <v>0</v>
      </c>
      <c r="BX1093" s="26">
        <f t="shared" si="4179"/>
        <v>0</v>
      </c>
      <c r="BY1093" s="26">
        <f t="shared" si="4179"/>
        <v>0</v>
      </c>
      <c r="BZ1093" s="26">
        <f t="shared" si="4179"/>
        <v>9</v>
      </c>
      <c r="CA1093" s="26">
        <f t="shared" si="4179"/>
        <v>0</v>
      </c>
      <c r="CB1093" s="26">
        <f t="shared" si="4179"/>
        <v>0</v>
      </c>
      <c r="CC1093" s="26">
        <f t="shared" si="4179"/>
        <v>0</v>
      </c>
      <c r="CD1093" s="26">
        <f t="shared" si="4179"/>
        <v>0</v>
      </c>
      <c r="CE1093" s="26">
        <f t="shared" si="4179"/>
        <v>0</v>
      </c>
      <c r="CF1093" s="26">
        <f t="shared" ref="CB1093:CQ1094" si="4180">CF1094</f>
        <v>9</v>
      </c>
      <c r="CG1093" s="26">
        <f t="shared" si="4180"/>
        <v>0</v>
      </c>
      <c r="CH1093" s="26">
        <f t="shared" si="4180"/>
        <v>0</v>
      </c>
      <c r="CI1093" s="26">
        <f t="shared" si="4180"/>
        <v>0</v>
      </c>
      <c r="CJ1093" s="26">
        <f t="shared" si="4180"/>
        <v>0</v>
      </c>
      <c r="CK1093" s="26">
        <f t="shared" si="4180"/>
        <v>0</v>
      </c>
      <c r="CL1093" s="26">
        <f t="shared" si="4180"/>
        <v>9</v>
      </c>
      <c r="CM1093" s="26">
        <f t="shared" si="4180"/>
        <v>0</v>
      </c>
      <c r="CN1093" s="26">
        <f t="shared" si="4180"/>
        <v>0</v>
      </c>
      <c r="CO1093" s="26">
        <f t="shared" si="4180"/>
        <v>0</v>
      </c>
      <c r="CP1093" s="26">
        <f t="shared" si="4180"/>
        <v>0</v>
      </c>
      <c r="CQ1093" s="26">
        <f t="shared" si="4180"/>
        <v>0</v>
      </c>
      <c r="CR1093" s="26">
        <f t="shared" ref="CN1093:CU1094" si="4181">CR1094</f>
        <v>9</v>
      </c>
      <c r="CS1093" s="26">
        <f t="shared" si="4181"/>
        <v>0</v>
      </c>
      <c r="CT1093" s="26">
        <f t="shared" si="4181"/>
        <v>9</v>
      </c>
      <c r="CU1093" s="26">
        <f t="shared" si="4181"/>
        <v>0</v>
      </c>
      <c r="CV1093" s="96">
        <f t="shared" si="4068"/>
        <v>100</v>
      </c>
      <c r="CW1093" s="96"/>
    </row>
    <row r="1094" spans="1:101" s="7" customFormat="1" ht="23.25" customHeight="1">
      <c r="A1094" s="43" t="s">
        <v>103</v>
      </c>
      <c r="B1094" s="40" t="s">
        <v>11</v>
      </c>
      <c r="C1094" s="40" t="s">
        <v>53</v>
      </c>
      <c r="D1094" s="40" t="s">
        <v>402</v>
      </c>
      <c r="E1094" s="40" t="s">
        <v>92</v>
      </c>
      <c r="F1094" s="26">
        <f t="shared" si="4174"/>
        <v>9</v>
      </c>
      <c r="G1094" s="26">
        <f t="shared" si="4174"/>
        <v>0</v>
      </c>
      <c r="H1094" s="26">
        <f t="shared" si="4174"/>
        <v>0</v>
      </c>
      <c r="I1094" s="26">
        <f t="shared" si="4174"/>
        <v>0</v>
      </c>
      <c r="J1094" s="26">
        <f t="shared" si="4174"/>
        <v>0</v>
      </c>
      <c r="K1094" s="26">
        <f t="shared" si="4174"/>
        <v>0</v>
      </c>
      <c r="L1094" s="26">
        <f t="shared" si="4174"/>
        <v>9</v>
      </c>
      <c r="M1094" s="26">
        <f t="shared" si="4174"/>
        <v>0</v>
      </c>
      <c r="N1094" s="26">
        <f t="shared" si="4174"/>
        <v>0</v>
      </c>
      <c r="O1094" s="26">
        <f t="shared" si="4174"/>
        <v>0</v>
      </c>
      <c r="P1094" s="26">
        <f t="shared" si="4174"/>
        <v>0</v>
      </c>
      <c r="Q1094" s="26">
        <f t="shared" si="4174"/>
        <v>0</v>
      </c>
      <c r="R1094" s="26">
        <f t="shared" si="4174"/>
        <v>9</v>
      </c>
      <c r="S1094" s="26">
        <f t="shared" si="4174"/>
        <v>0</v>
      </c>
      <c r="T1094" s="26">
        <f t="shared" si="4175"/>
        <v>0</v>
      </c>
      <c r="U1094" s="26">
        <f t="shared" si="4175"/>
        <v>0</v>
      </c>
      <c r="V1094" s="26">
        <f t="shared" si="4175"/>
        <v>0</v>
      </c>
      <c r="W1094" s="26">
        <f t="shared" si="4175"/>
        <v>0</v>
      </c>
      <c r="X1094" s="26">
        <f t="shared" si="4175"/>
        <v>9</v>
      </c>
      <c r="Y1094" s="26">
        <f t="shared" si="4175"/>
        <v>0</v>
      </c>
      <c r="Z1094" s="26">
        <f t="shared" si="4175"/>
        <v>0</v>
      </c>
      <c r="AA1094" s="26">
        <f t="shared" si="4175"/>
        <v>0</v>
      </c>
      <c r="AB1094" s="26">
        <f t="shared" si="4175"/>
        <v>0</v>
      </c>
      <c r="AC1094" s="26">
        <f t="shared" si="4175"/>
        <v>0</v>
      </c>
      <c r="AD1094" s="26">
        <f t="shared" si="4175"/>
        <v>9</v>
      </c>
      <c r="AE1094" s="26">
        <f t="shared" si="4175"/>
        <v>0</v>
      </c>
      <c r="AF1094" s="26">
        <f t="shared" si="4176"/>
        <v>0</v>
      </c>
      <c r="AG1094" s="26">
        <f t="shared" si="4176"/>
        <v>0</v>
      </c>
      <c r="AH1094" s="26">
        <f t="shared" si="4176"/>
        <v>0</v>
      </c>
      <c r="AI1094" s="26">
        <f t="shared" si="4176"/>
        <v>0</v>
      </c>
      <c r="AJ1094" s="26">
        <f t="shared" si="4176"/>
        <v>9</v>
      </c>
      <c r="AK1094" s="26">
        <f t="shared" si="4176"/>
        <v>0</v>
      </c>
      <c r="AL1094" s="26">
        <f t="shared" si="4176"/>
        <v>0</v>
      </c>
      <c r="AM1094" s="26">
        <f t="shared" si="4176"/>
        <v>0</v>
      </c>
      <c r="AN1094" s="26">
        <f t="shared" si="4176"/>
        <v>0</v>
      </c>
      <c r="AO1094" s="26">
        <f t="shared" si="4176"/>
        <v>0</v>
      </c>
      <c r="AP1094" s="26">
        <f t="shared" si="4176"/>
        <v>9</v>
      </c>
      <c r="AQ1094" s="26">
        <f t="shared" si="4176"/>
        <v>0</v>
      </c>
      <c r="AR1094" s="26">
        <f t="shared" si="4177"/>
        <v>0</v>
      </c>
      <c r="AS1094" s="26">
        <f t="shared" si="4177"/>
        <v>0</v>
      </c>
      <c r="AT1094" s="26">
        <f t="shared" si="4177"/>
        <v>0</v>
      </c>
      <c r="AU1094" s="26">
        <f t="shared" si="4177"/>
        <v>0</v>
      </c>
      <c r="AV1094" s="26">
        <f t="shared" si="4177"/>
        <v>9</v>
      </c>
      <c r="AW1094" s="26">
        <f t="shared" si="4177"/>
        <v>0</v>
      </c>
      <c r="AX1094" s="26">
        <f t="shared" si="4177"/>
        <v>0</v>
      </c>
      <c r="AY1094" s="26">
        <f t="shared" si="4177"/>
        <v>0</v>
      </c>
      <c r="AZ1094" s="26">
        <f t="shared" si="4177"/>
        <v>0</v>
      </c>
      <c r="BA1094" s="26">
        <f t="shared" si="4177"/>
        <v>0</v>
      </c>
      <c r="BB1094" s="26">
        <f t="shared" si="4177"/>
        <v>9</v>
      </c>
      <c r="BC1094" s="26">
        <f t="shared" si="4177"/>
        <v>0</v>
      </c>
      <c r="BD1094" s="26">
        <f t="shared" si="4178"/>
        <v>0</v>
      </c>
      <c r="BE1094" s="26">
        <f t="shared" si="4178"/>
        <v>0</v>
      </c>
      <c r="BF1094" s="26">
        <f t="shared" si="4178"/>
        <v>0</v>
      </c>
      <c r="BG1094" s="26">
        <f t="shared" si="4178"/>
        <v>0</v>
      </c>
      <c r="BH1094" s="26">
        <f t="shared" si="4178"/>
        <v>9</v>
      </c>
      <c r="BI1094" s="26">
        <f t="shared" si="4178"/>
        <v>0</v>
      </c>
      <c r="BJ1094" s="26">
        <f t="shared" si="4178"/>
        <v>0</v>
      </c>
      <c r="BK1094" s="26">
        <f t="shared" si="4178"/>
        <v>0</v>
      </c>
      <c r="BL1094" s="26">
        <f t="shared" si="4178"/>
        <v>0</v>
      </c>
      <c r="BM1094" s="26">
        <f t="shared" si="4178"/>
        <v>0</v>
      </c>
      <c r="BN1094" s="26">
        <f t="shared" si="4178"/>
        <v>9</v>
      </c>
      <c r="BO1094" s="26">
        <f t="shared" si="4178"/>
        <v>0</v>
      </c>
      <c r="BP1094" s="26">
        <f t="shared" si="4179"/>
        <v>0</v>
      </c>
      <c r="BQ1094" s="26">
        <f t="shared" si="4179"/>
        <v>0</v>
      </c>
      <c r="BR1094" s="26">
        <f t="shared" si="4179"/>
        <v>0</v>
      </c>
      <c r="BS1094" s="26">
        <f t="shared" si="4179"/>
        <v>0</v>
      </c>
      <c r="BT1094" s="26">
        <f t="shared" si="4179"/>
        <v>9</v>
      </c>
      <c r="BU1094" s="26">
        <f t="shared" si="4179"/>
        <v>0</v>
      </c>
      <c r="BV1094" s="26">
        <f t="shared" si="4179"/>
        <v>0</v>
      </c>
      <c r="BW1094" s="26">
        <f t="shared" si="4179"/>
        <v>0</v>
      </c>
      <c r="BX1094" s="26">
        <f t="shared" si="4179"/>
        <v>0</v>
      </c>
      <c r="BY1094" s="26">
        <f t="shared" si="4179"/>
        <v>0</v>
      </c>
      <c r="BZ1094" s="26">
        <f t="shared" si="4179"/>
        <v>9</v>
      </c>
      <c r="CA1094" s="26">
        <f t="shared" si="4179"/>
        <v>0</v>
      </c>
      <c r="CB1094" s="26">
        <f t="shared" si="4180"/>
        <v>0</v>
      </c>
      <c r="CC1094" s="26">
        <f t="shared" si="4180"/>
        <v>0</v>
      </c>
      <c r="CD1094" s="26">
        <f t="shared" si="4180"/>
        <v>0</v>
      </c>
      <c r="CE1094" s="26">
        <f t="shared" si="4180"/>
        <v>0</v>
      </c>
      <c r="CF1094" s="26">
        <f t="shared" si="4180"/>
        <v>9</v>
      </c>
      <c r="CG1094" s="26">
        <f t="shared" si="4180"/>
        <v>0</v>
      </c>
      <c r="CH1094" s="26">
        <f t="shared" si="4180"/>
        <v>0</v>
      </c>
      <c r="CI1094" s="26">
        <f t="shared" si="4180"/>
        <v>0</v>
      </c>
      <c r="CJ1094" s="26">
        <f t="shared" si="4180"/>
        <v>0</v>
      </c>
      <c r="CK1094" s="26">
        <f t="shared" si="4180"/>
        <v>0</v>
      </c>
      <c r="CL1094" s="26">
        <f t="shared" si="4180"/>
        <v>9</v>
      </c>
      <c r="CM1094" s="26">
        <f t="shared" si="4180"/>
        <v>0</v>
      </c>
      <c r="CN1094" s="26">
        <f t="shared" si="4181"/>
        <v>0</v>
      </c>
      <c r="CO1094" s="26">
        <f t="shared" si="4181"/>
        <v>0</v>
      </c>
      <c r="CP1094" s="26">
        <f t="shared" si="4181"/>
        <v>0</v>
      </c>
      <c r="CQ1094" s="26">
        <f t="shared" si="4181"/>
        <v>0</v>
      </c>
      <c r="CR1094" s="26">
        <f t="shared" si="4181"/>
        <v>9</v>
      </c>
      <c r="CS1094" s="26">
        <f t="shared" si="4181"/>
        <v>0</v>
      </c>
      <c r="CT1094" s="26">
        <f t="shared" si="4181"/>
        <v>9</v>
      </c>
      <c r="CU1094" s="26">
        <f t="shared" si="4181"/>
        <v>0</v>
      </c>
      <c r="CV1094" s="96">
        <f t="shared" si="4068"/>
        <v>100</v>
      </c>
      <c r="CW1094" s="96"/>
    </row>
    <row r="1095" spans="1:101" s="7" customFormat="1" ht="33" customHeight="1">
      <c r="A1095" s="23" t="s">
        <v>208</v>
      </c>
      <c r="B1095" s="40" t="s">
        <v>11</v>
      </c>
      <c r="C1095" s="40" t="s">
        <v>53</v>
      </c>
      <c r="D1095" s="40" t="s">
        <v>402</v>
      </c>
      <c r="E1095" s="40" t="s">
        <v>207</v>
      </c>
      <c r="F1095" s="26">
        <v>9</v>
      </c>
      <c r="G1095" s="26"/>
      <c r="H1095" s="71"/>
      <c r="I1095" s="71"/>
      <c r="J1095" s="71"/>
      <c r="K1095" s="71"/>
      <c r="L1095" s="26">
        <f>F1095+H1095+I1095+J1095+K1095</f>
        <v>9</v>
      </c>
      <c r="M1095" s="26">
        <f>G1095+K1095</f>
        <v>0</v>
      </c>
      <c r="N1095" s="71"/>
      <c r="O1095" s="71"/>
      <c r="P1095" s="71"/>
      <c r="Q1095" s="71"/>
      <c r="R1095" s="26">
        <f>L1095+N1095+O1095+P1095+Q1095</f>
        <v>9</v>
      </c>
      <c r="S1095" s="26">
        <f>M1095+Q1095</f>
        <v>0</v>
      </c>
      <c r="T1095" s="71"/>
      <c r="U1095" s="71"/>
      <c r="V1095" s="71"/>
      <c r="W1095" s="71"/>
      <c r="X1095" s="26">
        <f>R1095+T1095+U1095+V1095+W1095</f>
        <v>9</v>
      </c>
      <c r="Y1095" s="26">
        <f>S1095+W1095</f>
        <v>0</v>
      </c>
      <c r="Z1095" s="71"/>
      <c r="AA1095" s="71"/>
      <c r="AB1095" s="71"/>
      <c r="AC1095" s="71"/>
      <c r="AD1095" s="26">
        <f>X1095+Z1095+AA1095+AB1095+AC1095</f>
        <v>9</v>
      </c>
      <c r="AE1095" s="26">
        <f>Y1095+AC1095</f>
        <v>0</v>
      </c>
      <c r="AF1095" s="71"/>
      <c r="AG1095" s="71"/>
      <c r="AH1095" s="71"/>
      <c r="AI1095" s="71"/>
      <c r="AJ1095" s="26">
        <f>AD1095+AF1095+AG1095+AH1095+AI1095</f>
        <v>9</v>
      </c>
      <c r="AK1095" s="26">
        <f>AE1095+AI1095</f>
        <v>0</v>
      </c>
      <c r="AL1095" s="71"/>
      <c r="AM1095" s="71"/>
      <c r="AN1095" s="71"/>
      <c r="AO1095" s="71"/>
      <c r="AP1095" s="26">
        <f>AJ1095+AL1095+AM1095+AN1095+AO1095</f>
        <v>9</v>
      </c>
      <c r="AQ1095" s="26">
        <f>AK1095+AO1095</f>
        <v>0</v>
      </c>
      <c r="AR1095" s="71"/>
      <c r="AS1095" s="71"/>
      <c r="AT1095" s="71"/>
      <c r="AU1095" s="71"/>
      <c r="AV1095" s="26">
        <f>AP1095+AR1095+AS1095+AT1095+AU1095</f>
        <v>9</v>
      </c>
      <c r="AW1095" s="26">
        <f>AQ1095+AU1095</f>
        <v>0</v>
      </c>
      <c r="AX1095" s="71"/>
      <c r="AY1095" s="71"/>
      <c r="AZ1095" s="71"/>
      <c r="BA1095" s="71"/>
      <c r="BB1095" s="26">
        <f>AV1095+AX1095+AY1095+AZ1095+BA1095</f>
        <v>9</v>
      </c>
      <c r="BC1095" s="26">
        <f>AW1095+BA1095</f>
        <v>0</v>
      </c>
      <c r="BD1095" s="71"/>
      <c r="BE1095" s="71"/>
      <c r="BF1095" s="71"/>
      <c r="BG1095" s="71"/>
      <c r="BH1095" s="26">
        <f>BB1095+BD1095+BE1095+BF1095+BG1095</f>
        <v>9</v>
      </c>
      <c r="BI1095" s="26">
        <f>BC1095+BG1095</f>
        <v>0</v>
      </c>
      <c r="BJ1095" s="71"/>
      <c r="BK1095" s="71"/>
      <c r="BL1095" s="71"/>
      <c r="BM1095" s="71"/>
      <c r="BN1095" s="26">
        <f>BH1095+BJ1095+BK1095+BL1095+BM1095</f>
        <v>9</v>
      </c>
      <c r="BO1095" s="26">
        <f>BI1095+BM1095</f>
        <v>0</v>
      </c>
      <c r="BP1095" s="71"/>
      <c r="BQ1095" s="71"/>
      <c r="BR1095" s="71"/>
      <c r="BS1095" s="71"/>
      <c r="BT1095" s="26">
        <f>BN1095+BP1095+BQ1095+BR1095+BS1095</f>
        <v>9</v>
      </c>
      <c r="BU1095" s="26">
        <f>BO1095+BS1095</f>
        <v>0</v>
      </c>
      <c r="BV1095" s="71"/>
      <c r="BW1095" s="71"/>
      <c r="BX1095" s="71"/>
      <c r="BY1095" s="71"/>
      <c r="BZ1095" s="26">
        <f>BT1095+BV1095+BW1095+BX1095+BY1095</f>
        <v>9</v>
      </c>
      <c r="CA1095" s="26">
        <f>BU1095+BY1095</f>
        <v>0</v>
      </c>
      <c r="CB1095" s="71"/>
      <c r="CC1095" s="71"/>
      <c r="CD1095" s="71"/>
      <c r="CE1095" s="71"/>
      <c r="CF1095" s="26">
        <f>BZ1095+CB1095+CC1095+CD1095+CE1095</f>
        <v>9</v>
      </c>
      <c r="CG1095" s="26">
        <f>CA1095+CE1095</f>
        <v>0</v>
      </c>
      <c r="CH1095" s="71"/>
      <c r="CI1095" s="71"/>
      <c r="CJ1095" s="71"/>
      <c r="CK1095" s="71"/>
      <c r="CL1095" s="26">
        <f>CF1095+CH1095+CI1095+CJ1095+CK1095</f>
        <v>9</v>
      </c>
      <c r="CM1095" s="26">
        <f>CG1095+CK1095</f>
        <v>0</v>
      </c>
      <c r="CN1095" s="71"/>
      <c r="CO1095" s="71"/>
      <c r="CP1095" s="71"/>
      <c r="CQ1095" s="71"/>
      <c r="CR1095" s="26">
        <f>CL1095+CN1095+CO1095+CP1095+CQ1095</f>
        <v>9</v>
      </c>
      <c r="CS1095" s="26">
        <f>CM1095+CQ1095</f>
        <v>0</v>
      </c>
      <c r="CT1095" s="26">
        <v>9</v>
      </c>
      <c r="CU1095" s="82"/>
      <c r="CV1095" s="96">
        <f t="shared" si="4068"/>
        <v>100</v>
      </c>
      <c r="CW1095" s="96"/>
    </row>
    <row r="1096" spans="1:101" s="7" customFormat="1" ht="52.5" customHeight="1">
      <c r="A1096" s="43" t="s">
        <v>172</v>
      </c>
      <c r="B1096" s="40" t="s">
        <v>11</v>
      </c>
      <c r="C1096" s="40" t="s">
        <v>53</v>
      </c>
      <c r="D1096" s="40" t="s">
        <v>403</v>
      </c>
      <c r="E1096" s="40"/>
      <c r="F1096" s="26">
        <f t="shared" ref="F1096:U1097" si="4182">F1097</f>
        <v>120</v>
      </c>
      <c r="G1096" s="26">
        <f t="shared" si="4182"/>
        <v>0</v>
      </c>
      <c r="H1096" s="26">
        <f t="shared" si="4182"/>
        <v>0</v>
      </c>
      <c r="I1096" s="26">
        <f t="shared" si="4182"/>
        <v>0</v>
      </c>
      <c r="J1096" s="26">
        <f t="shared" si="4182"/>
        <v>0</v>
      </c>
      <c r="K1096" s="26">
        <f t="shared" si="4182"/>
        <v>0</v>
      </c>
      <c r="L1096" s="26">
        <f t="shared" si="4182"/>
        <v>120</v>
      </c>
      <c r="M1096" s="26">
        <f t="shared" si="4182"/>
        <v>0</v>
      </c>
      <c r="N1096" s="26">
        <f t="shared" si="4182"/>
        <v>0</v>
      </c>
      <c r="O1096" s="26">
        <f t="shared" si="4182"/>
        <v>0</v>
      </c>
      <c r="P1096" s="26">
        <f t="shared" si="4182"/>
        <v>0</v>
      </c>
      <c r="Q1096" s="26">
        <f t="shared" si="4182"/>
        <v>0</v>
      </c>
      <c r="R1096" s="26">
        <f t="shared" si="4182"/>
        <v>120</v>
      </c>
      <c r="S1096" s="26">
        <f t="shared" si="4182"/>
        <v>0</v>
      </c>
      <c r="T1096" s="26">
        <f t="shared" si="4182"/>
        <v>0</v>
      </c>
      <c r="U1096" s="26">
        <f t="shared" si="4182"/>
        <v>0</v>
      </c>
      <c r="V1096" s="26">
        <f t="shared" ref="T1096:AI1097" si="4183">V1097</f>
        <v>0</v>
      </c>
      <c r="W1096" s="26">
        <f t="shared" si="4183"/>
        <v>0</v>
      </c>
      <c r="X1096" s="26">
        <f t="shared" si="4183"/>
        <v>120</v>
      </c>
      <c r="Y1096" s="26">
        <f t="shared" si="4183"/>
        <v>0</v>
      </c>
      <c r="Z1096" s="26">
        <f t="shared" si="4183"/>
        <v>0</v>
      </c>
      <c r="AA1096" s="26">
        <f t="shared" si="4183"/>
        <v>0</v>
      </c>
      <c r="AB1096" s="26">
        <f t="shared" si="4183"/>
        <v>0</v>
      </c>
      <c r="AC1096" s="26">
        <f t="shared" si="4183"/>
        <v>0</v>
      </c>
      <c r="AD1096" s="26">
        <f t="shared" si="4183"/>
        <v>120</v>
      </c>
      <c r="AE1096" s="26">
        <f t="shared" si="4183"/>
        <v>0</v>
      </c>
      <c r="AF1096" s="26">
        <f t="shared" si="4183"/>
        <v>0</v>
      </c>
      <c r="AG1096" s="26">
        <f t="shared" si="4183"/>
        <v>0</v>
      </c>
      <c r="AH1096" s="26">
        <f t="shared" si="4183"/>
        <v>0</v>
      </c>
      <c r="AI1096" s="26">
        <f t="shared" si="4183"/>
        <v>0</v>
      </c>
      <c r="AJ1096" s="26">
        <f t="shared" ref="AF1096:AU1097" si="4184">AJ1097</f>
        <v>120</v>
      </c>
      <c r="AK1096" s="26">
        <f t="shared" si="4184"/>
        <v>0</v>
      </c>
      <c r="AL1096" s="26">
        <f t="shared" si="4184"/>
        <v>0</v>
      </c>
      <c r="AM1096" s="26">
        <f t="shared" si="4184"/>
        <v>0</v>
      </c>
      <c r="AN1096" s="26">
        <f t="shared" si="4184"/>
        <v>0</v>
      </c>
      <c r="AO1096" s="26">
        <f t="shared" si="4184"/>
        <v>0</v>
      </c>
      <c r="AP1096" s="26">
        <f t="shared" si="4184"/>
        <v>120</v>
      </c>
      <c r="AQ1096" s="26">
        <f t="shared" si="4184"/>
        <v>0</v>
      </c>
      <c r="AR1096" s="26">
        <f t="shared" si="4184"/>
        <v>0</v>
      </c>
      <c r="AS1096" s="26">
        <f t="shared" si="4184"/>
        <v>-70</v>
      </c>
      <c r="AT1096" s="26">
        <f t="shared" si="4184"/>
        <v>0</v>
      </c>
      <c r="AU1096" s="26">
        <f t="shared" si="4184"/>
        <v>0</v>
      </c>
      <c r="AV1096" s="26">
        <f t="shared" ref="AR1096:BG1097" si="4185">AV1097</f>
        <v>50</v>
      </c>
      <c r="AW1096" s="26">
        <f t="shared" si="4185"/>
        <v>0</v>
      </c>
      <c r="AX1096" s="26">
        <f t="shared" si="4185"/>
        <v>0</v>
      </c>
      <c r="AY1096" s="26">
        <f t="shared" si="4185"/>
        <v>0</v>
      </c>
      <c r="AZ1096" s="26">
        <f t="shared" si="4185"/>
        <v>0</v>
      </c>
      <c r="BA1096" s="26">
        <f t="shared" si="4185"/>
        <v>0</v>
      </c>
      <c r="BB1096" s="26">
        <f t="shared" si="4185"/>
        <v>50</v>
      </c>
      <c r="BC1096" s="26">
        <f t="shared" si="4185"/>
        <v>0</v>
      </c>
      <c r="BD1096" s="26">
        <f t="shared" si="4185"/>
        <v>0</v>
      </c>
      <c r="BE1096" s="26">
        <f t="shared" si="4185"/>
        <v>0</v>
      </c>
      <c r="BF1096" s="26">
        <f t="shared" si="4185"/>
        <v>0</v>
      </c>
      <c r="BG1096" s="26">
        <f t="shared" si="4185"/>
        <v>0</v>
      </c>
      <c r="BH1096" s="26">
        <f t="shared" ref="BD1096:BS1097" si="4186">BH1097</f>
        <v>50</v>
      </c>
      <c r="BI1096" s="26">
        <f t="shared" si="4186"/>
        <v>0</v>
      </c>
      <c r="BJ1096" s="26">
        <f t="shared" si="4186"/>
        <v>0</v>
      </c>
      <c r="BK1096" s="26">
        <f t="shared" si="4186"/>
        <v>0</v>
      </c>
      <c r="BL1096" s="26">
        <f t="shared" si="4186"/>
        <v>0</v>
      </c>
      <c r="BM1096" s="26">
        <f t="shared" si="4186"/>
        <v>0</v>
      </c>
      <c r="BN1096" s="26">
        <f t="shared" si="4186"/>
        <v>50</v>
      </c>
      <c r="BO1096" s="26">
        <f t="shared" si="4186"/>
        <v>0</v>
      </c>
      <c r="BP1096" s="26">
        <f t="shared" si="4186"/>
        <v>0</v>
      </c>
      <c r="BQ1096" s="26">
        <f t="shared" si="4186"/>
        <v>0</v>
      </c>
      <c r="BR1096" s="26">
        <f t="shared" si="4186"/>
        <v>0</v>
      </c>
      <c r="BS1096" s="26">
        <f t="shared" si="4186"/>
        <v>0</v>
      </c>
      <c r="BT1096" s="26">
        <f t="shared" ref="BP1096:CE1097" si="4187">BT1097</f>
        <v>50</v>
      </c>
      <c r="BU1096" s="26">
        <f t="shared" si="4187"/>
        <v>0</v>
      </c>
      <c r="BV1096" s="26">
        <f t="shared" si="4187"/>
        <v>0</v>
      </c>
      <c r="BW1096" s="26">
        <f t="shared" si="4187"/>
        <v>0</v>
      </c>
      <c r="BX1096" s="26">
        <f t="shared" si="4187"/>
        <v>0</v>
      </c>
      <c r="BY1096" s="26">
        <f t="shared" si="4187"/>
        <v>0</v>
      </c>
      <c r="BZ1096" s="26">
        <f t="shared" si="4187"/>
        <v>50</v>
      </c>
      <c r="CA1096" s="26">
        <f t="shared" si="4187"/>
        <v>0</v>
      </c>
      <c r="CB1096" s="26">
        <f t="shared" si="4187"/>
        <v>0</v>
      </c>
      <c r="CC1096" s="26">
        <f t="shared" si="4187"/>
        <v>0</v>
      </c>
      <c r="CD1096" s="26">
        <f t="shared" si="4187"/>
        <v>0</v>
      </c>
      <c r="CE1096" s="26">
        <f t="shared" si="4187"/>
        <v>0</v>
      </c>
      <c r="CF1096" s="26">
        <f t="shared" ref="CB1096:CQ1097" si="4188">CF1097</f>
        <v>50</v>
      </c>
      <c r="CG1096" s="26">
        <f t="shared" si="4188"/>
        <v>0</v>
      </c>
      <c r="CH1096" s="26">
        <f t="shared" si="4188"/>
        <v>0</v>
      </c>
      <c r="CI1096" s="26">
        <f t="shared" si="4188"/>
        <v>0</v>
      </c>
      <c r="CJ1096" s="26">
        <f t="shared" si="4188"/>
        <v>0</v>
      </c>
      <c r="CK1096" s="26">
        <f t="shared" si="4188"/>
        <v>0</v>
      </c>
      <c r="CL1096" s="26">
        <f t="shared" si="4188"/>
        <v>50</v>
      </c>
      <c r="CM1096" s="26">
        <f t="shared" si="4188"/>
        <v>0</v>
      </c>
      <c r="CN1096" s="26">
        <f t="shared" si="4188"/>
        <v>0</v>
      </c>
      <c r="CO1096" s="26">
        <f t="shared" si="4188"/>
        <v>0</v>
      </c>
      <c r="CP1096" s="26">
        <f t="shared" si="4188"/>
        <v>0</v>
      </c>
      <c r="CQ1096" s="26">
        <f t="shared" si="4188"/>
        <v>0</v>
      </c>
      <c r="CR1096" s="26">
        <f t="shared" ref="CN1096:CU1097" si="4189">CR1097</f>
        <v>50</v>
      </c>
      <c r="CS1096" s="26">
        <f t="shared" si="4189"/>
        <v>0</v>
      </c>
      <c r="CT1096" s="26">
        <f t="shared" si="4189"/>
        <v>11</v>
      </c>
      <c r="CU1096" s="26">
        <f t="shared" si="4189"/>
        <v>0</v>
      </c>
      <c r="CV1096" s="96">
        <f t="shared" si="4068"/>
        <v>22</v>
      </c>
      <c r="CW1096" s="96"/>
    </row>
    <row r="1097" spans="1:101" s="7" customFormat="1" ht="21" customHeight="1">
      <c r="A1097" s="43" t="s">
        <v>103</v>
      </c>
      <c r="B1097" s="40" t="s">
        <v>11</v>
      </c>
      <c r="C1097" s="40" t="s">
        <v>53</v>
      </c>
      <c r="D1097" s="40" t="s">
        <v>403</v>
      </c>
      <c r="E1097" s="40" t="s">
        <v>92</v>
      </c>
      <c r="F1097" s="26">
        <f t="shared" si="4182"/>
        <v>120</v>
      </c>
      <c r="G1097" s="26">
        <f t="shared" si="4182"/>
        <v>0</v>
      </c>
      <c r="H1097" s="26">
        <f t="shared" si="4182"/>
        <v>0</v>
      </c>
      <c r="I1097" s="26">
        <f t="shared" si="4182"/>
        <v>0</v>
      </c>
      <c r="J1097" s="26">
        <f t="shared" si="4182"/>
        <v>0</v>
      </c>
      <c r="K1097" s="26">
        <f t="shared" si="4182"/>
        <v>0</v>
      </c>
      <c r="L1097" s="26">
        <f t="shared" si="4182"/>
        <v>120</v>
      </c>
      <c r="M1097" s="26">
        <f t="shared" si="4182"/>
        <v>0</v>
      </c>
      <c r="N1097" s="26">
        <f t="shared" si="4182"/>
        <v>0</v>
      </c>
      <c r="O1097" s="26">
        <f t="shared" si="4182"/>
        <v>0</v>
      </c>
      <c r="P1097" s="26">
        <f t="shared" si="4182"/>
        <v>0</v>
      </c>
      <c r="Q1097" s="26">
        <f t="shared" si="4182"/>
        <v>0</v>
      </c>
      <c r="R1097" s="26">
        <f t="shared" si="4182"/>
        <v>120</v>
      </c>
      <c r="S1097" s="26">
        <f t="shared" si="4182"/>
        <v>0</v>
      </c>
      <c r="T1097" s="26">
        <f t="shared" si="4183"/>
        <v>0</v>
      </c>
      <c r="U1097" s="26">
        <f t="shared" si="4183"/>
        <v>0</v>
      </c>
      <c r="V1097" s="26">
        <f t="shared" si="4183"/>
        <v>0</v>
      </c>
      <c r="W1097" s="26">
        <f t="shared" si="4183"/>
        <v>0</v>
      </c>
      <c r="X1097" s="26">
        <f t="shared" si="4183"/>
        <v>120</v>
      </c>
      <c r="Y1097" s="26">
        <f t="shared" si="4183"/>
        <v>0</v>
      </c>
      <c r="Z1097" s="26">
        <f t="shared" si="4183"/>
        <v>0</v>
      </c>
      <c r="AA1097" s="26">
        <f t="shared" si="4183"/>
        <v>0</v>
      </c>
      <c r="AB1097" s="26">
        <f t="shared" si="4183"/>
        <v>0</v>
      </c>
      <c r="AC1097" s="26">
        <f t="shared" si="4183"/>
        <v>0</v>
      </c>
      <c r="AD1097" s="26">
        <f t="shared" si="4183"/>
        <v>120</v>
      </c>
      <c r="AE1097" s="26">
        <f t="shared" si="4183"/>
        <v>0</v>
      </c>
      <c r="AF1097" s="26">
        <f t="shared" si="4184"/>
        <v>0</v>
      </c>
      <c r="AG1097" s="26">
        <f t="shared" si="4184"/>
        <v>0</v>
      </c>
      <c r="AH1097" s="26">
        <f t="shared" si="4184"/>
        <v>0</v>
      </c>
      <c r="AI1097" s="26">
        <f t="shared" si="4184"/>
        <v>0</v>
      </c>
      <c r="AJ1097" s="26">
        <f t="shared" si="4184"/>
        <v>120</v>
      </c>
      <c r="AK1097" s="26">
        <f t="shared" si="4184"/>
        <v>0</v>
      </c>
      <c r="AL1097" s="26">
        <f t="shared" si="4184"/>
        <v>0</v>
      </c>
      <c r="AM1097" s="26">
        <f t="shared" si="4184"/>
        <v>0</v>
      </c>
      <c r="AN1097" s="26">
        <f t="shared" si="4184"/>
        <v>0</v>
      </c>
      <c r="AO1097" s="26">
        <f t="shared" si="4184"/>
        <v>0</v>
      </c>
      <c r="AP1097" s="26">
        <f t="shared" si="4184"/>
        <v>120</v>
      </c>
      <c r="AQ1097" s="26">
        <f t="shared" si="4184"/>
        <v>0</v>
      </c>
      <c r="AR1097" s="26">
        <f t="shared" si="4185"/>
        <v>0</v>
      </c>
      <c r="AS1097" s="26">
        <f t="shared" si="4185"/>
        <v>-70</v>
      </c>
      <c r="AT1097" s="26">
        <f t="shared" si="4185"/>
        <v>0</v>
      </c>
      <c r="AU1097" s="26">
        <f t="shared" si="4185"/>
        <v>0</v>
      </c>
      <c r="AV1097" s="26">
        <f t="shared" si="4185"/>
        <v>50</v>
      </c>
      <c r="AW1097" s="26">
        <f t="shared" si="4185"/>
        <v>0</v>
      </c>
      <c r="AX1097" s="26">
        <f t="shared" si="4185"/>
        <v>0</v>
      </c>
      <c r="AY1097" s="26">
        <f t="shared" si="4185"/>
        <v>0</v>
      </c>
      <c r="AZ1097" s="26">
        <f t="shared" si="4185"/>
        <v>0</v>
      </c>
      <c r="BA1097" s="26">
        <f t="shared" si="4185"/>
        <v>0</v>
      </c>
      <c r="BB1097" s="26">
        <f t="shared" si="4185"/>
        <v>50</v>
      </c>
      <c r="BC1097" s="26">
        <f t="shared" si="4185"/>
        <v>0</v>
      </c>
      <c r="BD1097" s="26">
        <f t="shared" si="4186"/>
        <v>0</v>
      </c>
      <c r="BE1097" s="26">
        <f t="shared" si="4186"/>
        <v>0</v>
      </c>
      <c r="BF1097" s="26">
        <f t="shared" si="4186"/>
        <v>0</v>
      </c>
      <c r="BG1097" s="26">
        <f t="shared" si="4186"/>
        <v>0</v>
      </c>
      <c r="BH1097" s="26">
        <f t="shared" si="4186"/>
        <v>50</v>
      </c>
      <c r="BI1097" s="26">
        <f t="shared" si="4186"/>
        <v>0</v>
      </c>
      <c r="BJ1097" s="26">
        <f t="shared" si="4186"/>
        <v>0</v>
      </c>
      <c r="BK1097" s="26">
        <f t="shared" si="4186"/>
        <v>0</v>
      </c>
      <c r="BL1097" s="26">
        <f t="shared" si="4186"/>
        <v>0</v>
      </c>
      <c r="BM1097" s="26">
        <f t="shared" si="4186"/>
        <v>0</v>
      </c>
      <c r="BN1097" s="26">
        <f t="shared" si="4186"/>
        <v>50</v>
      </c>
      <c r="BO1097" s="26">
        <f t="shared" si="4186"/>
        <v>0</v>
      </c>
      <c r="BP1097" s="26">
        <f t="shared" si="4187"/>
        <v>0</v>
      </c>
      <c r="BQ1097" s="26">
        <f t="shared" si="4187"/>
        <v>0</v>
      </c>
      <c r="BR1097" s="26">
        <f t="shared" si="4187"/>
        <v>0</v>
      </c>
      <c r="BS1097" s="26">
        <f t="shared" si="4187"/>
        <v>0</v>
      </c>
      <c r="BT1097" s="26">
        <f t="shared" si="4187"/>
        <v>50</v>
      </c>
      <c r="BU1097" s="26">
        <f t="shared" si="4187"/>
        <v>0</v>
      </c>
      <c r="BV1097" s="26">
        <f t="shared" si="4187"/>
        <v>0</v>
      </c>
      <c r="BW1097" s="26">
        <f t="shared" si="4187"/>
        <v>0</v>
      </c>
      <c r="BX1097" s="26">
        <f t="shared" si="4187"/>
        <v>0</v>
      </c>
      <c r="BY1097" s="26">
        <f t="shared" si="4187"/>
        <v>0</v>
      </c>
      <c r="BZ1097" s="26">
        <f t="shared" si="4187"/>
        <v>50</v>
      </c>
      <c r="CA1097" s="26">
        <f t="shared" si="4187"/>
        <v>0</v>
      </c>
      <c r="CB1097" s="26">
        <f t="shared" si="4188"/>
        <v>0</v>
      </c>
      <c r="CC1097" s="26">
        <f t="shared" si="4188"/>
        <v>0</v>
      </c>
      <c r="CD1097" s="26">
        <f t="shared" si="4188"/>
        <v>0</v>
      </c>
      <c r="CE1097" s="26">
        <f t="shared" si="4188"/>
        <v>0</v>
      </c>
      <c r="CF1097" s="26">
        <f t="shared" si="4188"/>
        <v>50</v>
      </c>
      <c r="CG1097" s="26">
        <f t="shared" si="4188"/>
        <v>0</v>
      </c>
      <c r="CH1097" s="26">
        <f t="shared" si="4188"/>
        <v>0</v>
      </c>
      <c r="CI1097" s="26">
        <f t="shared" si="4188"/>
        <v>0</v>
      </c>
      <c r="CJ1097" s="26">
        <f t="shared" si="4188"/>
        <v>0</v>
      </c>
      <c r="CK1097" s="26">
        <f t="shared" si="4188"/>
        <v>0</v>
      </c>
      <c r="CL1097" s="26">
        <f t="shared" si="4188"/>
        <v>50</v>
      </c>
      <c r="CM1097" s="26">
        <f t="shared" si="4188"/>
        <v>0</v>
      </c>
      <c r="CN1097" s="26">
        <f t="shared" si="4189"/>
        <v>0</v>
      </c>
      <c r="CO1097" s="26">
        <f t="shared" si="4189"/>
        <v>0</v>
      </c>
      <c r="CP1097" s="26">
        <f t="shared" si="4189"/>
        <v>0</v>
      </c>
      <c r="CQ1097" s="26">
        <f t="shared" si="4189"/>
        <v>0</v>
      </c>
      <c r="CR1097" s="26">
        <f t="shared" si="4189"/>
        <v>50</v>
      </c>
      <c r="CS1097" s="26">
        <f t="shared" si="4189"/>
        <v>0</v>
      </c>
      <c r="CT1097" s="26">
        <f t="shared" si="4189"/>
        <v>11</v>
      </c>
      <c r="CU1097" s="26">
        <f t="shared" si="4189"/>
        <v>0</v>
      </c>
      <c r="CV1097" s="96">
        <f t="shared" si="4068"/>
        <v>22</v>
      </c>
      <c r="CW1097" s="96"/>
    </row>
    <row r="1098" spans="1:101" s="7" customFormat="1" ht="33.75">
      <c r="A1098" s="23" t="s">
        <v>208</v>
      </c>
      <c r="B1098" s="40" t="s">
        <v>11</v>
      </c>
      <c r="C1098" s="40" t="s">
        <v>53</v>
      </c>
      <c r="D1098" s="40" t="s">
        <v>403</v>
      </c>
      <c r="E1098" s="40" t="s">
        <v>207</v>
      </c>
      <c r="F1098" s="26">
        <v>120</v>
      </c>
      <c r="G1098" s="26"/>
      <c r="H1098" s="71"/>
      <c r="I1098" s="71"/>
      <c r="J1098" s="71"/>
      <c r="K1098" s="71"/>
      <c r="L1098" s="26">
        <f>F1098+H1098+I1098+J1098+K1098</f>
        <v>120</v>
      </c>
      <c r="M1098" s="26">
        <f>G1098+K1098</f>
        <v>0</v>
      </c>
      <c r="N1098" s="71"/>
      <c r="O1098" s="71"/>
      <c r="P1098" s="71"/>
      <c r="Q1098" s="71"/>
      <c r="R1098" s="26">
        <f>L1098+N1098+O1098+P1098+Q1098</f>
        <v>120</v>
      </c>
      <c r="S1098" s="26">
        <f>M1098+Q1098</f>
        <v>0</v>
      </c>
      <c r="T1098" s="71"/>
      <c r="U1098" s="71"/>
      <c r="V1098" s="71"/>
      <c r="W1098" s="71"/>
      <c r="X1098" s="26">
        <f>R1098+T1098+U1098+V1098+W1098</f>
        <v>120</v>
      </c>
      <c r="Y1098" s="26">
        <f>S1098+W1098</f>
        <v>0</v>
      </c>
      <c r="Z1098" s="71"/>
      <c r="AA1098" s="71"/>
      <c r="AB1098" s="71"/>
      <c r="AC1098" s="71"/>
      <c r="AD1098" s="26">
        <f>X1098+Z1098+AA1098+AB1098+AC1098</f>
        <v>120</v>
      </c>
      <c r="AE1098" s="26">
        <f>Y1098+AC1098</f>
        <v>0</v>
      </c>
      <c r="AF1098" s="71"/>
      <c r="AG1098" s="71"/>
      <c r="AH1098" s="71"/>
      <c r="AI1098" s="71"/>
      <c r="AJ1098" s="26">
        <f>AD1098+AF1098+AG1098+AH1098+AI1098</f>
        <v>120</v>
      </c>
      <c r="AK1098" s="26">
        <f>AE1098+AI1098</f>
        <v>0</v>
      </c>
      <c r="AL1098" s="71"/>
      <c r="AM1098" s="71"/>
      <c r="AN1098" s="71"/>
      <c r="AO1098" s="71"/>
      <c r="AP1098" s="26">
        <f>AJ1098+AL1098+AM1098+AN1098+AO1098</f>
        <v>120</v>
      </c>
      <c r="AQ1098" s="26">
        <f>AK1098+AO1098</f>
        <v>0</v>
      </c>
      <c r="AR1098" s="71"/>
      <c r="AS1098" s="26">
        <v>-70</v>
      </c>
      <c r="AT1098" s="71"/>
      <c r="AU1098" s="71"/>
      <c r="AV1098" s="26">
        <f>AP1098+AR1098+AS1098+AT1098+AU1098</f>
        <v>50</v>
      </c>
      <c r="AW1098" s="26">
        <f>AQ1098+AU1098</f>
        <v>0</v>
      </c>
      <c r="AX1098" s="71"/>
      <c r="AY1098" s="26"/>
      <c r="AZ1098" s="71"/>
      <c r="BA1098" s="71"/>
      <c r="BB1098" s="26">
        <f>AV1098+AX1098+AY1098+AZ1098+BA1098</f>
        <v>50</v>
      </c>
      <c r="BC1098" s="26">
        <f>AW1098+BA1098</f>
        <v>0</v>
      </c>
      <c r="BD1098" s="71"/>
      <c r="BE1098" s="26"/>
      <c r="BF1098" s="71"/>
      <c r="BG1098" s="71"/>
      <c r="BH1098" s="26">
        <f>BB1098+BD1098+BE1098+BF1098+BG1098</f>
        <v>50</v>
      </c>
      <c r="BI1098" s="26">
        <f>BC1098+BG1098</f>
        <v>0</v>
      </c>
      <c r="BJ1098" s="71"/>
      <c r="BK1098" s="71"/>
      <c r="BL1098" s="71"/>
      <c r="BM1098" s="71"/>
      <c r="BN1098" s="26">
        <f>BH1098+BJ1098+BK1098+BL1098+BM1098</f>
        <v>50</v>
      </c>
      <c r="BO1098" s="26">
        <f>BI1098+BM1098</f>
        <v>0</v>
      </c>
      <c r="BP1098" s="71"/>
      <c r="BQ1098" s="71"/>
      <c r="BR1098" s="71"/>
      <c r="BS1098" s="71"/>
      <c r="BT1098" s="26">
        <f>BN1098+BP1098+BQ1098+BR1098+BS1098</f>
        <v>50</v>
      </c>
      <c r="BU1098" s="26">
        <f>BO1098+BS1098</f>
        <v>0</v>
      </c>
      <c r="BV1098" s="71"/>
      <c r="BW1098" s="71"/>
      <c r="BX1098" s="71"/>
      <c r="BY1098" s="71"/>
      <c r="BZ1098" s="26">
        <f>BT1098+BV1098+BW1098+BX1098+BY1098</f>
        <v>50</v>
      </c>
      <c r="CA1098" s="26">
        <f>BU1098+BY1098</f>
        <v>0</v>
      </c>
      <c r="CB1098" s="71"/>
      <c r="CC1098" s="71"/>
      <c r="CD1098" s="71"/>
      <c r="CE1098" s="71"/>
      <c r="CF1098" s="26">
        <f>BZ1098+CB1098+CC1098+CD1098+CE1098</f>
        <v>50</v>
      </c>
      <c r="CG1098" s="26">
        <f>CA1098+CE1098</f>
        <v>0</v>
      </c>
      <c r="CH1098" s="71"/>
      <c r="CI1098" s="71"/>
      <c r="CJ1098" s="71"/>
      <c r="CK1098" s="71"/>
      <c r="CL1098" s="26">
        <f>CF1098+CH1098+CI1098+CJ1098+CK1098</f>
        <v>50</v>
      </c>
      <c r="CM1098" s="26">
        <f>CG1098+CK1098</f>
        <v>0</v>
      </c>
      <c r="CN1098" s="71"/>
      <c r="CO1098" s="71"/>
      <c r="CP1098" s="71"/>
      <c r="CQ1098" s="71"/>
      <c r="CR1098" s="26">
        <f>CL1098+CN1098+CO1098+CP1098+CQ1098</f>
        <v>50</v>
      </c>
      <c r="CS1098" s="26">
        <f>CM1098+CQ1098</f>
        <v>0</v>
      </c>
      <c r="CT1098" s="26">
        <v>11</v>
      </c>
      <c r="CU1098" s="82"/>
      <c r="CV1098" s="96">
        <f t="shared" si="4068"/>
        <v>22</v>
      </c>
      <c r="CW1098" s="96"/>
    </row>
    <row r="1099" spans="1:101" s="7" customFormat="1" ht="39.75" customHeight="1">
      <c r="A1099" s="43" t="s">
        <v>173</v>
      </c>
      <c r="B1099" s="40" t="s">
        <v>11</v>
      </c>
      <c r="C1099" s="40" t="s">
        <v>53</v>
      </c>
      <c r="D1099" s="40" t="s">
        <v>404</v>
      </c>
      <c r="E1099" s="40"/>
      <c r="F1099" s="26">
        <f t="shared" ref="F1099:U1100" si="4190">F1100</f>
        <v>6833</v>
      </c>
      <c r="G1099" s="26">
        <f t="shared" si="4190"/>
        <v>0</v>
      </c>
      <c r="H1099" s="26">
        <f t="shared" si="4190"/>
        <v>0</v>
      </c>
      <c r="I1099" s="26">
        <f t="shared" si="4190"/>
        <v>0</v>
      </c>
      <c r="J1099" s="26">
        <f t="shared" si="4190"/>
        <v>0</v>
      </c>
      <c r="K1099" s="26">
        <f t="shared" si="4190"/>
        <v>0</v>
      </c>
      <c r="L1099" s="26">
        <f t="shared" si="4190"/>
        <v>6833</v>
      </c>
      <c r="M1099" s="26">
        <f t="shared" si="4190"/>
        <v>0</v>
      </c>
      <c r="N1099" s="26">
        <f t="shared" si="4190"/>
        <v>0</v>
      </c>
      <c r="O1099" s="26">
        <f t="shared" si="4190"/>
        <v>0</v>
      </c>
      <c r="P1099" s="26">
        <f t="shared" si="4190"/>
        <v>0</v>
      </c>
      <c r="Q1099" s="26">
        <f t="shared" si="4190"/>
        <v>0</v>
      </c>
      <c r="R1099" s="26">
        <f t="shared" si="4190"/>
        <v>6833</v>
      </c>
      <c r="S1099" s="26">
        <f t="shared" si="4190"/>
        <v>0</v>
      </c>
      <c r="T1099" s="26">
        <f t="shared" si="4190"/>
        <v>0</v>
      </c>
      <c r="U1099" s="26">
        <f t="shared" si="4190"/>
        <v>0</v>
      </c>
      <c r="V1099" s="26">
        <f t="shared" ref="T1099:AI1100" si="4191">V1100</f>
        <v>0</v>
      </c>
      <c r="W1099" s="26">
        <f t="shared" si="4191"/>
        <v>0</v>
      </c>
      <c r="X1099" s="26">
        <f t="shared" si="4191"/>
        <v>6833</v>
      </c>
      <c r="Y1099" s="26">
        <f t="shared" si="4191"/>
        <v>0</v>
      </c>
      <c r="Z1099" s="26">
        <f t="shared" si="4191"/>
        <v>0</v>
      </c>
      <c r="AA1099" s="26">
        <f t="shared" si="4191"/>
        <v>0</v>
      </c>
      <c r="AB1099" s="26">
        <f t="shared" si="4191"/>
        <v>0</v>
      </c>
      <c r="AC1099" s="26">
        <f t="shared" si="4191"/>
        <v>0</v>
      </c>
      <c r="AD1099" s="26">
        <f t="shared" si="4191"/>
        <v>6833</v>
      </c>
      <c r="AE1099" s="26">
        <f t="shared" si="4191"/>
        <v>0</v>
      </c>
      <c r="AF1099" s="26">
        <f t="shared" si="4191"/>
        <v>0</v>
      </c>
      <c r="AG1099" s="26">
        <f t="shared" si="4191"/>
        <v>0</v>
      </c>
      <c r="AH1099" s="26">
        <f t="shared" si="4191"/>
        <v>0</v>
      </c>
      <c r="AI1099" s="26">
        <f t="shared" si="4191"/>
        <v>0</v>
      </c>
      <c r="AJ1099" s="26">
        <f t="shared" ref="AF1099:AU1100" si="4192">AJ1100</f>
        <v>6833</v>
      </c>
      <c r="AK1099" s="26">
        <f t="shared" si="4192"/>
        <v>0</v>
      </c>
      <c r="AL1099" s="26">
        <f t="shared" si="4192"/>
        <v>0</v>
      </c>
      <c r="AM1099" s="26">
        <f t="shared" si="4192"/>
        <v>0</v>
      </c>
      <c r="AN1099" s="26">
        <f t="shared" si="4192"/>
        <v>0</v>
      </c>
      <c r="AO1099" s="26">
        <f t="shared" si="4192"/>
        <v>0</v>
      </c>
      <c r="AP1099" s="26">
        <f t="shared" si="4192"/>
        <v>6833</v>
      </c>
      <c r="AQ1099" s="26">
        <f t="shared" si="4192"/>
        <v>0</v>
      </c>
      <c r="AR1099" s="26">
        <f t="shared" si="4192"/>
        <v>0</v>
      </c>
      <c r="AS1099" s="26">
        <f t="shared" si="4192"/>
        <v>-1500</v>
      </c>
      <c r="AT1099" s="26">
        <f t="shared" si="4192"/>
        <v>0</v>
      </c>
      <c r="AU1099" s="26">
        <f t="shared" si="4192"/>
        <v>0</v>
      </c>
      <c r="AV1099" s="26">
        <f t="shared" ref="AR1099:BG1100" si="4193">AV1100</f>
        <v>5333</v>
      </c>
      <c r="AW1099" s="26">
        <f t="shared" si="4193"/>
        <v>0</v>
      </c>
      <c r="AX1099" s="26">
        <f t="shared" si="4193"/>
        <v>0</v>
      </c>
      <c r="AY1099" s="26">
        <f t="shared" si="4193"/>
        <v>0</v>
      </c>
      <c r="AZ1099" s="26">
        <f t="shared" si="4193"/>
        <v>0</v>
      </c>
      <c r="BA1099" s="26">
        <f t="shared" si="4193"/>
        <v>0</v>
      </c>
      <c r="BB1099" s="26">
        <f t="shared" si="4193"/>
        <v>5333</v>
      </c>
      <c r="BC1099" s="26">
        <f t="shared" si="4193"/>
        <v>0</v>
      </c>
      <c r="BD1099" s="26">
        <f t="shared" si="4193"/>
        <v>0</v>
      </c>
      <c r="BE1099" s="26">
        <f t="shared" si="4193"/>
        <v>0</v>
      </c>
      <c r="BF1099" s="26">
        <f t="shared" si="4193"/>
        <v>0</v>
      </c>
      <c r="BG1099" s="26">
        <f t="shared" si="4193"/>
        <v>0</v>
      </c>
      <c r="BH1099" s="26">
        <f t="shared" ref="BD1099:BS1100" si="4194">BH1100</f>
        <v>5333</v>
      </c>
      <c r="BI1099" s="26">
        <f t="shared" si="4194"/>
        <v>0</v>
      </c>
      <c r="BJ1099" s="26">
        <f t="shared" si="4194"/>
        <v>0</v>
      </c>
      <c r="BK1099" s="26">
        <f t="shared" si="4194"/>
        <v>0</v>
      </c>
      <c r="BL1099" s="26">
        <f t="shared" si="4194"/>
        <v>0</v>
      </c>
      <c r="BM1099" s="26">
        <f t="shared" si="4194"/>
        <v>0</v>
      </c>
      <c r="BN1099" s="26">
        <f t="shared" si="4194"/>
        <v>5333</v>
      </c>
      <c r="BO1099" s="26">
        <f t="shared" si="4194"/>
        <v>0</v>
      </c>
      <c r="BP1099" s="26">
        <f t="shared" si="4194"/>
        <v>0</v>
      </c>
      <c r="BQ1099" s="26">
        <f t="shared" si="4194"/>
        <v>0</v>
      </c>
      <c r="BR1099" s="26">
        <f t="shared" si="4194"/>
        <v>0</v>
      </c>
      <c r="BS1099" s="26">
        <f t="shared" si="4194"/>
        <v>0</v>
      </c>
      <c r="BT1099" s="26">
        <f t="shared" ref="BP1099:CE1100" si="4195">BT1100</f>
        <v>5333</v>
      </c>
      <c r="BU1099" s="26">
        <f t="shared" si="4195"/>
        <v>0</v>
      </c>
      <c r="BV1099" s="26">
        <f t="shared" si="4195"/>
        <v>0</v>
      </c>
      <c r="BW1099" s="26">
        <f t="shared" si="4195"/>
        <v>0</v>
      </c>
      <c r="BX1099" s="26">
        <f t="shared" si="4195"/>
        <v>0</v>
      </c>
      <c r="BY1099" s="26">
        <f t="shared" si="4195"/>
        <v>0</v>
      </c>
      <c r="BZ1099" s="26">
        <f t="shared" si="4195"/>
        <v>5333</v>
      </c>
      <c r="CA1099" s="26">
        <f t="shared" si="4195"/>
        <v>0</v>
      </c>
      <c r="CB1099" s="26">
        <f t="shared" si="4195"/>
        <v>0</v>
      </c>
      <c r="CC1099" s="26">
        <f t="shared" si="4195"/>
        <v>0</v>
      </c>
      <c r="CD1099" s="26">
        <f t="shared" si="4195"/>
        <v>0</v>
      </c>
      <c r="CE1099" s="26">
        <f t="shared" si="4195"/>
        <v>0</v>
      </c>
      <c r="CF1099" s="26">
        <f t="shared" ref="CB1099:CQ1100" si="4196">CF1100</f>
        <v>5333</v>
      </c>
      <c r="CG1099" s="26">
        <f t="shared" si="4196"/>
        <v>0</v>
      </c>
      <c r="CH1099" s="26">
        <f t="shared" si="4196"/>
        <v>0</v>
      </c>
      <c r="CI1099" s="26">
        <f t="shared" si="4196"/>
        <v>0</v>
      </c>
      <c r="CJ1099" s="26">
        <f t="shared" si="4196"/>
        <v>0</v>
      </c>
      <c r="CK1099" s="26">
        <f t="shared" si="4196"/>
        <v>0</v>
      </c>
      <c r="CL1099" s="26">
        <f t="shared" si="4196"/>
        <v>5333</v>
      </c>
      <c r="CM1099" s="26">
        <f t="shared" si="4196"/>
        <v>0</v>
      </c>
      <c r="CN1099" s="26">
        <f t="shared" si="4196"/>
        <v>0</v>
      </c>
      <c r="CO1099" s="26">
        <f t="shared" si="4196"/>
        <v>0</v>
      </c>
      <c r="CP1099" s="26">
        <f t="shared" si="4196"/>
        <v>0</v>
      </c>
      <c r="CQ1099" s="26">
        <f t="shared" si="4196"/>
        <v>0</v>
      </c>
      <c r="CR1099" s="26">
        <f t="shared" ref="CN1099:CU1100" si="4197">CR1100</f>
        <v>5333</v>
      </c>
      <c r="CS1099" s="26">
        <f t="shared" si="4197"/>
        <v>0</v>
      </c>
      <c r="CT1099" s="26">
        <f t="shared" si="4197"/>
        <v>3125</v>
      </c>
      <c r="CU1099" s="26">
        <f t="shared" si="4197"/>
        <v>0</v>
      </c>
      <c r="CV1099" s="96">
        <f t="shared" si="4068"/>
        <v>58.597412338271141</v>
      </c>
      <c r="CW1099" s="96"/>
    </row>
    <row r="1100" spans="1:101" s="7" customFormat="1" ht="23.25" customHeight="1">
      <c r="A1100" s="43" t="s">
        <v>103</v>
      </c>
      <c r="B1100" s="40" t="s">
        <v>11</v>
      </c>
      <c r="C1100" s="40" t="s">
        <v>53</v>
      </c>
      <c r="D1100" s="40" t="s">
        <v>404</v>
      </c>
      <c r="E1100" s="40" t="s">
        <v>92</v>
      </c>
      <c r="F1100" s="26">
        <f t="shared" si="4190"/>
        <v>6833</v>
      </c>
      <c r="G1100" s="26">
        <f t="shared" si="4190"/>
        <v>0</v>
      </c>
      <c r="H1100" s="26">
        <f t="shared" si="4190"/>
        <v>0</v>
      </c>
      <c r="I1100" s="26">
        <f t="shared" si="4190"/>
        <v>0</v>
      </c>
      <c r="J1100" s="26">
        <f t="shared" si="4190"/>
        <v>0</v>
      </c>
      <c r="K1100" s="26">
        <f t="shared" si="4190"/>
        <v>0</v>
      </c>
      <c r="L1100" s="26">
        <f t="shared" si="4190"/>
        <v>6833</v>
      </c>
      <c r="M1100" s="26">
        <f t="shared" si="4190"/>
        <v>0</v>
      </c>
      <c r="N1100" s="26">
        <f t="shared" si="4190"/>
        <v>0</v>
      </c>
      <c r="O1100" s="26">
        <f t="shared" si="4190"/>
        <v>0</v>
      </c>
      <c r="P1100" s="26">
        <f t="shared" si="4190"/>
        <v>0</v>
      </c>
      <c r="Q1100" s="26">
        <f t="shared" si="4190"/>
        <v>0</v>
      </c>
      <c r="R1100" s="26">
        <f t="shared" si="4190"/>
        <v>6833</v>
      </c>
      <c r="S1100" s="26">
        <f t="shared" si="4190"/>
        <v>0</v>
      </c>
      <c r="T1100" s="26">
        <f t="shared" si="4191"/>
        <v>0</v>
      </c>
      <c r="U1100" s="26">
        <f t="shared" si="4191"/>
        <v>0</v>
      </c>
      <c r="V1100" s="26">
        <f t="shared" si="4191"/>
        <v>0</v>
      </c>
      <c r="W1100" s="26">
        <f t="shared" si="4191"/>
        <v>0</v>
      </c>
      <c r="X1100" s="26">
        <f t="shared" si="4191"/>
        <v>6833</v>
      </c>
      <c r="Y1100" s="26">
        <f t="shared" si="4191"/>
        <v>0</v>
      </c>
      <c r="Z1100" s="26">
        <f t="shared" si="4191"/>
        <v>0</v>
      </c>
      <c r="AA1100" s="26">
        <f t="shared" si="4191"/>
        <v>0</v>
      </c>
      <c r="AB1100" s="26">
        <f t="shared" si="4191"/>
        <v>0</v>
      </c>
      <c r="AC1100" s="26">
        <f t="shared" si="4191"/>
        <v>0</v>
      </c>
      <c r="AD1100" s="26">
        <f t="shared" si="4191"/>
        <v>6833</v>
      </c>
      <c r="AE1100" s="26">
        <f t="shared" si="4191"/>
        <v>0</v>
      </c>
      <c r="AF1100" s="26">
        <f t="shared" si="4192"/>
        <v>0</v>
      </c>
      <c r="AG1100" s="26">
        <f t="shared" si="4192"/>
        <v>0</v>
      </c>
      <c r="AH1100" s="26">
        <f t="shared" si="4192"/>
        <v>0</v>
      </c>
      <c r="AI1100" s="26">
        <f t="shared" si="4192"/>
        <v>0</v>
      </c>
      <c r="AJ1100" s="26">
        <f t="shared" si="4192"/>
        <v>6833</v>
      </c>
      <c r="AK1100" s="26">
        <f t="shared" si="4192"/>
        <v>0</v>
      </c>
      <c r="AL1100" s="26">
        <f t="shared" si="4192"/>
        <v>0</v>
      </c>
      <c r="AM1100" s="26">
        <f t="shared" si="4192"/>
        <v>0</v>
      </c>
      <c r="AN1100" s="26">
        <f t="shared" si="4192"/>
        <v>0</v>
      </c>
      <c r="AO1100" s="26">
        <f t="shared" si="4192"/>
        <v>0</v>
      </c>
      <c r="AP1100" s="26">
        <f t="shared" si="4192"/>
        <v>6833</v>
      </c>
      <c r="AQ1100" s="26">
        <f t="shared" si="4192"/>
        <v>0</v>
      </c>
      <c r="AR1100" s="26">
        <f t="shared" si="4193"/>
        <v>0</v>
      </c>
      <c r="AS1100" s="26">
        <f t="shared" si="4193"/>
        <v>-1500</v>
      </c>
      <c r="AT1100" s="26">
        <f t="shared" si="4193"/>
        <v>0</v>
      </c>
      <c r="AU1100" s="26">
        <f t="shared" si="4193"/>
        <v>0</v>
      </c>
      <c r="AV1100" s="26">
        <f t="shared" si="4193"/>
        <v>5333</v>
      </c>
      <c r="AW1100" s="26">
        <f t="shared" si="4193"/>
        <v>0</v>
      </c>
      <c r="AX1100" s="26">
        <f t="shared" si="4193"/>
        <v>0</v>
      </c>
      <c r="AY1100" s="26">
        <f t="shared" si="4193"/>
        <v>0</v>
      </c>
      <c r="AZ1100" s="26">
        <f t="shared" si="4193"/>
        <v>0</v>
      </c>
      <c r="BA1100" s="26">
        <f t="shared" si="4193"/>
        <v>0</v>
      </c>
      <c r="BB1100" s="26">
        <f t="shared" si="4193"/>
        <v>5333</v>
      </c>
      <c r="BC1100" s="26">
        <f t="shared" si="4193"/>
        <v>0</v>
      </c>
      <c r="BD1100" s="26">
        <f t="shared" si="4194"/>
        <v>0</v>
      </c>
      <c r="BE1100" s="26">
        <f t="shared" si="4194"/>
        <v>0</v>
      </c>
      <c r="BF1100" s="26">
        <f t="shared" si="4194"/>
        <v>0</v>
      </c>
      <c r="BG1100" s="26">
        <f t="shared" si="4194"/>
        <v>0</v>
      </c>
      <c r="BH1100" s="26">
        <f t="shared" si="4194"/>
        <v>5333</v>
      </c>
      <c r="BI1100" s="26">
        <f t="shared" si="4194"/>
        <v>0</v>
      </c>
      <c r="BJ1100" s="26">
        <f t="shared" si="4194"/>
        <v>0</v>
      </c>
      <c r="BK1100" s="26">
        <f t="shared" si="4194"/>
        <v>0</v>
      </c>
      <c r="BL1100" s="26">
        <f t="shared" si="4194"/>
        <v>0</v>
      </c>
      <c r="BM1100" s="26">
        <f t="shared" si="4194"/>
        <v>0</v>
      </c>
      <c r="BN1100" s="26">
        <f t="shared" si="4194"/>
        <v>5333</v>
      </c>
      <c r="BO1100" s="26">
        <f t="shared" si="4194"/>
        <v>0</v>
      </c>
      <c r="BP1100" s="26">
        <f t="shared" si="4195"/>
        <v>0</v>
      </c>
      <c r="BQ1100" s="26">
        <f t="shared" si="4195"/>
        <v>0</v>
      </c>
      <c r="BR1100" s="26">
        <f t="shared" si="4195"/>
        <v>0</v>
      </c>
      <c r="BS1100" s="26">
        <f t="shared" si="4195"/>
        <v>0</v>
      </c>
      <c r="BT1100" s="26">
        <f t="shared" si="4195"/>
        <v>5333</v>
      </c>
      <c r="BU1100" s="26">
        <f t="shared" si="4195"/>
        <v>0</v>
      </c>
      <c r="BV1100" s="26">
        <f t="shared" si="4195"/>
        <v>0</v>
      </c>
      <c r="BW1100" s="26">
        <f t="shared" si="4195"/>
        <v>0</v>
      </c>
      <c r="BX1100" s="26">
        <f t="shared" si="4195"/>
        <v>0</v>
      </c>
      <c r="BY1100" s="26">
        <f t="shared" si="4195"/>
        <v>0</v>
      </c>
      <c r="BZ1100" s="26">
        <f t="shared" si="4195"/>
        <v>5333</v>
      </c>
      <c r="CA1100" s="26">
        <f t="shared" si="4195"/>
        <v>0</v>
      </c>
      <c r="CB1100" s="26">
        <f t="shared" si="4196"/>
        <v>0</v>
      </c>
      <c r="CC1100" s="26">
        <f t="shared" si="4196"/>
        <v>0</v>
      </c>
      <c r="CD1100" s="26">
        <f t="shared" si="4196"/>
        <v>0</v>
      </c>
      <c r="CE1100" s="26">
        <f t="shared" si="4196"/>
        <v>0</v>
      </c>
      <c r="CF1100" s="26">
        <f t="shared" si="4196"/>
        <v>5333</v>
      </c>
      <c r="CG1100" s="26">
        <f t="shared" si="4196"/>
        <v>0</v>
      </c>
      <c r="CH1100" s="26">
        <f t="shared" si="4196"/>
        <v>0</v>
      </c>
      <c r="CI1100" s="26">
        <f t="shared" si="4196"/>
        <v>0</v>
      </c>
      <c r="CJ1100" s="26">
        <f t="shared" si="4196"/>
        <v>0</v>
      </c>
      <c r="CK1100" s="26">
        <f t="shared" si="4196"/>
        <v>0</v>
      </c>
      <c r="CL1100" s="26">
        <f t="shared" si="4196"/>
        <v>5333</v>
      </c>
      <c r="CM1100" s="26">
        <f t="shared" si="4196"/>
        <v>0</v>
      </c>
      <c r="CN1100" s="26">
        <f t="shared" si="4197"/>
        <v>0</v>
      </c>
      <c r="CO1100" s="26">
        <f t="shared" si="4197"/>
        <v>0</v>
      </c>
      <c r="CP1100" s="26">
        <f t="shared" si="4197"/>
        <v>0</v>
      </c>
      <c r="CQ1100" s="26">
        <f t="shared" si="4197"/>
        <v>0</v>
      </c>
      <c r="CR1100" s="26">
        <f t="shared" si="4197"/>
        <v>5333</v>
      </c>
      <c r="CS1100" s="26">
        <f t="shared" si="4197"/>
        <v>0</v>
      </c>
      <c r="CT1100" s="26">
        <f t="shared" si="4197"/>
        <v>3125</v>
      </c>
      <c r="CU1100" s="26">
        <f t="shared" si="4197"/>
        <v>0</v>
      </c>
      <c r="CV1100" s="96">
        <f t="shared" si="4068"/>
        <v>58.597412338271141</v>
      </c>
      <c r="CW1100" s="96"/>
    </row>
    <row r="1101" spans="1:101" s="7" customFormat="1" ht="33" customHeight="1">
      <c r="A1101" s="23" t="s">
        <v>208</v>
      </c>
      <c r="B1101" s="40" t="s">
        <v>11</v>
      </c>
      <c r="C1101" s="40" t="s">
        <v>53</v>
      </c>
      <c r="D1101" s="40" t="s">
        <v>404</v>
      </c>
      <c r="E1101" s="40" t="s">
        <v>207</v>
      </c>
      <c r="F1101" s="26">
        <f>3927+2906</f>
        <v>6833</v>
      </c>
      <c r="G1101" s="26"/>
      <c r="H1101" s="71"/>
      <c r="I1101" s="71"/>
      <c r="J1101" s="71"/>
      <c r="K1101" s="71"/>
      <c r="L1101" s="26">
        <f>F1101+H1101+I1101+J1101+K1101</f>
        <v>6833</v>
      </c>
      <c r="M1101" s="26">
        <f>G1101+K1101</f>
        <v>0</v>
      </c>
      <c r="N1101" s="71"/>
      <c r="O1101" s="71"/>
      <c r="P1101" s="71"/>
      <c r="Q1101" s="71"/>
      <c r="R1101" s="26">
        <f>L1101+N1101+O1101+P1101+Q1101</f>
        <v>6833</v>
      </c>
      <c r="S1101" s="26">
        <f>M1101+Q1101</f>
        <v>0</v>
      </c>
      <c r="T1101" s="71"/>
      <c r="U1101" s="71"/>
      <c r="V1101" s="71"/>
      <c r="W1101" s="71"/>
      <c r="X1101" s="26">
        <f>R1101+T1101+U1101+V1101+W1101</f>
        <v>6833</v>
      </c>
      <c r="Y1101" s="26">
        <f>S1101+W1101</f>
        <v>0</v>
      </c>
      <c r="Z1101" s="71"/>
      <c r="AA1101" s="71"/>
      <c r="AB1101" s="71"/>
      <c r="AC1101" s="71"/>
      <c r="AD1101" s="26">
        <f>X1101+Z1101+AA1101+AB1101+AC1101</f>
        <v>6833</v>
      </c>
      <c r="AE1101" s="26">
        <f>Y1101+AC1101</f>
        <v>0</v>
      </c>
      <c r="AF1101" s="71"/>
      <c r="AG1101" s="71"/>
      <c r="AH1101" s="71"/>
      <c r="AI1101" s="71"/>
      <c r="AJ1101" s="26">
        <f>AD1101+AF1101+AG1101+AH1101+AI1101</f>
        <v>6833</v>
      </c>
      <c r="AK1101" s="26">
        <f>AE1101+AI1101</f>
        <v>0</v>
      </c>
      <c r="AL1101" s="71"/>
      <c r="AM1101" s="71"/>
      <c r="AN1101" s="71"/>
      <c r="AO1101" s="71"/>
      <c r="AP1101" s="26">
        <f>AJ1101+AL1101+AM1101+AN1101+AO1101</f>
        <v>6833</v>
      </c>
      <c r="AQ1101" s="26">
        <f>AK1101+AO1101</f>
        <v>0</v>
      </c>
      <c r="AR1101" s="71"/>
      <c r="AS1101" s="26">
        <v>-1500</v>
      </c>
      <c r="AT1101" s="71"/>
      <c r="AU1101" s="71"/>
      <c r="AV1101" s="26">
        <f>AP1101+AR1101+AS1101+AT1101+AU1101</f>
        <v>5333</v>
      </c>
      <c r="AW1101" s="26">
        <f>AQ1101+AU1101</f>
        <v>0</v>
      </c>
      <c r="AX1101" s="71"/>
      <c r="AY1101" s="26"/>
      <c r="AZ1101" s="71"/>
      <c r="BA1101" s="71"/>
      <c r="BB1101" s="26">
        <f>AV1101+AX1101+AY1101+AZ1101+BA1101</f>
        <v>5333</v>
      </c>
      <c r="BC1101" s="26">
        <f>AW1101+BA1101</f>
        <v>0</v>
      </c>
      <c r="BD1101" s="71"/>
      <c r="BE1101" s="26"/>
      <c r="BF1101" s="71"/>
      <c r="BG1101" s="71"/>
      <c r="BH1101" s="26">
        <f>BB1101+BD1101+BE1101+BF1101+BG1101</f>
        <v>5333</v>
      </c>
      <c r="BI1101" s="26">
        <f>BC1101+BG1101</f>
        <v>0</v>
      </c>
      <c r="BJ1101" s="71"/>
      <c r="BK1101" s="71"/>
      <c r="BL1101" s="71"/>
      <c r="BM1101" s="71"/>
      <c r="BN1101" s="26">
        <f>BH1101+BJ1101+BK1101+BL1101+BM1101</f>
        <v>5333</v>
      </c>
      <c r="BO1101" s="26">
        <f>BI1101+BM1101</f>
        <v>0</v>
      </c>
      <c r="BP1101" s="71"/>
      <c r="BQ1101" s="71"/>
      <c r="BR1101" s="71"/>
      <c r="BS1101" s="71"/>
      <c r="BT1101" s="26">
        <f>BN1101+BP1101+BQ1101+BR1101+BS1101</f>
        <v>5333</v>
      </c>
      <c r="BU1101" s="26">
        <f>BO1101+BS1101</f>
        <v>0</v>
      </c>
      <c r="BV1101" s="71"/>
      <c r="BW1101" s="71"/>
      <c r="BX1101" s="71"/>
      <c r="BY1101" s="71"/>
      <c r="BZ1101" s="26">
        <f>BT1101+BV1101+BW1101+BX1101+BY1101</f>
        <v>5333</v>
      </c>
      <c r="CA1101" s="26">
        <f>BU1101+BY1101</f>
        <v>0</v>
      </c>
      <c r="CB1101" s="71"/>
      <c r="CC1101" s="71"/>
      <c r="CD1101" s="71"/>
      <c r="CE1101" s="71"/>
      <c r="CF1101" s="26">
        <f>BZ1101+CB1101+CC1101+CD1101+CE1101</f>
        <v>5333</v>
      </c>
      <c r="CG1101" s="26">
        <f>CA1101+CE1101</f>
        <v>0</v>
      </c>
      <c r="CH1101" s="71"/>
      <c r="CI1101" s="71"/>
      <c r="CJ1101" s="71"/>
      <c r="CK1101" s="71"/>
      <c r="CL1101" s="26">
        <f>CF1101+CH1101+CI1101+CJ1101+CK1101</f>
        <v>5333</v>
      </c>
      <c r="CM1101" s="26">
        <f>CG1101+CK1101</f>
        <v>0</v>
      </c>
      <c r="CN1101" s="71"/>
      <c r="CO1101" s="71"/>
      <c r="CP1101" s="71"/>
      <c r="CQ1101" s="71"/>
      <c r="CR1101" s="26">
        <f>CL1101+CN1101+CO1101+CP1101+CQ1101</f>
        <v>5333</v>
      </c>
      <c r="CS1101" s="26">
        <f>CM1101+CQ1101</f>
        <v>0</v>
      </c>
      <c r="CT1101" s="26">
        <v>3125</v>
      </c>
      <c r="CU1101" s="82"/>
      <c r="CV1101" s="96">
        <f t="shared" si="4068"/>
        <v>58.597412338271141</v>
      </c>
      <c r="CW1101" s="96"/>
    </row>
    <row r="1102" spans="1:101" s="7" customFormat="1" ht="34.5" customHeight="1">
      <c r="A1102" s="43" t="s">
        <v>171</v>
      </c>
      <c r="B1102" s="40" t="s">
        <v>11</v>
      </c>
      <c r="C1102" s="40" t="s">
        <v>53</v>
      </c>
      <c r="D1102" s="40" t="s">
        <v>405</v>
      </c>
      <c r="E1102" s="40"/>
      <c r="F1102" s="26">
        <f t="shared" ref="F1102:U1103" si="4198">F1103</f>
        <v>18551</v>
      </c>
      <c r="G1102" s="26">
        <f t="shared" si="4198"/>
        <v>0</v>
      </c>
      <c r="H1102" s="26">
        <f t="shared" si="4198"/>
        <v>0</v>
      </c>
      <c r="I1102" s="26">
        <f t="shared" si="4198"/>
        <v>0</v>
      </c>
      <c r="J1102" s="26">
        <f t="shared" si="4198"/>
        <v>0</v>
      </c>
      <c r="K1102" s="26">
        <f t="shared" si="4198"/>
        <v>0</v>
      </c>
      <c r="L1102" s="26">
        <f t="shared" si="4198"/>
        <v>18551</v>
      </c>
      <c r="M1102" s="26">
        <f t="shared" si="4198"/>
        <v>0</v>
      </c>
      <c r="N1102" s="26">
        <f t="shared" si="4198"/>
        <v>0</v>
      </c>
      <c r="O1102" s="26">
        <f t="shared" si="4198"/>
        <v>0</v>
      </c>
      <c r="P1102" s="26">
        <f t="shared" si="4198"/>
        <v>0</v>
      </c>
      <c r="Q1102" s="26">
        <f t="shared" si="4198"/>
        <v>0</v>
      </c>
      <c r="R1102" s="26">
        <f t="shared" si="4198"/>
        <v>18551</v>
      </c>
      <c r="S1102" s="26">
        <f t="shared" si="4198"/>
        <v>0</v>
      </c>
      <c r="T1102" s="26">
        <f t="shared" si="4198"/>
        <v>0</v>
      </c>
      <c r="U1102" s="26">
        <f t="shared" si="4198"/>
        <v>0</v>
      </c>
      <c r="V1102" s="26">
        <f t="shared" ref="T1102:AI1103" si="4199">V1103</f>
        <v>0</v>
      </c>
      <c r="W1102" s="26">
        <f t="shared" si="4199"/>
        <v>0</v>
      </c>
      <c r="X1102" s="26">
        <f t="shared" si="4199"/>
        <v>18551</v>
      </c>
      <c r="Y1102" s="26">
        <f t="shared" si="4199"/>
        <v>0</v>
      </c>
      <c r="Z1102" s="26">
        <f t="shared" si="4199"/>
        <v>1364</v>
      </c>
      <c r="AA1102" s="26">
        <f t="shared" si="4199"/>
        <v>0</v>
      </c>
      <c r="AB1102" s="26">
        <f t="shared" si="4199"/>
        <v>0</v>
      </c>
      <c r="AC1102" s="26">
        <f t="shared" si="4199"/>
        <v>0</v>
      </c>
      <c r="AD1102" s="26">
        <f t="shared" si="4199"/>
        <v>19915</v>
      </c>
      <c r="AE1102" s="26">
        <f t="shared" si="4199"/>
        <v>0</v>
      </c>
      <c r="AF1102" s="26">
        <f t="shared" si="4199"/>
        <v>0</v>
      </c>
      <c r="AG1102" s="26">
        <f t="shared" si="4199"/>
        <v>0</v>
      </c>
      <c r="AH1102" s="26">
        <f t="shared" si="4199"/>
        <v>0</v>
      </c>
      <c r="AI1102" s="26">
        <f t="shared" si="4199"/>
        <v>0</v>
      </c>
      <c r="AJ1102" s="26">
        <f t="shared" ref="AF1102:AU1103" si="4200">AJ1103</f>
        <v>19915</v>
      </c>
      <c r="AK1102" s="26">
        <f t="shared" si="4200"/>
        <v>0</v>
      </c>
      <c r="AL1102" s="26">
        <f t="shared" si="4200"/>
        <v>0</v>
      </c>
      <c r="AM1102" s="26">
        <f t="shared" si="4200"/>
        <v>0</v>
      </c>
      <c r="AN1102" s="26">
        <f t="shared" si="4200"/>
        <v>0</v>
      </c>
      <c r="AO1102" s="26">
        <f t="shared" si="4200"/>
        <v>0</v>
      </c>
      <c r="AP1102" s="26">
        <f t="shared" si="4200"/>
        <v>19915</v>
      </c>
      <c r="AQ1102" s="26">
        <f t="shared" si="4200"/>
        <v>0</v>
      </c>
      <c r="AR1102" s="26">
        <f t="shared" si="4200"/>
        <v>0</v>
      </c>
      <c r="AS1102" s="26">
        <f t="shared" si="4200"/>
        <v>0</v>
      </c>
      <c r="AT1102" s="26">
        <f t="shared" si="4200"/>
        <v>0</v>
      </c>
      <c r="AU1102" s="26">
        <f t="shared" si="4200"/>
        <v>0</v>
      </c>
      <c r="AV1102" s="26">
        <f t="shared" ref="AR1102:BG1103" si="4201">AV1103</f>
        <v>19915</v>
      </c>
      <c r="AW1102" s="26">
        <f t="shared" si="4201"/>
        <v>0</v>
      </c>
      <c r="AX1102" s="26">
        <f t="shared" si="4201"/>
        <v>0</v>
      </c>
      <c r="AY1102" s="26">
        <f t="shared" si="4201"/>
        <v>0</v>
      </c>
      <c r="AZ1102" s="26">
        <f t="shared" si="4201"/>
        <v>0</v>
      </c>
      <c r="BA1102" s="26">
        <f t="shared" si="4201"/>
        <v>0</v>
      </c>
      <c r="BB1102" s="26">
        <f t="shared" si="4201"/>
        <v>19915</v>
      </c>
      <c r="BC1102" s="26">
        <f t="shared" si="4201"/>
        <v>0</v>
      </c>
      <c r="BD1102" s="26">
        <f t="shared" si="4201"/>
        <v>0</v>
      </c>
      <c r="BE1102" s="26">
        <f t="shared" si="4201"/>
        <v>0</v>
      </c>
      <c r="BF1102" s="26">
        <f t="shared" si="4201"/>
        <v>0</v>
      </c>
      <c r="BG1102" s="26">
        <f t="shared" si="4201"/>
        <v>0</v>
      </c>
      <c r="BH1102" s="26">
        <f t="shared" ref="BD1102:BS1103" si="4202">BH1103</f>
        <v>19915</v>
      </c>
      <c r="BI1102" s="26">
        <f t="shared" si="4202"/>
        <v>0</v>
      </c>
      <c r="BJ1102" s="26">
        <f t="shared" si="4202"/>
        <v>0</v>
      </c>
      <c r="BK1102" s="26">
        <f t="shared" si="4202"/>
        <v>0</v>
      </c>
      <c r="BL1102" s="26">
        <f t="shared" si="4202"/>
        <v>0</v>
      </c>
      <c r="BM1102" s="26">
        <f t="shared" si="4202"/>
        <v>0</v>
      </c>
      <c r="BN1102" s="26">
        <f t="shared" si="4202"/>
        <v>19915</v>
      </c>
      <c r="BO1102" s="26">
        <f t="shared" si="4202"/>
        <v>0</v>
      </c>
      <c r="BP1102" s="26">
        <f t="shared" si="4202"/>
        <v>0</v>
      </c>
      <c r="BQ1102" s="26">
        <f t="shared" si="4202"/>
        <v>0</v>
      </c>
      <c r="BR1102" s="26">
        <f t="shared" si="4202"/>
        <v>0</v>
      </c>
      <c r="BS1102" s="26">
        <f t="shared" si="4202"/>
        <v>0</v>
      </c>
      <c r="BT1102" s="26">
        <f t="shared" ref="BP1102:CE1103" si="4203">BT1103</f>
        <v>19915</v>
      </c>
      <c r="BU1102" s="26">
        <f t="shared" si="4203"/>
        <v>0</v>
      </c>
      <c r="BV1102" s="26">
        <f t="shared" si="4203"/>
        <v>0</v>
      </c>
      <c r="BW1102" s="26">
        <f t="shared" si="4203"/>
        <v>0</v>
      </c>
      <c r="BX1102" s="26">
        <f t="shared" si="4203"/>
        <v>0</v>
      </c>
      <c r="BY1102" s="26">
        <f t="shared" si="4203"/>
        <v>0</v>
      </c>
      <c r="BZ1102" s="26">
        <f t="shared" si="4203"/>
        <v>19915</v>
      </c>
      <c r="CA1102" s="26">
        <f t="shared" si="4203"/>
        <v>0</v>
      </c>
      <c r="CB1102" s="26">
        <f t="shared" si="4203"/>
        <v>0</v>
      </c>
      <c r="CC1102" s="26">
        <f t="shared" si="4203"/>
        <v>0</v>
      </c>
      <c r="CD1102" s="26">
        <f t="shared" si="4203"/>
        <v>0</v>
      </c>
      <c r="CE1102" s="26">
        <f t="shared" si="4203"/>
        <v>0</v>
      </c>
      <c r="CF1102" s="26">
        <f t="shared" ref="CB1102:CQ1103" si="4204">CF1103</f>
        <v>19915</v>
      </c>
      <c r="CG1102" s="26">
        <f t="shared" si="4204"/>
        <v>0</v>
      </c>
      <c r="CH1102" s="26">
        <f t="shared" si="4204"/>
        <v>0</v>
      </c>
      <c r="CI1102" s="26">
        <f t="shared" si="4204"/>
        <v>0</v>
      </c>
      <c r="CJ1102" s="26">
        <f t="shared" si="4204"/>
        <v>0</v>
      </c>
      <c r="CK1102" s="26">
        <f t="shared" si="4204"/>
        <v>0</v>
      </c>
      <c r="CL1102" s="26">
        <f t="shared" si="4204"/>
        <v>19915</v>
      </c>
      <c r="CM1102" s="26">
        <f t="shared" si="4204"/>
        <v>0</v>
      </c>
      <c r="CN1102" s="26">
        <f t="shared" si="4204"/>
        <v>0</v>
      </c>
      <c r="CO1102" s="26">
        <f t="shared" si="4204"/>
        <v>0</v>
      </c>
      <c r="CP1102" s="26">
        <f t="shared" si="4204"/>
        <v>0</v>
      </c>
      <c r="CQ1102" s="26">
        <f t="shared" si="4204"/>
        <v>0</v>
      </c>
      <c r="CR1102" s="26">
        <f t="shared" ref="CN1102:CU1103" si="4205">CR1103</f>
        <v>19915</v>
      </c>
      <c r="CS1102" s="26">
        <f t="shared" si="4205"/>
        <v>0</v>
      </c>
      <c r="CT1102" s="26">
        <f t="shared" si="4205"/>
        <v>19389</v>
      </c>
      <c r="CU1102" s="26">
        <f t="shared" si="4205"/>
        <v>0</v>
      </c>
      <c r="CV1102" s="96">
        <f t="shared" si="4068"/>
        <v>97.358774792869696</v>
      </c>
      <c r="CW1102" s="96"/>
    </row>
    <row r="1103" spans="1:101" s="7" customFormat="1" ht="24.75" customHeight="1">
      <c r="A1103" s="43" t="s">
        <v>103</v>
      </c>
      <c r="B1103" s="40" t="s">
        <v>11</v>
      </c>
      <c r="C1103" s="40" t="s">
        <v>53</v>
      </c>
      <c r="D1103" s="40" t="s">
        <v>405</v>
      </c>
      <c r="E1103" s="40" t="s">
        <v>92</v>
      </c>
      <c r="F1103" s="26">
        <f t="shared" si="4198"/>
        <v>18551</v>
      </c>
      <c r="G1103" s="26">
        <f t="shared" si="4198"/>
        <v>0</v>
      </c>
      <c r="H1103" s="26">
        <f t="shared" si="4198"/>
        <v>0</v>
      </c>
      <c r="I1103" s="26">
        <f t="shared" si="4198"/>
        <v>0</v>
      </c>
      <c r="J1103" s="26">
        <f t="shared" si="4198"/>
        <v>0</v>
      </c>
      <c r="K1103" s="26">
        <f t="shared" si="4198"/>
        <v>0</v>
      </c>
      <c r="L1103" s="26">
        <f t="shared" si="4198"/>
        <v>18551</v>
      </c>
      <c r="M1103" s="26">
        <f t="shared" si="4198"/>
        <v>0</v>
      </c>
      <c r="N1103" s="26">
        <f t="shared" si="4198"/>
        <v>0</v>
      </c>
      <c r="O1103" s="26">
        <f t="shared" si="4198"/>
        <v>0</v>
      </c>
      <c r="P1103" s="26">
        <f t="shared" si="4198"/>
        <v>0</v>
      </c>
      <c r="Q1103" s="26">
        <f t="shared" si="4198"/>
        <v>0</v>
      </c>
      <c r="R1103" s="26">
        <f t="shared" si="4198"/>
        <v>18551</v>
      </c>
      <c r="S1103" s="26">
        <f t="shared" si="4198"/>
        <v>0</v>
      </c>
      <c r="T1103" s="26">
        <f t="shared" si="4199"/>
        <v>0</v>
      </c>
      <c r="U1103" s="26">
        <f t="shared" si="4199"/>
        <v>0</v>
      </c>
      <c r="V1103" s="26">
        <f t="shared" si="4199"/>
        <v>0</v>
      </c>
      <c r="W1103" s="26">
        <f t="shared" si="4199"/>
        <v>0</v>
      </c>
      <c r="X1103" s="26">
        <f t="shared" si="4199"/>
        <v>18551</v>
      </c>
      <c r="Y1103" s="26">
        <f t="shared" si="4199"/>
        <v>0</v>
      </c>
      <c r="Z1103" s="26">
        <f t="shared" si="4199"/>
        <v>1364</v>
      </c>
      <c r="AA1103" s="26">
        <f t="shared" si="4199"/>
        <v>0</v>
      </c>
      <c r="AB1103" s="26">
        <f t="shared" si="4199"/>
        <v>0</v>
      </c>
      <c r="AC1103" s="26">
        <f t="shared" si="4199"/>
        <v>0</v>
      </c>
      <c r="AD1103" s="26">
        <f t="shared" si="4199"/>
        <v>19915</v>
      </c>
      <c r="AE1103" s="26">
        <f t="shared" si="4199"/>
        <v>0</v>
      </c>
      <c r="AF1103" s="26">
        <f t="shared" si="4200"/>
        <v>0</v>
      </c>
      <c r="AG1103" s="26">
        <f t="shared" si="4200"/>
        <v>0</v>
      </c>
      <c r="AH1103" s="26">
        <f t="shared" si="4200"/>
        <v>0</v>
      </c>
      <c r="AI1103" s="26">
        <f t="shared" si="4200"/>
        <v>0</v>
      </c>
      <c r="AJ1103" s="26">
        <f t="shared" si="4200"/>
        <v>19915</v>
      </c>
      <c r="AK1103" s="26">
        <f t="shared" si="4200"/>
        <v>0</v>
      </c>
      <c r="AL1103" s="26">
        <f t="shared" si="4200"/>
        <v>0</v>
      </c>
      <c r="AM1103" s="26">
        <f t="shared" si="4200"/>
        <v>0</v>
      </c>
      <c r="AN1103" s="26">
        <f t="shared" si="4200"/>
        <v>0</v>
      </c>
      <c r="AO1103" s="26">
        <f t="shared" si="4200"/>
        <v>0</v>
      </c>
      <c r="AP1103" s="26">
        <f t="shared" si="4200"/>
        <v>19915</v>
      </c>
      <c r="AQ1103" s="26">
        <f t="shared" si="4200"/>
        <v>0</v>
      </c>
      <c r="AR1103" s="26">
        <f t="shared" si="4201"/>
        <v>0</v>
      </c>
      <c r="AS1103" s="26">
        <f t="shared" si="4201"/>
        <v>0</v>
      </c>
      <c r="AT1103" s="26">
        <f t="shared" si="4201"/>
        <v>0</v>
      </c>
      <c r="AU1103" s="26">
        <f t="shared" si="4201"/>
        <v>0</v>
      </c>
      <c r="AV1103" s="26">
        <f t="shared" si="4201"/>
        <v>19915</v>
      </c>
      <c r="AW1103" s="26">
        <f t="shared" si="4201"/>
        <v>0</v>
      </c>
      <c r="AX1103" s="26">
        <f t="shared" si="4201"/>
        <v>0</v>
      </c>
      <c r="AY1103" s="26">
        <f t="shared" si="4201"/>
        <v>0</v>
      </c>
      <c r="AZ1103" s="26">
        <f t="shared" si="4201"/>
        <v>0</v>
      </c>
      <c r="BA1103" s="26">
        <f t="shared" si="4201"/>
        <v>0</v>
      </c>
      <c r="BB1103" s="26">
        <f t="shared" si="4201"/>
        <v>19915</v>
      </c>
      <c r="BC1103" s="26">
        <f t="shared" si="4201"/>
        <v>0</v>
      </c>
      <c r="BD1103" s="26">
        <f t="shared" si="4202"/>
        <v>0</v>
      </c>
      <c r="BE1103" s="26">
        <f t="shared" si="4202"/>
        <v>0</v>
      </c>
      <c r="BF1103" s="26">
        <f t="shared" si="4202"/>
        <v>0</v>
      </c>
      <c r="BG1103" s="26">
        <f t="shared" si="4202"/>
        <v>0</v>
      </c>
      <c r="BH1103" s="26">
        <f t="shared" si="4202"/>
        <v>19915</v>
      </c>
      <c r="BI1103" s="26">
        <f t="shared" si="4202"/>
        <v>0</v>
      </c>
      <c r="BJ1103" s="26">
        <f t="shared" si="4202"/>
        <v>0</v>
      </c>
      <c r="BK1103" s="26">
        <f t="shared" si="4202"/>
        <v>0</v>
      </c>
      <c r="BL1103" s="26">
        <f t="shared" si="4202"/>
        <v>0</v>
      </c>
      <c r="BM1103" s="26">
        <f t="shared" si="4202"/>
        <v>0</v>
      </c>
      <c r="BN1103" s="26">
        <f t="shared" si="4202"/>
        <v>19915</v>
      </c>
      <c r="BO1103" s="26">
        <f t="shared" si="4202"/>
        <v>0</v>
      </c>
      <c r="BP1103" s="26">
        <f t="shared" si="4203"/>
        <v>0</v>
      </c>
      <c r="BQ1103" s="26">
        <f t="shared" si="4203"/>
        <v>0</v>
      </c>
      <c r="BR1103" s="26">
        <f t="shared" si="4203"/>
        <v>0</v>
      </c>
      <c r="BS1103" s="26">
        <f t="shared" si="4203"/>
        <v>0</v>
      </c>
      <c r="BT1103" s="26">
        <f t="shared" si="4203"/>
        <v>19915</v>
      </c>
      <c r="BU1103" s="26">
        <f t="shared" si="4203"/>
        <v>0</v>
      </c>
      <c r="BV1103" s="26">
        <f t="shared" si="4203"/>
        <v>0</v>
      </c>
      <c r="BW1103" s="26">
        <f t="shared" si="4203"/>
        <v>0</v>
      </c>
      <c r="BX1103" s="26">
        <f t="shared" si="4203"/>
        <v>0</v>
      </c>
      <c r="BY1103" s="26">
        <f t="shared" si="4203"/>
        <v>0</v>
      </c>
      <c r="BZ1103" s="26">
        <f t="shared" si="4203"/>
        <v>19915</v>
      </c>
      <c r="CA1103" s="26">
        <f t="shared" si="4203"/>
        <v>0</v>
      </c>
      <c r="CB1103" s="26">
        <f t="shared" si="4204"/>
        <v>0</v>
      </c>
      <c r="CC1103" s="26">
        <f t="shared" si="4204"/>
        <v>0</v>
      </c>
      <c r="CD1103" s="26">
        <f t="shared" si="4204"/>
        <v>0</v>
      </c>
      <c r="CE1103" s="26">
        <f t="shared" si="4204"/>
        <v>0</v>
      </c>
      <c r="CF1103" s="26">
        <f t="shared" si="4204"/>
        <v>19915</v>
      </c>
      <c r="CG1103" s="26">
        <f t="shared" si="4204"/>
        <v>0</v>
      </c>
      <c r="CH1103" s="26">
        <f t="shared" si="4204"/>
        <v>0</v>
      </c>
      <c r="CI1103" s="26">
        <f t="shared" si="4204"/>
        <v>0</v>
      </c>
      <c r="CJ1103" s="26">
        <f t="shared" si="4204"/>
        <v>0</v>
      </c>
      <c r="CK1103" s="26">
        <f t="shared" si="4204"/>
        <v>0</v>
      </c>
      <c r="CL1103" s="26">
        <f t="shared" si="4204"/>
        <v>19915</v>
      </c>
      <c r="CM1103" s="26">
        <f t="shared" si="4204"/>
        <v>0</v>
      </c>
      <c r="CN1103" s="26">
        <f t="shared" si="4205"/>
        <v>0</v>
      </c>
      <c r="CO1103" s="26">
        <f t="shared" si="4205"/>
        <v>0</v>
      </c>
      <c r="CP1103" s="26">
        <f t="shared" si="4205"/>
        <v>0</v>
      </c>
      <c r="CQ1103" s="26">
        <f t="shared" si="4205"/>
        <v>0</v>
      </c>
      <c r="CR1103" s="26">
        <f t="shared" si="4205"/>
        <v>19915</v>
      </c>
      <c r="CS1103" s="26">
        <f t="shared" si="4205"/>
        <v>0</v>
      </c>
      <c r="CT1103" s="26">
        <f t="shared" si="4205"/>
        <v>19389</v>
      </c>
      <c r="CU1103" s="26">
        <f t="shared" si="4205"/>
        <v>0</v>
      </c>
      <c r="CV1103" s="96">
        <f t="shared" si="4068"/>
        <v>97.358774792869696</v>
      </c>
      <c r="CW1103" s="96"/>
    </row>
    <row r="1104" spans="1:101" s="7" customFormat="1" ht="33" customHeight="1">
      <c r="A1104" s="23" t="s">
        <v>208</v>
      </c>
      <c r="B1104" s="40" t="s">
        <v>11</v>
      </c>
      <c r="C1104" s="40" t="s">
        <v>53</v>
      </c>
      <c r="D1104" s="40" t="s">
        <v>405</v>
      </c>
      <c r="E1104" s="40" t="s">
        <v>207</v>
      </c>
      <c r="F1104" s="26">
        <v>18551</v>
      </c>
      <c r="G1104" s="26"/>
      <c r="H1104" s="71"/>
      <c r="I1104" s="71"/>
      <c r="J1104" s="71"/>
      <c r="K1104" s="71"/>
      <c r="L1104" s="26">
        <f>F1104+H1104+I1104+J1104+K1104</f>
        <v>18551</v>
      </c>
      <c r="M1104" s="26">
        <f>G1104+K1104</f>
        <v>0</v>
      </c>
      <c r="N1104" s="71"/>
      <c r="O1104" s="71"/>
      <c r="P1104" s="71"/>
      <c r="Q1104" s="71"/>
      <c r="R1104" s="26">
        <f>L1104+N1104+O1104+P1104+Q1104</f>
        <v>18551</v>
      </c>
      <c r="S1104" s="26">
        <f>M1104+Q1104</f>
        <v>0</v>
      </c>
      <c r="T1104" s="71"/>
      <c r="U1104" s="71"/>
      <c r="V1104" s="71"/>
      <c r="W1104" s="71"/>
      <c r="X1104" s="26">
        <f>R1104+T1104+U1104+V1104+W1104</f>
        <v>18551</v>
      </c>
      <c r="Y1104" s="26">
        <f>S1104+W1104</f>
        <v>0</v>
      </c>
      <c r="Z1104" s="26">
        <v>1364</v>
      </c>
      <c r="AA1104" s="71"/>
      <c r="AB1104" s="71"/>
      <c r="AC1104" s="71"/>
      <c r="AD1104" s="26">
        <f>X1104+Z1104+AA1104+AB1104+AC1104</f>
        <v>19915</v>
      </c>
      <c r="AE1104" s="26">
        <f>Y1104+AC1104</f>
        <v>0</v>
      </c>
      <c r="AF1104" s="26"/>
      <c r="AG1104" s="71"/>
      <c r="AH1104" s="71"/>
      <c r="AI1104" s="71"/>
      <c r="AJ1104" s="26">
        <f>AD1104+AF1104+AG1104+AH1104+AI1104</f>
        <v>19915</v>
      </c>
      <c r="AK1104" s="26">
        <f>AE1104+AI1104</f>
        <v>0</v>
      </c>
      <c r="AL1104" s="71"/>
      <c r="AM1104" s="71"/>
      <c r="AN1104" s="71"/>
      <c r="AO1104" s="71"/>
      <c r="AP1104" s="26">
        <f>AJ1104+AL1104+AM1104+AN1104+AO1104</f>
        <v>19915</v>
      </c>
      <c r="AQ1104" s="26">
        <f>AK1104+AO1104</f>
        <v>0</v>
      </c>
      <c r="AR1104" s="71"/>
      <c r="AS1104" s="71"/>
      <c r="AT1104" s="71"/>
      <c r="AU1104" s="71"/>
      <c r="AV1104" s="26">
        <f>AP1104+AR1104+AS1104+AT1104+AU1104</f>
        <v>19915</v>
      </c>
      <c r="AW1104" s="26">
        <f>AQ1104+AU1104</f>
        <v>0</v>
      </c>
      <c r="AX1104" s="71"/>
      <c r="AY1104" s="71"/>
      <c r="AZ1104" s="71"/>
      <c r="BA1104" s="71"/>
      <c r="BB1104" s="26">
        <f>AV1104+AX1104+AY1104+AZ1104+BA1104</f>
        <v>19915</v>
      </c>
      <c r="BC1104" s="26">
        <f>AW1104+BA1104</f>
        <v>0</v>
      </c>
      <c r="BD1104" s="71"/>
      <c r="BE1104" s="71"/>
      <c r="BF1104" s="71"/>
      <c r="BG1104" s="71"/>
      <c r="BH1104" s="26">
        <f>BB1104+BD1104+BE1104+BF1104+BG1104</f>
        <v>19915</v>
      </c>
      <c r="BI1104" s="26">
        <f>BC1104+BG1104</f>
        <v>0</v>
      </c>
      <c r="BJ1104" s="71"/>
      <c r="BK1104" s="71"/>
      <c r="BL1104" s="71"/>
      <c r="BM1104" s="71"/>
      <c r="BN1104" s="26">
        <f>BH1104+BJ1104+BK1104+BL1104+BM1104</f>
        <v>19915</v>
      </c>
      <c r="BO1104" s="26">
        <f>BI1104+BM1104</f>
        <v>0</v>
      </c>
      <c r="BP1104" s="71"/>
      <c r="BQ1104" s="71"/>
      <c r="BR1104" s="71"/>
      <c r="BS1104" s="71"/>
      <c r="BT1104" s="26">
        <f>BN1104+BP1104+BQ1104+BR1104+BS1104</f>
        <v>19915</v>
      </c>
      <c r="BU1104" s="26">
        <f>BO1104+BS1104</f>
        <v>0</v>
      </c>
      <c r="BV1104" s="71"/>
      <c r="BW1104" s="71"/>
      <c r="BX1104" s="71"/>
      <c r="BY1104" s="71"/>
      <c r="BZ1104" s="26">
        <f>BT1104+BV1104+BW1104+BX1104+BY1104</f>
        <v>19915</v>
      </c>
      <c r="CA1104" s="26">
        <f>BU1104+BY1104</f>
        <v>0</v>
      </c>
      <c r="CB1104" s="71"/>
      <c r="CC1104" s="71"/>
      <c r="CD1104" s="71"/>
      <c r="CE1104" s="71"/>
      <c r="CF1104" s="26">
        <f>BZ1104+CB1104+CC1104+CD1104+CE1104</f>
        <v>19915</v>
      </c>
      <c r="CG1104" s="26">
        <f>CA1104+CE1104</f>
        <v>0</v>
      </c>
      <c r="CH1104" s="71"/>
      <c r="CI1104" s="71"/>
      <c r="CJ1104" s="71"/>
      <c r="CK1104" s="71"/>
      <c r="CL1104" s="26">
        <f>CF1104+CH1104+CI1104+CJ1104+CK1104</f>
        <v>19915</v>
      </c>
      <c r="CM1104" s="26">
        <f>CG1104+CK1104</f>
        <v>0</v>
      </c>
      <c r="CN1104" s="71"/>
      <c r="CO1104" s="71"/>
      <c r="CP1104" s="71"/>
      <c r="CQ1104" s="71"/>
      <c r="CR1104" s="26">
        <f>CL1104+CN1104+CO1104+CP1104+CQ1104</f>
        <v>19915</v>
      </c>
      <c r="CS1104" s="26">
        <f>CM1104+CQ1104</f>
        <v>0</v>
      </c>
      <c r="CT1104" s="26">
        <v>19389</v>
      </c>
      <c r="CU1104" s="82"/>
      <c r="CV1104" s="96">
        <f t="shared" si="4068"/>
        <v>97.358774792869696</v>
      </c>
      <c r="CW1104" s="96"/>
    </row>
    <row r="1105" spans="1:101" s="7" customFormat="1" ht="24.75" customHeight="1">
      <c r="A1105" s="23" t="s">
        <v>541</v>
      </c>
      <c r="B1105" s="40" t="s">
        <v>11</v>
      </c>
      <c r="C1105" s="40" t="s">
        <v>53</v>
      </c>
      <c r="D1105" s="40" t="s">
        <v>671</v>
      </c>
      <c r="E1105" s="40"/>
      <c r="F1105" s="26"/>
      <c r="G1105" s="26"/>
      <c r="H1105" s="71"/>
      <c r="I1105" s="71"/>
      <c r="J1105" s="71"/>
      <c r="K1105" s="71"/>
      <c r="L1105" s="26"/>
      <c r="M1105" s="26"/>
      <c r="N1105" s="71"/>
      <c r="O1105" s="71"/>
      <c r="P1105" s="71"/>
      <c r="Q1105" s="71"/>
      <c r="R1105" s="26"/>
      <c r="S1105" s="26"/>
      <c r="T1105" s="71"/>
      <c r="U1105" s="71"/>
      <c r="V1105" s="71"/>
      <c r="W1105" s="71"/>
      <c r="X1105" s="26"/>
      <c r="Y1105" s="26"/>
      <c r="Z1105" s="26"/>
      <c r="AA1105" s="71"/>
      <c r="AB1105" s="71"/>
      <c r="AC1105" s="71"/>
      <c r="AD1105" s="26"/>
      <c r="AE1105" s="26"/>
      <c r="AF1105" s="26"/>
      <c r="AG1105" s="71"/>
      <c r="AH1105" s="71"/>
      <c r="AI1105" s="82">
        <f>AI1106</f>
        <v>7212</v>
      </c>
      <c r="AJ1105" s="82">
        <f t="shared" ref="AJ1105:AK1105" si="4206">AJ1106</f>
        <v>7212</v>
      </c>
      <c r="AK1105" s="82">
        <f t="shared" si="4206"/>
        <v>7212</v>
      </c>
      <c r="AL1105" s="71"/>
      <c r="AM1105" s="71"/>
      <c r="AN1105" s="71"/>
      <c r="AO1105" s="71"/>
      <c r="AP1105" s="82">
        <f t="shared" ref="AP1105:AQ1106" si="4207">AP1106</f>
        <v>7212</v>
      </c>
      <c r="AQ1105" s="82">
        <f t="shared" si="4207"/>
        <v>7212</v>
      </c>
      <c r="AR1105" s="71"/>
      <c r="AS1105" s="71"/>
      <c r="AT1105" s="71"/>
      <c r="AU1105" s="71"/>
      <c r="AV1105" s="82">
        <f t="shared" ref="AV1105:AW1106" si="4208">AV1106</f>
        <v>7212</v>
      </c>
      <c r="AW1105" s="82">
        <f t="shared" si="4208"/>
        <v>7212</v>
      </c>
      <c r="AX1105" s="71"/>
      <c r="AY1105" s="71"/>
      <c r="AZ1105" s="71"/>
      <c r="BA1105" s="71"/>
      <c r="BB1105" s="82">
        <f t="shared" ref="BB1105:BC1106" si="4209">BB1106</f>
        <v>7212</v>
      </c>
      <c r="BC1105" s="82">
        <f t="shared" si="4209"/>
        <v>7212</v>
      </c>
      <c r="BD1105" s="71"/>
      <c r="BE1105" s="71"/>
      <c r="BF1105" s="71"/>
      <c r="BG1105" s="71"/>
      <c r="BH1105" s="82">
        <f t="shared" ref="BH1105:BI1106" si="4210">BH1106</f>
        <v>7212</v>
      </c>
      <c r="BI1105" s="82">
        <f t="shared" si="4210"/>
        <v>7212</v>
      </c>
      <c r="BJ1105" s="71"/>
      <c r="BK1105" s="71"/>
      <c r="BL1105" s="71"/>
      <c r="BM1105" s="71"/>
      <c r="BN1105" s="82">
        <f t="shared" ref="BN1105:BO1106" si="4211">BN1106</f>
        <v>7212</v>
      </c>
      <c r="BO1105" s="82">
        <f t="shared" si="4211"/>
        <v>7212</v>
      </c>
      <c r="BP1105" s="71"/>
      <c r="BQ1105" s="71"/>
      <c r="BR1105" s="71"/>
      <c r="BS1105" s="71"/>
      <c r="BT1105" s="82">
        <f t="shared" ref="BT1105:BU1106" si="4212">BT1106</f>
        <v>7212</v>
      </c>
      <c r="BU1105" s="82">
        <f t="shared" si="4212"/>
        <v>7212</v>
      </c>
      <c r="BV1105" s="71"/>
      <c r="BW1105" s="71"/>
      <c r="BX1105" s="71"/>
      <c r="BY1105" s="71"/>
      <c r="BZ1105" s="82">
        <f t="shared" ref="BZ1105:CA1106" si="4213">BZ1106</f>
        <v>7212</v>
      </c>
      <c r="CA1105" s="82">
        <f t="shared" si="4213"/>
        <v>7212</v>
      </c>
      <c r="CB1105" s="71"/>
      <c r="CC1105" s="71"/>
      <c r="CD1105" s="71"/>
      <c r="CE1105" s="71"/>
      <c r="CF1105" s="82">
        <f t="shared" ref="CF1105:CG1106" si="4214">CF1106</f>
        <v>7212</v>
      </c>
      <c r="CG1105" s="82">
        <f t="shared" si="4214"/>
        <v>7212</v>
      </c>
      <c r="CH1105" s="71"/>
      <c r="CI1105" s="71"/>
      <c r="CJ1105" s="71"/>
      <c r="CK1105" s="71"/>
      <c r="CL1105" s="82">
        <f t="shared" ref="CL1105:CM1106" si="4215">CL1106</f>
        <v>7212</v>
      </c>
      <c r="CM1105" s="82">
        <f t="shared" si="4215"/>
        <v>7212</v>
      </c>
      <c r="CN1105" s="71"/>
      <c r="CO1105" s="71"/>
      <c r="CP1105" s="71"/>
      <c r="CQ1105" s="71"/>
      <c r="CR1105" s="26">
        <f t="shared" ref="CR1105:CU1107" si="4216">CR1106</f>
        <v>7212</v>
      </c>
      <c r="CS1105" s="26">
        <f t="shared" si="4216"/>
        <v>7212</v>
      </c>
      <c r="CT1105" s="26">
        <f t="shared" si="4216"/>
        <v>7166</v>
      </c>
      <c r="CU1105" s="26">
        <f t="shared" si="4216"/>
        <v>7166</v>
      </c>
      <c r="CV1105" s="96">
        <f t="shared" si="4068"/>
        <v>99.362174154187471</v>
      </c>
      <c r="CW1105" s="96">
        <f t="shared" ref="CW1105:CW1112" si="4217">CU1105/CS1105*100</f>
        <v>99.362174154187471</v>
      </c>
    </row>
    <row r="1106" spans="1:101" s="7" customFormat="1" ht="165.75">
      <c r="A1106" s="43" t="s">
        <v>674</v>
      </c>
      <c r="B1106" s="40" t="s">
        <v>11</v>
      </c>
      <c r="C1106" s="40" t="s">
        <v>53</v>
      </c>
      <c r="D1106" s="40" t="s">
        <v>676</v>
      </c>
      <c r="E1106" s="40"/>
      <c r="F1106" s="26"/>
      <c r="G1106" s="26"/>
      <c r="H1106" s="71"/>
      <c r="I1106" s="71"/>
      <c r="J1106" s="71"/>
      <c r="K1106" s="71"/>
      <c r="L1106" s="26"/>
      <c r="M1106" s="26"/>
      <c r="N1106" s="71"/>
      <c r="O1106" s="71"/>
      <c r="P1106" s="71"/>
      <c r="Q1106" s="71"/>
      <c r="R1106" s="26"/>
      <c r="S1106" s="26"/>
      <c r="T1106" s="71"/>
      <c r="U1106" s="71"/>
      <c r="V1106" s="71"/>
      <c r="W1106" s="71"/>
      <c r="X1106" s="26"/>
      <c r="Y1106" s="26"/>
      <c r="Z1106" s="26"/>
      <c r="AA1106" s="71"/>
      <c r="AB1106" s="71"/>
      <c r="AC1106" s="71"/>
      <c r="AD1106" s="26"/>
      <c r="AE1106" s="26"/>
      <c r="AF1106" s="26"/>
      <c r="AG1106" s="71"/>
      <c r="AH1106" s="71"/>
      <c r="AI1106" s="26">
        <f>AI1107</f>
        <v>7212</v>
      </c>
      <c r="AJ1106" s="26">
        <f t="shared" ref="AJ1106:AK1106" si="4218">AJ1107</f>
        <v>7212</v>
      </c>
      <c r="AK1106" s="26">
        <f t="shared" si="4218"/>
        <v>7212</v>
      </c>
      <c r="AL1106" s="71"/>
      <c r="AM1106" s="71"/>
      <c r="AN1106" s="71"/>
      <c r="AO1106" s="71"/>
      <c r="AP1106" s="26">
        <f t="shared" si="4207"/>
        <v>7212</v>
      </c>
      <c r="AQ1106" s="26">
        <f t="shared" si="4207"/>
        <v>7212</v>
      </c>
      <c r="AR1106" s="71"/>
      <c r="AS1106" s="71"/>
      <c r="AT1106" s="71"/>
      <c r="AU1106" s="71"/>
      <c r="AV1106" s="26">
        <f t="shared" si="4208"/>
        <v>7212</v>
      </c>
      <c r="AW1106" s="26">
        <f t="shared" si="4208"/>
        <v>7212</v>
      </c>
      <c r="AX1106" s="71"/>
      <c r="AY1106" s="71"/>
      <c r="AZ1106" s="71"/>
      <c r="BA1106" s="71"/>
      <c r="BB1106" s="26">
        <f t="shared" si="4209"/>
        <v>7212</v>
      </c>
      <c r="BC1106" s="26">
        <f t="shared" si="4209"/>
        <v>7212</v>
      </c>
      <c r="BD1106" s="71"/>
      <c r="BE1106" s="71"/>
      <c r="BF1106" s="71"/>
      <c r="BG1106" s="71"/>
      <c r="BH1106" s="26">
        <f t="shared" si="4210"/>
        <v>7212</v>
      </c>
      <c r="BI1106" s="26">
        <f t="shared" si="4210"/>
        <v>7212</v>
      </c>
      <c r="BJ1106" s="71"/>
      <c r="BK1106" s="71"/>
      <c r="BL1106" s="71"/>
      <c r="BM1106" s="71"/>
      <c r="BN1106" s="26">
        <f t="shared" si="4211"/>
        <v>7212</v>
      </c>
      <c r="BO1106" s="26">
        <f t="shared" si="4211"/>
        <v>7212</v>
      </c>
      <c r="BP1106" s="71"/>
      <c r="BQ1106" s="71"/>
      <c r="BR1106" s="71"/>
      <c r="BS1106" s="71"/>
      <c r="BT1106" s="26">
        <f t="shared" si="4212"/>
        <v>7212</v>
      </c>
      <c r="BU1106" s="26">
        <f t="shared" si="4212"/>
        <v>7212</v>
      </c>
      <c r="BV1106" s="71"/>
      <c r="BW1106" s="71"/>
      <c r="BX1106" s="71"/>
      <c r="BY1106" s="71"/>
      <c r="BZ1106" s="26">
        <f t="shared" si="4213"/>
        <v>7212</v>
      </c>
      <c r="CA1106" s="26">
        <f t="shared" si="4213"/>
        <v>7212</v>
      </c>
      <c r="CB1106" s="71"/>
      <c r="CC1106" s="71"/>
      <c r="CD1106" s="71"/>
      <c r="CE1106" s="71"/>
      <c r="CF1106" s="26">
        <f t="shared" si="4214"/>
        <v>7212</v>
      </c>
      <c r="CG1106" s="26">
        <f t="shared" si="4214"/>
        <v>7212</v>
      </c>
      <c r="CH1106" s="71"/>
      <c r="CI1106" s="71"/>
      <c r="CJ1106" s="71"/>
      <c r="CK1106" s="71"/>
      <c r="CL1106" s="26">
        <f t="shared" si="4215"/>
        <v>7212</v>
      </c>
      <c r="CM1106" s="26">
        <f t="shared" si="4215"/>
        <v>7212</v>
      </c>
      <c r="CN1106" s="71"/>
      <c r="CO1106" s="71"/>
      <c r="CP1106" s="71"/>
      <c r="CQ1106" s="71"/>
      <c r="CR1106" s="26">
        <f t="shared" si="4216"/>
        <v>7212</v>
      </c>
      <c r="CS1106" s="26">
        <f t="shared" si="4216"/>
        <v>7212</v>
      </c>
      <c r="CT1106" s="26">
        <f t="shared" si="4216"/>
        <v>7166</v>
      </c>
      <c r="CU1106" s="26">
        <f t="shared" si="4216"/>
        <v>7166</v>
      </c>
      <c r="CV1106" s="96">
        <f t="shared" si="4068"/>
        <v>99.362174154187471</v>
      </c>
      <c r="CW1106" s="96">
        <f t="shared" si="4217"/>
        <v>99.362174154187471</v>
      </c>
    </row>
    <row r="1107" spans="1:101" s="7" customFormat="1" ht="24.75" customHeight="1">
      <c r="A1107" s="43" t="s">
        <v>103</v>
      </c>
      <c r="B1107" s="40" t="s">
        <v>11</v>
      </c>
      <c r="C1107" s="40" t="s">
        <v>53</v>
      </c>
      <c r="D1107" s="40" t="s">
        <v>676</v>
      </c>
      <c r="E1107" s="40" t="s">
        <v>92</v>
      </c>
      <c r="F1107" s="26"/>
      <c r="G1107" s="26"/>
      <c r="H1107" s="71"/>
      <c r="I1107" s="71"/>
      <c r="J1107" s="71"/>
      <c r="K1107" s="71"/>
      <c r="L1107" s="26"/>
      <c r="M1107" s="26"/>
      <c r="N1107" s="71"/>
      <c r="O1107" s="71"/>
      <c r="P1107" s="71"/>
      <c r="Q1107" s="71"/>
      <c r="R1107" s="26"/>
      <c r="S1107" s="26"/>
      <c r="T1107" s="71"/>
      <c r="U1107" s="71"/>
      <c r="V1107" s="71"/>
      <c r="W1107" s="71"/>
      <c r="X1107" s="26"/>
      <c r="Y1107" s="26"/>
      <c r="Z1107" s="26"/>
      <c r="AA1107" s="71"/>
      <c r="AB1107" s="71"/>
      <c r="AC1107" s="71"/>
      <c r="AD1107" s="26"/>
      <c r="AE1107" s="26"/>
      <c r="AF1107" s="26"/>
      <c r="AG1107" s="71"/>
      <c r="AH1107" s="71"/>
      <c r="AI1107" s="26">
        <f>AI1108</f>
        <v>7212</v>
      </c>
      <c r="AJ1107" s="26">
        <f>AJ1108</f>
        <v>7212</v>
      </c>
      <c r="AK1107" s="26">
        <f>AK1108</f>
        <v>7212</v>
      </c>
      <c r="AL1107" s="71"/>
      <c r="AM1107" s="71"/>
      <c r="AN1107" s="71"/>
      <c r="AO1107" s="71"/>
      <c r="AP1107" s="26">
        <f>AP1108</f>
        <v>7212</v>
      </c>
      <c r="AQ1107" s="26">
        <f>AQ1108</f>
        <v>7212</v>
      </c>
      <c r="AR1107" s="71"/>
      <c r="AS1107" s="71"/>
      <c r="AT1107" s="71"/>
      <c r="AU1107" s="71"/>
      <c r="AV1107" s="26">
        <f>AV1108</f>
        <v>7212</v>
      </c>
      <c r="AW1107" s="26">
        <f>AW1108</f>
        <v>7212</v>
      </c>
      <c r="AX1107" s="71"/>
      <c r="AY1107" s="71"/>
      <c r="AZ1107" s="71"/>
      <c r="BA1107" s="71"/>
      <c r="BB1107" s="26">
        <f>BB1108</f>
        <v>7212</v>
      </c>
      <c r="BC1107" s="26">
        <f>BC1108</f>
        <v>7212</v>
      </c>
      <c r="BD1107" s="71"/>
      <c r="BE1107" s="71"/>
      <c r="BF1107" s="71"/>
      <c r="BG1107" s="71"/>
      <c r="BH1107" s="26">
        <f>BH1108</f>
        <v>7212</v>
      </c>
      <c r="BI1107" s="26">
        <f>BI1108</f>
        <v>7212</v>
      </c>
      <c r="BJ1107" s="71"/>
      <c r="BK1107" s="71"/>
      <c r="BL1107" s="71"/>
      <c r="BM1107" s="71"/>
      <c r="BN1107" s="26">
        <f>BN1108</f>
        <v>7212</v>
      </c>
      <c r="BO1107" s="26">
        <f>BO1108</f>
        <v>7212</v>
      </c>
      <c r="BP1107" s="71"/>
      <c r="BQ1107" s="71"/>
      <c r="BR1107" s="71"/>
      <c r="BS1107" s="71"/>
      <c r="BT1107" s="26">
        <f>BT1108</f>
        <v>7212</v>
      </c>
      <c r="BU1107" s="26">
        <f>BU1108</f>
        <v>7212</v>
      </c>
      <c r="BV1107" s="71"/>
      <c r="BW1107" s="71"/>
      <c r="BX1107" s="71"/>
      <c r="BY1107" s="71"/>
      <c r="BZ1107" s="26">
        <f>BZ1108</f>
        <v>7212</v>
      </c>
      <c r="CA1107" s="26">
        <f>CA1108</f>
        <v>7212</v>
      </c>
      <c r="CB1107" s="71"/>
      <c r="CC1107" s="71"/>
      <c r="CD1107" s="71"/>
      <c r="CE1107" s="71"/>
      <c r="CF1107" s="26">
        <f>CF1108</f>
        <v>7212</v>
      </c>
      <c r="CG1107" s="26">
        <f>CG1108</f>
        <v>7212</v>
      </c>
      <c r="CH1107" s="71"/>
      <c r="CI1107" s="71"/>
      <c r="CJ1107" s="71"/>
      <c r="CK1107" s="71"/>
      <c r="CL1107" s="26">
        <f>CL1108</f>
        <v>7212</v>
      </c>
      <c r="CM1107" s="26">
        <f>CM1108</f>
        <v>7212</v>
      </c>
      <c r="CN1107" s="71"/>
      <c r="CO1107" s="71"/>
      <c r="CP1107" s="71"/>
      <c r="CQ1107" s="71"/>
      <c r="CR1107" s="26">
        <f>CR1108</f>
        <v>7212</v>
      </c>
      <c r="CS1107" s="26">
        <f>CS1108</f>
        <v>7212</v>
      </c>
      <c r="CT1107" s="26">
        <f t="shared" si="4216"/>
        <v>7166</v>
      </c>
      <c r="CU1107" s="26">
        <f t="shared" si="4216"/>
        <v>7166</v>
      </c>
      <c r="CV1107" s="96">
        <f t="shared" si="4068"/>
        <v>99.362174154187471</v>
      </c>
      <c r="CW1107" s="96">
        <f t="shared" si="4217"/>
        <v>99.362174154187471</v>
      </c>
    </row>
    <row r="1108" spans="1:101" s="7" customFormat="1" ht="33" customHeight="1">
      <c r="A1108" s="23" t="s">
        <v>208</v>
      </c>
      <c r="B1108" s="40" t="s">
        <v>11</v>
      </c>
      <c r="C1108" s="40" t="s">
        <v>53</v>
      </c>
      <c r="D1108" s="40" t="s">
        <v>676</v>
      </c>
      <c r="E1108" s="40" t="s">
        <v>207</v>
      </c>
      <c r="F1108" s="26"/>
      <c r="G1108" s="26"/>
      <c r="H1108" s="71"/>
      <c r="I1108" s="71"/>
      <c r="J1108" s="71"/>
      <c r="K1108" s="71"/>
      <c r="L1108" s="26"/>
      <c r="M1108" s="26"/>
      <c r="N1108" s="71"/>
      <c r="O1108" s="71"/>
      <c r="P1108" s="71"/>
      <c r="Q1108" s="71"/>
      <c r="R1108" s="26"/>
      <c r="S1108" s="26"/>
      <c r="T1108" s="71"/>
      <c r="U1108" s="71"/>
      <c r="V1108" s="71"/>
      <c r="W1108" s="71"/>
      <c r="X1108" s="26"/>
      <c r="Y1108" s="26"/>
      <c r="Z1108" s="26"/>
      <c r="AA1108" s="71"/>
      <c r="AB1108" s="71"/>
      <c r="AC1108" s="71"/>
      <c r="AD1108" s="26"/>
      <c r="AE1108" s="26"/>
      <c r="AF1108" s="26"/>
      <c r="AG1108" s="71"/>
      <c r="AH1108" s="71"/>
      <c r="AI1108" s="26">
        <v>7212</v>
      </c>
      <c r="AJ1108" s="26">
        <f>AD1108+AF1108+AG1108+AH1108+AI1108</f>
        <v>7212</v>
      </c>
      <c r="AK1108" s="26">
        <f>AE1108+AI1108</f>
        <v>7212</v>
      </c>
      <c r="AL1108" s="71"/>
      <c r="AM1108" s="71"/>
      <c r="AN1108" s="71"/>
      <c r="AO1108" s="71"/>
      <c r="AP1108" s="26">
        <f>AJ1108+AL1108+AM1108+AN1108+AO1108</f>
        <v>7212</v>
      </c>
      <c r="AQ1108" s="26">
        <f>AK1108+AO1108</f>
        <v>7212</v>
      </c>
      <c r="AR1108" s="71"/>
      <c r="AS1108" s="71"/>
      <c r="AT1108" s="71"/>
      <c r="AU1108" s="71"/>
      <c r="AV1108" s="26">
        <f>AP1108+AR1108+AS1108+AT1108+AU1108</f>
        <v>7212</v>
      </c>
      <c r="AW1108" s="26">
        <f>AQ1108+AU1108</f>
        <v>7212</v>
      </c>
      <c r="AX1108" s="71"/>
      <c r="AY1108" s="71"/>
      <c r="AZ1108" s="71"/>
      <c r="BA1108" s="71"/>
      <c r="BB1108" s="26">
        <f>AV1108+AX1108+AY1108+AZ1108+BA1108</f>
        <v>7212</v>
      </c>
      <c r="BC1108" s="26">
        <f>AW1108+BA1108</f>
        <v>7212</v>
      </c>
      <c r="BD1108" s="71"/>
      <c r="BE1108" s="71"/>
      <c r="BF1108" s="71"/>
      <c r="BG1108" s="71"/>
      <c r="BH1108" s="26">
        <f>BB1108+BD1108+BE1108+BF1108+BG1108</f>
        <v>7212</v>
      </c>
      <c r="BI1108" s="26">
        <f>BC1108+BG1108</f>
        <v>7212</v>
      </c>
      <c r="BJ1108" s="71"/>
      <c r="BK1108" s="71"/>
      <c r="BL1108" s="71"/>
      <c r="BM1108" s="71"/>
      <c r="BN1108" s="26">
        <f>BH1108+BJ1108+BK1108+BL1108+BM1108</f>
        <v>7212</v>
      </c>
      <c r="BO1108" s="26">
        <f>BI1108+BM1108</f>
        <v>7212</v>
      </c>
      <c r="BP1108" s="71"/>
      <c r="BQ1108" s="71"/>
      <c r="BR1108" s="71"/>
      <c r="BS1108" s="71"/>
      <c r="BT1108" s="26">
        <f>BN1108+BP1108+BQ1108+BR1108+BS1108</f>
        <v>7212</v>
      </c>
      <c r="BU1108" s="26">
        <f>BO1108+BS1108</f>
        <v>7212</v>
      </c>
      <c r="BV1108" s="71"/>
      <c r="BW1108" s="71"/>
      <c r="BX1108" s="71"/>
      <c r="BY1108" s="71"/>
      <c r="BZ1108" s="26">
        <f>BT1108+BV1108+BW1108+BX1108+BY1108</f>
        <v>7212</v>
      </c>
      <c r="CA1108" s="26">
        <f>BU1108+BY1108</f>
        <v>7212</v>
      </c>
      <c r="CB1108" s="71"/>
      <c r="CC1108" s="71"/>
      <c r="CD1108" s="71"/>
      <c r="CE1108" s="71"/>
      <c r="CF1108" s="26">
        <f>BZ1108+CB1108+CC1108+CD1108+CE1108</f>
        <v>7212</v>
      </c>
      <c r="CG1108" s="26">
        <f>CA1108+CE1108</f>
        <v>7212</v>
      </c>
      <c r="CH1108" s="71"/>
      <c r="CI1108" s="71"/>
      <c r="CJ1108" s="71"/>
      <c r="CK1108" s="71"/>
      <c r="CL1108" s="26">
        <f>CF1108+CH1108+CI1108+CJ1108+CK1108</f>
        <v>7212</v>
      </c>
      <c r="CM1108" s="26">
        <f>CG1108+CK1108</f>
        <v>7212</v>
      </c>
      <c r="CN1108" s="71"/>
      <c r="CO1108" s="71"/>
      <c r="CP1108" s="71"/>
      <c r="CQ1108" s="71"/>
      <c r="CR1108" s="26">
        <f>CL1108+CN1108+CO1108+CP1108+CQ1108</f>
        <v>7212</v>
      </c>
      <c r="CS1108" s="26">
        <f>CM1108+CQ1108</f>
        <v>7212</v>
      </c>
      <c r="CT1108" s="26">
        <v>7166</v>
      </c>
      <c r="CU1108" s="26">
        <v>7166</v>
      </c>
      <c r="CV1108" s="96">
        <f t="shared" si="4068"/>
        <v>99.362174154187471</v>
      </c>
      <c r="CW1108" s="96">
        <f t="shared" si="4217"/>
        <v>99.362174154187471</v>
      </c>
    </row>
    <row r="1109" spans="1:101" s="7" customFormat="1" ht="165.75">
      <c r="A1109" s="43" t="s">
        <v>674</v>
      </c>
      <c r="B1109" s="40" t="s">
        <v>11</v>
      </c>
      <c r="C1109" s="40" t="s">
        <v>53</v>
      </c>
      <c r="D1109" s="40" t="s">
        <v>675</v>
      </c>
      <c r="E1109" s="40"/>
      <c r="F1109" s="26"/>
      <c r="G1109" s="26"/>
      <c r="H1109" s="71"/>
      <c r="I1109" s="71"/>
      <c r="J1109" s="71"/>
      <c r="K1109" s="71"/>
      <c r="L1109" s="26"/>
      <c r="M1109" s="26"/>
      <c r="N1109" s="71"/>
      <c r="O1109" s="71"/>
      <c r="P1109" s="71"/>
      <c r="Q1109" s="71"/>
      <c r="R1109" s="26"/>
      <c r="S1109" s="26"/>
      <c r="T1109" s="71"/>
      <c r="U1109" s="71"/>
      <c r="V1109" s="71"/>
      <c r="W1109" s="71"/>
      <c r="X1109" s="26"/>
      <c r="Y1109" s="26"/>
      <c r="Z1109" s="26"/>
      <c r="AA1109" s="71"/>
      <c r="AB1109" s="71"/>
      <c r="AC1109" s="71"/>
      <c r="AD1109" s="26"/>
      <c r="AE1109" s="26"/>
      <c r="AF1109" s="26">
        <f>AF1110</f>
        <v>1478</v>
      </c>
      <c r="AG1109" s="26">
        <f t="shared" ref="AG1109:AX1110" si="4219">AG1110</f>
        <v>0</v>
      </c>
      <c r="AH1109" s="26">
        <f t="shared" si="4219"/>
        <v>0</v>
      </c>
      <c r="AI1109" s="26">
        <f t="shared" si="4219"/>
        <v>0</v>
      </c>
      <c r="AJ1109" s="26">
        <f t="shared" si="4219"/>
        <v>1478</v>
      </c>
      <c r="AK1109" s="26">
        <f t="shared" si="4219"/>
        <v>0</v>
      </c>
      <c r="AL1109" s="26">
        <f t="shared" si="4219"/>
        <v>0</v>
      </c>
      <c r="AM1109" s="26">
        <f t="shared" si="4219"/>
        <v>0</v>
      </c>
      <c r="AN1109" s="26">
        <f t="shared" si="4219"/>
        <v>0</v>
      </c>
      <c r="AO1109" s="26">
        <f t="shared" si="4219"/>
        <v>0</v>
      </c>
      <c r="AP1109" s="26">
        <f t="shared" si="4219"/>
        <v>1478</v>
      </c>
      <c r="AQ1109" s="26">
        <f t="shared" si="4219"/>
        <v>0</v>
      </c>
      <c r="AR1109" s="26">
        <f t="shared" si="4219"/>
        <v>0</v>
      </c>
      <c r="AS1109" s="26">
        <f t="shared" si="4219"/>
        <v>0</v>
      </c>
      <c r="AT1109" s="26">
        <f t="shared" si="4219"/>
        <v>0</v>
      </c>
      <c r="AU1109" s="26">
        <f t="shared" si="4219"/>
        <v>0</v>
      </c>
      <c r="AV1109" s="26">
        <f t="shared" si="4219"/>
        <v>1478</v>
      </c>
      <c r="AW1109" s="26">
        <f t="shared" ref="AR1109:BI1110" si="4220">AW1110</f>
        <v>0</v>
      </c>
      <c r="AX1109" s="26">
        <f t="shared" si="4219"/>
        <v>0</v>
      </c>
      <c r="AY1109" s="26">
        <f t="shared" ref="AY1109:BB1109" si="4221">AY1110</f>
        <v>0</v>
      </c>
      <c r="AZ1109" s="26">
        <f t="shared" si="4221"/>
        <v>0</v>
      </c>
      <c r="BA1109" s="26">
        <f t="shared" si="4221"/>
        <v>0</v>
      </c>
      <c r="BB1109" s="26">
        <f t="shared" si="4221"/>
        <v>1478</v>
      </c>
      <c r="BC1109" s="26">
        <f t="shared" si="4220"/>
        <v>0</v>
      </c>
      <c r="BD1109" s="26">
        <f t="shared" si="4220"/>
        <v>0</v>
      </c>
      <c r="BE1109" s="26">
        <f t="shared" si="4220"/>
        <v>0</v>
      </c>
      <c r="BF1109" s="26">
        <f t="shared" si="4220"/>
        <v>0</v>
      </c>
      <c r="BG1109" s="26">
        <f t="shared" si="4220"/>
        <v>0</v>
      </c>
      <c r="BH1109" s="26">
        <f t="shared" ref="BH1109" si="4222">BH1110</f>
        <v>1478</v>
      </c>
      <c r="BI1109" s="26">
        <f t="shared" si="4220"/>
        <v>0</v>
      </c>
      <c r="BJ1109" s="26">
        <f t="shared" ref="BJ1109:BY1110" si="4223">BJ1110</f>
        <v>0</v>
      </c>
      <c r="BK1109" s="26">
        <f t="shared" si="4223"/>
        <v>0</v>
      </c>
      <c r="BL1109" s="26">
        <f t="shared" si="4223"/>
        <v>0</v>
      </c>
      <c r="BM1109" s="26">
        <f t="shared" si="4223"/>
        <v>0</v>
      </c>
      <c r="BN1109" s="26">
        <f t="shared" si="4223"/>
        <v>1478</v>
      </c>
      <c r="BO1109" s="26">
        <f t="shared" si="4223"/>
        <v>0</v>
      </c>
      <c r="BP1109" s="26">
        <f t="shared" si="4223"/>
        <v>0</v>
      </c>
      <c r="BQ1109" s="26">
        <f t="shared" si="4223"/>
        <v>0</v>
      </c>
      <c r="BR1109" s="26">
        <f t="shared" si="4223"/>
        <v>0</v>
      </c>
      <c r="BS1109" s="26">
        <f t="shared" si="4223"/>
        <v>0</v>
      </c>
      <c r="BT1109" s="26">
        <f t="shared" si="4223"/>
        <v>1478</v>
      </c>
      <c r="BU1109" s="26">
        <f t="shared" si="4223"/>
        <v>0</v>
      </c>
      <c r="BV1109" s="26">
        <f t="shared" si="4223"/>
        <v>0</v>
      </c>
      <c r="BW1109" s="26">
        <f t="shared" si="4223"/>
        <v>0</v>
      </c>
      <c r="BX1109" s="26">
        <f t="shared" si="4223"/>
        <v>0</v>
      </c>
      <c r="BY1109" s="26">
        <f t="shared" si="4223"/>
        <v>0</v>
      </c>
      <c r="BZ1109" s="26">
        <f t="shared" ref="BV1109:CK1110" si="4224">BZ1110</f>
        <v>1478</v>
      </c>
      <c r="CA1109" s="26">
        <f t="shared" si="4224"/>
        <v>0</v>
      </c>
      <c r="CB1109" s="26">
        <f t="shared" si="4224"/>
        <v>0</v>
      </c>
      <c r="CC1109" s="26">
        <f t="shared" si="4224"/>
        <v>0</v>
      </c>
      <c r="CD1109" s="26">
        <f t="shared" si="4224"/>
        <v>0</v>
      </c>
      <c r="CE1109" s="26">
        <f t="shared" si="4224"/>
        <v>0</v>
      </c>
      <c r="CF1109" s="26">
        <f t="shared" si="4224"/>
        <v>1478</v>
      </c>
      <c r="CG1109" s="26">
        <f t="shared" si="4224"/>
        <v>0</v>
      </c>
      <c r="CH1109" s="26">
        <f t="shared" si="4224"/>
        <v>0</v>
      </c>
      <c r="CI1109" s="26">
        <f t="shared" si="4224"/>
        <v>0</v>
      </c>
      <c r="CJ1109" s="26">
        <f t="shared" si="4224"/>
        <v>0</v>
      </c>
      <c r="CK1109" s="26">
        <f t="shared" si="4224"/>
        <v>0</v>
      </c>
      <c r="CL1109" s="26">
        <f t="shared" ref="CH1109:CU1110" si="4225">CL1110</f>
        <v>1478</v>
      </c>
      <c r="CM1109" s="26">
        <f t="shared" si="4225"/>
        <v>0</v>
      </c>
      <c r="CN1109" s="26">
        <f t="shared" si="4225"/>
        <v>0</v>
      </c>
      <c r="CO1109" s="26">
        <f t="shared" si="4225"/>
        <v>0</v>
      </c>
      <c r="CP1109" s="26">
        <f t="shared" si="4225"/>
        <v>0</v>
      </c>
      <c r="CQ1109" s="26">
        <f t="shared" si="4225"/>
        <v>0</v>
      </c>
      <c r="CR1109" s="26">
        <f t="shared" si="4225"/>
        <v>1478</v>
      </c>
      <c r="CS1109" s="26">
        <f t="shared" si="4225"/>
        <v>0</v>
      </c>
      <c r="CT1109" s="26">
        <f t="shared" si="4225"/>
        <v>1790</v>
      </c>
      <c r="CU1109" s="26">
        <f t="shared" si="4225"/>
        <v>0</v>
      </c>
      <c r="CV1109" s="96">
        <f t="shared" si="4068"/>
        <v>121.10960757780785</v>
      </c>
      <c r="CW1109" s="96"/>
    </row>
    <row r="1110" spans="1:101" s="7" customFormat="1" ht="24.75" customHeight="1">
      <c r="A1110" s="43" t="s">
        <v>103</v>
      </c>
      <c r="B1110" s="40" t="s">
        <v>11</v>
      </c>
      <c r="C1110" s="40" t="s">
        <v>53</v>
      </c>
      <c r="D1110" s="40" t="s">
        <v>675</v>
      </c>
      <c r="E1110" s="40" t="s">
        <v>92</v>
      </c>
      <c r="F1110" s="26"/>
      <c r="G1110" s="26"/>
      <c r="H1110" s="71"/>
      <c r="I1110" s="71"/>
      <c r="J1110" s="71"/>
      <c r="K1110" s="71"/>
      <c r="L1110" s="26"/>
      <c r="M1110" s="26"/>
      <c r="N1110" s="71"/>
      <c r="O1110" s="71"/>
      <c r="P1110" s="71"/>
      <c r="Q1110" s="71"/>
      <c r="R1110" s="26"/>
      <c r="S1110" s="26"/>
      <c r="T1110" s="71"/>
      <c r="U1110" s="71"/>
      <c r="V1110" s="71"/>
      <c r="W1110" s="71"/>
      <c r="X1110" s="26"/>
      <c r="Y1110" s="26"/>
      <c r="Z1110" s="26"/>
      <c r="AA1110" s="71"/>
      <c r="AB1110" s="71"/>
      <c r="AC1110" s="71"/>
      <c r="AD1110" s="26"/>
      <c r="AE1110" s="26"/>
      <c r="AF1110" s="26">
        <f>AF1111</f>
        <v>1478</v>
      </c>
      <c r="AG1110" s="26">
        <f t="shared" si="4219"/>
        <v>0</v>
      </c>
      <c r="AH1110" s="26">
        <f t="shared" si="4219"/>
        <v>0</v>
      </c>
      <c r="AI1110" s="26">
        <f t="shared" si="4219"/>
        <v>0</v>
      </c>
      <c r="AJ1110" s="26">
        <f t="shared" si="4219"/>
        <v>1478</v>
      </c>
      <c r="AK1110" s="26">
        <f t="shared" si="4219"/>
        <v>0</v>
      </c>
      <c r="AL1110" s="26">
        <f t="shared" si="4219"/>
        <v>0</v>
      </c>
      <c r="AM1110" s="26">
        <f t="shared" si="4219"/>
        <v>0</v>
      </c>
      <c r="AN1110" s="26">
        <f t="shared" si="4219"/>
        <v>0</v>
      </c>
      <c r="AO1110" s="26">
        <f t="shared" si="4219"/>
        <v>0</v>
      </c>
      <c r="AP1110" s="26">
        <f t="shared" si="4219"/>
        <v>1478</v>
      </c>
      <c r="AQ1110" s="26">
        <f t="shared" si="4219"/>
        <v>0</v>
      </c>
      <c r="AR1110" s="26">
        <f t="shared" si="4220"/>
        <v>0</v>
      </c>
      <c r="AS1110" s="26">
        <f t="shared" si="4220"/>
        <v>0</v>
      </c>
      <c r="AT1110" s="26">
        <f t="shared" si="4220"/>
        <v>0</v>
      </c>
      <c r="AU1110" s="26">
        <f t="shared" si="4220"/>
        <v>0</v>
      </c>
      <c r="AV1110" s="26">
        <f t="shared" si="4220"/>
        <v>1478</v>
      </c>
      <c r="AW1110" s="26">
        <f t="shared" si="4220"/>
        <v>0</v>
      </c>
      <c r="AX1110" s="26">
        <f t="shared" si="4220"/>
        <v>0</v>
      </c>
      <c r="AY1110" s="26">
        <f t="shared" si="4220"/>
        <v>0</v>
      </c>
      <c r="AZ1110" s="26">
        <f t="shared" si="4220"/>
        <v>0</v>
      </c>
      <c r="BA1110" s="26">
        <f t="shared" si="4220"/>
        <v>0</v>
      </c>
      <c r="BB1110" s="26">
        <f t="shared" si="4220"/>
        <v>1478</v>
      </c>
      <c r="BC1110" s="26">
        <f t="shared" si="4220"/>
        <v>0</v>
      </c>
      <c r="BD1110" s="26">
        <f t="shared" si="4220"/>
        <v>0</v>
      </c>
      <c r="BE1110" s="26">
        <f t="shared" si="4220"/>
        <v>0</v>
      </c>
      <c r="BF1110" s="26">
        <f t="shared" si="4220"/>
        <v>0</v>
      </c>
      <c r="BG1110" s="26">
        <f t="shared" si="4220"/>
        <v>0</v>
      </c>
      <c r="BH1110" s="26">
        <f t="shared" si="4220"/>
        <v>1478</v>
      </c>
      <c r="BI1110" s="26">
        <f t="shared" si="4220"/>
        <v>0</v>
      </c>
      <c r="BJ1110" s="26">
        <f t="shared" si="4223"/>
        <v>0</v>
      </c>
      <c r="BK1110" s="26">
        <f t="shared" si="4223"/>
        <v>0</v>
      </c>
      <c r="BL1110" s="26">
        <f t="shared" si="4223"/>
        <v>0</v>
      </c>
      <c r="BM1110" s="26">
        <f t="shared" si="4223"/>
        <v>0</v>
      </c>
      <c r="BN1110" s="26">
        <f t="shared" si="4223"/>
        <v>1478</v>
      </c>
      <c r="BO1110" s="26">
        <f t="shared" si="4223"/>
        <v>0</v>
      </c>
      <c r="BP1110" s="26">
        <f t="shared" si="4223"/>
        <v>0</v>
      </c>
      <c r="BQ1110" s="26">
        <f t="shared" si="4223"/>
        <v>0</v>
      </c>
      <c r="BR1110" s="26">
        <f t="shared" si="4223"/>
        <v>0</v>
      </c>
      <c r="BS1110" s="26">
        <f t="shared" si="4223"/>
        <v>0</v>
      </c>
      <c r="BT1110" s="26">
        <f t="shared" si="4223"/>
        <v>1478</v>
      </c>
      <c r="BU1110" s="26">
        <f t="shared" si="4223"/>
        <v>0</v>
      </c>
      <c r="BV1110" s="26">
        <f t="shared" si="4224"/>
        <v>0</v>
      </c>
      <c r="BW1110" s="26">
        <f t="shared" si="4224"/>
        <v>0</v>
      </c>
      <c r="BX1110" s="26">
        <f t="shared" si="4224"/>
        <v>0</v>
      </c>
      <c r="BY1110" s="26">
        <f t="shared" si="4224"/>
        <v>0</v>
      </c>
      <c r="BZ1110" s="26">
        <f t="shared" si="4224"/>
        <v>1478</v>
      </c>
      <c r="CA1110" s="26">
        <f t="shared" si="4224"/>
        <v>0</v>
      </c>
      <c r="CB1110" s="26">
        <f t="shared" si="4224"/>
        <v>0</v>
      </c>
      <c r="CC1110" s="26">
        <f t="shared" si="4224"/>
        <v>0</v>
      </c>
      <c r="CD1110" s="26">
        <f t="shared" si="4224"/>
        <v>0</v>
      </c>
      <c r="CE1110" s="26">
        <f t="shared" si="4224"/>
        <v>0</v>
      </c>
      <c r="CF1110" s="26">
        <f t="shared" si="4224"/>
        <v>1478</v>
      </c>
      <c r="CG1110" s="26">
        <f t="shared" si="4224"/>
        <v>0</v>
      </c>
      <c r="CH1110" s="26">
        <f t="shared" si="4225"/>
        <v>0</v>
      </c>
      <c r="CI1110" s="26">
        <f t="shared" si="4225"/>
        <v>0</v>
      </c>
      <c r="CJ1110" s="26">
        <f t="shared" si="4225"/>
        <v>0</v>
      </c>
      <c r="CK1110" s="26">
        <f t="shared" si="4225"/>
        <v>0</v>
      </c>
      <c r="CL1110" s="26">
        <f t="shared" si="4225"/>
        <v>1478</v>
      </c>
      <c r="CM1110" s="26">
        <f t="shared" si="4225"/>
        <v>0</v>
      </c>
      <c r="CN1110" s="26">
        <f t="shared" si="4225"/>
        <v>0</v>
      </c>
      <c r="CO1110" s="26">
        <f t="shared" si="4225"/>
        <v>0</v>
      </c>
      <c r="CP1110" s="26">
        <f t="shared" si="4225"/>
        <v>0</v>
      </c>
      <c r="CQ1110" s="26">
        <f t="shared" si="4225"/>
        <v>0</v>
      </c>
      <c r="CR1110" s="26">
        <f t="shared" si="4225"/>
        <v>1478</v>
      </c>
      <c r="CS1110" s="26">
        <f t="shared" si="4225"/>
        <v>0</v>
      </c>
      <c r="CT1110" s="26">
        <f t="shared" si="4225"/>
        <v>1790</v>
      </c>
      <c r="CU1110" s="26">
        <f t="shared" si="4225"/>
        <v>0</v>
      </c>
      <c r="CV1110" s="96">
        <f t="shared" si="4068"/>
        <v>121.10960757780785</v>
      </c>
      <c r="CW1110" s="96"/>
    </row>
    <row r="1111" spans="1:101" s="7" customFormat="1" ht="33" customHeight="1">
      <c r="A1111" s="23" t="s">
        <v>208</v>
      </c>
      <c r="B1111" s="40" t="s">
        <v>11</v>
      </c>
      <c r="C1111" s="40" t="s">
        <v>53</v>
      </c>
      <c r="D1111" s="40" t="s">
        <v>675</v>
      </c>
      <c r="E1111" s="40" t="s">
        <v>207</v>
      </c>
      <c r="F1111" s="26"/>
      <c r="G1111" s="26"/>
      <c r="H1111" s="71"/>
      <c r="I1111" s="71"/>
      <c r="J1111" s="71"/>
      <c r="K1111" s="71"/>
      <c r="L1111" s="26"/>
      <c r="M1111" s="26"/>
      <c r="N1111" s="71"/>
      <c r="O1111" s="71"/>
      <c r="P1111" s="71"/>
      <c r="Q1111" s="71"/>
      <c r="R1111" s="26"/>
      <c r="S1111" s="26"/>
      <c r="T1111" s="71"/>
      <c r="U1111" s="71"/>
      <c r="V1111" s="71"/>
      <c r="W1111" s="71"/>
      <c r="X1111" s="26"/>
      <c r="Y1111" s="26"/>
      <c r="Z1111" s="26"/>
      <c r="AA1111" s="71"/>
      <c r="AB1111" s="71"/>
      <c r="AC1111" s="71"/>
      <c r="AD1111" s="26"/>
      <c r="AE1111" s="26"/>
      <c r="AF1111" s="26">
        <v>1478</v>
      </c>
      <c r="AG1111" s="71"/>
      <c r="AH1111" s="71"/>
      <c r="AI1111" s="66"/>
      <c r="AJ1111" s="26">
        <f>AD1111+AF1111+AG1111+AH1111+AI1111</f>
        <v>1478</v>
      </c>
      <c r="AK1111" s="26">
        <f>AE1111+AI1111</f>
        <v>0</v>
      </c>
      <c r="AL1111" s="71"/>
      <c r="AM1111" s="71"/>
      <c r="AN1111" s="71"/>
      <c r="AO1111" s="71"/>
      <c r="AP1111" s="26">
        <f>AJ1111+AL1111+AM1111+AN1111+AO1111</f>
        <v>1478</v>
      </c>
      <c r="AQ1111" s="26">
        <f>AK1111+AO1111</f>
        <v>0</v>
      </c>
      <c r="AR1111" s="71"/>
      <c r="AS1111" s="71"/>
      <c r="AT1111" s="71"/>
      <c r="AU1111" s="71"/>
      <c r="AV1111" s="26">
        <f>AP1111+AR1111+AS1111+AT1111+AU1111</f>
        <v>1478</v>
      </c>
      <c r="AW1111" s="26">
        <f>AQ1111+AU1111</f>
        <v>0</v>
      </c>
      <c r="AX1111" s="71"/>
      <c r="AY1111" s="71"/>
      <c r="AZ1111" s="71"/>
      <c r="BA1111" s="71"/>
      <c r="BB1111" s="26">
        <f>AV1111+AX1111+AY1111+AZ1111+BA1111</f>
        <v>1478</v>
      </c>
      <c r="BC1111" s="26">
        <f>AW1111+BA1111</f>
        <v>0</v>
      </c>
      <c r="BD1111" s="71"/>
      <c r="BE1111" s="71"/>
      <c r="BF1111" s="71"/>
      <c r="BG1111" s="71"/>
      <c r="BH1111" s="26">
        <f>BB1111+BD1111+BE1111+BF1111+BG1111</f>
        <v>1478</v>
      </c>
      <c r="BI1111" s="26">
        <f>BC1111+BG1111</f>
        <v>0</v>
      </c>
      <c r="BJ1111" s="71"/>
      <c r="BK1111" s="71"/>
      <c r="BL1111" s="71"/>
      <c r="BM1111" s="71"/>
      <c r="BN1111" s="26">
        <f>BH1111+BJ1111+BK1111+BL1111+BM1111</f>
        <v>1478</v>
      </c>
      <c r="BO1111" s="26">
        <f>BI1111+BM1111</f>
        <v>0</v>
      </c>
      <c r="BP1111" s="71"/>
      <c r="BQ1111" s="71"/>
      <c r="BR1111" s="71"/>
      <c r="BS1111" s="71"/>
      <c r="BT1111" s="26">
        <f>BN1111+BP1111+BQ1111+BR1111+BS1111</f>
        <v>1478</v>
      </c>
      <c r="BU1111" s="26">
        <f>BO1111+BS1111</f>
        <v>0</v>
      </c>
      <c r="BV1111" s="71"/>
      <c r="BW1111" s="71"/>
      <c r="BX1111" s="71"/>
      <c r="BY1111" s="71"/>
      <c r="BZ1111" s="26">
        <f>BT1111+BV1111+BW1111+BX1111+BY1111</f>
        <v>1478</v>
      </c>
      <c r="CA1111" s="26">
        <f>BU1111+BY1111</f>
        <v>0</v>
      </c>
      <c r="CB1111" s="71"/>
      <c r="CC1111" s="71"/>
      <c r="CD1111" s="71"/>
      <c r="CE1111" s="71"/>
      <c r="CF1111" s="26">
        <f>BZ1111+CB1111+CC1111+CD1111+CE1111</f>
        <v>1478</v>
      </c>
      <c r="CG1111" s="26">
        <f>CA1111+CE1111</f>
        <v>0</v>
      </c>
      <c r="CH1111" s="71"/>
      <c r="CI1111" s="71"/>
      <c r="CJ1111" s="71"/>
      <c r="CK1111" s="71"/>
      <c r="CL1111" s="26">
        <f>CF1111+CH1111+CI1111+CJ1111+CK1111</f>
        <v>1478</v>
      </c>
      <c r="CM1111" s="26">
        <f>CG1111+CK1111</f>
        <v>0</v>
      </c>
      <c r="CN1111" s="71"/>
      <c r="CO1111" s="71"/>
      <c r="CP1111" s="71"/>
      <c r="CQ1111" s="71"/>
      <c r="CR1111" s="26">
        <f>CL1111+CN1111+CO1111+CP1111+CQ1111</f>
        <v>1478</v>
      </c>
      <c r="CS1111" s="26">
        <f>CM1111+CQ1111</f>
        <v>0</v>
      </c>
      <c r="CT1111" s="26">
        <v>1790</v>
      </c>
      <c r="CU1111" s="82"/>
      <c r="CV1111" s="96">
        <f t="shared" si="4068"/>
        <v>121.10960757780785</v>
      </c>
      <c r="CW1111" s="96"/>
    </row>
    <row r="1112" spans="1:101" s="7" customFormat="1" ht="52.5" customHeight="1">
      <c r="A1112" s="23" t="s">
        <v>491</v>
      </c>
      <c r="B1112" s="24" t="s">
        <v>11</v>
      </c>
      <c r="C1112" s="24" t="s">
        <v>53</v>
      </c>
      <c r="D1112" s="67" t="s">
        <v>492</v>
      </c>
      <c r="E1112" s="24"/>
      <c r="F1112" s="28">
        <f>F1113</f>
        <v>32351</v>
      </c>
      <c r="G1112" s="28">
        <f t="shared" ref="G1112:V1113" si="4226">G1113</f>
        <v>0</v>
      </c>
      <c r="H1112" s="28">
        <f t="shared" si="4226"/>
        <v>0</v>
      </c>
      <c r="I1112" s="28">
        <f t="shared" si="4226"/>
        <v>0</v>
      </c>
      <c r="J1112" s="28">
        <f t="shared" si="4226"/>
        <v>0</v>
      </c>
      <c r="K1112" s="28">
        <f t="shared" si="4226"/>
        <v>0</v>
      </c>
      <c r="L1112" s="28">
        <f t="shared" si="4226"/>
        <v>32351</v>
      </c>
      <c r="M1112" s="28">
        <f t="shared" si="4226"/>
        <v>0</v>
      </c>
      <c r="N1112" s="28">
        <f t="shared" si="4226"/>
        <v>609</v>
      </c>
      <c r="O1112" s="28">
        <f t="shared" si="4226"/>
        <v>0</v>
      </c>
      <c r="P1112" s="28">
        <f t="shared" si="4226"/>
        <v>0</v>
      </c>
      <c r="Q1112" s="28">
        <f t="shared" si="4226"/>
        <v>0</v>
      </c>
      <c r="R1112" s="28">
        <f t="shared" si="4226"/>
        <v>32960</v>
      </c>
      <c r="S1112" s="28">
        <f t="shared" si="4226"/>
        <v>0</v>
      </c>
      <c r="T1112" s="28">
        <f t="shared" si="4226"/>
        <v>0</v>
      </c>
      <c r="U1112" s="28">
        <f t="shared" si="4226"/>
        <v>0</v>
      </c>
      <c r="V1112" s="28">
        <f t="shared" si="4226"/>
        <v>0</v>
      </c>
      <c r="W1112" s="28">
        <f t="shared" ref="T1112:AI1115" si="4227">W1113</f>
        <v>0</v>
      </c>
      <c r="X1112" s="28">
        <f t="shared" si="4227"/>
        <v>32960</v>
      </c>
      <c r="Y1112" s="28">
        <f t="shared" si="4227"/>
        <v>0</v>
      </c>
      <c r="Z1112" s="28">
        <f t="shared" si="4227"/>
        <v>0</v>
      </c>
      <c r="AA1112" s="28">
        <f t="shared" si="4227"/>
        <v>0</v>
      </c>
      <c r="AB1112" s="28">
        <f t="shared" si="4227"/>
        <v>0</v>
      </c>
      <c r="AC1112" s="28">
        <f t="shared" si="4227"/>
        <v>0</v>
      </c>
      <c r="AD1112" s="28">
        <f t="shared" si="4227"/>
        <v>32960</v>
      </c>
      <c r="AE1112" s="28">
        <f t="shared" si="4227"/>
        <v>0</v>
      </c>
      <c r="AF1112" s="28">
        <f t="shared" si="4227"/>
        <v>0</v>
      </c>
      <c r="AG1112" s="28">
        <f t="shared" si="4227"/>
        <v>0</v>
      </c>
      <c r="AH1112" s="28">
        <f t="shared" si="4227"/>
        <v>0</v>
      </c>
      <c r="AI1112" s="28">
        <f t="shared" si="4227"/>
        <v>0</v>
      </c>
      <c r="AJ1112" s="28">
        <f t="shared" ref="AF1112:AU1115" si="4228">AJ1113</f>
        <v>32960</v>
      </c>
      <c r="AK1112" s="28">
        <f t="shared" si="4228"/>
        <v>0</v>
      </c>
      <c r="AL1112" s="28">
        <f t="shared" ref="AL1112:AQ1112" si="4229">AL1113+AL1117</f>
        <v>0</v>
      </c>
      <c r="AM1112" s="28">
        <f t="shared" si="4229"/>
        <v>0</v>
      </c>
      <c r="AN1112" s="28">
        <f t="shared" si="4229"/>
        <v>0</v>
      </c>
      <c r="AO1112" s="28">
        <f t="shared" si="4229"/>
        <v>111579</v>
      </c>
      <c r="AP1112" s="28">
        <f t="shared" si="4229"/>
        <v>144539</v>
      </c>
      <c r="AQ1112" s="28">
        <f t="shared" si="4229"/>
        <v>111579</v>
      </c>
      <c r="AR1112" s="28">
        <f t="shared" ref="AR1112:AW1112" si="4230">AR1113+AR1117</f>
        <v>0</v>
      </c>
      <c r="AS1112" s="28">
        <f t="shared" si="4230"/>
        <v>0</v>
      </c>
      <c r="AT1112" s="28">
        <f t="shared" si="4230"/>
        <v>0</v>
      </c>
      <c r="AU1112" s="28">
        <f t="shared" si="4230"/>
        <v>0</v>
      </c>
      <c r="AV1112" s="28">
        <f t="shared" si="4230"/>
        <v>144539</v>
      </c>
      <c r="AW1112" s="28">
        <f t="shared" si="4230"/>
        <v>111579</v>
      </c>
      <c r="AX1112" s="28">
        <f t="shared" ref="AX1112:BC1112" si="4231">AX1113+AX1117</f>
        <v>0</v>
      </c>
      <c r="AY1112" s="28">
        <f t="shared" si="4231"/>
        <v>0</v>
      </c>
      <c r="AZ1112" s="28">
        <f t="shared" si="4231"/>
        <v>0</v>
      </c>
      <c r="BA1112" s="28">
        <f t="shared" si="4231"/>
        <v>0</v>
      </c>
      <c r="BB1112" s="28">
        <f t="shared" si="4231"/>
        <v>144539</v>
      </c>
      <c r="BC1112" s="28">
        <f t="shared" si="4231"/>
        <v>111579</v>
      </c>
      <c r="BD1112" s="28">
        <f t="shared" ref="BD1112:BJ1112" si="4232">BD1113+BD1117</f>
        <v>0</v>
      </c>
      <c r="BE1112" s="28">
        <f t="shared" si="4232"/>
        <v>0</v>
      </c>
      <c r="BF1112" s="28">
        <f t="shared" si="4232"/>
        <v>0</v>
      </c>
      <c r="BG1112" s="28">
        <f t="shared" si="4232"/>
        <v>0</v>
      </c>
      <c r="BH1112" s="28">
        <f t="shared" si="4232"/>
        <v>144539</v>
      </c>
      <c r="BI1112" s="28">
        <f t="shared" si="4232"/>
        <v>111579</v>
      </c>
      <c r="BJ1112" s="28">
        <f t="shared" si="4232"/>
        <v>0</v>
      </c>
      <c r="BK1112" s="28">
        <f t="shared" ref="BK1112:BM1112" si="4233">BK1113+BK1117</f>
        <v>0</v>
      </c>
      <c r="BL1112" s="28">
        <f t="shared" ref="BL1112:BQ1112" si="4234">BL1113+BL1117</f>
        <v>0</v>
      </c>
      <c r="BM1112" s="28">
        <f t="shared" si="4233"/>
        <v>0</v>
      </c>
      <c r="BN1112" s="28">
        <f t="shared" si="4234"/>
        <v>144539</v>
      </c>
      <c r="BO1112" s="28">
        <f t="shared" si="4234"/>
        <v>111579</v>
      </c>
      <c r="BP1112" s="28">
        <f t="shared" si="4234"/>
        <v>0</v>
      </c>
      <c r="BQ1112" s="28">
        <f t="shared" si="4234"/>
        <v>0</v>
      </c>
      <c r="BR1112" s="28">
        <f t="shared" ref="BR1112:BW1112" si="4235">BR1113+BR1117</f>
        <v>0</v>
      </c>
      <c r="BS1112" s="28">
        <f t="shared" si="4235"/>
        <v>0</v>
      </c>
      <c r="BT1112" s="28">
        <f t="shared" si="4235"/>
        <v>144539</v>
      </c>
      <c r="BU1112" s="28">
        <f t="shared" si="4235"/>
        <v>111579</v>
      </c>
      <c r="BV1112" s="28">
        <f t="shared" si="4235"/>
        <v>0</v>
      </c>
      <c r="BW1112" s="28">
        <f t="shared" si="4235"/>
        <v>0</v>
      </c>
      <c r="BX1112" s="28">
        <f t="shared" ref="BX1112:CC1112" si="4236">BX1113+BX1117</f>
        <v>0</v>
      </c>
      <c r="BY1112" s="28">
        <f t="shared" si="4236"/>
        <v>0</v>
      </c>
      <c r="BZ1112" s="28">
        <f t="shared" si="4236"/>
        <v>144539</v>
      </c>
      <c r="CA1112" s="28">
        <f t="shared" si="4236"/>
        <v>111579</v>
      </c>
      <c r="CB1112" s="28">
        <f t="shared" si="4236"/>
        <v>0</v>
      </c>
      <c r="CC1112" s="28">
        <f t="shared" si="4236"/>
        <v>0</v>
      </c>
      <c r="CD1112" s="28">
        <f t="shared" ref="CD1112:CI1112" si="4237">CD1113+CD1117</f>
        <v>0</v>
      </c>
      <c r="CE1112" s="28">
        <f t="shared" si="4237"/>
        <v>0</v>
      </c>
      <c r="CF1112" s="28">
        <f t="shared" si="4237"/>
        <v>144539</v>
      </c>
      <c r="CG1112" s="28">
        <f t="shared" si="4237"/>
        <v>111579</v>
      </c>
      <c r="CH1112" s="28">
        <f t="shared" si="4237"/>
        <v>0</v>
      </c>
      <c r="CI1112" s="28">
        <f t="shared" si="4237"/>
        <v>-609</v>
      </c>
      <c r="CJ1112" s="28">
        <f t="shared" ref="CJ1112:CO1112" si="4238">CJ1113+CJ1117</f>
        <v>0</v>
      </c>
      <c r="CK1112" s="28">
        <f t="shared" si="4238"/>
        <v>0</v>
      </c>
      <c r="CL1112" s="28">
        <f t="shared" si="4238"/>
        <v>143930</v>
      </c>
      <c r="CM1112" s="28">
        <f t="shared" si="4238"/>
        <v>111579</v>
      </c>
      <c r="CN1112" s="28">
        <f t="shared" si="4238"/>
        <v>0</v>
      </c>
      <c r="CO1112" s="28">
        <f t="shared" si="4238"/>
        <v>0</v>
      </c>
      <c r="CP1112" s="28">
        <f t="shared" ref="CP1112:CS1112" si="4239">CP1113+CP1117</f>
        <v>0</v>
      </c>
      <c r="CQ1112" s="28">
        <f t="shared" si="4239"/>
        <v>0</v>
      </c>
      <c r="CR1112" s="28">
        <f t="shared" si="4239"/>
        <v>143930</v>
      </c>
      <c r="CS1112" s="28">
        <f t="shared" si="4239"/>
        <v>111579</v>
      </c>
      <c r="CT1112" s="28">
        <f t="shared" ref="CT1112:CU1112" si="4240">CT1113+CT1117</f>
        <v>143485</v>
      </c>
      <c r="CU1112" s="28">
        <f t="shared" si="4240"/>
        <v>111301</v>
      </c>
      <c r="CV1112" s="96">
        <f t="shared" si="4068"/>
        <v>99.690821927325786</v>
      </c>
      <c r="CW1112" s="96">
        <f t="shared" si="4217"/>
        <v>99.750849174127737</v>
      </c>
    </row>
    <row r="1113" spans="1:101" s="7" customFormat="1" ht="23.25" customHeight="1">
      <c r="A1113" s="23" t="s">
        <v>541</v>
      </c>
      <c r="B1113" s="24" t="s">
        <v>11</v>
      </c>
      <c r="C1113" s="24" t="s">
        <v>53</v>
      </c>
      <c r="D1113" s="67" t="s">
        <v>542</v>
      </c>
      <c r="E1113" s="24"/>
      <c r="F1113" s="28">
        <f>F1114</f>
        <v>32351</v>
      </c>
      <c r="G1113" s="28">
        <f t="shared" si="4226"/>
        <v>0</v>
      </c>
      <c r="H1113" s="28">
        <f t="shared" si="4226"/>
        <v>0</v>
      </c>
      <c r="I1113" s="28">
        <f t="shared" si="4226"/>
        <v>0</v>
      </c>
      <c r="J1113" s="28">
        <f t="shared" si="4226"/>
        <v>0</v>
      </c>
      <c r="K1113" s="28">
        <f t="shared" si="4226"/>
        <v>0</v>
      </c>
      <c r="L1113" s="28">
        <f t="shared" si="4226"/>
        <v>32351</v>
      </c>
      <c r="M1113" s="28">
        <f t="shared" si="4226"/>
        <v>0</v>
      </c>
      <c r="N1113" s="28">
        <f t="shared" si="4226"/>
        <v>609</v>
      </c>
      <c r="O1113" s="28">
        <f t="shared" si="4226"/>
        <v>0</v>
      </c>
      <c r="P1113" s="28">
        <f t="shared" si="4226"/>
        <v>0</v>
      </c>
      <c r="Q1113" s="28">
        <f t="shared" si="4226"/>
        <v>0</v>
      </c>
      <c r="R1113" s="28">
        <f t="shared" si="4226"/>
        <v>32960</v>
      </c>
      <c r="S1113" s="28">
        <f t="shared" si="4226"/>
        <v>0</v>
      </c>
      <c r="T1113" s="28">
        <f t="shared" si="4227"/>
        <v>0</v>
      </c>
      <c r="U1113" s="28">
        <f t="shared" si="4227"/>
        <v>0</v>
      </c>
      <c r="V1113" s="28">
        <f t="shared" si="4227"/>
        <v>0</v>
      </c>
      <c r="W1113" s="28">
        <f t="shared" si="4227"/>
        <v>0</v>
      </c>
      <c r="X1113" s="28">
        <f t="shared" si="4227"/>
        <v>32960</v>
      </c>
      <c r="Y1113" s="28">
        <f t="shared" si="4227"/>
        <v>0</v>
      </c>
      <c r="Z1113" s="28">
        <f t="shared" si="4227"/>
        <v>0</v>
      </c>
      <c r="AA1113" s="28">
        <f t="shared" si="4227"/>
        <v>0</v>
      </c>
      <c r="AB1113" s="28">
        <f t="shared" si="4227"/>
        <v>0</v>
      </c>
      <c r="AC1113" s="28">
        <f t="shared" si="4227"/>
        <v>0</v>
      </c>
      <c r="AD1113" s="28">
        <f t="shared" si="4227"/>
        <v>32960</v>
      </c>
      <c r="AE1113" s="28">
        <f t="shared" si="4227"/>
        <v>0</v>
      </c>
      <c r="AF1113" s="28">
        <f t="shared" si="4228"/>
        <v>0</v>
      </c>
      <c r="AG1113" s="28">
        <f t="shared" si="4228"/>
        <v>0</v>
      </c>
      <c r="AH1113" s="28">
        <f t="shared" si="4228"/>
        <v>0</v>
      </c>
      <c r="AI1113" s="28">
        <f t="shared" si="4228"/>
        <v>0</v>
      </c>
      <c r="AJ1113" s="28">
        <f t="shared" si="4228"/>
        <v>32960</v>
      </c>
      <c r="AK1113" s="28">
        <f t="shared" si="4228"/>
        <v>0</v>
      </c>
      <c r="AL1113" s="28">
        <f t="shared" si="4228"/>
        <v>0</v>
      </c>
      <c r="AM1113" s="28">
        <f t="shared" si="4228"/>
        <v>0</v>
      </c>
      <c r="AN1113" s="28">
        <f t="shared" si="4228"/>
        <v>0</v>
      </c>
      <c r="AO1113" s="28">
        <f t="shared" si="4228"/>
        <v>0</v>
      </c>
      <c r="AP1113" s="28">
        <f t="shared" si="4228"/>
        <v>32960</v>
      </c>
      <c r="AQ1113" s="28">
        <f t="shared" si="4228"/>
        <v>0</v>
      </c>
      <c r="AR1113" s="28">
        <f t="shared" si="4228"/>
        <v>0</v>
      </c>
      <c r="AS1113" s="28">
        <f t="shared" si="4228"/>
        <v>0</v>
      </c>
      <c r="AT1113" s="28">
        <f t="shared" si="4228"/>
        <v>0</v>
      </c>
      <c r="AU1113" s="28">
        <f t="shared" si="4228"/>
        <v>0</v>
      </c>
      <c r="AV1113" s="28">
        <f t="shared" ref="AR1113:BG1115" si="4241">AV1114</f>
        <v>32960</v>
      </c>
      <c r="AW1113" s="28">
        <f t="shared" si="4241"/>
        <v>0</v>
      </c>
      <c r="AX1113" s="28">
        <f t="shared" si="4241"/>
        <v>0</v>
      </c>
      <c r="AY1113" s="28">
        <f t="shared" si="4241"/>
        <v>0</v>
      </c>
      <c r="AZ1113" s="28">
        <f t="shared" si="4241"/>
        <v>0</v>
      </c>
      <c r="BA1113" s="28">
        <f t="shared" si="4241"/>
        <v>0</v>
      </c>
      <c r="BB1113" s="28">
        <f t="shared" si="4241"/>
        <v>32960</v>
      </c>
      <c r="BC1113" s="28">
        <f t="shared" si="4241"/>
        <v>0</v>
      </c>
      <c r="BD1113" s="28">
        <f t="shared" si="4241"/>
        <v>0</v>
      </c>
      <c r="BE1113" s="28">
        <f t="shared" si="4241"/>
        <v>0</v>
      </c>
      <c r="BF1113" s="28">
        <f t="shared" si="4241"/>
        <v>0</v>
      </c>
      <c r="BG1113" s="28">
        <f t="shared" si="4241"/>
        <v>0</v>
      </c>
      <c r="BH1113" s="28">
        <f t="shared" ref="BD1113:BS1115" si="4242">BH1114</f>
        <v>32960</v>
      </c>
      <c r="BI1113" s="28">
        <f t="shared" si="4242"/>
        <v>0</v>
      </c>
      <c r="BJ1113" s="28">
        <f t="shared" si="4242"/>
        <v>0</v>
      </c>
      <c r="BK1113" s="28">
        <f t="shared" si="4242"/>
        <v>0</v>
      </c>
      <c r="BL1113" s="28">
        <f t="shared" si="4242"/>
        <v>0</v>
      </c>
      <c r="BM1113" s="28">
        <f t="shared" si="4242"/>
        <v>0</v>
      </c>
      <c r="BN1113" s="28">
        <f t="shared" si="4242"/>
        <v>32960</v>
      </c>
      <c r="BO1113" s="28">
        <f t="shared" si="4242"/>
        <v>0</v>
      </c>
      <c r="BP1113" s="28">
        <f t="shared" si="4242"/>
        <v>0</v>
      </c>
      <c r="BQ1113" s="28">
        <f t="shared" si="4242"/>
        <v>0</v>
      </c>
      <c r="BR1113" s="28">
        <f t="shared" si="4242"/>
        <v>0</v>
      </c>
      <c r="BS1113" s="28">
        <f t="shared" si="4242"/>
        <v>0</v>
      </c>
      <c r="BT1113" s="28">
        <f t="shared" ref="BP1113:CE1115" si="4243">BT1114</f>
        <v>32960</v>
      </c>
      <c r="BU1113" s="28">
        <f t="shared" si="4243"/>
        <v>0</v>
      </c>
      <c r="BV1113" s="28">
        <f t="shared" si="4243"/>
        <v>0</v>
      </c>
      <c r="BW1113" s="28">
        <f t="shared" si="4243"/>
        <v>0</v>
      </c>
      <c r="BX1113" s="28">
        <f t="shared" si="4243"/>
        <v>0</v>
      </c>
      <c r="BY1113" s="28">
        <f t="shared" si="4243"/>
        <v>0</v>
      </c>
      <c r="BZ1113" s="28">
        <f t="shared" si="4243"/>
        <v>32960</v>
      </c>
      <c r="CA1113" s="28">
        <f t="shared" si="4243"/>
        <v>0</v>
      </c>
      <c r="CB1113" s="28">
        <f t="shared" si="4243"/>
        <v>0</v>
      </c>
      <c r="CC1113" s="28">
        <f t="shared" si="4243"/>
        <v>0</v>
      </c>
      <c r="CD1113" s="28">
        <f t="shared" si="4243"/>
        <v>0</v>
      </c>
      <c r="CE1113" s="28">
        <f t="shared" si="4243"/>
        <v>0</v>
      </c>
      <c r="CF1113" s="28">
        <f t="shared" ref="CB1113:CQ1115" si="4244">CF1114</f>
        <v>32960</v>
      </c>
      <c r="CG1113" s="28">
        <f t="shared" si="4244"/>
        <v>0</v>
      </c>
      <c r="CH1113" s="28">
        <f t="shared" si="4244"/>
        <v>0</v>
      </c>
      <c r="CI1113" s="28">
        <f t="shared" si="4244"/>
        <v>-609</v>
      </c>
      <c r="CJ1113" s="28">
        <f t="shared" si="4244"/>
        <v>0</v>
      </c>
      <c r="CK1113" s="28">
        <f t="shared" si="4244"/>
        <v>0</v>
      </c>
      <c r="CL1113" s="28">
        <f t="shared" si="4244"/>
        <v>32351</v>
      </c>
      <c r="CM1113" s="28">
        <f t="shared" si="4244"/>
        <v>0</v>
      </c>
      <c r="CN1113" s="28">
        <f t="shared" si="4244"/>
        <v>0</v>
      </c>
      <c r="CO1113" s="28">
        <f t="shared" si="4244"/>
        <v>0</v>
      </c>
      <c r="CP1113" s="28">
        <f t="shared" si="4244"/>
        <v>0</v>
      </c>
      <c r="CQ1113" s="28">
        <f t="shared" si="4244"/>
        <v>0</v>
      </c>
      <c r="CR1113" s="28">
        <f t="shared" ref="CN1113:CU1115" si="4245">CR1114</f>
        <v>32351</v>
      </c>
      <c r="CS1113" s="28">
        <f t="shared" si="4245"/>
        <v>0</v>
      </c>
      <c r="CT1113" s="28">
        <f t="shared" si="4245"/>
        <v>32184</v>
      </c>
      <c r="CU1113" s="28">
        <f t="shared" si="4245"/>
        <v>0</v>
      </c>
      <c r="CV1113" s="96">
        <f t="shared" si="4068"/>
        <v>99.483787209050718</v>
      </c>
      <c r="CW1113" s="96"/>
    </row>
    <row r="1114" spans="1:101" s="7" customFormat="1" ht="50.25">
      <c r="A1114" s="23" t="s">
        <v>547</v>
      </c>
      <c r="B1114" s="24" t="s">
        <v>11</v>
      </c>
      <c r="C1114" s="24" t="s">
        <v>53</v>
      </c>
      <c r="D1114" s="67" t="s">
        <v>724</v>
      </c>
      <c r="E1114" s="24"/>
      <c r="F1114" s="26">
        <f t="shared" ref="F1114:U1115" si="4246">F1115</f>
        <v>32351</v>
      </c>
      <c r="G1114" s="26">
        <f t="shared" si="4246"/>
        <v>0</v>
      </c>
      <c r="H1114" s="26">
        <f t="shared" si="4246"/>
        <v>0</v>
      </c>
      <c r="I1114" s="26">
        <f t="shared" si="4246"/>
        <v>0</v>
      </c>
      <c r="J1114" s="26">
        <f t="shared" si="4246"/>
        <v>0</v>
      </c>
      <c r="K1114" s="26">
        <f t="shared" si="4246"/>
        <v>0</v>
      </c>
      <c r="L1114" s="26">
        <f t="shared" si="4246"/>
        <v>32351</v>
      </c>
      <c r="M1114" s="26">
        <f t="shared" si="4246"/>
        <v>0</v>
      </c>
      <c r="N1114" s="26">
        <f t="shared" si="4246"/>
        <v>609</v>
      </c>
      <c r="O1114" s="26">
        <f t="shared" si="4246"/>
        <v>0</v>
      </c>
      <c r="P1114" s="26">
        <f t="shared" si="4246"/>
        <v>0</v>
      </c>
      <c r="Q1114" s="26">
        <f t="shared" si="4246"/>
        <v>0</v>
      </c>
      <c r="R1114" s="26">
        <f t="shared" si="4246"/>
        <v>32960</v>
      </c>
      <c r="S1114" s="26">
        <f t="shared" si="4246"/>
        <v>0</v>
      </c>
      <c r="T1114" s="26">
        <f t="shared" si="4246"/>
        <v>0</v>
      </c>
      <c r="U1114" s="26">
        <f t="shared" si="4246"/>
        <v>0</v>
      </c>
      <c r="V1114" s="26">
        <f t="shared" si="4227"/>
        <v>0</v>
      </c>
      <c r="W1114" s="26">
        <f t="shared" si="4227"/>
        <v>0</v>
      </c>
      <c r="X1114" s="26">
        <f t="shared" si="4227"/>
        <v>32960</v>
      </c>
      <c r="Y1114" s="26">
        <f t="shared" si="4227"/>
        <v>0</v>
      </c>
      <c r="Z1114" s="26">
        <f t="shared" si="4227"/>
        <v>0</v>
      </c>
      <c r="AA1114" s="26">
        <f t="shared" si="4227"/>
        <v>0</v>
      </c>
      <c r="AB1114" s="26">
        <f t="shared" si="4227"/>
        <v>0</v>
      </c>
      <c r="AC1114" s="26">
        <f t="shared" si="4227"/>
        <v>0</v>
      </c>
      <c r="AD1114" s="26">
        <f t="shared" si="4227"/>
        <v>32960</v>
      </c>
      <c r="AE1114" s="26">
        <f t="shared" si="4227"/>
        <v>0</v>
      </c>
      <c r="AF1114" s="26">
        <f t="shared" si="4228"/>
        <v>0</v>
      </c>
      <c r="AG1114" s="26">
        <f t="shared" si="4228"/>
        <v>0</v>
      </c>
      <c r="AH1114" s="26">
        <f t="shared" si="4228"/>
        <v>0</v>
      </c>
      <c r="AI1114" s="26">
        <f t="shared" si="4228"/>
        <v>0</v>
      </c>
      <c r="AJ1114" s="26">
        <f t="shared" si="4228"/>
        <v>32960</v>
      </c>
      <c r="AK1114" s="26">
        <f t="shared" si="4228"/>
        <v>0</v>
      </c>
      <c r="AL1114" s="26">
        <f t="shared" si="4228"/>
        <v>0</v>
      </c>
      <c r="AM1114" s="26">
        <f t="shared" si="4228"/>
        <v>0</v>
      </c>
      <c r="AN1114" s="26">
        <f t="shared" si="4228"/>
        <v>0</v>
      </c>
      <c r="AO1114" s="26">
        <f t="shared" si="4228"/>
        <v>0</v>
      </c>
      <c r="AP1114" s="26">
        <f t="shared" si="4228"/>
        <v>32960</v>
      </c>
      <c r="AQ1114" s="26">
        <f t="shared" si="4228"/>
        <v>0</v>
      </c>
      <c r="AR1114" s="26">
        <f t="shared" si="4241"/>
        <v>0</v>
      </c>
      <c r="AS1114" s="26">
        <f t="shared" si="4241"/>
        <v>0</v>
      </c>
      <c r="AT1114" s="26">
        <f t="shared" si="4241"/>
        <v>0</v>
      </c>
      <c r="AU1114" s="26">
        <f t="shared" si="4241"/>
        <v>0</v>
      </c>
      <c r="AV1114" s="26">
        <f t="shared" si="4241"/>
        <v>32960</v>
      </c>
      <c r="AW1114" s="26">
        <f t="shared" si="4241"/>
        <v>0</v>
      </c>
      <c r="AX1114" s="26">
        <f t="shared" si="4241"/>
        <v>0</v>
      </c>
      <c r="AY1114" s="26">
        <f t="shared" si="4241"/>
        <v>0</v>
      </c>
      <c r="AZ1114" s="26">
        <f t="shared" si="4241"/>
        <v>0</v>
      </c>
      <c r="BA1114" s="26">
        <f t="shared" si="4241"/>
        <v>0</v>
      </c>
      <c r="BB1114" s="26">
        <f t="shared" si="4241"/>
        <v>32960</v>
      </c>
      <c r="BC1114" s="26">
        <f t="shared" si="4241"/>
        <v>0</v>
      </c>
      <c r="BD1114" s="26">
        <f t="shared" si="4242"/>
        <v>0</v>
      </c>
      <c r="BE1114" s="26">
        <f t="shared" si="4242"/>
        <v>0</v>
      </c>
      <c r="BF1114" s="26">
        <f t="shared" si="4242"/>
        <v>0</v>
      </c>
      <c r="BG1114" s="26">
        <f t="shared" si="4242"/>
        <v>0</v>
      </c>
      <c r="BH1114" s="26">
        <f t="shared" si="4242"/>
        <v>32960</v>
      </c>
      <c r="BI1114" s="26">
        <f t="shared" si="4242"/>
        <v>0</v>
      </c>
      <c r="BJ1114" s="26">
        <f t="shared" si="4242"/>
        <v>0</v>
      </c>
      <c r="BK1114" s="26">
        <f t="shared" si="4242"/>
        <v>0</v>
      </c>
      <c r="BL1114" s="26">
        <f t="shared" si="4242"/>
        <v>0</v>
      </c>
      <c r="BM1114" s="26">
        <f t="shared" si="4242"/>
        <v>0</v>
      </c>
      <c r="BN1114" s="26">
        <f t="shared" si="4242"/>
        <v>32960</v>
      </c>
      <c r="BO1114" s="26">
        <f t="shared" si="4242"/>
        <v>0</v>
      </c>
      <c r="BP1114" s="26">
        <f t="shared" si="4243"/>
        <v>0</v>
      </c>
      <c r="BQ1114" s="26">
        <f t="shared" si="4243"/>
        <v>0</v>
      </c>
      <c r="BR1114" s="26">
        <f t="shared" si="4243"/>
        <v>0</v>
      </c>
      <c r="BS1114" s="26">
        <f t="shared" si="4243"/>
        <v>0</v>
      </c>
      <c r="BT1114" s="26">
        <f t="shared" si="4243"/>
        <v>32960</v>
      </c>
      <c r="BU1114" s="26">
        <f t="shared" si="4243"/>
        <v>0</v>
      </c>
      <c r="BV1114" s="26">
        <f t="shared" si="4243"/>
        <v>0</v>
      </c>
      <c r="BW1114" s="26">
        <f t="shared" si="4243"/>
        <v>0</v>
      </c>
      <c r="BX1114" s="26">
        <f t="shared" si="4243"/>
        <v>0</v>
      </c>
      <c r="BY1114" s="26">
        <f t="shared" si="4243"/>
        <v>0</v>
      </c>
      <c r="BZ1114" s="26">
        <f t="shared" si="4243"/>
        <v>32960</v>
      </c>
      <c r="CA1114" s="26">
        <f t="shared" si="4243"/>
        <v>0</v>
      </c>
      <c r="CB1114" s="26">
        <f t="shared" si="4244"/>
        <v>0</v>
      </c>
      <c r="CC1114" s="26">
        <f t="shared" si="4244"/>
        <v>0</v>
      </c>
      <c r="CD1114" s="26">
        <f t="shared" si="4244"/>
        <v>0</v>
      </c>
      <c r="CE1114" s="26">
        <f t="shared" si="4244"/>
        <v>0</v>
      </c>
      <c r="CF1114" s="26">
        <f t="shared" si="4244"/>
        <v>32960</v>
      </c>
      <c r="CG1114" s="26">
        <f t="shared" si="4244"/>
        <v>0</v>
      </c>
      <c r="CH1114" s="26">
        <f t="shared" si="4244"/>
        <v>0</v>
      </c>
      <c r="CI1114" s="26">
        <f t="shared" si="4244"/>
        <v>-609</v>
      </c>
      <c r="CJ1114" s="26">
        <f t="shared" si="4244"/>
        <v>0</v>
      </c>
      <c r="CK1114" s="26">
        <f t="shared" si="4244"/>
        <v>0</v>
      </c>
      <c r="CL1114" s="26">
        <f t="shared" si="4244"/>
        <v>32351</v>
      </c>
      <c r="CM1114" s="26">
        <f t="shared" si="4244"/>
        <v>0</v>
      </c>
      <c r="CN1114" s="26">
        <f t="shared" si="4245"/>
        <v>0</v>
      </c>
      <c r="CO1114" s="26">
        <f t="shared" si="4245"/>
        <v>0</v>
      </c>
      <c r="CP1114" s="26">
        <f t="shared" si="4245"/>
        <v>0</v>
      </c>
      <c r="CQ1114" s="26">
        <f t="shared" si="4245"/>
        <v>0</v>
      </c>
      <c r="CR1114" s="26">
        <f t="shared" si="4245"/>
        <v>32351</v>
      </c>
      <c r="CS1114" s="26">
        <f t="shared" si="4245"/>
        <v>0</v>
      </c>
      <c r="CT1114" s="26">
        <f t="shared" si="4245"/>
        <v>32184</v>
      </c>
      <c r="CU1114" s="26">
        <f t="shared" si="4245"/>
        <v>0</v>
      </c>
      <c r="CV1114" s="96">
        <f t="shared" si="4068"/>
        <v>99.483787209050718</v>
      </c>
      <c r="CW1114" s="96"/>
    </row>
    <row r="1115" spans="1:101" s="7" customFormat="1" ht="25.5" customHeight="1">
      <c r="A1115" s="23" t="s">
        <v>103</v>
      </c>
      <c r="B1115" s="24" t="s">
        <v>11</v>
      </c>
      <c r="C1115" s="24" t="s">
        <v>53</v>
      </c>
      <c r="D1115" s="67" t="s">
        <v>724</v>
      </c>
      <c r="E1115" s="24" t="s">
        <v>92</v>
      </c>
      <c r="F1115" s="26">
        <f t="shared" si="4246"/>
        <v>32351</v>
      </c>
      <c r="G1115" s="26">
        <f t="shared" si="4246"/>
        <v>0</v>
      </c>
      <c r="H1115" s="26">
        <f t="shared" si="4246"/>
        <v>0</v>
      </c>
      <c r="I1115" s="26">
        <f t="shared" si="4246"/>
        <v>0</v>
      </c>
      <c r="J1115" s="26">
        <f t="shared" si="4246"/>
        <v>0</v>
      </c>
      <c r="K1115" s="26">
        <f t="shared" si="4246"/>
        <v>0</v>
      </c>
      <c r="L1115" s="26">
        <f t="shared" si="4246"/>
        <v>32351</v>
      </c>
      <c r="M1115" s="26">
        <f t="shared" si="4246"/>
        <v>0</v>
      </c>
      <c r="N1115" s="26">
        <f t="shared" si="4246"/>
        <v>609</v>
      </c>
      <c r="O1115" s="26">
        <f t="shared" si="4246"/>
        <v>0</v>
      </c>
      <c r="P1115" s="26">
        <f t="shared" si="4246"/>
        <v>0</v>
      </c>
      <c r="Q1115" s="26">
        <f t="shared" si="4246"/>
        <v>0</v>
      </c>
      <c r="R1115" s="26">
        <f t="shared" si="4246"/>
        <v>32960</v>
      </c>
      <c r="S1115" s="26">
        <f t="shared" si="4246"/>
        <v>0</v>
      </c>
      <c r="T1115" s="26">
        <f t="shared" si="4227"/>
        <v>0</v>
      </c>
      <c r="U1115" s="26">
        <f t="shared" si="4227"/>
        <v>0</v>
      </c>
      <c r="V1115" s="26">
        <f t="shared" si="4227"/>
        <v>0</v>
      </c>
      <c r="W1115" s="26">
        <f t="shared" si="4227"/>
        <v>0</v>
      </c>
      <c r="X1115" s="26">
        <f t="shared" si="4227"/>
        <v>32960</v>
      </c>
      <c r="Y1115" s="26">
        <f t="shared" si="4227"/>
        <v>0</v>
      </c>
      <c r="Z1115" s="26">
        <f t="shared" si="4227"/>
        <v>0</v>
      </c>
      <c r="AA1115" s="26">
        <f t="shared" si="4227"/>
        <v>0</v>
      </c>
      <c r="AB1115" s="26">
        <f t="shared" si="4227"/>
        <v>0</v>
      </c>
      <c r="AC1115" s="26">
        <f t="shared" si="4227"/>
        <v>0</v>
      </c>
      <c r="AD1115" s="26">
        <f t="shared" si="4227"/>
        <v>32960</v>
      </c>
      <c r="AE1115" s="26">
        <f t="shared" si="4227"/>
        <v>0</v>
      </c>
      <c r="AF1115" s="26">
        <f t="shared" si="4228"/>
        <v>0</v>
      </c>
      <c r="AG1115" s="26">
        <f t="shared" si="4228"/>
        <v>0</v>
      </c>
      <c r="AH1115" s="26">
        <f t="shared" si="4228"/>
        <v>0</v>
      </c>
      <c r="AI1115" s="26">
        <f t="shared" si="4228"/>
        <v>0</v>
      </c>
      <c r="AJ1115" s="26">
        <f t="shared" si="4228"/>
        <v>32960</v>
      </c>
      <c r="AK1115" s="26">
        <f t="shared" si="4228"/>
        <v>0</v>
      </c>
      <c r="AL1115" s="26">
        <f t="shared" si="4228"/>
        <v>0</v>
      </c>
      <c r="AM1115" s="26">
        <f t="shared" si="4228"/>
        <v>0</v>
      </c>
      <c r="AN1115" s="26">
        <f t="shared" si="4228"/>
        <v>0</v>
      </c>
      <c r="AO1115" s="26">
        <f t="shared" si="4228"/>
        <v>0</v>
      </c>
      <c r="AP1115" s="26">
        <f t="shared" si="4228"/>
        <v>32960</v>
      </c>
      <c r="AQ1115" s="26">
        <f t="shared" si="4228"/>
        <v>0</v>
      </c>
      <c r="AR1115" s="26">
        <f t="shared" si="4241"/>
        <v>0</v>
      </c>
      <c r="AS1115" s="26">
        <f t="shared" si="4241"/>
        <v>0</v>
      </c>
      <c r="AT1115" s="26">
        <f t="shared" si="4241"/>
        <v>0</v>
      </c>
      <c r="AU1115" s="26">
        <f t="shared" si="4241"/>
        <v>0</v>
      </c>
      <c r="AV1115" s="26">
        <f t="shared" si="4241"/>
        <v>32960</v>
      </c>
      <c r="AW1115" s="26">
        <f t="shared" si="4241"/>
        <v>0</v>
      </c>
      <c r="AX1115" s="26">
        <f t="shared" si="4241"/>
        <v>0</v>
      </c>
      <c r="AY1115" s="26">
        <f t="shared" si="4241"/>
        <v>0</v>
      </c>
      <c r="AZ1115" s="26">
        <f t="shared" si="4241"/>
        <v>0</v>
      </c>
      <c r="BA1115" s="26">
        <f t="shared" si="4241"/>
        <v>0</v>
      </c>
      <c r="BB1115" s="26">
        <f t="shared" si="4241"/>
        <v>32960</v>
      </c>
      <c r="BC1115" s="26">
        <f t="shared" si="4241"/>
        <v>0</v>
      </c>
      <c r="BD1115" s="26">
        <f t="shared" si="4242"/>
        <v>0</v>
      </c>
      <c r="BE1115" s="26">
        <f t="shared" si="4242"/>
        <v>0</v>
      </c>
      <c r="BF1115" s="26">
        <f t="shared" si="4242"/>
        <v>0</v>
      </c>
      <c r="BG1115" s="26">
        <f t="shared" si="4242"/>
        <v>0</v>
      </c>
      <c r="BH1115" s="26">
        <f t="shared" si="4242"/>
        <v>32960</v>
      </c>
      <c r="BI1115" s="26">
        <f t="shared" si="4242"/>
        <v>0</v>
      </c>
      <c r="BJ1115" s="26">
        <f t="shared" si="4242"/>
        <v>0</v>
      </c>
      <c r="BK1115" s="26">
        <f t="shared" si="4242"/>
        <v>0</v>
      </c>
      <c r="BL1115" s="26">
        <f t="shared" si="4242"/>
        <v>0</v>
      </c>
      <c r="BM1115" s="26">
        <f t="shared" si="4242"/>
        <v>0</v>
      </c>
      <c r="BN1115" s="26">
        <f t="shared" si="4242"/>
        <v>32960</v>
      </c>
      <c r="BO1115" s="26">
        <f t="shared" si="4242"/>
        <v>0</v>
      </c>
      <c r="BP1115" s="26">
        <f t="shared" si="4243"/>
        <v>0</v>
      </c>
      <c r="BQ1115" s="26">
        <f t="shared" si="4243"/>
        <v>0</v>
      </c>
      <c r="BR1115" s="26">
        <f t="shared" si="4243"/>
        <v>0</v>
      </c>
      <c r="BS1115" s="26">
        <f t="shared" si="4243"/>
        <v>0</v>
      </c>
      <c r="BT1115" s="26">
        <f t="shared" si="4243"/>
        <v>32960</v>
      </c>
      <c r="BU1115" s="26">
        <f t="shared" si="4243"/>
        <v>0</v>
      </c>
      <c r="BV1115" s="26">
        <f t="shared" si="4243"/>
        <v>0</v>
      </c>
      <c r="BW1115" s="26">
        <f t="shared" si="4243"/>
        <v>0</v>
      </c>
      <c r="BX1115" s="26">
        <f t="shared" si="4243"/>
        <v>0</v>
      </c>
      <c r="BY1115" s="26">
        <f t="shared" si="4243"/>
        <v>0</v>
      </c>
      <c r="BZ1115" s="26">
        <f t="shared" si="4243"/>
        <v>32960</v>
      </c>
      <c r="CA1115" s="26">
        <f t="shared" si="4243"/>
        <v>0</v>
      </c>
      <c r="CB1115" s="26">
        <f t="shared" si="4244"/>
        <v>0</v>
      </c>
      <c r="CC1115" s="26">
        <f t="shared" si="4244"/>
        <v>0</v>
      </c>
      <c r="CD1115" s="26">
        <f t="shared" si="4244"/>
        <v>0</v>
      </c>
      <c r="CE1115" s="26">
        <f t="shared" si="4244"/>
        <v>0</v>
      </c>
      <c r="CF1115" s="26">
        <f t="shared" si="4244"/>
        <v>32960</v>
      </c>
      <c r="CG1115" s="26">
        <f t="shared" si="4244"/>
        <v>0</v>
      </c>
      <c r="CH1115" s="26">
        <f t="shared" si="4244"/>
        <v>0</v>
      </c>
      <c r="CI1115" s="26">
        <f t="shared" si="4244"/>
        <v>-609</v>
      </c>
      <c r="CJ1115" s="26">
        <f t="shared" si="4244"/>
        <v>0</v>
      </c>
      <c r="CK1115" s="26">
        <f t="shared" si="4244"/>
        <v>0</v>
      </c>
      <c r="CL1115" s="26">
        <f t="shared" si="4244"/>
        <v>32351</v>
      </c>
      <c r="CM1115" s="26">
        <f t="shared" si="4244"/>
        <v>0</v>
      </c>
      <c r="CN1115" s="26">
        <f t="shared" si="4245"/>
        <v>0</v>
      </c>
      <c r="CO1115" s="26">
        <f t="shared" si="4245"/>
        <v>0</v>
      </c>
      <c r="CP1115" s="26">
        <f t="shared" si="4245"/>
        <v>0</v>
      </c>
      <c r="CQ1115" s="26">
        <f t="shared" si="4245"/>
        <v>0</v>
      </c>
      <c r="CR1115" s="26">
        <f t="shared" si="4245"/>
        <v>32351</v>
      </c>
      <c r="CS1115" s="26">
        <f t="shared" si="4245"/>
        <v>0</v>
      </c>
      <c r="CT1115" s="26">
        <f t="shared" si="4245"/>
        <v>32184</v>
      </c>
      <c r="CU1115" s="26">
        <f t="shared" si="4245"/>
        <v>0</v>
      </c>
      <c r="CV1115" s="96">
        <f t="shared" si="4068"/>
        <v>99.483787209050718</v>
      </c>
      <c r="CW1115" s="96"/>
    </row>
    <row r="1116" spans="1:101" s="7" customFormat="1" ht="33" customHeight="1">
      <c r="A1116" s="23" t="s">
        <v>418</v>
      </c>
      <c r="B1116" s="24" t="s">
        <v>11</v>
      </c>
      <c r="C1116" s="24" t="s">
        <v>53</v>
      </c>
      <c r="D1116" s="67" t="s">
        <v>724</v>
      </c>
      <c r="E1116" s="24" t="s">
        <v>199</v>
      </c>
      <c r="F1116" s="26">
        <v>32351</v>
      </c>
      <c r="G1116" s="26"/>
      <c r="H1116" s="71"/>
      <c r="I1116" s="71"/>
      <c r="J1116" s="71"/>
      <c r="K1116" s="71"/>
      <c r="L1116" s="26">
        <f>F1116+H1116+I1116+J1116+K1116</f>
        <v>32351</v>
      </c>
      <c r="M1116" s="26">
        <f>G1116+K1116</f>
        <v>0</v>
      </c>
      <c r="N1116" s="66">
        <v>609</v>
      </c>
      <c r="O1116" s="71"/>
      <c r="P1116" s="71"/>
      <c r="Q1116" s="71"/>
      <c r="R1116" s="26">
        <f>L1116+N1116+O1116+P1116+Q1116</f>
        <v>32960</v>
      </c>
      <c r="S1116" s="26">
        <f>M1116+Q1116</f>
        <v>0</v>
      </c>
      <c r="T1116" s="66"/>
      <c r="U1116" s="71"/>
      <c r="V1116" s="71"/>
      <c r="W1116" s="71"/>
      <c r="X1116" s="26">
        <f>R1116+T1116+U1116+V1116+W1116</f>
        <v>32960</v>
      </c>
      <c r="Y1116" s="26">
        <f>S1116+W1116</f>
        <v>0</v>
      </c>
      <c r="Z1116" s="66"/>
      <c r="AA1116" s="71"/>
      <c r="AB1116" s="71"/>
      <c r="AC1116" s="71"/>
      <c r="AD1116" s="26">
        <f>X1116+Z1116+AA1116+AB1116+AC1116</f>
        <v>32960</v>
      </c>
      <c r="AE1116" s="26">
        <f>Y1116+AC1116</f>
        <v>0</v>
      </c>
      <c r="AF1116" s="66"/>
      <c r="AG1116" s="71"/>
      <c r="AH1116" s="71"/>
      <c r="AI1116" s="71"/>
      <c r="AJ1116" s="26">
        <f>AD1116+AF1116+AG1116+AH1116+AI1116</f>
        <v>32960</v>
      </c>
      <c r="AK1116" s="26">
        <f>AE1116+AI1116</f>
        <v>0</v>
      </c>
      <c r="AL1116" s="71"/>
      <c r="AM1116" s="71"/>
      <c r="AN1116" s="71"/>
      <c r="AO1116" s="71"/>
      <c r="AP1116" s="26">
        <f>AJ1116+AL1116+AM1116+AN1116+AO1116</f>
        <v>32960</v>
      </c>
      <c r="AQ1116" s="26">
        <f>AK1116+AO1116</f>
        <v>0</v>
      </c>
      <c r="AR1116" s="71"/>
      <c r="AS1116" s="71"/>
      <c r="AT1116" s="71"/>
      <c r="AU1116" s="71"/>
      <c r="AV1116" s="26">
        <f>AP1116+AR1116+AS1116+AT1116+AU1116</f>
        <v>32960</v>
      </c>
      <c r="AW1116" s="26">
        <f>AQ1116+AU1116</f>
        <v>0</v>
      </c>
      <c r="AX1116" s="71"/>
      <c r="AY1116" s="71"/>
      <c r="AZ1116" s="71"/>
      <c r="BA1116" s="71"/>
      <c r="BB1116" s="26">
        <f>AV1116+AX1116+AY1116+AZ1116+BA1116</f>
        <v>32960</v>
      </c>
      <c r="BC1116" s="26">
        <f>AW1116+BA1116</f>
        <v>0</v>
      </c>
      <c r="BD1116" s="71"/>
      <c r="BE1116" s="71"/>
      <c r="BF1116" s="71"/>
      <c r="BG1116" s="71"/>
      <c r="BH1116" s="26">
        <f>BB1116+BD1116+BE1116+BF1116+BG1116</f>
        <v>32960</v>
      </c>
      <c r="BI1116" s="26">
        <f>BC1116+BG1116</f>
        <v>0</v>
      </c>
      <c r="BJ1116" s="71"/>
      <c r="BK1116" s="71"/>
      <c r="BL1116" s="71"/>
      <c r="BM1116" s="71"/>
      <c r="BN1116" s="26">
        <f>BH1116+BJ1116+BK1116+BL1116+BM1116</f>
        <v>32960</v>
      </c>
      <c r="BO1116" s="26">
        <f>BI1116+BM1116</f>
        <v>0</v>
      </c>
      <c r="BP1116" s="71"/>
      <c r="BQ1116" s="71"/>
      <c r="BR1116" s="71"/>
      <c r="BS1116" s="71"/>
      <c r="BT1116" s="26">
        <f>BN1116+BP1116+BQ1116+BR1116+BS1116</f>
        <v>32960</v>
      </c>
      <c r="BU1116" s="26">
        <f>BO1116+BS1116</f>
        <v>0</v>
      </c>
      <c r="BV1116" s="71"/>
      <c r="BW1116" s="71"/>
      <c r="BX1116" s="71"/>
      <c r="BY1116" s="71"/>
      <c r="BZ1116" s="26">
        <f>BT1116+BV1116+BW1116+BX1116+BY1116</f>
        <v>32960</v>
      </c>
      <c r="CA1116" s="26">
        <f>BU1116+BY1116</f>
        <v>0</v>
      </c>
      <c r="CB1116" s="71"/>
      <c r="CC1116" s="71"/>
      <c r="CD1116" s="71"/>
      <c r="CE1116" s="71"/>
      <c r="CF1116" s="26">
        <f>BZ1116+CB1116+CC1116+CD1116+CE1116</f>
        <v>32960</v>
      </c>
      <c r="CG1116" s="26">
        <f>CA1116+CE1116</f>
        <v>0</v>
      </c>
      <c r="CH1116" s="71"/>
      <c r="CI1116" s="71">
        <v>-609</v>
      </c>
      <c r="CJ1116" s="71"/>
      <c r="CK1116" s="71"/>
      <c r="CL1116" s="26">
        <f>CF1116+CH1116+CI1116+CJ1116+CK1116</f>
        <v>32351</v>
      </c>
      <c r="CM1116" s="26">
        <f>CG1116+CK1116</f>
        <v>0</v>
      </c>
      <c r="CN1116" s="71"/>
      <c r="CO1116" s="71"/>
      <c r="CP1116" s="71"/>
      <c r="CQ1116" s="71"/>
      <c r="CR1116" s="26">
        <f>CL1116+CN1116+CO1116+CP1116+CQ1116</f>
        <v>32351</v>
      </c>
      <c r="CS1116" s="26">
        <f>CM1116+CQ1116</f>
        <v>0</v>
      </c>
      <c r="CT1116" s="26">
        <v>32184</v>
      </c>
      <c r="CU1116" s="82"/>
      <c r="CV1116" s="96">
        <f t="shared" si="4068"/>
        <v>99.483787209050718</v>
      </c>
      <c r="CW1116" s="96"/>
    </row>
    <row r="1117" spans="1:101" s="7" customFormat="1" ht="50.25">
      <c r="A1117" s="23" t="s">
        <v>702</v>
      </c>
      <c r="B1117" s="24" t="s">
        <v>11</v>
      </c>
      <c r="C1117" s="24" t="s">
        <v>53</v>
      </c>
      <c r="D1117" s="67" t="s">
        <v>703</v>
      </c>
      <c r="E1117" s="24"/>
      <c r="F1117" s="26"/>
      <c r="G1117" s="26"/>
      <c r="H1117" s="71"/>
      <c r="I1117" s="71"/>
      <c r="J1117" s="71"/>
      <c r="K1117" s="71"/>
      <c r="L1117" s="26"/>
      <c r="M1117" s="26"/>
      <c r="N1117" s="66"/>
      <c r="O1117" s="71"/>
      <c r="P1117" s="71"/>
      <c r="Q1117" s="71"/>
      <c r="R1117" s="26"/>
      <c r="S1117" s="26"/>
      <c r="T1117" s="66"/>
      <c r="U1117" s="71"/>
      <c r="V1117" s="71"/>
      <c r="W1117" s="71"/>
      <c r="X1117" s="26"/>
      <c r="Y1117" s="26"/>
      <c r="Z1117" s="66"/>
      <c r="AA1117" s="71"/>
      <c r="AB1117" s="71"/>
      <c r="AC1117" s="71"/>
      <c r="AD1117" s="26"/>
      <c r="AE1117" s="26"/>
      <c r="AF1117" s="66"/>
      <c r="AG1117" s="71"/>
      <c r="AH1117" s="71"/>
      <c r="AI1117" s="71"/>
      <c r="AJ1117" s="26"/>
      <c r="AK1117" s="26"/>
      <c r="AL1117" s="26">
        <f t="shared" ref="AL1117:BD1118" si="4247">AL1118</f>
        <v>0</v>
      </c>
      <c r="AM1117" s="26">
        <f t="shared" si="4247"/>
        <v>0</v>
      </c>
      <c r="AN1117" s="26">
        <f t="shared" si="4247"/>
        <v>0</v>
      </c>
      <c r="AO1117" s="26">
        <f t="shared" si="4247"/>
        <v>111579</v>
      </c>
      <c r="AP1117" s="26">
        <f t="shared" si="4247"/>
        <v>111579</v>
      </c>
      <c r="AQ1117" s="26">
        <f t="shared" si="4247"/>
        <v>111579</v>
      </c>
      <c r="AR1117" s="26">
        <f t="shared" si="4247"/>
        <v>0</v>
      </c>
      <c r="AS1117" s="26">
        <f t="shared" si="4247"/>
        <v>0</v>
      </c>
      <c r="AT1117" s="26">
        <f t="shared" si="4247"/>
        <v>0</v>
      </c>
      <c r="AU1117" s="26">
        <f t="shared" si="4247"/>
        <v>0</v>
      </c>
      <c r="AV1117" s="26">
        <f t="shared" si="4247"/>
        <v>111579</v>
      </c>
      <c r="AW1117" s="26">
        <f t="shared" si="4247"/>
        <v>111579</v>
      </c>
      <c r="AX1117" s="26">
        <f t="shared" si="4247"/>
        <v>0</v>
      </c>
      <c r="AY1117" s="26">
        <f t="shared" si="4247"/>
        <v>0</v>
      </c>
      <c r="AZ1117" s="26">
        <f t="shared" si="4247"/>
        <v>0</v>
      </c>
      <c r="BA1117" s="26">
        <f t="shared" si="4247"/>
        <v>0</v>
      </c>
      <c r="BB1117" s="26">
        <f t="shared" si="4247"/>
        <v>111579</v>
      </c>
      <c r="BC1117" s="26">
        <f t="shared" ref="BB1117:BC1118" si="4248">BC1118</f>
        <v>111579</v>
      </c>
      <c r="BD1117" s="26">
        <f t="shared" si="4247"/>
        <v>0</v>
      </c>
      <c r="BE1117" s="26">
        <f t="shared" ref="BD1117:BS1118" si="4249">BE1118</f>
        <v>0</v>
      </c>
      <c r="BF1117" s="26">
        <f t="shared" si="4249"/>
        <v>0</v>
      </c>
      <c r="BG1117" s="26">
        <f t="shared" si="4249"/>
        <v>0</v>
      </c>
      <c r="BH1117" s="26">
        <f t="shared" si="4249"/>
        <v>111579</v>
      </c>
      <c r="BI1117" s="26">
        <f t="shared" si="4249"/>
        <v>111579</v>
      </c>
      <c r="BJ1117" s="26">
        <f t="shared" si="4249"/>
        <v>0</v>
      </c>
      <c r="BK1117" s="26">
        <f t="shared" si="4249"/>
        <v>0</v>
      </c>
      <c r="BL1117" s="26">
        <f t="shared" si="4249"/>
        <v>0</v>
      </c>
      <c r="BM1117" s="26">
        <f t="shared" si="4249"/>
        <v>0</v>
      </c>
      <c r="BN1117" s="26">
        <f t="shared" si="4249"/>
        <v>111579</v>
      </c>
      <c r="BO1117" s="26">
        <f t="shared" si="4249"/>
        <v>111579</v>
      </c>
      <c r="BP1117" s="26">
        <f t="shared" si="4249"/>
        <v>0</v>
      </c>
      <c r="BQ1117" s="26">
        <f t="shared" si="4249"/>
        <v>0</v>
      </c>
      <c r="BR1117" s="26">
        <f t="shared" si="4249"/>
        <v>0</v>
      </c>
      <c r="BS1117" s="26">
        <f t="shared" si="4249"/>
        <v>0</v>
      </c>
      <c r="BT1117" s="26">
        <f t="shared" ref="BP1117:CE1118" si="4250">BT1118</f>
        <v>111579</v>
      </c>
      <c r="BU1117" s="26">
        <f t="shared" si="4250"/>
        <v>111579</v>
      </c>
      <c r="BV1117" s="26">
        <f t="shared" si="4250"/>
        <v>0</v>
      </c>
      <c r="BW1117" s="26">
        <f t="shared" si="4250"/>
        <v>0</v>
      </c>
      <c r="BX1117" s="26">
        <f t="shared" si="4250"/>
        <v>0</v>
      </c>
      <c r="BY1117" s="26">
        <f t="shared" si="4250"/>
        <v>0</v>
      </c>
      <c r="BZ1117" s="26">
        <f t="shared" si="4250"/>
        <v>111579</v>
      </c>
      <c r="CA1117" s="26">
        <f t="shared" si="4250"/>
        <v>111579</v>
      </c>
      <c r="CB1117" s="26">
        <f t="shared" si="4250"/>
        <v>0</v>
      </c>
      <c r="CC1117" s="26">
        <f t="shared" si="4250"/>
        <v>0</v>
      </c>
      <c r="CD1117" s="26">
        <f t="shared" si="4250"/>
        <v>0</v>
      </c>
      <c r="CE1117" s="26">
        <f t="shared" si="4250"/>
        <v>0</v>
      </c>
      <c r="CF1117" s="26">
        <f t="shared" ref="CB1117:CQ1118" si="4251">CF1118</f>
        <v>111579</v>
      </c>
      <c r="CG1117" s="26">
        <f t="shared" si="4251"/>
        <v>111579</v>
      </c>
      <c r="CH1117" s="26">
        <f t="shared" si="4251"/>
        <v>0</v>
      </c>
      <c r="CI1117" s="26">
        <f t="shared" si="4251"/>
        <v>0</v>
      </c>
      <c r="CJ1117" s="26">
        <f t="shared" si="4251"/>
        <v>0</v>
      </c>
      <c r="CK1117" s="26">
        <f t="shared" si="4251"/>
        <v>0</v>
      </c>
      <c r="CL1117" s="26">
        <f t="shared" si="4251"/>
        <v>111579</v>
      </c>
      <c r="CM1117" s="26">
        <f t="shared" si="4251"/>
        <v>111579</v>
      </c>
      <c r="CN1117" s="26">
        <f t="shared" si="4251"/>
        <v>0</v>
      </c>
      <c r="CO1117" s="26">
        <f t="shared" si="4251"/>
        <v>0</v>
      </c>
      <c r="CP1117" s="26">
        <f t="shared" si="4251"/>
        <v>0</v>
      </c>
      <c r="CQ1117" s="26">
        <f t="shared" si="4251"/>
        <v>0</v>
      </c>
      <c r="CR1117" s="26">
        <f t="shared" ref="CN1117:CU1118" si="4252">CR1118</f>
        <v>111579</v>
      </c>
      <c r="CS1117" s="26">
        <f t="shared" si="4252"/>
        <v>111579</v>
      </c>
      <c r="CT1117" s="26">
        <f t="shared" si="4252"/>
        <v>111301</v>
      </c>
      <c r="CU1117" s="26">
        <f t="shared" si="4252"/>
        <v>111301</v>
      </c>
      <c r="CV1117" s="96">
        <f t="shared" ref="CV1117:CV1180" si="4253">CT1117/CR1117*100</f>
        <v>99.750849174127737</v>
      </c>
      <c r="CW1117" s="96">
        <f t="shared" ref="CW1117:CW1175" si="4254">CU1117/CS1117*100</f>
        <v>99.750849174127737</v>
      </c>
    </row>
    <row r="1118" spans="1:101" s="7" customFormat="1" ht="23.25" customHeight="1">
      <c r="A1118" s="23" t="s">
        <v>103</v>
      </c>
      <c r="B1118" s="24" t="s">
        <v>11</v>
      </c>
      <c r="C1118" s="24" t="s">
        <v>53</v>
      </c>
      <c r="D1118" s="67" t="s">
        <v>703</v>
      </c>
      <c r="E1118" s="24" t="s">
        <v>92</v>
      </c>
      <c r="F1118" s="26"/>
      <c r="G1118" s="26"/>
      <c r="H1118" s="71"/>
      <c r="I1118" s="71"/>
      <c r="J1118" s="71"/>
      <c r="K1118" s="71"/>
      <c r="L1118" s="26"/>
      <c r="M1118" s="26"/>
      <c r="N1118" s="66"/>
      <c r="O1118" s="71"/>
      <c r="P1118" s="71"/>
      <c r="Q1118" s="71"/>
      <c r="R1118" s="26"/>
      <c r="S1118" s="26"/>
      <c r="T1118" s="66"/>
      <c r="U1118" s="71"/>
      <c r="V1118" s="71"/>
      <c r="W1118" s="71"/>
      <c r="X1118" s="26"/>
      <c r="Y1118" s="26"/>
      <c r="Z1118" s="66"/>
      <c r="AA1118" s="71"/>
      <c r="AB1118" s="71"/>
      <c r="AC1118" s="71"/>
      <c r="AD1118" s="26"/>
      <c r="AE1118" s="26"/>
      <c r="AF1118" s="66"/>
      <c r="AG1118" s="71"/>
      <c r="AH1118" s="71"/>
      <c r="AI1118" s="71"/>
      <c r="AJ1118" s="26"/>
      <c r="AK1118" s="26"/>
      <c r="AL1118" s="26">
        <f t="shared" si="4247"/>
        <v>0</v>
      </c>
      <c r="AM1118" s="26">
        <f t="shared" si="4247"/>
        <v>0</v>
      </c>
      <c r="AN1118" s="26">
        <f t="shared" si="4247"/>
        <v>0</v>
      </c>
      <c r="AO1118" s="26">
        <f t="shared" si="4247"/>
        <v>111579</v>
      </c>
      <c r="AP1118" s="26">
        <f t="shared" si="4247"/>
        <v>111579</v>
      </c>
      <c r="AQ1118" s="26">
        <f t="shared" si="4247"/>
        <v>111579</v>
      </c>
      <c r="AR1118" s="26">
        <f t="shared" si="4247"/>
        <v>0</v>
      </c>
      <c r="AS1118" s="26">
        <f t="shared" si="4247"/>
        <v>0</v>
      </c>
      <c r="AT1118" s="26">
        <f t="shared" si="4247"/>
        <v>0</v>
      </c>
      <c r="AU1118" s="26">
        <f t="shared" si="4247"/>
        <v>0</v>
      </c>
      <c r="AV1118" s="26">
        <f t="shared" si="4247"/>
        <v>111579</v>
      </c>
      <c r="AW1118" s="26">
        <f t="shared" si="4247"/>
        <v>111579</v>
      </c>
      <c r="AX1118" s="26">
        <f t="shared" si="4247"/>
        <v>0</v>
      </c>
      <c r="AY1118" s="26">
        <f t="shared" si="4247"/>
        <v>0</v>
      </c>
      <c r="AZ1118" s="26">
        <f t="shared" si="4247"/>
        <v>0</v>
      </c>
      <c r="BA1118" s="26">
        <f t="shared" si="4247"/>
        <v>0</v>
      </c>
      <c r="BB1118" s="26">
        <f t="shared" si="4248"/>
        <v>111579</v>
      </c>
      <c r="BC1118" s="26">
        <f t="shared" si="4248"/>
        <v>111579</v>
      </c>
      <c r="BD1118" s="26">
        <f t="shared" si="4249"/>
        <v>0</v>
      </c>
      <c r="BE1118" s="26">
        <f t="shared" si="4249"/>
        <v>0</v>
      </c>
      <c r="BF1118" s="26">
        <f t="shared" si="4249"/>
        <v>0</v>
      </c>
      <c r="BG1118" s="26">
        <f t="shared" si="4249"/>
        <v>0</v>
      </c>
      <c r="BH1118" s="26">
        <f t="shared" si="4249"/>
        <v>111579</v>
      </c>
      <c r="BI1118" s="26">
        <f t="shared" si="4249"/>
        <v>111579</v>
      </c>
      <c r="BJ1118" s="26">
        <f t="shared" si="4249"/>
        <v>0</v>
      </c>
      <c r="BK1118" s="26">
        <f t="shared" si="4249"/>
        <v>0</v>
      </c>
      <c r="BL1118" s="26">
        <f t="shared" si="4249"/>
        <v>0</v>
      </c>
      <c r="BM1118" s="26">
        <f t="shared" si="4249"/>
        <v>0</v>
      </c>
      <c r="BN1118" s="26">
        <f t="shared" si="4249"/>
        <v>111579</v>
      </c>
      <c r="BO1118" s="26">
        <f t="shared" si="4249"/>
        <v>111579</v>
      </c>
      <c r="BP1118" s="26">
        <f t="shared" si="4250"/>
        <v>0</v>
      </c>
      <c r="BQ1118" s="26">
        <f t="shared" si="4250"/>
        <v>0</v>
      </c>
      <c r="BR1118" s="26">
        <f t="shared" si="4250"/>
        <v>0</v>
      </c>
      <c r="BS1118" s="26">
        <f t="shared" si="4250"/>
        <v>0</v>
      </c>
      <c r="BT1118" s="26">
        <f t="shared" si="4250"/>
        <v>111579</v>
      </c>
      <c r="BU1118" s="26">
        <f t="shared" si="4250"/>
        <v>111579</v>
      </c>
      <c r="BV1118" s="26">
        <f t="shared" si="4250"/>
        <v>0</v>
      </c>
      <c r="BW1118" s="26">
        <f t="shared" si="4250"/>
        <v>0</v>
      </c>
      <c r="BX1118" s="26">
        <f t="shared" si="4250"/>
        <v>0</v>
      </c>
      <c r="BY1118" s="26">
        <f t="shared" si="4250"/>
        <v>0</v>
      </c>
      <c r="BZ1118" s="26">
        <f t="shared" si="4250"/>
        <v>111579</v>
      </c>
      <c r="CA1118" s="26">
        <f t="shared" si="4250"/>
        <v>111579</v>
      </c>
      <c r="CB1118" s="26">
        <f t="shared" si="4251"/>
        <v>0</v>
      </c>
      <c r="CC1118" s="26">
        <f t="shared" si="4251"/>
        <v>0</v>
      </c>
      <c r="CD1118" s="26">
        <f t="shared" si="4251"/>
        <v>0</v>
      </c>
      <c r="CE1118" s="26">
        <f t="shared" si="4251"/>
        <v>0</v>
      </c>
      <c r="CF1118" s="26">
        <f t="shared" si="4251"/>
        <v>111579</v>
      </c>
      <c r="CG1118" s="26">
        <f t="shared" si="4251"/>
        <v>111579</v>
      </c>
      <c r="CH1118" s="26">
        <f t="shared" si="4251"/>
        <v>0</v>
      </c>
      <c r="CI1118" s="26">
        <f t="shared" si="4251"/>
        <v>0</v>
      </c>
      <c r="CJ1118" s="26">
        <f t="shared" si="4251"/>
        <v>0</v>
      </c>
      <c r="CK1118" s="26">
        <f t="shared" si="4251"/>
        <v>0</v>
      </c>
      <c r="CL1118" s="26">
        <f t="shared" si="4251"/>
        <v>111579</v>
      </c>
      <c r="CM1118" s="26">
        <f t="shared" si="4251"/>
        <v>111579</v>
      </c>
      <c r="CN1118" s="26">
        <f t="shared" si="4252"/>
        <v>0</v>
      </c>
      <c r="CO1118" s="26">
        <f t="shared" si="4252"/>
        <v>0</v>
      </c>
      <c r="CP1118" s="26">
        <f t="shared" si="4252"/>
        <v>0</v>
      </c>
      <c r="CQ1118" s="26">
        <f t="shared" si="4252"/>
        <v>0</v>
      </c>
      <c r="CR1118" s="26">
        <f t="shared" si="4252"/>
        <v>111579</v>
      </c>
      <c r="CS1118" s="26">
        <f t="shared" si="4252"/>
        <v>111579</v>
      </c>
      <c r="CT1118" s="26">
        <f t="shared" si="4252"/>
        <v>111301</v>
      </c>
      <c r="CU1118" s="26">
        <f t="shared" si="4252"/>
        <v>111301</v>
      </c>
      <c r="CV1118" s="96">
        <f t="shared" si="4253"/>
        <v>99.750849174127737</v>
      </c>
      <c r="CW1118" s="96">
        <f t="shared" si="4254"/>
        <v>99.750849174127737</v>
      </c>
    </row>
    <row r="1119" spans="1:101" s="7" customFormat="1" ht="33.75">
      <c r="A1119" s="23" t="s">
        <v>590</v>
      </c>
      <c r="B1119" s="24" t="s">
        <v>11</v>
      </c>
      <c r="C1119" s="24" t="s">
        <v>53</v>
      </c>
      <c r="D1119" s="67" t="s">
        <v>703</v>
      </c>
      <c r="E1119" s="24" t="s">
        <v>199</v>
      </c>
      <c r="F1119" s="26"/>
      <c r="G1119" s="26"/>
      <c r="H1119" s="71"/>
      <c r="I1119" s="71"/>
      <c r="J1119" s="71"/>
      <c r="K1119" s="71"/>
      <c r="L1119" s="26"/>
      <c r="M1119" s="26"/>
      <c r="N1119" s="66"/>
      <c r="O1119" s="71"/>
      <c r="P1119" s="71"/>
      <c r="Q1119" s="71"/>
      <c r="R1119" s="26"/>
      <c r="S1119" s="26"/>
      <c r="T1119" s="66"/>
      <c r="U1119" s="71"/>
      <c r="V1119" s="71"/>
      <c r="W1119" s="71"/>
      <c r="X1119" s="26"/>
      <c r="Y1119" s="26"/>
      <c r="Z1119" s="66"/>
      <c r="AA1119" s="71"/>
      <c r="AB1119" s="71"/>
      <c r="AC1119" s="71"/>
      <c r="AD1119" s="26"/>
      <c r="AE1119" s="26"/>
      <c r="AF1119" s="66"/>
      <c r="AG1119" s="71"/>
      <c r="AH1119" s="71"/>
      <c r="AI1119" s="71"/>
      <c r="AJ1119" s="26"/>
      <c r="AK1119" s="26"/>
      <c r="AL1119" s="71"/>
      <c r="AM1119" s="71"/>
      <c r="AN1119" s="71"/>
      <c r="AO1119" s="71">
        <v>111579</v>
      </c>
      <c r="AP1119" s="26">
        <f>AJ1119+AL1119+AM1119+AN1119+AO1119</f>
        <v>111579</v>
      </c>
      <c r="AQ1119" s="26">
        <f>AK1119+AO1119</f>
        <v>111579</v>
      </c>
      <c r="AR1119" s="71"/>
      <c r="AS1119" s="71"/>
      <c r="AT1119" s="71"/>
      <c r="AU1119" s="71"/>
      <c r="AV1119" s="26">
        <f>AP1119+AR1119+AS1119+AT1119+AU1119</f>
        <v>111579</v>
      </c>
      <c r="AW1119" s="26">
        <f>AQ1119+AU1119</f>
        <v>111579</v>
      </c>
      <c r="AX1119" s="71"/>
      <c r="AY1119" s="71"/>
      <c r="AZ1119" s="71"/>
      <c r="BA1119" s="71"/>
      <c r="BB1119" s="26">
        <f>AV1119+AX1119+AY1119+AZ1119+BA1119</f>
        <v>111579</v>
      </c>
      <c r="BC1119" s="26">
        <f>AW1119+BA1119</f>
        <v>111579</v>
      </c>
      <c r="BD1119" s="71"/>
      <c r="BE1119" s="71"/>
      <c r="BF1119" s="71"/>
      <c r="BG1119" s="71"/>
      <c r="BH1119" s="26">
        <f>BB1119+BD1119+BE1119+BF1119+BG1119</f>
        <v>111579</v>
      </c>
      <c r="BI1119" s="26">
        <f>BC1119+BG1119</f>
        <v>111579</v>
      </c>
      <c r="BJ1119" s="71"/>
      <c r="BK1119" s="71"/>
      <c r="BL1119" s="71"/>
      <c r="BM1119" s="71"/>
      <c r="BN1119" s="26">
        <f>BH1119+BJ1119+BK1119+BL1119+BM1119</f>
        <v>111579</v>
      </c>
      <c r="BO1119" s="26">
        <f>BI1119+BM1119</f>
        <v>111579</v>
      </c>
      <c r="BP1119" s="71"/>
      <c r="BQ1119" s="71"/>
      <c r="BR1119" s="71"/>
      <c r="BS1119" s="71"/>
      <c r="BT1119" s="26">
        <f>BN1119+BP1119+BQ1119+BR1119+BS1119</f>
        <v>111579</v>
      </c>
      <c r="BU1119" s="26">
        <f>BO1119+BS1119</f>
        <v>111579</v>
      </c>
      <c r="BV1119" s="71"/>
      <c r="BW1119" s="71"/>
      <c r="BX1119" s="71"/>
      <c r="BY1119" s="71"/>
      <c r="BZ1119" s="26">
        <f>BT1119+BV1119+BW1119+BX1119+BY1119</f>
        <v>111579</v>
      </c>
      <c r="CA1119" s="26">
        <f>BU1119+BY1119</f>
        <v>111579</v>
      </c>
      <c r="CB1119" s="71"/>
      <c r="CC1119" s="71"/>
      <c r="CD1119" s="71"/>
      <c r="CE1119" s="71"/>
      <c r="CF1119" s="26">
        <f>BZ1119+CB1119+CC1119+CD1119+CE1119</f>
        <v>111579</v>
      </c>
      <c r="CG1119" s="26">
        <f>CA1119+CE1119</f>
        <v>111579</v>
      </c>
      <c r="CH1119" s="71"/>
      <c r="CI1119" s="71"/>
      <c r="CJ1119" s="71"/>
      <c r="CK1119" s="71"/>
      <c r="CL1119" s="26">
        <f>CF1119+CH1119+CI1119+CJ1119+CK1119</f>
        <v>111579</v>
      </c>
      <c r="CM1119" s="26">
        <f>CG1119+CK1119</f>
        <v>111579</v>
      </c>
      <c r="CN1119" s="71"/>
      <c r="CO1119" s="71"/>
      <c r="CP1119" s="71"/>
      <c r="CQ1119" s="71"/>
      <c r="CR1119" s="26">
        <f>CL1119+CN1119+CO1119+CP1119+CQ1119</f>
        <v>111579</v>
      </c>
      <c r="CS1119" s="26">
        <f>CM1119+CQ1119</f>
        <v>111579</v>
      </c>
      <c r="CT1119" s="26">
        <v>111301</v>
      </c>
      <c r="CU1119" s="26">
        <v>111301</v>
      </c>
      <c r="CV1119" s="96">
        <f t="shared" si="4253"/>
        <v>99.750849174127737</v>
      </c>
      <c r="CW1119" s="96">
        <f t="shared" si="4254"/>
        <v>99.750849174127737</v>
      </c>
    </row>
    <row r="1120" spans="1:101" s="7" customFormat="1" ht="33.75">
      <c r="A1120" s="23" t="s">
        <v>206</v>
      </c>
      <c r="B1120" s="24" t="s">
        <v>11</v>
      </c>
      <c r="C1120" s="24" t="s">
        <v>53</v>
      </c>
      <c r="D1120" s="50" t="s">
        <v>338</v>
      </c>
      <c r="E1120" s="20"/>
      <c r="F1120" s="58">
        <f t="shared" ref="F1120:AR1120" si="4255">F1121</f>
        <v>6527</v>
      </c>
      <c r="G1120" s="58">
        <f t="shared" si="4255"/>
        <v>0</v>
      </c>
      <c r="H1120" s="58">
        <f t="shared" si="4255"/>
        <v>0</v>
      </c>
      <c r="I1120" s="58">
        <f t="shared" si="4255"/>
        <v>0</v>
      </c>
      <c r="J1120" s="58">
        <f t="shared" si="4255"/>
        <v>0</v>
      </c>
      <c r="K1120" s="58">
        <f t="shared" si="4255"/>
        <v>0</v>
      </c>
      <c r="L1120" s="58">
        <f t="shared" si="4255"/>
        <v>6527</v>
      </c>
      <c r="M1120" s="58">
        <f t="shared" si="4255"/>
        <v>0</v>
      </c>
      <c r="N1120" s="58">
        <f t="shared" si="4255"/>
        <v>0</v>
      </c>
      <c r="O1120" s="58">
        <f t="shared" si="4255"/>
        <v>0</v>
      </c>
      <c r="P1120" s="58">
        <f t="shared" si="4255"/>
        <v>0</v>
      </c>
      <c r="Q1120" s="58">
        <f t="shared" si="4255"/>
        <v>0</v>
      </c>
      <c r="R1120" s="58">
        <f t="shared" si="4255"/>
        <v>6527</v>
      </c>
      <c r="S1120" s="58">
        <f t="shared" si="4255"/>
        <v>0</v>
      </c>
      <c r="T1120" s="58">
        <f t="shared" si="4255"/>
        <v>0</v>
      </c>
      <c r="U1120" s="58">
        <f t="shared" si="4255"/>
        <v>0</v>
      </c>
      <c r="V1120" s="58">
        <f t="shared" si="4255"/>
        <v>0</v>
      </c>
      <c r="W1120" s="58">
        <f t="shared" si="4255"/>
        <v>0</v>
      </c>
      <c r="X1120" s="58">
        <f t="shared" si="4255"/>
        <v>6527</v>
      </c>
      <c r="Y1120" s="58">
        <f t="shared" si="4255"/>
        <v>0</v>
      </c>
      <c r="Z1120" s="58">
        <f t="shared" si="4255"/>
        <v>0</v>
      </c>
      <c r="AA1120" s="58">
        <f t="shared" si="4255"/>
        <v>0</v>
      </c>
      <c r="AB1120" s="58">
        <f t="shared" si="4255"/>
        <v>0</v>
      </c>
      <c r="AC1120" s="58">
        <f t="shared" si="4255"/>
        <v>0</v>
      </c>
      <c r="AD1120" s="58">
        <f t="shared" si="4255"/>
        <v>6527</v>
      </c>
      <c r="AE1120" s="58">
        <f t="shared" si="4255"/>
        <v>0</v>
      </c>
      <c r="AF1120" s="58">
        <f t="shared" si="4255"/>
        <v>0</v>
      </c>
      <c r="AG1120" s="58">
        <f t="shared" si="4255"/>
        <v>0</v>
      </c>
      <c r="AH1120" s="58">
        <f t="shared" si="4255"/>
        <v>0</v>
      </c>
      <c r="AI1120" s="58">
        <f t="shared" si="4255"/>
        <v>0</v>
      </c>
      <c r="AJ1120" s="58">
        <f t="shared" si="4255"/>
        <v>6527</v>
      </c>
      <c r="AK1120" s="58">
        <f t="shared" si="4255"/>
        <v>0</v>
      </c>
      <c r="AL1120" s="58">
        <f t="shared" si="4255"/>
        <v>0</v>
      </c>
      <c r="AM1120" s="58">
        <f t="shared" si="4255"/>
        <v>0</v>
      </c>
      <c r="AN1120" s="58">
        <f t="shared" si="4255"/>
        <v>0</v>
      </c>
      <c r="AO1120" s="58">
        <f t="shared" si="4255"/>
        <v>0</v>
      </c>
      <c r="AP1120" s="58">
        <f t="shared" si="4255"/>
        <v>6527</v>
      </c>
      <c r="AQ1120" s="58">
        <f t="shared" si="4255"/>
        <v>0</v>
      </c>
      <c r="AR1120" s="58">
        <f t="shared" si="4255"/>
        <v>0</v>
      </c>
      <c r="AS1120" s="58">
        <f t="shared" ref="AS1120:CU1120" si="4256">AS1121</f>
        <v>0</v>
      </c>
      <c r="AT1120" s="58">
        <f t="shared" si="4256"/>
        <v>0</v>
      </c>
      <c r="AU1120" s="58">
        <f t="shared" si="4256"/>
        <v>0</v>
      </c>
      <c r="AV1120" s="58">
        <f t="shared" si="4256"/>
        <v>6527</v>
      </c>
      <c r="AW1120" s="58">
        <f t="shared" si="4256"/>
        <v>0</v>
      </c>
      <c r="AX1120" s="58">
        <f t="shared" si="4256"/>
        <v>0</v>
      </c>
      <c r="AY1120" s="58">
        <f t="shared" si="4256"/>
        <v>0</v>
      </c>
      <c r="AZ1120" s="58">
        <f t="shared" si="4256"/>
        <v>0</v>
      </c>
      <c r="BA1120" s="58">
        <f t="shared" si="4256"/>
        <v>0</v>
      </c>
      <c r="BB1120" s="58">
        <f t="shared" si="4256"/>
        <v>6527</v>
      </c>
      <c r="BC1120" s="58">
        <f t="shared" si="4256"/>
        <v>0</v>
      </c>
      <c r="BD1120" s="58">
        <f t="shared" si="4256"/>
        <v>0</v>
      </c>
      <c r="BE1120" s="58">
        <f t="shared" si="4256"/>
        <v>0</v>
      </c>
      <c r="BF1120" s="58">
        <f t="shared" si="4256"/>
        <v>0</v>
      </c>
      <c r="BG1120" s="58">
        <f t="shared" si="4256"/>
        <v>0</v>
      </c>
      <c r="BH1120" s="58">
        <f t="shared" si="4256"/>
        <v>6527</v>
      </c>
      <c r="BI1120" s="58">
        <f t="shared" si="4256"/>
        <v>0</v>
      </c>
      <c r="BJ1120" s="58">
        <f t="shared" si="4256"/>
        <v>0</v>
      </c>
      <c r="BK1120" s="58">
        <f t="shared" si="4256"/>
        <v>0</v>
      </c>
      <c r="BL1120" s="58">
        <f t="shared" si="4256"/>
        <v>0</v>
      </c>
      <c r="BM1120" s="58">
        <f t="shared" si="4256"/>
        <v>0</v>
      </c>
      <c r="BN1120" s="58">
        <f t="shared" si="4256"/>
        <v>6527</v>
      </c>
      <c r="BO1120" s="58">
        <f t="shared" si="4256"/>
        <v>0</v>
      </c>
      <c r="BP1120" s="58">
        <f t="shared" si="4256"/>
        <v>0</v>
      </c>
      <c r="BQ1120" s="58">
        <f t="shared" si="4256"/>
        <v>0</v>
      </c>
      <c r="BR1120" s="58">
        <f t="shared" si="4256"/>
        <v>0</v>
      </c>
      <c r="BS1120" s="58">
        <f t="shared" si="4256"/>
        <v>0</v>
      </c>
      <c r="BT1120" s="58">
        <f t="shared" si="4256"/>
        <v>6527</v>
      </c>
      <c r="BU1120" s="58">
        <f t="shared" si="4256"/>
        <v>0</v>
      </c>
      <c r="BV1120" s="58">
        <f t="shared" si="4256"/>
        <v>0</v>
      </c>
      <c r="BW1120" s="58">
        <f t="shared" si="4256"/>
        <v>0</v>
      </c>
      <c r="BX1120" s="58">
        <f t="shared" si="4256"/>
        <v>0</v>
      </c>
      <c r="BY1120" s="58">
        <f t="shared" si="4256"/>
        <v>0</v>
      </c>
      <c r="BZ1120" s="58">
        <f t="shared" si="4256"/>
        <v>6527</v>
      </c>
      <c r="CA1120" s="58">
        <f t="shared" si="4256"/>
        <v>0</v>
      </c>
      <c r="CB1120" s="58">
        <f t="shared" si="4256"/>
        <v>661</v>
      </c>
      <c r="CC1120" s="58">
        <f t="shared" si="4256"/>
        <v>-280</v>
      </c>
      <c r="CD1120" s="58">
        <f t="shared" si="4256"/>
        <v>0</v>
      </c>
      <c r="CE1120" s="58">
        <f t="shared" si="4256"/>
        <v>0</v>
      </c>
      <c r="CF1120" s="58">
        <f t="shared" si="4256"/>
        <v>6908</v>
      </c>
      <c r="CG1120" s="58">
        <f t="shared" si="4256"/>
        <v>0</v>
      </c>
      <c r="CH1120" s="58">
        <f t="shared" si="4256"/>
        <v>0</v>
      </c>
      <c r="CI1120" s="58">
        <f t="shared" si="4256"/>
        <v>0</v>
      </c>
      <c r="CJ1120" s="58">
        <f t="shared" si="4256"/>
        <v>0</v>
      </c>
      <c r="CK1120" s="58">
        <f t="shared" si="4256"/>
        <v>0</v>
      </c>
      <c r="CL1120" s="58">
        <f t="shared" si="4256"/>
        <v>6908</v>
      </c>
      <c r="CM1120" s="58">
        <f t="shared" si="4256"/>
        <v>0</v>
      </c>
      <c r="CN1120" s="58">
        <f t="shared" si="4256"/>
        <v>0</v>
      </c>
      <c r="CO1120" s="58">
        <f t="shared" si="4256"/>
        <v>0</v>
      </c>
      <c r="CP1120" s="58">
        <f t="shared" si="4256"/>
        <v>0</v>
      </c>
      <c r="CQ1120" s="58">
        <f t="shared" si="4256"/>
        <v>0</v>
      </c>
      <c r="CR1120" s="58">
        <f t="shared" si="4256"/>
        <v>6908</v>
      </c>
      <c r="CS1120" s="58">
        <f t="shared" si="4256"/>
        <v>0</v>
      </c>
      <c r="CT1120" s="58">
        <f t="shared" si="4256"/>
        <v>6845</v>
      </c>
      <c r="CU1120" s="58">
        <f t="shared" si="4256"/>
        <v>0</v>
      </c>
      <c r="CV1120" s="96">
        <f t="shared" si="4253"/>
        <v>99.088013896931088</v>
      </c>
      <c r="CW1120" s="96"/>
    </row>
    <row r="1121" spans="1:101" s="7" customFormat="1" ht="18.75">
      <c r="A1121" s="23" t="s">
        <v>121</v>
      </c>
      <c r="B1121" s="24" t="s">
        <v>11</v>
      </c>
      <c r="C1121" s="24" t="s">
        <v>53</v>
      </c>
      <c r="D1121" s="35" t="s">
        <v>339</v>
      </c>
      <c r="E1121" s="24"/>
      <c r="F1121" s="58">
        <f t="shared" ref="F1121" si="4257">F1122+F1125+F1128+F1131+F1134+F1137+F1140</f>
        <v>6527</v>
      </c>
      <c r="G1121" s="58">
        <f t="shared" ref="G1121:M1121" si="4258">G1122+G1125+G1128+G1131+G1134+G1137+G1140</f>
        <v>0</v>
      </c>
      <c r="H1121" s="58">
        <f t="shared" si="4258"/>
        <v>0</v>
      </c>
      <c r="I1121" s="58">
        <f t="shared" si="4258"/>
        <v>0</v>
      </c>
      <c r="J1121" s="58">
        <f t="shared" si="4258"/>
        <v>0</v>
      </c>
      <c r="K1121" s="58">
        <f t="shared" si="4258"/>
        <v>0</v>
      </c>
      <c r="L1121" s="58">
        <f t="shared" si="4258"/>
        <v>6527</v>
      </c>
      <c r="M1121" s="58">
        <f t="shared" si="4258"/>
        <v>0</v>
      </c>
      <c r="N1121" s="58">
        <f t="shared" ref="N1121:S1121" si="4259">N1122+N1125+N1128+N1131+N1134+N1137+N1140</f>
        <v>0</v>
      </c>
      <c r="O1121" s="58">
        <f t="shared" si="4259"/>
        <v>0</v>
      </c>
      <c r="P1121" s="58">
        <f t="shared" si="4259"/>
        <v>0</v>
      </c>
      <c r="Q1121" s="58">
        <f t="shared" si="4259"/>
        <v>0</v>
      </c>
      <c r="R1121" s="58">
        <f t="shared" si="4259"/>
        <v>6527</v>
      </c>
      <c r="S1121" s="58">
        <f t="shared" si="4259"/>
        <v>0</v>
      </c>
      <c r="T1121" s="58">
        <f t="shared" ref="T1121:Y1121" si="4260">T1122+T1125+T1128+T1131+T1134+T1137+T1140</f>
        <v>0</v>
      </c>
      <c r="U1121" s="58">
        <f t="shared" si="4260"/>
        <v>0</v>
      </c>
      <c r="V1121" s="58">
        <f t="shared" si="4260"/>
        <v>0</v>
      </c>
      <c r="W1121" s="58">
        <f t="shared" si="4260"/>
        <v>0</v>
      </c>
      <c r="X1121" s="58">
        <f t="shared" si="4260"/>
        <v>6527</v>
      </c>
      <c r="Y1121" s="58">
        <f t="shared" si="4260"/>
        <v>0</v>
      </c>
      <c r="Z1121" s="58">
        <f t="shared" ref="Z1121:AE1121" si="4261">Z1122+Z1125+Z1128+Z1131+Z1134+Z1137+Z1140</f>
        <v>0</v>
      </c>
      <c r="AA1121" s="58">
        <f t="shared" si="4261"/>
        <v>0</v>
      </c>
      <c r="AB1121" s="58">
        <f t="shared" si="4261"/>
        <v>0</v>
      </c>
      <c r="AC1121" s="58">
        <f t="shared" si="4261"/>
        <v>0</v>
      </c>
      <c r="AD1121" s="58">
        <f t="shared" si="4261"/>
        <v>6527</v>
      </c>
      <c r="AE1121" s="58">
        <f t="shared" si="4261"/>
        <v>0</v>
      </c>
      <c r="AF1121" s="58">
        <f t="shared" ref="AF1121:AL1121" si="4262">AF1122+AF1125+AF1128+AF1131+AF1134+AF1137+AF1140</f>
        <v>0</v>
      </c>
      <c r="AG1121" s="58">
        <f t="shared" si="4262"/>
        <v>0</v>
      </c>
      <c r="AH1121" s="58">
        <f t="shared" si="4262"/>
        <v>0</v>
      </c>
      <c r="AI1121" s="58">
        <f t="shared" si="4262"/>
        <v>0</v>
      </c>
      <c r="AJ1121" s="58">
        <f t="shared" si="4262"/>
        <v>6527</v>
      </c>
      <c r="AK1121" s="58">
        <f t="shared" si="4262"/>
        <v>0</v>
      </c>
      <c r="AL1121" s="58">
        <f t="shared" si="4262"/>
        <v>0</v>
      </c>
      <c r="AM1121" s="58">
        <f t="shared" ref="AM1121:AO1121" si="4263">AM1122+AM1125+AM1128+AM1131+AM1134+AM1137+AM1140</f>
        <v>0</v>
      </c>
      <c r="AN1121" s="58">
        <f t="shared" ref="AN1121:AS1121" si="4264">AN1122+AN1125+AN1128+AN1131+AN1134+AN1137+AN1140</f>
        <v>0</v>
      </c>
      <c r="AO1121" s="58">
        <f t="shared" si="4263"/>
        <v>0</v>
      </c>
      <c r="AP1121" s="58">
        <f t="shared" si="4264"/>
        <v>6527</v>
      </c>
      <c r="AQ1121" s="58">
        <f t="shared" si="4264"/>
        <v>0</v>
      </c>
      <c r="AR1121" s="58">
        <f t="shared" si="4264"/>
        <v>0</v>
      </c>
      <c r="AS1121" s="58">
        <f t="shared" si="4264"/>
        <v>0</v>
      </c>
      <c r="AT1121" s="58">
        <f t="shared" ref="AT1121:AY1121" si="4265">AT1122+AT1125+AT1128+AT1131+AT1134+AT1137+AT1140</f>
        <v>0</v>
      </c>
      <c r="AU1121" s="58">
        <f t="shared" si="4265"/>
        <v>0</v>
      </c>
      <c r="AV1121" s="58">
        <f t="shared" si="4265"/>
        <v>6527</v>
      </c>
      <c r="AW1121" s="58">
        <f t="shared" si="4265"/>
        <v>0</v>
      </c>
      <c r="AX1121" s="58">
        <f t="shared" si="4265"/>
        <v>0</v>
      </c>
      <c r="AY1121" s="58">
        <f t="shared" si="4265"/>
        <v>0</v>
      </c>
      <c r="AZ1121" s="58">
        <f t="shared" ref="AZ1121:BE1121" si="4266">AZ1122+AZ1125+AZ1128+AZ1131+AZ1134+AZ1137+AZ1140</f>
        <v>0</v>
      </c>
      <c r="BA1121" s="58">
        <f t="shared" si="4266"/>
        <v>0</v>
      </c>
      <c r="BB1121" s="58">
        <f t="shared" si="4266"/>
        <v>6527</v>
      </c>
      <c r="BC1121" s="58">
        <f t="shared" si="4266"/>
        <v>0</v>
      </c>
      <c r="BD1121" s="58">
        <f t="shared" si="4266"/>
        <v>0</v>
      </c>
      <c r="BE1121" s="58">
        <f t="shared" si="4266"/>
        <v>0</v>
      </c>
      <c r="BF1121" s="58">
        <f t="shared" ref="BF1121:BJ1121" si="4267">BF1122+BF1125+BF1128+BF1131+BF1134+BF1137+BF1140</f>
        <v>0</v>
      </c>
      <c r="BG1121" s="58">
        <f t="shared" si="4267"/>
        <v>0</v>
      </c>
      <c r="BH1121" s="58">
        <f t="shared" si="4267"/>
        <v>6527</v>
      </c>
      <c r="BI1121" s="58">
        <f t="shared" si="4267"/>
        <v>0</v>
      </c>
      <c r="BJ1121" s="58">
        <f t="shared" si="4267"/>
        <v>0</v>
      </c>
      <c r="BK1121" s="58">
        <f t="shared" ref="BK1121:BM1121" si="4268">BK1122+BK1125+BK1128+BK1131+BK1134+BK1137+BK1140</f>
        <v>0</v>
      </c>
      <c r="BL1121" s="58">
        <f t="shared" ref="BL1121:BQ1121" si="4269">BL1122+BL1125+BL1128+BL1131+BL1134+BL1137+BL1140</f>
        <v>0</v>
      </c>
      <c r="BM1121" s="58">
        <f t="shared" si="4268"/>
        <v>0</v>
      </c>
      <c r="BN1121" s="58">
        <f t="shared" si="4269"/>
        <v>6527</v>
      </c>
      <c r="BO1121" s="58">
        <f t="shared" si="4269"/>
        <v>0</v>
      </c>
      <c r="BP1121" s="58">
        <f t="shared" si="4269"/>
        <v>0</v>
      </c>
      <c r="BQ1121" s="58">
        <f t="shared" si="4269"/>
        <v>0</v>
      </c>
      <c r="BR1121" s="58">
        <f t="shared" ref="BR1121:BW1121" si="4270">BR1122+BR1125+BR1128+BR1131+BR1134+BR1137+BR1140</f>
        <v>0</v>
      </c>
      <c r="BS1121" s="58">
        <f t="shared" si="4270"/>
        <v>0</v>
      </c>
      <c r="BT1121" s="58">
        <f t="shared" si="4270"/>
        <v>6527</v>
      </c>
      <c r="BU1121" s="58">
        <f t="shared" si="4270"/>
        <v>0</v>
      </c>
      <c r="BV1121" s="58">
        <f t="shared" si="4270"/>
        <v>0</v>
      </c>
      <c r="BW1121" s="58">
        <f t="shared" si="4270"/>
        <v>0</v>
      </c>
      <c r="BX1121" s="58">
        <f t="shared" ref="BX1121:CC1121" si="4271">BX1122+BX1125+BX1128+BX1131+BX1134+BX1137+BX1140</f>
        <v>0</v>
      </c>
      <c r="BY1121" s="58">
        <f t="shared" si="4271"/>
        <v>0</v>
      </c>
      <c r="BZ1121" s="58">
        <f t="shared" si="4271"/>
        <v>6527</v>
      </c>
      <c r="CA1121" s="58">
        <f t="shared" si="4271"/>
        <v>0</v>
      </c>
      <c r="CB1121" s="58">
        <f t="shared" si="4271"/>
        <v>661</v>
      </c>
      <c r="CC1121" s="58">
        <f t="shared" si="4271"/>
        <v>-280</v>
      </c>
      <c r="CD1121" s="58">
        <f t="shared" ref="CD1121:CI1121" si="4272">CD1122+CD1125+CD1128+CD1131+CD1134+CD1137+CD1140</f>
        <v>0</v>
      </c>
      <c r="CE1121" s="58">
        <f t="shared" si="4272"/>
        <v>0</v>
      </c>
      <c r="CF1121" s="58">
        <f t="shared" si="4272"/>
        <v>6908</v>
      </c>
      <c r="CG1121" s="58">
        <f t="shared" si="4272"/>
        <v>0</v>
      </c>
      <c r="CH1121" s="58">
        <f t="shared" si="4272"/>
        <v>0</v>
      </c>
      <c r="CI1121" s="58">
        <f t="shared" si="4272"/>
        <v>0</v>
      </c>
      <c r="CJ1121" s="58">
        <f t="shared" ref="CJ1121:CO1121" si="4273">CJ1122+CJ1125+CJ1128+CJ1131+CJ1134+CJ1137+CJ1140</f>
        <v>0</v>
      </c>
      <c r="CK1121" s="58">
        <f t="shared" si="4273"/>
        <v>0</v>
      </c>
      <c r="CL1121" s="58">
        <f t="shared" si="4273"/>
        <v>6908</v>
      </c>
      <c r="CM1121" s="58">
        <f t="shared" si="4273"/>
        <v>0</v>
      </c>
      <c r="CN1121" s="58">
        <f t="shared" si="4273"/>
        <v>0</v>
      </c>
      <c r="CO1121" s="58">
        <f t="shared" si="4273"/>
        <v>0</v>
      </c>
      <c r="CP1121" s="58">
        <f t="shared" ref="CP1121:CR1121" si="4274">CP1122+CP1125+CP1128+CP1131+CP1134+CP1137+CP1140</f>
        <v>0</v>
      </c>
      <c r="CQ1121" s="58">
        <f t="shared" si="4274"/>
        <v>0</v>
      </c>
      <c r="CR1121" s="58">
        <f t="shared" si="4274"/>
        <v>6908</v>
      </c>
      <c r="CS1121" s="58">
        <f t="shared" ref="CS1121:CU1121" si="4275">CS1122+CS1125+CS1128+CS1131+CS1134+CS1137+CS1140</f>
        <v>0</v>
      </c>
      <c r="CT1121" s="58">
        <f t="shared" si="4275"/>
        <v>6845</v>
      </c>
      <c r="CU1121" s="58">
        <f t="shared" si="4275"/>
        <v>0</v>
      </c>
      <c r="CV1121" s="96">
        <f t="shared" si="4253"/>
        <v>99.088013896931088</v>
      </c>
      <c r="CW1121" s="96"/>
    </row>
    <row r="1122" spans="1:101" s="7" customFormat="1" ht="120" hidden="1" customHeight="1">
      <c r="A1122" s="43" t="s">
        <v>231</v>
      </c>
      <c r="B1122" s="24" t="s">
        <v>11</v>
      </c>
      <c r="C1122" s="24" t="s">
        <v>53</v>
      </c>
      <c r="D1122" s="35" t="s">
        <v>340</v>
      </c>
      <c r="E1122" s="24"/>
      <c r="F1122" s="58">
        <f t="shared" ref="F1122:U1123" si="4276">F1123</f>
        <v>90</v>
      </c>
      <c r="G1122" s="58">
        <f t="shared" si="4276"/>
        <v>0</v>
      </c>
      <c r="H1122" s="58">
        <f t="shared" si="4276"/>
        <v>0</v>
      </c>
      <c r="I1122" s="58">
        <f t="shared" si="4276"/>
        <v>0</v>
      </c>
      <c r="J1122" s="58">
        <f t="shared" si="4276"/>
        <v>0</v>
      </c>
      <c r="K1122" s="58">
        <f t="shared" si="4276"/>
        <v>0</v>
      </c>
      <c r="L1122" s="58">
        <f t="shared" si="4276"/>
        <v>90</v>
      </c>
      <c r="M1122" s="58">
        <f t="shared" si="4276"/>
        <v>0</v>
      </c>
      <c r="N1122" s="58">
        <f t="shared" si="4276"/>
        <v>0</v>
      </c>
      <c r="O1122" s="58">
        <f t="shared" si="4276"/>
        <v>0</v>
      </c>
      <c r="P1122" s="58">
        <f t="shared" si="4276"/>
        <v>0</v>
      </c>
      <c r="Q1122" s="58">
        <f t="shared" si="4276"/>
        <v>0</v>
      </c>
      <c r="R1122" s="58">
        <f t="shared" si="4276"/>
        <v>90</v>
      </c>
      <c r="S1122" s="58">
        <f t="shared" si="4276"/>
        <v>0</v>
      </c>
      <c r="T1122" s="58">
        <f t="shared" si="4276"/>
        <v>0</v>
      </c>
      <c r="U1122" s="58">
        <f t="shared" si="4276"/>
        <v>0</v>
      </c>
      <c r="V1122" s="58">
        <f t="shared" ref="T1122:AI1123" si="4277">V1123</f>
        <v>0</v>
      </c>
      <c r="W1122" s="58">
        <f t="shared" si="4277"/>
        <v>0</v>
      </c>
      <c r="X1122" s="58">
        <f t="shared" si="4277"/>
        <v>90</v>
      </c>
      <c r="Y1122" s="58">
        <f t="shared" si="4277"/>
        <v>0</v>
      </c>
      <c r="Z1122" s="58">
        <f t="shared" si="4277"/>
        <v>0</v>
      </c>
      <c r="AA1122" s="58">
        <f t="shared" si="4277"/>
        <v>0</v>
      </c>
      <c r="AB1122" s="58">
        <f t="shared" si="4277"/>
        <v>0</v>
      </c>
      <c r="AC1122" s="58">
        <f t="shared" si="4277"/>
        <v>0</v>
      </c>
      <c r="AD1122" s="58">
        <f t="shared" si="4277"/>
        <v>90</v>
      </c>
      <c r="AE1122" s="58">
        <f t="shared" si="4277"/>
        <v>0</v>
      </c>
      <c r="AF1122" s="58">
        <f t="shared" si="4277"/>
        <v>0</v>
      </c>
      <c r="AG1122" s="58">
        <f t="shared" si="4277"/>
        <v>0</v>
      </c>
      <c r="AH1122" s="58">
        <f t="shared" si="4277"/>
        <v>0</v>
      </c>
      <c r="AI1122" s="58">
        <f t="shared" si="4277"/>
        <v>0</v>
      </c>
      <c r="AJ1122" s="58">
        <f t="shared" ref="AF1122:AU1123" si="4278">AJ1123</f>
        <v>90</v>
      </c>
      <c r="AK1122" s="58">
        <f t="shared" si="4278"/>
        <v>0</v>
      </c>
      <c r="AL1122" s="58">
        <f t="shared" si="4278"/>
        <v>0</v>
      </c>
      <c r="AM1122" s="58">
        <f t="shared" si="4278"/>
        <v>0</v>
      </c>
      <c r="AN1122" s="58">
        <f t="shared" si="4278"/>
        <v>0</v>
      </c>
      <c r="AO1122" s="58">
        <f t="shared" si="4278"/>
        <v>0</v>
      </c>
      <c r="AP1122" s="58">
        <f t="shared" si="4278"/>
        <v>90</v>
      </c>
      <c r="AQ1122" s="58">
        <f t="shared" si="4278"/>
        <v>0</v>
      </c>
      <c r="AR1122" s="58">
        <f t="shared" si="4278"/>
        <v>0</v>
      </c>
      <c r="AS1122" s="58">
        <f t="shared" si="4278"/>
        <v>0</v>
      </c>
      <c r="AT1122" s="58">
        <f t="shared" si="4278"/>
        <v>0</v>
      </c>
      <c r="AU1122" s="58">
        <f t="shared" si="4278"/>
        <v>0</v>
      </c>
      <c r="AV1122" s="58">
        <f t="shared" ref="AR1122:BG1123" si="4279">AV1123</f>
        <v>90</v>
      </c>
      <c r="AW1122" s="58">
        <f t="shared" si="4279"/>
        <v>0</v>
      </c>
      <c r="AX1122" s="58">
        <f t="shared" si="4279"/>
        <v>0</v>
      </c>
      <c r="AY1122" s="58">
        <f t="shared" si="4279"/>
        <v>0</v>
      </c>
      <c r="AZ1122" s="58">
        <f t="shared" si="4279"/>
        <v>0</v>
      </c>
      <c r="BA1122" s="58">
        <f t="shared" si="4279"/>
        <v>0</v>
      </c>
      <c r="BB1122" s="58">
        <f t="shared" si="4279"/>
        <v>90</v>
      </c>
      <c r="BC1122" s="58">
        <f t="shared" si="4279"/>
        <v>0</v>
      </c>
      <c r="BD1122" s="58">
        <f t="shared" si="4279"/>
        <v>0</v>
      </c>
      <c r="BE1122" s="58">
        <f t="shared" si="4279"/>
        <v>0</v>
      </c>
      <c r="BF1122" s="58">
        <f t="shared" si="4279"/>
        <v>0</v>
      </c>
      <c r="BG1122" s="58">
        <f t="shared" si="4279"/>
        <v>0</v>
      </c>
      <c r="BH1122" s="58">
        <f t="shared" ref="BD1122:BS1123" si="4280">BH1123</f>
        <v>90</v>
      </c>
      <c r="BI1122" s="58">
        <f t="shared" si="4280"/>
        <v>0</v>
      </c>
      <c r="BJ1122" s="58">
        <f t="shared" si="4280"/>
        <v>0</v>
      </c>
      <c r="BK1122" s="58">
        <f t="shared" si="4280"/>
        <v>0</v>
      </c>
      <c r="BL1122" s="58">
        <f t="shared" si="4280"/>
        <v>0</v>
      </c>
      <c r="BM1122" s="58">
        <f t="shared" si="4280"/>
        <v>0</v>
      </c>
      <c r="BN1122" s="58">
        <f t="shared" si="4280"/>
        <v>90</v>
      </c>
      <c r="BO1122" s="58">
        <f t="shared" si="4280"/>
        <v>0</v>
      </c>
      <c r="BP1122" s="58">
        <f t="shared" si="4280"/>
        <v>0</v>
      </c>
      <c r="BQ1122" s="58">
        <f t="shared" si="4280"/>
        <v>0</v>
      </c>
      <c r="BR1122" s="58">
        <f t="shared" si="4280"/>
        <v>0</v>
      </c>
      <c r="BS1122" s="58">
        <f t="shared" si="4280"/>
        <v>0</v>
      </c>
      <c r="BT1122" s="58">
        <f t="shared" ref="BP1122:CE1123" si="4281">BT1123</f>
        <v>90</v>
      </c>
      <c r="BU1122" s="58">
        <f t="shared" si="4281"/>
        <v>0</v>
      </c>
      <c r="BV1122" s="58">
        <f t="shared" si="4281"/>
        <v>0</v>
      </c>
      <c r="BW1122" s="58">
        <f t="shared" si="4281"/>
        <v>0</v>
      </c>
      <c r="BX1122" s="58">
        <f t="shared" si="4281"/>
        <v>0</v>
      </c>
      <c r="BY1122" s="58">
        <f t="shared" si="4281"/>
        <v>0</v>
      </c>
      <c r="BZ1122" s="58">
        <f t="shared" si="4281"/>
        <v>90</v>
      </c>
      <c r="CA1122" s="58">
        <f t="shared" si="4281"/>
        <v>0</v>
      </c>
      <c r="CB1122" s="58">
        <f t="shared" si="4281"/>
        <v>0</v>
      </c>
      <c r="CC1122" s="58">
        <f t="shared" si="4281"/>
        <v>-90</v>
      </c>
      <c r="CD1122" s="58">
        <f t="shared" si="4281"/>
        <v>0</v>
      </c>
      <c r="CE1122" s="58">
        <f t="shared" si="4281"/>
        <v>0</v>
      </c>
      <c r="CF1122" s="58">
        <f t="shared" ref="CB1122:CQ1123" si="4282">CF1123</f>
        <v>0</v>
      </c>
      <c r="CG1122" s="58">
        <f t="shared" si="4282"/>
        <v>0</v>
      </c>
      <c r="CH1122" s="58">
        <f t="shared" si="4282"/>
        <v>0</v>
      </c>
      <c r="CI1122" s="58">
        <f t="shared" si="4282"/>
        <v>0</v>
      </c>
      <c r="CJ1122" s="58">
        <f t="shared" si="4282"/>
        <v>0</v>
      </c>
      <c r="CK1122" s="58">
        <f t="shared" si="4282"/>
        <v>0</v>
      </c>
      <c r="CL1122" s="58">
        <f t="shared" si="4282"/>
        <v>0</v>
      </c>
      <c r="CM1122" s="58">
        <f t="shared" si="4282"/>
        <v>0</v>
      </c>
      <c r="CN1122" s="58">
        <f t="shared" si="4282"/>
        <v>0</v>
      </c>
      <c r="CO1122" s="58">
        <f t="shared" si="4282"/>
        <v>0</v>
      </c>
      <c r="CP1122" s="58">
        <f t="shared" si="4282"/>
        <v>0</v>
      </c>
      <c r="CQ1122" s="58">
        <f t="shared" si="4282"/>
        <v>0</v>
      </c>
      <c r="CR1122" s="58">
        <f t="shared" ref="CN1122:CU1123" si="4283">CR1123</f>
        <v>0</v>
      </c>
      <c r="CS1122" s="58">
        <f t="shared" si="4283"/>
        <v>0</v>
      </c>
      <c r="CT1122" s="58">
        <f t="shared" si="4283"/>
        <v>0</v>
      </c>
      <c r="CU1122" s="58">
        <f t="shared" si="4283"/>
        <v>0</v>
      </c>
      <c r="CV1122" s="96" t="e">
        <f t="shared" si="4253"/>
        <v>#DIV/0!</v>
      </c>
      <c r="CW1122" s="96" t="e">
        <f t="shared" si="4254"/>
        <v>#DIV/0!</v>
      </c>
    </row>
    <row r="1123" spans="1:101" s="7" customFormat="1" ht="34.5" hidden="1" customHeight="1">
      <c r="A1123" s="43" t="s">
        <v>103</v>
      </c>
      <c r="B1123" s="24" t="s">
        <v>11</v>
      </c>
      <c r="C1123" s="24" t="s">
        <v>53</v>
      </c>
      <c r="D1123" s="35" t="s">
        <v>340</v>
      </c>
      <c r="E1123" s="24" t="s">
        <v>92</v>
      </c>
      <c r="F1123" s="58">
        <f t="shared" si="4276"/>
        <v>90</v>
      </c>
      <c r="G1123" s="58">
        <f t="shared" si="4276"/>
        <v>0</v>
      </c>
      <c r="H1123" s="58">
        <f t="shared" si="4276"/>
        <v>0</v>
      </c>
      <c r="I1123" s="58">
        <f t="shared" si="4276"/>
        <v>0</v>
      </c>
      <c r="J1123" s="58">
        <f t="shared" si="4276"/>
        <v>0</v>
      </c>
      <c r="K1123" s="58">
        <f t="shared" si="4276"/>
        <v>0</v>
      </c>
      <c r="L1123" s="58">
        <f t="shared" si="4276"/>
        <v>90</v>
      </c>
      <c r="M1123" s="58">
        <f t="shared" si="4276"/>
        <v>0</v>
      </c>
      <c r="N1123" s="58">
        <f t="shared" si="4276"/>
        <v>0</v>
      </c>
      <c r="O1123" s="58">
        <f t="shared" si="4276"/>
        <v>0</v>
      </c>
      <c r="P1123" s="58">
        <f t="shared" si="4276"/>
        <v>0</v>
      </c>
      <c r="Q1123" s="58">
        <f t="shared" si="4276"/>
        <v>0</v>
      </c>
      <c r="R1123" s="58">
        <f t="shared" si="4276"/>
        <v>90</v>
      </c>
      <c r="S1123" s="58">
        <f t="shared" si="4276"/>
        <v>0</v>
      </c>
      <c r="T1123" s="58">
        <f t="shared" si="4277"/>
        <v>0</v>
      </c>
      <c r="U1123" s="58">
        <f t="shared" si="4277"/>
        <v>0</v>
      </c>
      <c r="V1123" s="58">
        <f t="shared" si="4277"/>
        <v>0</v>
      </c>
      <c r="W1123" s="58">
        <f t="shared" si="4277"/>
        <v>0</v>
      </c>
      <c r="X1123" s="58">
        <f t="shared" si="4277"/>
        <v>90</v>
      </c>
      <c r="Y1123" s="58">
        <f t="shared" si="4277"/>
        <v>0</v>
      </c>
      <c r="Z1123" s="58">
        <f t="shared" si="4277"/>
        <v>0</v>
      </c>
      <c r="AA1123" s="58">
        <f t="shared" si="4277"/>
        <v>0</v>
      </c>
      <c r="AB1123" s="58">
        <f t="shared" si="4277"/>
        <v>0</v>
      </c>
      <c r="AC1123" s="58">
        <f t="shared" si="4277"/>
        <v>0</v>
      </c>
      <c r="AD1123" s="58">
        <f t="shared" si="4277"/>
        <v>90</v>
      </c>
      <c r="AE1123" s="58">
        <f t="shared" si="4277"/>
        <v>0</v>
      </c>
      <c r="AF1123" s="58">
        <f t="shared" si="4278"/>
        <v>0</v>
      </c>
      <c r="AG1123" s="58">
        <f t="shared" si="4278"/>
        <v>0</v>
      </c>
      <c r="AH1123" s="58">
        <f t="shared" si="4278"/>
        <v>0</v>
      </c>
      <c r="AI1123" s="58">
        <f t="shared" si="4278"/>
        <v>0</v>
      </c>
      <c r="AJ1123" s="58">
        <f t="shared" si="4278"/>
        <v>90</v>
      </c>
      <c r="AK1123" s="58">
        <f t="shared" si="4278"/>
        <v>0</v>
      </c>
      <c r="AL1123" s="58">
        <f t="shared" si="4278"/>
        <v>0</v>
      </c>
      <c r="AM1123" s="58">
        <f t="shared" si="4278"/>
        <v>0</v>
      </c>
      <c r="AN1123" s="58">
        <f t="shared" si="4278"/>
        <v>0</v>
      </c>
      <c r="AO1123" s="58">
        <f t="shared" si="4278"/>
        <v>0</v>
      </c>
      <c r="AP1123" s="58">
        <f t="shared" si="4278"/>
        <v>90</v>
      </c>
      <c r="AQ1123" s="58">
        <f t="shared" si="4278"/>
        <v>0</v>
      </c>
      <c r="AR1123" s="58">
        <f t="shared" si="4279"/>
        <v>0</v>
      </c>
      <c r="AS1123" s="58">
        <f t="shared" si="4279"/>
        <v>0</v>
      </c>
      <c r="AT1123" s="58">
        <f t="shared" si="4279"/>
        <v>0</v>
      </c>
      <c r="AU1123" s="58">
        <f t="shared" si="4279"/>
        <v>0</v>
      </c>
      <c r="AV1123" s="58">
        <f t="shared" si="4279"/>
        <v>90</v>
      </c>
      <c r="AW1123" s="58">
        <f t="shared" si="4279"/>
        <v>0</v>
      </c>
      <c r="AX1123" s="58">
        <f t="shared" si="4279"/>
        <v>0</v>
      </c>
      <c r="AY1123" s="58">
        <f t="shared" si="4279"/>
        <v>0</v>
      </c>
      <c r="AZ1123" s="58">
        <f t="shared" si="4279"/>
        <v>0</v>
      </c>
      <c r="BA1123" s="58">
        <f t="shared" si="4279"/>
        <v>0</v>
      </c>
      <c r="BB1123" s="58">
        <f t="shared" si="4279"/>
        <v>90</v>
      </c>
      <c r="BC1123" s="58">
        <f t="shared" si="4279"/>
        <v>0</v>
      </c>
      <c r="BD1123" s="58">
        <f t="shared" si="4280"/>
        <v>0</v>
      </c>
      <c r="BE1123" s="58">
        <f t="shared" si="4280"/>
        <v>0</v>
      </c>
      <c r="BF1123" s="58">
        <f t="shared" si="4280"/>
        <v>0</v>
      </c>
      <c r="BG1123" s="58">
        <f t="shared" si="4280"/>
        <v>0</v>
      </c>
      <c r="BH1123" s="58">
        <f t="shared" si="4280"/>
        <v>90</v>
      </c>
      <c r="BI1123" s="58">
        <f t="shared" si="4280"/>
        <v>0</v>
      </c>
      <c r="BJ1123" s="58">
        <f t="shared" si="4280"/>
        <v>0</v>
      </c>
      <c r="BK1123" s="58">
        <f t="shared" si="4280"/>
        <v>0</v>
      </c>
      <c r="BL1123" s="58">
        <f t="shared" si="4280"/>
        <v>0</v>
      </c>
      <c r="BM1123" s="58">
        <f t="shared" si="4280"/>
        <v>0</v>
      </c>
      <c r="BN1123" s="58">
        <f t="shared" si="4280"/>
        <v>90</v>
      </c>
      <c r="BO1123" s="58">
        <f t="shared" si="4280"/>
        <v>0</v>
      </c>
      <c r="BP1123" s="58">
        <f t="shared" si="4281"/>
        <v>0</v>
      </c>
      <c r="BQ1123" s="58">
        <f t="shared" si="4281"/>
        <v>0</v>
      </c>
      <c r="BR1123" s="58">
        <f t="shared" si="4281"/>
        <v>0</v>
      </c>
      <c r="BS1123" s="58">
        <f t="shared" si="4281"/>
        <v>0</v>
      </c>
      <c r="BT1123" s="58">
        <f t="shared" si="4281"/>
        <v>90</v>
      </c>
      <c r="BU1123" s="58">
        <f t="shared" si="4281"/>
        <v>0</v>
      </c>
      <c r="BV1123" s="58">
        <f t="shared" si="4281"/>
        <v>0</v>
      </c>
      <c r="BW1123" s="58">
        <f t="shared" si="4281"/>
        <v>0</v>
      </c>
      <c r="BX1123" s="58">
        <f t="shared" si="4281"/>
        <v>0</v>
      </c>
      <c r="BY1123" s="58">
        <f t="shared" si="4281"/>
        <v>0</v>
      </c>
      <c r="BZ1123" s="58">
        <f t="shared" si="4281"/>
        <v>90</v>
      </c>
      <c r="CA1123" s="58">
        <f t="shared" si="4281"/>
        <v>0</v>
      </c>
      <c r="CB1123" s="58">
        <f t="shared" si="4282"/>
        <v>0</v>
      </c>
      <c r="CC1123" s="58">
        <f t="shared" si="4282"/>
        <v>-90</v>
      </c>
      <c r="CD1123" s="58">
        <f t="shared" si="4282"/>
        <v>0</v>
      </c>
      <c r="CE1123" s="58">
        <f t="shared" si="4282"/>
        <v>0</v>
      </c>
      <c r="CF1123" s="58">
        <f t="shared" si="4282"/>
        <v>0</v>
      </c>
      <c r="CG1123" s="58">
        <f t="shared" si="4282"/>
        <v>0</v>
      </c>
      <c r="CH1123" s="58">
        <f t="shared" si="4282"/>
        <v>0</v>
      </c>
      <c r="CI1123" s="58">
        <f t="shared" si="4282"/>
        <v>0</v>
      </c>
      <c r="CJ1123" s="58">
        <f t="shared" si="4282"/>
        <v>0</v>
      </c>
      <c r="CK1123" s="58">
        <f t="shared" si="4282"/>
        <v>0</v>
      </c>
      <c r="CL1123" s="58">
        <f t="shared" si="4282"/>
        <v>0</v>
      </c>
      <c r="CM1123" s="58">
        <f t="shared" si="4282"/>
        <v>0</v>
      </c>
      <c r="CN1123" s="58">
        <f t="shared" si="4283"/>
        <v>0</v>
      </c>
      <c r="CO1123" s="58">
        <f t="shared" si="4283"/>
        <v>0</v>
      </c>
      <c r="CP1123" s="58">
        <f t="shared" si="4283"/>
        <v>0</v>
      </c>
      <c r="CQ1123" s="58">
        <f t="shared" si="4283"/>
        <v>0</v>
      </c>
      <c r="CR1123" s="58">
        <f t="shared" si="4283"/>
        <v>0</v>
      </c>
      <c r="CS1123" s="58">
        <f t="shared" si="4283"/>
        <v>0</v>
      </c>
      <c r="CT1123" s="58">
        <f t="shared" si="4283"/>
        <v>0</v>
      </c>
      <c r="CU1123" s="58">
        <f t="shared" si="4283"/>
        <v>0</v>
      </c>
      <c r="CV1123" s="96" t="e">
        <f t="shared" si="4253"/>
        <v>#DIV/0!</v>
      </c>
      <c r="CW1123" s="96" t="e">
        <f t="shared" si="4254"/>
        <v>#DIV/0!</v>
      </c>
    </row>
    <row r="1124" spans="1:101" s="7" customFormat="1" ht="33.75" hidden="1">
      <c r="A1124" s="23" t="s">
        <v>208</v>
      </c>
      <c r="B1124" s="24" t="s">
        <v>11</v>
      </c>
      <c r="C1124" s="24" t="s">
        <v>53</v>
      </c>
      <c r="D1124" s="35" t="s">
        <v>340</v>
      </c>
      <c r="E1124" s="24" t="s">
        <v>207</v>
      </c>
      <c r="F1124" s="26">
        <v>90</v>
      </c>
      <c r="G1124" s="26"/>
      <c r="H1124" s="71"/>
      <c r="I1124" s="71"/>
      <c r="J1124" s="71"/>
      <c r="K1124" s="71"/>
      <c r="L1124" s="26">
        <f>F1124+H1124+I1124+J1124+K1124</f>
        <v>90</v>
      </c>
      <c r="M1124" s="26">
        <f>G1124+K1124</f>
        <v>0</v>
      </c>
      <c r="N1124" s="71"/>
      <c r="O1124" s="71"/>
      <c r="P1124" s="71"/>
      <c r="Q1124" s="71"/>
      <c r="R1124" s="26">
        <f>L1124+N1124+O1124+P1124+Q1124</f>
        <v>90</v>
      </c>
      <c r="S1124" s="26">
        <f>M1124+Q1124</f>
        <v>0</v>
      </c>
      <c r="T1124" s="71"/>
      <c r="U1124" s="71"/>
      <c r="V1124" s="71"/>
      <c r="W1124" s="71"/>
      <c r="X1124" s="26">
        <f>R1124+T1124+U1124+V1124+W1124</f>
        <v>90</v>
      </c>
      <c r="Y1124" s="26">
        <f>S1124+W1124</f>
        <v>0</v>
      </c>
      <c r="Z1124" s="71"/>
      <c r="AA1124" s="71"/>
      <c r="AB1124" s="71"/>
      <c r="AC1124" s="71"/>
      <c r="AD1124" s="26">
        <f>X1124+Z1124+AA1124+AB1124+AC1124</f>
        <v>90</v>
      </c>
      <c r="AE1124" s="26">
        <f>Y1124+AC1124</f>
        <v>0</v>
      </c>
      <c r="AF1124" s="71"/>
      <c r="AG1124" s="71"/>
      <c r="AH1124" s="71"/>
      <c r="AI1124" s="71"/>
      <c r="AJ1124" s="26">
        <f>AD1124+AF1124+AG1124+AH1124+AI1124</f>
        <v>90</v>
      </c>
      <c r="AK1124" s="26">
        <f>AE1124+AI1124</f>
        <v>0</v>
      </c>
      <c r="AL1124" s="71"/>
      <c r="AM1124" s="71"/>
      <c r="AN1124" s="71"/>
      <c r="AO1124" s="71"/>
      <c r="AP1124" s="26">
        <f>AJ1124+AL1124+AM1124+AN1124+AO1124</f>
        <v>90</v>
      </c>
      <c r="AQ1124" s="26">
        <f>AK1124+AO1124</f>
        <v>0</v>
      </c>
      <c r="AR1124" s="71"/>
      <c r="AS1124" s="71"/>
      <c r="AT1124" s="71"/>
      <c r="AU1124" s="71"/>
      <c r="AV1124" s="26">
        <f>AP1124+AR1124+AS1124+AT1124+AU1124</f>
        <v>90</v>
      </c>
      <c r="AW1124" s="26">
        <f>AQ1124+AU1124</f>
        <v>0</v>
      </c>
      <c r="AX1124" s="71"/>
      <c r="AY1124" s="71"/>
      <c r="AZ1124" s="71"/>
      <c r="BA1124" s="71"/>
      <c r="BB1124" s="26">
        <f>AV1124+AX1124+AY1124+AZ1124+BA1124</f>
        <v>90</v>
      </c>
      <c r="BC1124" s="26">
        <f>AW1124+BA1124</f>
        <v>0</v>
      </c>
      <c r="BD1124" s="71"/>
      <c r="BE1124" s="71"/>
      <c r="BF1124" s="71"/>
      <c r="BG1124" s="71"/>
      <c r="BH1124" s="26">
        <f>BB1124+BD1124+BE1124+BF1124+BG1124</f>
        <v>90</v>
      </c>
      <c r="BI1124" s="26">
        <f>BC1124+BG1124</f>
        <v>0</v>
      </c>
      <c r="BJ1124" s="71"/>
      <c r="BK1124" s="71"/>
      <c r="BL1124" s="71"/>
      <c r="BM1124" s="71"/>
      <c r="BN1124" s="26">
        <f>BH1124+BJ1124+BK1124+BL1124+BM1124</f>
        <v>90</v>
      </c>
      <c r="BO1124" s="26">
        <f>BI1124+BM1124</f>
        <v>0</v>
      </c>
      <c r="BP1124" s="71"/>
      <c r="BQ1124" s="71"/>
      <c r="BR1124" s="71"/>
      <c r="BS1124" s="71"/>
      <c r="BT1124" s="26">
        <f>BN1124+BP1124+BQ1124+BR1124+BS1124</f>
        <v>90</v>
      </c>
      <c r="BU1124" s="26">
        <f>BO1124+BS1124</f>
        <v>0</v>
      </c>
      <c r="BV1124" s="71"/>
      <c r="BW1124" s="71"/>
      <c r="BX1124" s="71"/>
      <c r="BY1124" s="71"/>
      <c r="BZ1124" s="26">
        <f>BT1124+BV1124+BW1124+BX1124+BY1124</f>
        <v>90</v>
      </c>
      <c r="CA1124" s="26">
        <f>BU1124+BY1124</f>
        <v>0</v>
      </c>
      <c r="CB1124" s="71"/>
      <c r="CC1124" s="71">
        <v>-90</v>
      </c>
      <c r="CD1124" s="71"/>
      <c r="CE1124" s="71"/>
      <c r="CF1124" s="26">
        <f>BZ1124+CB1124+CC1124+CD1124+CE1124</f>
        <v>0</v>
      </c>
      <c r="CG1124" s="26">
        <f>CA1124+CE1124</f>
        <v>0</v>
      </c>
      <c r="CH1124" s="71"/>
      <c r="CI1124" s="71"/>
      <c r="CJ1124" s="71"/>
      <c r="CK1124" s="71"/>
      <c r="CL1124" s="26">
        <f>CF1124+CH1124+CI1124+CJ1124+CK1124</f>
        <v>0</v>
      </c>
      <c r="CM1124" s="26">
        <f>CG1124+CK1124</f>
        <v>0</v>
      </c>
      <c r="CN1124" s="71"/>
      <c r="CO1124" s="71"/>
      <c r="CP1124" s="71"/>
      <c r="CQ1124" s="71"/>
      <c r="CR1124" s="26">
        <f>CL1124+CN1124+CO1124+CP1124+CQ1124</f>
        <v>0</v>
      </c>
      <c r="CS1124" s="26">
        <f t="shared" ref="CS1124:CU1124" si="4284">CM1124+CO1124+CP1124+CQ1124+CR1124</f>
        <v>0</v>
      </c>
      <c r="CT1124" s="26">
        <f t="shared" si="4284"/>
        <v>0</v>
      </c>
      <c r="CU1124" s="26">
        <f t="shared" si="4284"/>
        <v>0</v>
      </c>
      <c r="CV1124" s="96" t="e">
        <f t="shared" si="4253"/>
        <v>#DIV/0!</v>
      </c>
      <c r="CW1124" s="96" t="e">
        <f t="shared" si="4254"/>
        <v>#DIV/0!</v>
      </c>
    </row>
    <row r="1125" spans="1:101" s="7" customFormat="1" ht="50.25">
      <c r="A1125" s="23" t="s">
        <v>209</v>
      </c>
      <c r="B1125" s="24" t="s">
        <v>11</v>
      </c>
      <c r="C1125" s="24" t="s">
        <v>53</v>
      </c>
      <c r="D1125" s="35" t="s">
        <v>341</v>
      </c>
      <c r="E1125" s="24"/>
      <c r="F1125" s="58">
        <f t="shared" ref="F1125:U1126" si="4285">F1126</f>
        <v>655</v>
      </c>
      <c r="G1125" s="58">
        <f t="shared" si="4285"/>
        <v>0</v>
      </c>
      <c r="H1125" s="58">
        <f t="shared" si="4285"/>
        <v>0</v>
      </c>
      <c r="I1125" s="58">
        <f t="shared" si="4285"/>
        <v>0</v>
      </c>
      <c r="J1125" s="58">
        <f t="shared" si="4285"/>
        <v>0</v>
      </c>
      <c r="K1125" s="58">
        <f t="shared" si="4285"/>
        <v>0</v>
      </c>
      <c r="L1125" s="58">
        <f t="shared" si="4285"/>
        <v>655</v>
      </c>
      <c r="M1125" s="58">
        <f t="shared" si="4285"/>
        <v>0</v>
      </c>
      <c r="N1125" s="58">
        <f t="shared" si="4285"/>
        <v>0</v>
      </c>
      <c r="O1125" s="58">
        <f t="shared" si="4285"/>
        <v>0</v>
      </c>
      <c r="P1125" s="58">
        <f t="shared" si="4285"/>
        <v>0</v>
      </c>
      <c r="Q1125" s="58">
        <f t="shared" si="4285"/>
        <v>0</v>
      </c>
      <c r="R1125" s="58">
        <f t="shared" si="4285"/>
        <v>655</v>
      </c>
      <c r="S1125" s="58">
        <f t="shared" si="4285"/>
        <v>0</v>
      </c>
      <c r="T1125" s="58">
        <f t="shared" si="4285"/>
        <v>0</v>
      </c>
      <c r="U1125" s="58">
        <f t="shared" si="4285"/>
        <v>0</v>
      </c>
      <c r="V1125" s="58">
        <f t="shared" ref="T1125:AI1126" si="4286">V1126</f>
        <v>0</v>
      </c>
      <c r="W1125" s="58">
        <f t="shared" si="4286"/>
        <v>0</v>
      </c>
      <c r="X1125" s="58">
        <f t="shared" si="4286"/>
        <v>655</v>
      </c>
      <c r="Y1125" s="58">
        <f t="shared" si="4286"/>
        <v>0</v>
      </c>
      <c r="Z1125" s="58">
        <f t="shared" si="4286"/>
        <v>0</v>
      </c>
      <c r="AA1125" s="58">
        <f t="shared" si="4286"/>
        <v>0</v>
      </c>
      <c r="AB1125" s="58">
        <f t="shared" si="4286"/>
        <v>0</v>
      </c>
      <c r="AC1125" s="58">
        <f t="shared" si="4286"/>
        <v>0</v>
      </c>
      <c r="AD1125" s="58">
        <f t="shared" si="4286"/>
        <v>655</v>
      </c>
      <c r="AE1125" s="58">
        <f t="shared" si="4286"/>
        <v>0</v>
      </c>
      <c r="AF1125" s="58">
        <f t="shared" si="4286"/>
        <v>0</v>
      </c>
      <c r="AG1125" s="58">
        <f t="shared" si="4286"/>
        <v>0</v>
      </c>
      <c r="AH1125" s="58">
        <f t="shared" si="4286"/>
        <v>0</v>
      </c>
      <c r="AI1125" s="58">
        <f t="shared" si="4286"/>
        <v>0</v>
      </c>
      <c r="AJ1125" s="58">
        <f t="shared" ref="AF1125:AU1126" si="4287">AJ1126</f>
        <v>655</v>
      </c>
      <c r="AK1125" s="58">
        <f t="shared" si="4287"/>
        <v>0</v>
      </c>
      <c r="AL1125" s="58">
        <f t="shared" si="4287"/>
        <v>0</v>
      </c>
      <c r="AM1125" s="58">
        <f t="shared" si="4287"/>
        <v>0</v>
      </c>
      <c r="AN1125" s="58">
        <f t="shared" si="4287"/>
        <v>0</v>
      </c>
      <c r="AO1125" s="58">
        <f t="shared" si="4287"/>
        <v>0</v>
      </c>
      <c r="AP1125" s="58">
        <f t="shared" si="4287"/>
        <v>655</v>
      </c>
      <c r="AQ1125" s="58">
        <f t="shared" si="4287"/>
        <v>0</v>
      </c>
      <c r="AR1125" s="58">
        <f t="shared" si="4287"/>
        <v>0</v>
      </c>
      <c r="AS1125" s="58">
        <f t="shared" si="4287"/>
        <v>0</v>
      </c>
      <c r="AT1125" s="58">
        <f t="shared" si="4287"/>
        <v>0</v>
      </c>
      <c r="AU1125" s="58">
        <f t="shared" si="4287"/>
        <v>0</v>
      </c>
      <c r="AV1125" s="58">
        <f t="shared" ref="AR1125:BG1126" si="4288">AV1126</f>
        <v>655</v>
      </c>
      <c r="AW1125" s="58">
        <f t="shared" si="4288"/>
        <v>0</v>
      </c>
      <c r="AX1125" s="58">
        <f t="shared" si="4288"/>
        <v>0</v>
      </c>
      <c r="AY1125" s="58">
        <f t="shared" si="4288"/>
        <v>0</v>
      </c>
      <c r="AZ1125" s="58">
        <f t="shared" si="4288"/>
        <v>0</v>
      </c>
      <c r="BA1125" s="58">
        <f t="shared" si="4288"/>
        <v>0</v>
      </c>
      <c r="BB1125" s="58">
        <f t="shared" si="4288"/>
        <v>655</v>
      </c>
      <c r="BC1125" s="58">
        <f t="shared" si="4288"/>
        <v>0</v>
      </c>
      <c r="BD1125" s="58">
        <f t="shared" si="4288"/>
        <v>0</v>
      </c>
      <c r="BE1125" s="58">
        <f t="shared" si="4288"/>
        <v>0</v>
      </c>
      <c r="BF1125" s="58">
        <f t="shared" si="4288"/>
        <v>0</v>
      </c>
      <c r="BG1125" s="58">
        <f t="shared" si="4288"/>
        <v>0</v>
      </c>
      <c r="BH1125" s="58">
        <f t="shared" ref="BD1125:BS1126" si="4289">BH1126</f>
        <v>655</v>
      </c>
      <c r="BI1125" s="58">
        <f t="shared" si="4289"/>
        <v>0</v>
      </c>
      <c r="BJ1125" s="58">
        <f t="shared" si="4289"/>
        <v>0</v>
      </c>
      <c r="BK1125" s="58">
        <f t="shared" si="4289"/>
        <v>0</v>
      </c>
      <c r="BL1125" s="58">
        <f t="shared" si="4289"/>
        <v>0</v>
      </c>
      <c r="BM1125" s="58">
        <f t="shared" si="4289"/>
        <v>0</v>
      </c>
      <c r="BN1125" s="58">
        <f t="shared" si="4289"/>
        <v>655</v>
      </c>
      <c r="BO1125" s="58">
        <f t="shared" si="4289"/>
        <v>0</v>
      </c>
      <c r="BP1125" s="58">
        <f t="shared" si="4289"/>
        <v>0</v>
      </c>
      <c r="BQ1125" s="58">
        <f t="shared" si="4289"/>
        <v>0</v>
      </c>
      <c r="BR1125" s="58">
        <f t="shared" si="4289"/>
        <v>0</v>
      </c>
      <c r="BS1125" s="58">
        <f t="shared" si="4289"/>
        <v>0</v>
      </c>
      <c r="BT1125" s="58">
        <f t="shared" ref="BP1125:CE1126" si="4290">BT1126</f>
        <v>655</v>
      </c>
      <c r="BU1125" s="58">
        <f t="shared" si="4290"/>
        <v>0</v>
      </c>
      <c r="BV1125" s="58">
        <f t="shared" si="4290"/>
        <v>0</v>
      </c>
      <c r="BW1125" s="58">
        <f t="shared" si="4290"/>
        <v>0</v>
      </c>
      <c r="BX1125" s="58">
        <f t="shared" si="4290"/>
        <v>0</v>
      </c>
      <c r="BY1125" s="58">
        <f t="shared" si="4290"/>
        <v>0</v>
      </c>
      <c r="BZ1125" s="58">
        <f t="shared" si="4290"/>
        <v>655</v>
      </c>
      <c r="CA1125" s="58">
        <f t="shared" si="4290"/>
        <v>0</v>
      </c>
      <c r="CB1125" s="58">
        <f t="shared" si="4290"/>
        <v>0</v>
      </c>
      <c r="CC1125" s="58">
        <f t="shared" si="4290"/>
        <v>-100</v>
      </c>
      <c r="CD1125" s="58">
        <f t="shared" si="4290"/>
        <v>0</v>
      </c>
      <c r="CE1125" s="58">
        <f t="shared" si="4290"/>
        <v>0</v>
      </c>
      <c r="CF1125" s="58">
        <f t="shared" ref="CB1125:CQ1126" si="4291">CF1126</f>
        <v>555</v>
      </c>
      <c r="CG1125" s="58">
        <f t="shared" si="4291"/>
        <v>0</v>
      </c>
      <c r="CH1125" s="58">
        <f t="shared" si="4291"/>
        <v>0</v>
      </c>
      <c r="CI1125" s="58">
        <f t="shared" si="4291"/>
        <v>0</v>
      </c>
      <c r="CJ1125" s="58">
        <f t="shared" si="4291"/>
        <v>0</v>
      </c>
      <c r="CK1125" s="58">
        <f t="shared" si="4291"/>
        <v>0</v>
      </c>
      <c r="CL1125" s="58">
        <f t="shared" si="4291"/>
        <v>555</v>
      </c>
      <c r="CM1125" s="58">
        <f t="shared" si="4291"/>
        <v>0</v>
      </c>
      <c r="CN1125" s="58">
        <f t="shared" si="4291"/>
        <v>0</v>
      </c>
      <c r="CO1125" s="58">
        <f t="shared" si="4291"/>
        <v>0</v>
      </c>
      <c r="CP1125" s="58">
        <f t="shared" si="4291"/>
        <v>0</v>
      </c>
      <c r="CQ1125" s="58">
        <f t="shared" si="4291"/>
        <v>0</v>
      </c>
      <c r="CR1125" s="58">
        <f t="shared" ref="CN1125:CU1126" si="4292">CR1126</f>
        <v>555</v>
      </c>
      <c r="CS1125" s="58">
        <f t="shared" si="4292"/>
        <v>0</v>
      </c>
      <c r="CT1125" s="58">
        <f t="shared" si="4292"/>
        <v>555</v>
      </c>
      <c r="CU1125" s="58">
        <f t="shared" si="4292"/>
        <v>0</v>
      </c>
      <c r="CV1125" s="96">
        <f t="shared" si="4253"/>
        <v>100</v>
      </c>
      <c r="CW1125" s="96"/>
    </row>
    <row r="1126" spans="1:101" s="7" customFormat="1" ht="21.75" customHeight="1">
      <c r="A1126" s="43" t="s">
        <v>103</v>
      </c>
      <c r="B1126" s="24" t="s">
        <v>11</v>
      </c>
      <c r="C1126" s="24" t="s">
        <v>53</v>
      </c>
      <c r="D1126" s="35" t="s">
        <v>341</v>
      </c>
      <c r="E1126" s="24" t="s">
        <v>92</v>
      </c>
      <c r="F1126" s="58">
        <f t="shared" si="4285"/>
        <v>655</v>
      </c>
      <c r="G1126" s="58">
        <f t="shared" si="4285"/>
        <v>0</v>
      </c>
      <c r="H1126" s="58">
        <f t="shared" si="4285"/>
        <v>0</v>
      </c>
      <c r="I1126" s="58">
        <f t="shared" si="4285"/>
        <v>0</v>
      </c>
      <c r="J1126" s="58">
        <f t="shared" si="4285"/>
        <v>0</v>
      </c>
      <c r="K1126" s="58">
        <f t="shared" si="4285"/>
        <v>0</v>
      </c>
      <c r="L1126" s="58">
        <f t="shared" si="4285"/>
        <v>655</v>
      </c>
      <c r="M1126" s="58">
        <f t="shared" si="4285"/>
        <v>0</v>
      </c>
      <c r="N1126" s="58">
        <f t="shared" si="4285"/>
        <v>0</v>
      </c>
      <c r="O1126" s="58">
        <f t="shared" si="4285"/>
        <v>0</v>
      </c>
      <c r="P1126" s="58">
        <f t="shared" si="4285"/>
        <v>0</v>
      </c>
      <c r="Q1126" s="58">
        <f t="shared" si="4285"/>
        <v>0</v>
      </c>
      <c r="R1126" s="58">
        <f t="shared" si="4285"/>
        <v>655</v>
      </c>
      <c r="S1126" s="58">
        <f t="shared" si="4285"/>
        <v>0</v>
      </c>
      <c r="T1126" s="58">
        <f t="shared" si="4286"/>
        <v>0</v>
      </c>
      <c r="U1126" s="58">
        <f t="shared" si="4286"/>
        <v>0</v>
      </c>
      <c r="V1126" s="58">
        <f t="shared" si="4286"/>
        <v>0</v>
      </c>
      <c r="W1126" s="58">
        <f t="shared" si="4286"/>
        <v>0</v>
      </c>
      <c r="X1126" s="58">
        <f t="shared" si="4286"/>
        <v>655</v>
      </c>
      <c r="Y1126" s="58">
        <f t="shared" si="4286"/>
        <v>0</v>
      </c>
      <c r="Z1126" s="58">
        <f t="shared" si="4286"/>
        <v>0</v>
      </c>
      <c r="AA1126" s="58">
        <f t="shared" si="4286"/>
        <v>0</v>
      </c>
      <c r="AB1126" s="58">
        <f t="shared" si="4286"/>
        <v>0</v>
      </c>
      <c r="AC1126" s="58">
        <f t="shared" si="4286"/>
        <v>0</v>
      </c>
      <c r="AD1126" s="58">
        <f t="shared" si="4286"/>
        <v>655</v>
      </c>
      <c r="AE1126" s="58">
        <f t="shared" si="4286"/>
        <v>0</v>
      </c>
      <c r="AF1126" s="58">
        <f t="shared" si="4287"/>
        <v>0</v>
      </c>
      <c r="AG1126" s="58">
        <f t="shared" si="4287"/>
        <v>0</v>
      </c>
      <c r="AH1126" s="58">
        <f t="shared" si="4287"/>
        <v>0</v>
      </c>
      <c r="AI1126" s="58">
        <f t="shared" si="4287"/>
        <v>0</v>
      </c>
      <c r="AJ1126" s="58">
        <f t="shared" si="4287"/>
        <v>655</v>
      </c>
      <c r="AK1126" s="58">
        <f t="shared" si="4287"/>
        <v>0</v>
      </c>
      <c r="AL1126" s="58">
        <f t="shared" si="4287"/>
        <v>0</v>
      </c>
      <c r="AM1126" s="58">
        <f t="shared" si="4287"/>
        <v>0</v>
      </c>
      <c r="AN1126" s="58">
        <f t="shared" si="4287"/>
        <v>0</v>
      </c>
      <c r="AO1126" s="58">
        <f t="shared" si="4287"/>
        <v>0</v>
      </c>
      <c r="AP1126" s="58">
        <f t="shared" si="4287"/>
        <v>655</v>
      </c>
      <c r="AQ1126" s="58">
        <f t="shared" si="4287"/>
        <v>0</v>
      </c>
      <c r="AR1126" s="58">
        <f t="shared" si="4288"/>
        <v>0</v>
      </c>
      <c r="AS1126" s="58">
        <f t="shared" si="4288"/>
        <v>0</v>
      </c>
      <c r="AT1126" s="58">
        <f t="shared" si="4288"/>
        <v>0</v>
      </c>
      <c r="AU1126" s="58">
        <f t="shared" si="4288"/>
        <v>0</v>
      </c>
      <c r="AV1126" s="58">
        <f t="shared" si="4288"/>
        <v>655</v>
      </c>
      <c r="AW1126" s="58">
        <f t="shared" si="4288"/>
        <v>0</v>
      </c>
      <c r="AX1126" s="58">
        <f t="shared" si="4288"/>
        <v>0</v>
      </c>
      <c r="AY1126" s="58">
        <f t="shared" si="4288"/>
        <v>0</v>
      </c>
      <c r="AZ1126" s="58">
        <f t="shared" si="4288"/>
        <v>0</v>
      </c>
      <c r="BA1126" s="58">
        <f t="shared" si="4288"/>
        <v>0</v>
      </c>
      <c r="BB1126" s="58">
        <f t="shared" si="4288"/>
        <v>655</v>
      </c>
      <c r="BC1126" s="58">
        <f t="shared" si="4288"/>
        <v>0</v>
      </c>
      <c r="BD1126" s="58">
        <f t="shared" si="4289"/>
        <v>0</v>
      </c>
      <c r="BE1126" s="58">
        <f t="shared" si="4289"/>
        <v>0</v>
      </c>
      <c r="BF1126" s="58">
        <f t="shared" si="4289"/>
        <v>0</v>
      </c>
      <c r="BG1126" s="58">
        <f t="shared" si="4289"/>
        <v>0</v>
      </c>
      <c r="BH1126" s="58">
        <f t="shared" si="4289"/>
        <v>655</v>
      </c>
      <c r="BI1126" s="58">
        <f t="shared" si="4289"/>
        <v>0</v>
      </c>
      <c r="BJ1126" s="58">
        <f t="shared" si="4289"/>
        <v>0</v>
      </c>
      <c r="BK1126" s="58">
        <f t="shared" si="4289"/>
        <v>0</v>
      </c>
      <c r="BL1126" s="58">
        <f t="shared" si="4289"/>
        <v>0</v>
      </c>
      <c r="BM1126" s="58">
        <f t="shared" si="4289"/>
        <v>0</v>
      </c>
      <c r="BN1126" s="58">
        <f t="shared" si="4289"/>
        <v>655</v>
      </c>
      <c r="BO1126" s="58">
        <f t="shared" si="4289"/>
        <v>0</v>
      </c>
      <c r="BP1126" s="58">
        <f t="shared" si="4290"/>
        <v>0</v>
      </c>
      <c r="BQ1126" s="58">
        <f t="shared" si="4290"/>
        <v>0</v>
      </c>
      <c r="BR1126" s="58">
        <f t="shared" si="4290"/>
        <v>0</v>
      </c>
      <c r="BS1126" s="58">
        <f t="shared" si="4290"/>
        <v>0</v>
      </c>
      <c r="BT1126" s="58">
        <f t="shared" si="4290"/>
        <v>655</v>
      </c>
      <c r="BU1126" s="58">
        <f t="shared" si="4290"/>
        <v>0</v>
      </c>
      <c r="BV1126" s="58">
        <f t="shared" si="4290"/>
        <v>0</v>
      </c>
      <c r="BW1126" s="58">
        <f t="shared" si="4290"/>
        <v>0</v>
      </c>
      <c r="BX1126" s="58">
        <f t="shared" si="4290"/>
        <v>0</v>
      </c>
      <c r="BY1126" s="58">
        <f t="shared" si="4290"/>
        <v>0</v>
      </c>
      <c r="BZ1126" s="58">
        <f t="shared" si="4290"/>
        <v>655</v>
      </c>
      <c r="CA1126" s="58">
        <f t="shared" si="4290"/>
        <v>0</v>
      </c>
      <c r="CB1126" s="58">
        <f t="shared" si="4291"/>
        <v>0</v>
      </c>
      <c r="CC1126" s="58">
        <f t="shared" si="4291"/>
        <v>-100</v>
      </c>
      <c r="CD1126" s="58">
        <f t="shared" si="4291"/>
        <v>0</v>
      </c>
      <c r="CE1126" s="58">
        <f t="shared" si="4291"/>
        <v>0</v>
      </c>
      <c r="CF1126" s="58">
        <f t="shared" si="4291"/>
        <v>555</v>
      </c>
      <c r="CG1126" s="58">
        <f t="shared" si="4291"/>
        <v>0</v>
      </c>
      <c r="CH1126" s="58">
        <f t="shared" si="4291"/>
        <v>0</v>
      </c>
      <c r="CI1126" s="58">
        <f t="shared" si="4291"/>
        <v>0</v>
      </c>
      <c r="CJ1126" s="58">
        <f t="shared" si="4291"/>
        <v>0</v>
      </c>
      <c r="CK1126" s="58">
        <f t="shared" si="4291"/>
        <v>0</v>
      </c>
      <c r="CL1126" s="58">
        <f t="shared" si="4291"/>
        <v>555</v>
      </c>
      <c r="CM1126" s="58">
        <f t="shared" si="4291"/>
        <v>0</v>
      </c>
      <c r="CN1126" s="58">
        <f t="shared" si="4292"/>
        <v>0</v>
      </c>
      <c r="CO1126" s="58">
        <f t="shared" si="4292"/>
        <v>0</v>
      </c>
      <c r="CP1126" s="58">
        <f t="shared" si="4292"/>
        <v>0</v>
      </c>
      <c r="CQ1126" s="58">
        <f t="shared" si="4292"/>
        <v>0</v>
      </c>
      <c r="CR1126" s="58">
        <f t="shared" si="4292"/>
        <v>555</v>
      </c>
      <c r="CS1126" s="58">
        <f t="shared" si="4292"/>
        <v>0</v>
      </c>
      <c r="CT1126" s="58">
        <f t="shared" si="4292"/>
        <v>555</v>
      </c>
      <c r="CU1126" s="58">
        <f t="shared" si="4292"/>
        <v>0</v>
      </c>
      <c r="CV1126" s="96">
        <f t="shared" si="4253"/>
        <v>100</v>
      </c>
      <c r="CW1126" s="96"/>
    </row>
    <row r="1127" spans="1:101" s="7" customFormat="1" ht="33.75">
      <c r="A1127" s="23" t="s">
        <v>208</v>
      </c>
      <c r="B1127" s="24" t="s">
        <v>11</v>
      </c>
      <c r="C1127" s="24" t="s">
        <v>53</v>
      </c>
      <c r="D1127" s="35" t="s">
        <v>341</v>
      </c>
      <c r="E1127" s="24" t="s">
        <v>207</v>
      </c>
      <c r="F1127" s="26">
        <v>655</v>
      </c>
      <c r="G1127" s="26"/>
      <c r="H1127" s="71"/>
      <c r="I1127" s="71"/>
      <c r="J1127" s="71"/>
      <c r="K1127" s="71"/>
      <c r="L1127" s="26">
        <f>F1127+H1127+I1127+J1127+K1127</f>
        <v>655</v>
      </c>
      <c r="M1127" s="26">
        <f>G1127+K1127</f>
        <v>0</v>
      </c>
      <c r="N1127" s="71"/>
      <c r="O1127" s="71"/>
      <c r="P1127" s="71"/>
      <c r="Q1127" s="71"/>
      <c r="R1127" s="26">
        <f>L1127+N1127+O1127+P1127+Q1127</f>
        <v>655</v>
      </c>
      <c r="S1127" s="26">
        <f>M1127+Q1127</f>
        <v>0</v>
      </c>
      <c r="T1127" s="71"/>
      <c r="U1127" s="71"/>
      <c r="V1127" s="71"/>
      <c r="W1127" s="71"/>
      <c r="X1127" s="26">
        <f>R1127+T1127+U1127+V1127+W1127</f>
        <v>655</v>
      </c>
      <c r="Y1127" s="26">
        <f>S1127+W1127</f>
        <v>0</v>
      </c>
      <c r="Z1127" s="71"/>
      <c r="AA1127" s="71"/>
      <c r="AB1127" s="71"/>
      <c r="AC1127" s="71"/>
      <c r="AD1127" s="26">
        <f>X1127+Z1127+AA1127+AB1127+AC1127</f>
        <v>655</v>
      </c>
      <c r="AE1127" s="26">
        <f>Y1127+AC1127</f>
        <v>0</v>
      </c>
      <c r="AF1127" s="71"/>
      <c r="AG1127" s="71"/>
      <c r="AH1127" s="71"/>
      <c r="AI1127" s="71"/>
      <c r="AJ1127" s="26">
        <f>AD1127+AF1127+AG1127+AH1127+AI1127</f>
        <v>655</v>
      </c>
      <c r="AK1127" s="26">
        <f>AE1127+AI1127</f>
        <v>0</v>
      </c>
      <c r="AL1127" s="71"/>
      <c r="AM1127" s="71"/>
      <c r="AN1127" s="71"/>
      <c r="AO1127" s="71"/>
      <c r="AP1127" s="26">
        <f>AJ1127+AL1127+AM1127+AN1127+AO1127</f>
        <v>655</v>
      </c>
      <c r="AQ1127" s="26">
        <f>AK1127+AO1127</f>
        <v>0</v>
      </c>
      <c r="AR1127" s="71"/>
      <c r="AS1127" s="71"/>
      <c r="AT1127" s="71"/>
      <c r="AU1127" s="71"/>
      <c r="AV1127" s="26">
        <f>AP1127+AR1127+AS1127+AT1127+AU1127</f>
        <v>655</v>
      </c>
      <c r="AW1127" s="26">
        <f>AQ1127+AU1127</f>
        <v>0</v>
      </c>
      <c r="AX1127" s="71"/>
      <c r="AY1127" s="71"/>
      <c r="AZ1127" s="71"/>
      <c r="BA1127" s="71"/>
      <c r="BB1127" s="26">
        <f>AV1127+AX1127+AY1127+AZ1127+BA1127</f>
        <v>655</v>
      </c>
      <c r="BC1127" s="26">
        <f>AW1127+BA1127</f>
        <v>0</v>
      </c>
      <c r="BD1127" s="71"/>
      <c r="BE1127" s="71"/>
      <c r="BF1127" s="71"/>
      <c r="BG1127" s="71"/>
      <c r="BH1127" s="26">
        <f>BB1127+BD1127+BE1127+BF1127+BG1127</f>
        <v>655</v>
      </c>
      <c r="BI1127" s="26">
        <f>BC1127+BG1127</f>
        <v>0</v>
      </c>
      <c r="BJ1127" s="71"/>
      <c r="BK1127" s="71"/>
      <c r="BL1127" s="71"/>
      <c r="BM1127" s="71"/>
      <c r="BN1127" s="26">
        <f>BH1127+BJ1127+BK1127+BL1127+BM1127</f>
        <v>655</v>
      </c>
      <c r="BO1127" s="26">
        <f>BI1127+BM1127</f>
        <v>0</v>
      </c>
      <c r="BP1127" s="71"/>
      <c r="BQ1127" s="71"/>
      <c r="BR1127" s="71"/>
      <c r="BS1127" s="71"/>
      <c r="BT1127" s="26">
        <f>BN1127+BP1127+BQ1127+BR1127+BS1127</f>
        <v>655</v>
      </c>
      <c r="BU1127" s="26">
        <f>BO1127+BS1127</f>
        <v>0</v>
      </c>
      <c r="BV1127" s="71"/>
      <c r="BW1127" s="71"/>
      <c r="BX1127" s="71"/>
      <c r="BY1127" s="71"/>
      <c r="BZ1127" s="26">
        <f>BT1127+BV1127+BW1127+BX1127+BY1127</f>
        <v>655</v>
      </c>
      <c r="CA1127" s="26">
        <f>BU1127+BY1127</f>
        <v>0</v>
      </c>
      <c r="CB1127" s="71"/>
      <c r="CC1127" s="71">
        <v>-100</v>
      </c>
      <c r="CD1127" s="71"/>
      <c r="CE1127" s="71"/>
      <c r="CF1127" s="26">
        <f>BZ1127+CB1127+CC1127+CD1127+CE1127</f>
        <v>555</v>
      </c>
      <c r="CG1127" s="26">
        <f>CA1127+CE1127</f>
        <v>0</v>
      </c>
      <c r="CH1127" s="71"/>
      <c r="CI1127" s="71"/>
      <c r="CJ1127" s="71"/>
      <c r="CK1127" s="71"/>
      <c r="CL1127" s="26">
        <f>CF1127+CH1127+CI1127+CJ1127+CK1127</f>
        <v>555</v>
      </c>
      <c r="CM1127" s="26">
        <f>CG1127+CK1127</f>
        <v>0</v>
      </c>
      <c r="CN1127" s="71"/>
      <c r="CO1127" s="71"/>
      <c r="CP1127" s="71"/>
      <c r="CQ1127" s="71"/>
      <c r="CR1127" s="26">
        <f>CL1127+CN1127+CO1127+CP1127+CQ1127</f>
        <v>555</v>
      </c>
      <c r="CS1127" s="26">
        <f>CM1127+CQ1127</f>
        <v>0</v>
      </c>
      <c r="CT1127" s="58">
        <v>555</v>
      </c>
      <c r="CU1127" s="82"/>
      <c r="CV1127" s="96">
        <f t="shared" si="4253"/>
        <v>100</v>
      </c>
      <c r="CW1127" s="96"/>
    </row>
    <row r="1128" spans="1:101" s="7" customFormat="1" ht="83.25">
      <c r="A1128" s="43" t="s">
        <v>232</v>
      </c>
      <c r="B1128" s="24" t="s">
        <v>11</v>
      </c>
      <c r="C1128" s="24" t="s">
        <v>53</v>
      </c>
      <c r="D1128" s="35" t="s">
        <v>342</v>
      </c>
      <c r="E1128" s="24"/>
      <c r="F1128" s="58">
        <f t="shared" ref="F1128:U1129" si="4293">F1129</f>
        <v>200</v>
      </c>
      <c r="G1128" s="58">
        <f t="shared" si="4293"/>
        <v>0</v>
      </c>
      <c r="H1128" s="58">
        <f t="shared" si="4293"/>
        <v>0</v>
      </c>
      <c r="I1128" s="58">
        <f t="shared" si="4293"/>
        <v>0</v>
      </c>
      <c r="J1128" s="58">
        <f t="shared" si="4293"/>
        <v>0</v>
      </c>
      <c r="K1128" s="58">
        <f t="shared" si="4293"/>
        <v>0</v>
      </c>
      <c r="L1128" s="58">
        <f t="shared" si="4293"/>
        <v>200</v>
      </c>
      <c r="M1128" s="58">
        <f t="shared" si="4293"/>
        <v>0</v>
      </c>
      <c r="N1128" s="58">
        <f t="shared" si="4293"/>
        <v>0</v>
      </c>
      <c r="O1128" s="58">
        <f t="shared" si="4293"/>
        <v>0</v>
      </c>
      <c r="P1128" s="58">
        <f t="shared" si="4293"/>
        <v>0</v>
      </c>
      <c r="Q1128" s="58">
        <f t="shared" si="4293"/>
        <v>0</v>
      </c>
      <c r="R1128" s="58">
        <f t="shared" si="4293"/>
        <v>200</v>
      </c>
      <c r="S1128" s="58">
        <f t="shared" si="4293"/>
        <v>0</v>
      </c>
      <c r="T1128" s="58">
        <f t="shared" si="4293"/>
        <v>0</v>
      </c>
      <c r="U1128" s="58">
        <f t="shared" si="4293"/>
        <v>0</v>
      </c>
      <c r="V1128" s="58">
        <f t="shared" ref="T1128:AI1129" si="4294">V1129</f>
        <v>0</v>
      </c>
      <c r="W1128" s="58">
        <f t="shared" si="4294"/>
        <v>0</v>
      </c>
      <c r="X1128" s="58">
        <f t="shared" si="4294"/>
        <v>200</v>
      </c>
      <c r="Y1128" s="58">
        <f t="shared" si="4294"/>
        <v>0</v>
      </c>
      <c r="Z1128" s="58">
        <f t="shared" si="4294"/>
        <v>0</v>
      </c>
      <c r="AA1128" s="58">
        <f t="shared" si="4294"/>
        <v>0</v>
      </c>
      <c r="AB1128" s="58">
        <f t="shared" si="4294"/>
        <v>0</v>
      </c>
      <c r="AC1128" s="58">
        <f t="shared" si="4294"/>
        <v>0</v>
      </c>
      <c r="AD1128" s="58">
        <f t="shared" si="4294"/>
        <v>200</v>
      </c>
      <c r="AE1128" s="58">
        <f t="shared" si="4294"/>
        <v>0</v>
      </c>
      <c r="AF1128" s="58">
        <f t="shared" si="4294"/>
        <v>0</v>
      </c>
      <c r="AG1128" s="58">
        <f t="shared" si="4294"/>
        <v>0</v>
      </c>
      <c r="AH1128" s="58">
        <f t="shared" si="4294"/>
        <v>0</v>
      </c>
      <c r="AI1128" s="58">
        <f t="shared" si="4294"/>
        <v>0</v>
      </c>
      <c r="AJ1128" s="58">
        <f t="shared" ref="AF1128:AU1129" si="4295">AJ1129</f>
        <v>200</v>
      </c>
      <c r="AK1128" s="58">
        <f t="shared" si="4295"/>
        <v>0</v>
      </c>
      <c r="AL1128" s="58">
        <f t="shared" si="4295"/>
        <v>0</v>
      </c>
      <c r="AM1128" s="58">
        <f t="shared" si="4295"/>
        <v>0</v>
      </c>
      <c r="AN1128" s="58">
        <f t="shared" si="4295"/>
        <v>0</v>
      </c>
      <c r="AO1128" s="58">
        <f t="shared" si="4295"/>
        <v>0</v>
      </c>
      <c r="AP1128" s="58">
        <f t="shared" si="4295"/>
        <v>200</v>
      </c>
      <c r="AQ1128" s="58">
        <f t="shared" si="4295"/>
        <v>0</v>
      </c>
      <c r="AR1128" s="58">
        <f t="shared" si="4295"/>
        <v>0</v>
      </c>
      <c r="AS1128" s="58">
        <f t="shared" si="4295"/>
        <v>0</v>
      </c>
      <c r="AT1128" s="58">
        <f t="shared" si="4295"/>
        <v>0</v>
      </c>
      <c r="AU1128" s="58">
        <f t="shared" si="4295"/>
        <v>0</v>
      </c>
      <c r="AV1128" s="58">
        <f t="shared" ref="AR1128:BG1129" si="4296">AV1129</f>
        <v>200</v>
      </c>
      <c r="AW1128" s="58">
        <f t="shared" si="4296"/>
        <v>0</v>
      </c>
      <c r="AX1128" s="58">
        <f t="shared" si="4296"/>
        <v>0</v>
      </c>
      <c r="AY1128" s="58">
        <f t="shared" si="4296"/>
        <v>0</v>
      </c>
      <c r="AZ1128" s="58">
        <f t="shared" si="4296"/>
        <v>0</v>
      </c>
      <c r="BA1128" s="58">
        <f t="shared" si="4296"/>
        <v>0</v>
      </c>
      <c r="BB1128" s="58">
        <f t="shared" si="4296"/>
        <v>200</v>
      </c>
      <c r="BC1128" s="58">
        <f t="shared" si="4296"/>
        <v>0</v>
      </c>
      <c r="BD1128" s="58">
        <f t="shared" si="4296"/>
        <v>0</v>
      </c>
      <c r="BE1128" s="58">
        <f t="shared" si="4296"/>
        <v>0</v>
      </c>
      <c r="BF1128" s="58">
        <f t="shared" si="4296"/>
        <v>0</v>
      </c>
      <c r="BG1128" s="58">
        <f t="shared" si="4296"/>
        <v>0</v>
      </c>
      <c r="BH1128" s="58">
        <f t="shared" ref="BD1128:BS1129" si="4297">BH1129</f>
        <v>200</v>
      </c>
      <c r="BI1128" s="58">
        <f t="shared" si="4297"/>
        <v>0</v>
      </c>
      <c r="BJ1128" s="58">
        <f t="shared" si="4297"/>
        <v>0</v>
      </c>
      <c r="BK1128" s="58">
        <f t="shared" si="4297"/>
        <v>0</v>
      </c>
      <c r="BL1128" s="58">
        <f t="shared" si="4297"/>
        <v>0</v>
      </c>
      <c r="BM1128" s="58">
        <f t="shared" si="4297"/>
        <v>0</v>
      </c>
      <c r="BN1128" s="58">
        <f t="shared" si="4297"/>
        <v>200</v>
      </c>
      <c r="BO1128" s="58">
        <f t="shared" si="4297"/>
        <v>0</v>
      </c>
      <c r="BP1128" s="58">
        <f t="shared" si="4297"/>
        <v>0</v>
      </c>
      <c r="BQ1128" s="58">
        <f t="shared" si="4297"/>
        <v>0</v>
      </c>
      <c r="BR1128" s="58">
        <f t="shared" si="4297"/>
        <v>0</v>
      </c>
      <c r="BS1128" s="58">
        <f t="shared" si="4297"/>
        <v>0</v>
      </c>
      <c r="BT1128" s="58">
        <f t="shared" ref="BP1128:CE1129" si="4298">BT1129</f>
        <v>200</v>
      </c>
      <c r="BU1128" s="58">
        <f t="shared" si="4298"/>
        <v>0</v>
      </c>
      <c r="BV1128" s="58">
        <f t="shared" si="4298"/>
        <v>0</v>
      </c>
      <c r="BW1128" s="58">
        <f t="shared" si="4298"/>
        <v>0</v>
      </c>
      <c r="BX1128" s="58">
        <f t="shared" si="4298"/>
        <v>0</v>
      </c>
      <c r="BY1128" s="58">
        <f t="shared" si="4298"/>
        <v>0</v>
      </c>
      <c r="BZ1128" s="58">
        <f t="shared" si="4298"/>
        <v>200</v>
      </c>
      <c r="CA1128" s="58">
        <f t="shared" si="4298"/>
        <v>0</v>
      </c>
      <c r="CB1128" s="58">
        <f t="shared" si="4298"/>
        <v>0</v>
      </c>
      <c r="CC1128" s="58">
        <f t="shared" si="4298"/>
        <v>-60</v>
      </c>
      <c r="CD1128" s="58">
        <f t="shared" si="4298"/>
        <v>0</v>
      </c>
      <c r="CE1128" s="58">
        <f t="shared" si="4298"/>
        <v>0</v>
      </c>
      <c r="CF1128" s="58">
        <f t="shared" ref="CB1128:CQ1129" si="4299">CF1129</f>
        <v>140</v>
      </c>
      <c r="CG1128" s="58">
        <f t="shared" si="4299"/>
        <v>0</v>
      </c>
      <c r="CH1128" s="58">
        <f t="shared" si="4299"/>
        <v>0</v>
      </c>
      <c r="CI1128" s="58">
        <f t="shared" si="4299"/>
        <v>0</v>
      </c>
      <c r="CJ1128" s="58">
        <f t="shared" si="4299"/>
        <v>0</v>
      </c>
      <c r="CK1128" s="58">
        <f t="shared" si="4299"/>
        <v>0</v>
      </c>
      <c r="CL1128" s="58">
        <f t="shared" si="4299"/>
        <v>140</v>
      </c>
      <c r="CM1128" s="58">
        <f t="shared" si="4299"/>
        <v>0</v>
      </c>
      <c r="CN1128" s="58">
        <f t="shared" si="4299"/>
        <v>0</v>
      </c>
      <c r="CO1128" s="58">
        <f t="shared" si="4299"/>
        <v>0</v>
      </c>
      <c r="CP1128" s="58">
        <f t="shared" si="4299"/>
        <v>0</v>
      </c>
      <c r="CQ1128" s="58">
        <f t="shared" si="4299"/>
        <v>0</v>
      </c>
      <c r="CR1128" s="58">
        <f t="shared" ref="CN1128:CU1129" si="4300">CR1129</f>
        <v>140</v>
      </c>
      <c r="CS1128" s="58">
        <f t="shared" si="4300"/>
        <v>0</v>
      </c>
      <c r="CT1128" s="58">
        <f t="shared" si="4300"/>
        <v>140</v>
      </c>
      <c r="CU1128" s="58">
        <f t="shared" si="4300"/>
        <v>0</v>
      </c>
      <c r="CV1128" s="96">
        <f t="shared" si="4253"/>
        <v>100</v>
      </c>
      <c r="CW1128" s="96"/>
    </row>
    <row r="1129" spans="1:101" s="7" customFormat="1" ht="24" customHeight="1">
      <c r="A1129" s="43" t="s">
        <v>103</v>
      </c>
      <c r="B1129" s="24" t="s">
        <v>11</v>
      </c>
      <c r="C1129" s="24" t="s">
        <v>53</v>
      </c>
      <c r="D1129" s="35" t="s">
        <v>342</v>
      </c>
      <c r="E1129" s="24" t="s">
        <v>92</v>
      </c>
      <c r="F1129" s="58">
        <f t="shared" si="4293"/>
        <v>200</v>
      </c>
      <c r="G1129" s="58">
        <f t="shared" si="4293"/>
        <v>0</v>
      </c>
      <c r="H1129" s="58">
        <f t="shared" si="4293"/>
        <v>0</v>
      </c>
      <c r="I1129" s="58">
        <f t="shared" si="4293"/>
        <v>0</v>
      </c>
      <c r="J1129" s="58">
        <f t="shared" si="4293"/>
        <v>0</v>
      </c>
      <c r="K1129" s="58">
        <f t="shared" si="4293"/>
        <v>0</v>
      </c>
      <c r="L1129" s="58">
        <f t="shared" si="4293"/>
        <v>200</v>
      </c>
      <c r="M1129" s="58">
        <f t="shared" si="4293"/>
        <v>0</v>
      </c>
      <c r="N1129" s="58">
        <f t="shared" si="4293"/>
        <v>0</v>
      </c>
      <c r="O1129" s="58">
        <f t="shared" si="4293"/>
        <v>0</v>
      </c>
      <c r="P1129" s="58">
        <f t="shared" si="4293"/>
        <v>0</v>
      </c>
      <c r="Q1129" s="58">
        <f t="shared" si="4293"/>
        <v>0</v>
      </c>
      <c r="R1129" s="58">
        <f t="shared" si="4293"/>
        <v>200</v>
      </c>
      <c r="S1129" s="58">
        <f t="shared" si="4293"/>
        <v>0</v>
      </c>
      <c r="T1129" s="58">
        <f t="shared" si="4294"/>
        <v>0</v>
      </c>
      <c r="U1129" s="58">
        <f t="shared" si="4294"/>
        <v>0</v>
      </c>
      <c r="V1129" s="58">
        <f t="shared" si="4294"/>
        <v>0</v>
      </c>
      <c r="W1129" s="58">
        <f t="shared" si="4294"/>
        <v>0</v>
      </c>
      <c r="X1129" s="58">
        <f t="shared" si="4294"/>
        <v>200</v>
      </c>
      <c r="Y1129" s="58">
        <f t="shared" si="4294"/>
        <v>0</v>
      </c>
      <c r="Z1129" s="58">
        <f t="shared" si="4294"/>
        <v>0</v>
      </c>
      <c r="AA1129" s="58">
        <f t="shared" si="4294"/>
        <v>0</v>
      </c>
      <c r="AB1129" s="58">
        <f t="shared" si="4294"/>
        <v>0</v>
      </c>
      <c r="AC1129" s="58">
        <f t="shared" si="4294"/>
        <v>0</v>
      </c>
      <c r="AD1129" s="58">
        <f t="shared" si="4294"/>
        <v>200</v>
      </c>
      <c r="AE1129" s="58">
        <f t="shared" si="4294"/>
        <v>0</v>
      </c>
      <c r="AF1129" s="58">
        <f t="shared" si="4295"/>
        <v>0</v>
      </c>
      <c r="AG1129" s="58">
        <f t="shared" si="4295"/>
        <v>0</v>
      </c>
      <c r="AH1129" s="58">
        <f t="shared" si="4295"/>
        <v>0</v>
      </c>
      <c r="AI1129" s="58">
        <f t="shared" si="4295"/>
        <v>0</v>
      </c>
      <c r="AJ1129" s="58">
        <f t="shared" si="4295"/>
        <v>200</v>
      </c>
      <c r="AK1129" s="58">
        <f t="shared" si="4295"/>
        <v>0</v>
      </c>
      <c r="AL1129" s="58">
        <f t="shared" si="4295"/>
        <v>0</v>
      </c>
      <c r="AM1129" s="58">
        <f t="shared" si="4295"/>
        <v>0</v>
      </c>
      <c r="AN1129" s="58">
        <f t="shared" si="4295"/>
        <v>0</v>
      </c>
      <c r="AO1129" s="58">
        <f t="shared" si="4295"/>
        <v>0</v>
      </c>
      <c r="AP1129" s="58">
        <f t="shared" si="4295"/>
        <v>200</v>
      </c>
      <c r="AQ1129" s="58">
        <f t="shared" si="4295"/>
        <v>0</v>
      </c>
      <c r="AR1129" s="58">
        <f t="shared" si="4296"/>
        <v>0</v>
      </c>
      <c r="AS1129" s="58">
        <f t="shared" si="4296"/>
        <v>0</v>
      </c>
      <c r="AT1129" s="58">
        <f t="shared" si="4296"/>
        <v>0</v>
      </c>
      <c r="AU1129" s="58">
        <f t="shared" si="4296"/>
        <v>0</v>
      </c>
      <c r="AV1129" s="58">
        <f t="shared" si="4296"/>
        <v>200</v>
      </c>
      <c r="AW1129" s="58">
        <f t="shared" si="4296"/>
        <v>0</v>
      </c>
      <c r="AX1129" s="58">
        <f t="shared" si="4296"/>
        <v>0</v>
      </c>
      <c r="AY1129" s="58">
        <f t="shared" si="4296"/>
        <v>0</v>
      </c>
      <c r="AZ1129" s="58">
        <f t="shared" si="4296"/>
        <v>0</v>
      </c>
      <c r="BA1129" s="58">
        <f t="shared" si="4296"/>
        <v>0</v>
      </c>
      <c r="BB1129" s="58">
        <f t="shared" si="4296"/>
        <v>200</v>
      </c>
      <c r="BC1129" s="58">
        <f t="shared" si="4296"/>
        <v>0</v>
      </c>
      <c r="BD1129" s="58">
        <f t="shared" si="4297"/>
        <v>0</v>
      </c>
      <c r="BE1129" s="58">
        <f t="shared" si="4297"/>
        <v>0</v>
      </c>
      <c r="BF1129" s="58">
        <f t="shared" si="4297"/>
        <v>0</v>
      </c>
      <c r="BG1129" s="58">
        <f t="shared" si="4297"/>
        <v>0</v>
      </c>
      <c r="BH1129" s="58">
        <f t="shared" si="4297"/>
        <v>200</v>
      </c>
      <c r="BI1129" s="58">
        <f t="shared" si="4297"/>
        <v>0</v>
      </c>
      <c r="BJ1129" s="58">
        <f t="shared" si="4297"/>
        <v>0</v>
      </c>
      <c r="BK1129" s="58">
        <f t="shared" si="4297"/>
        <v>0</v>
      </c>
      <c r="BL1129" s="58">
        <f t="shared" si="4297"/>
        <v>0</v>
      </c>
      <c r="BM1129" s="58">
        <f t="shared" si="4297"/>
        <v>0</v>
      </c>
      <c r="BN1129" s="58">
        <f t="shared" si="4297"/>
        <v>200</v>
      </c>
      <c r="BO1129" s="58">
        <f t="shared" si="4297"/>
        <v>0</v>
      </c>
      <c r="BP1129" s="58">
        <f t="shared" si="4298"/>
        <v>0</v>
      </c>
      <c r="BQ1129" s="58">
        <f t="shared" si="4298"/>
        <v>0</v>
      </c>
      <c r="BR1129" s="58">
        <f t="shared" si="4298"/>
        <v>0</v>
      </c>
      <c r="BS1129" s="58">
        <f t="shared" si="4298"/>
        <v>0</v>
      </c>
      <c r="BT1129" s="58">
        <f t="shared" si="4298"/>
        <v>200</v>
      </c>
      <c r="BU1129" s="58">
        <f t="shared" si="4298"/>
        <v>0</v>
      </c>
      <c r="BV1129" s="58">
        <f t="shared" si="4298"/>
        <v>0</v>
      </c>
      <c r="BW1129" s="58">
        <f t="shared" si="4298"/>
        <v>0</v>
      </c>
      <c r="BX1129" s="58">
        <f t="shared" si="4298"/>
        <v>0</v>
      </c>
      <c r="BY1129" s="58">
        <f t="shared" si="4298"/>
        <v>0</v>
      </c>
      <c r="BZ1129" s="58">
        <f t="shared" si="4298"/>
        <v>200</v>
      </c>
      <c r="CA1129" s="58">
        <f t="shared" si="4298"/>
        <v>0</v>
      </c>
      <c r="CB1129" s="58">
        <f t="shared" si="4299"/>
        <v>0</v>
      </c>
      <c r="CC1129" s="58">
        <f t="shared" si="4299"/>
        <v>-60</v>
      </c>
      <c r="CD1129" s="58">
        <f t="shared" si="4299"/>
        <v>0</v>
      </c>
      <c r="CE1129" s="58">
        <f t="shared" si="4299"/>
        <v>0</v>
      </c>
      <c r="CF1129" s="58">
        <f t="shared" si="4299"/>
        <v>140</v>
      </c>
      <c r="CG1129" s="58">
        <f t="shared" si="4299"/>
        <v>0</v>
      </c>
      <c r="CH1129" s="58">
        <f t="shared" si="4299"/>
        <v>0</v>
      </c>
      <c r="CI1129" s="58">
        <f t="shared" si="4299"/>
        <v>0</v>
      </c>
      <c r="CJ1129" s="58">
        <f t="shared" si="4299"/>
        <v>0</v>
      </c>
      <c r="CK1129" s="58">
        <f t="shared" si="4299"/>
        <v>0</v>
      </c>
      <c r="CL1129" s="58">
        <f t="shared" si="4299"/>
        <v>140</v>
      </c>
      <c r="CM1129" s="58">
        <f t="shared" si="4299"/>
        <v>0</v>
      </c>
      <c r="CN1129" s="58">
        <f t="shared" si="4300"/>
        <v>0</v>
      </c>
      <c r="CO1129" s="58">
        <f t="shared" si="4300"/>
        <v>0</v>
      </c>
      <c r="CP1129" s="58">
        <f t="shared" si="4300"/>
        <v>0</v>
      </c>
      <c r="CQ1129" s="58">
        <f t="shared" si="4300"/>
        <v>0</v>
      </c>
      <c r="CR1129" s="58">
        <f t="shared" si="4300"/>
        <v>140</v>
      </c>
      <c r="CS1129" s="58">
        <f t="shared" si="4300"/>
        <v>0</v>
      </c>
      <c r="CT1129" s="58">
        <f t="shared" si="4300"/>
        <v>140</v>
      </c>
      <c r="CU1129" s="58">
        <f t="shared" si="4300"/>
        <v>0</v>
      </c>
      <c r="CV1129" s="96">
        <f t="shared" si="4253"/>
        <v>100</v>
      </c>
      <c r="CW1129" s="96"/>
    </row>
    <row r="1130" spans="1:101" s="7" customFormat="1" ht="33.75">
      <c r="A1130" s="23" t="s">
        <v>208</v>
      </c>
      <c r="B1130" s="24" t="s">
        <v>11</v>
      </c>
      <c r="C1130" s="24" t="s">
        <v>53</v>
      </c>
      <c r="D1130" s="35" t="s">
        <v>342</v>
      </c>
      <c r="E1130" s="24" t="s">
        <v>207</v>
      </c>
      <c r="F1130" s="26">
        <v>200</v>
      </c>
      <c r="G1130" s="26"/>
      <c r="H1130" s="71"/>
      <c r="I1130" s="71"/>
      <c r="J1130" s="71"/>
      <c r="K1130" s="71"/>
      <c r="L1130" s="26">
        <f>F1130+H1130+I1130+J1130+K1130</f>
        <v>200</v>
      </c>
      <c r="M1130" s="26">
        <f>G1130+K1130</f>
        <v>0</v>
      </c>
      <c r="N1130" s="71"/>
      <c r="O1130" s="71"/>
      <c r="P1130" s="71"/>
      <c r="Q1130" s="71"/>
      <c r="R1130" s="26">
        <f>L1130+N1130+O1130+P1130+Q1130</f>
        <v>200</v>
      </c>
      <c r="S1130" s="26">
        <f>M1130+Q1130</f>
        <v>0</v>
      </c>
      <c r="T1130" s="71"/>
      <c r="U1130" s="71"/>
      <c r="V1130" s="71"/>
      <c r="W1130" s="71"/>
      <c r="X1130" s="26">
        <f>R1130+T1130+U1130+V1130+W1130</f>
        <v>200</v>
      </c>
      <c r="Y1130" s="26">
        <f>S1130+W1130</f>
        <v>0</v>
      </c>
      <c r="Z1130" s="71"/>
      <c r="AA1130" s="71"/>
      <c r="AB1130" s="71"/>
      <c r="AC1130" s="71"/>
      <c r="AD1130" s="26">
        <f>X1130+Z1130+AA1130+AB1130+AC1130</f>
        <v>200</v>
      </c>
      <c r="AE1130" s="26">
        <f>Y1130+AC1130</f>
        <v>0</v>
      </c>
      <c r="AF1130" s="71"/>
      <c r="AG1130" s="71"/>
      <c r="AH1130" s="71"/>
      <c r="AI1130" s="71"/>
      <c r="AJ1130" s="26">
        <f>AD1130+AF1130+AG1130+AH1130+AI1130</f>
        <v>200</v>
      </c>
      <c r="AK1130" s="26">
        <f>AE1130+AI1130</f>
        <v>0</v>
      </c>
      <c r="AL1130" s="71"/>
      <c r="AM1130" s="71"/>
      <c r="AN1130" s="71"/>
      <c r="AO1130" s="71"/>
      <c r="AP1130" s="26">
        <f>AJ1130+AL1130+AM1130+AN1130+AO1130</f>
        <v>200</v>
      </c>
      <c r="AQ1130" s="26">
        <f>AK1130+AO1130</f>
        <v>0</v>
      </c>
      <c r="AR1130" s="71"/>
      <c r="AS1130" s="71"/>
      <c r="AT1130" s="71"/>
      <c r="AU1130" s="71"/>
      <c r="AV1130" s="26">
        <f>AP1130+AR1130+AS1130+AT1130+AU1130</f>
        <v>200</v>
      </c>
      <c r="AW1130" s="26">
        <f>AQ1130+AU1130</f>
        <v>0</v>
      </c>
      <c r="AX1130" s="71"/>
      <c r="AY1130" s="71"/>
      <c r="AZ1130" s="71"/>
      <c r="BA1130" s="71"/>
      <c r="BB1130" s="26">
        <f>AV1130+AX1130+AY1130+AZ1130+BA1130</f>
        <v>200</v>
      </c>
      <c r="BC1130" s="26">
        <f>AW1130+BA1130</f>
        <v>0</v>
      </c>
      <c r="BD1130" s="71"/>
      <c r="BE1130" s="71"/>
      <c r="BF1130" s="71"/>
      <c r="BG1130" s="71"/>
      <c r="BH1130" s="26">
        <f>BB1130+BD1130+BE1130+BF1130+BG1130</f>
        <v>200</v>
      </c>
      <c r="BI1130" s="26">
        <f>BC1130+BG1130</f>
        <v>0</v>
      </c>
      <c r="BJ1130" s="71"/>
      <c r="BK1130" s="71"/>
      <c r="BL1130" s="71"/>
      <c r="BM1130" s="71"/>
      <c r="BN1130" s="26">
        <f>BH1130+BJ1130+BK1130+BL1130+BM1130</f>
        <v>200</v>
      </c>
      <c r="BO1130" s="26">
        <f>BI1130+BM1130</f>
        <v>0</v>
      </c>
      <c r="BP1130" s="71"/>
      <c r="BQ1130" s="71"/>
      <c r="BR1130" s="71"/>
      <c r="BS1130" s="71"/>
      <c r="BT1130" s="26">
        <f>BN1130+BP1130+BQ1130+BR1130+BS1130</f>
        <v>200</v>
      </c>
      <c r="BU1130" s="26">
        <f>BO1130+BS1130</f>
        <v>0</v>
      </c>
      <c r="BV1130" s="71"/>
      <c r="BW1130" s="71"/>
      <c r="BX1130" s="71"/>
      <c r="BY1130" s="71"/>
      <c r="BZ1130" s="26">
        <f>BT1130+BV1130+BW1130+BX1130+BY1130</f>
        <v>200</v>
      </c>
      <c r="CA1130" s="26">
        <f>BU1130+BY1130</f>
        <v>0</v>
      </c>
      <c r="CB1130" s="71"/>
      <c r="CC1130" s="71">
        <v>-60</v>
      </c>
      <c r="CD1130" s="71"/>
      <c r="CE1130" s="71"/>
      <c r="CF1130" s="26">
        <f>BZ1130+CB1130+CC1130+CD1130+CE1130</f>
        <v>140</v>
      </c>
      <c r="CG1130" s="26">
        <f>CA1130+CE1130</f>
        <v>0</v>
      </c>
      <c r="CH1130" s="71"/>
      <c r="CI1130" s="71"/>
      <c r="CJ1130" s="71"/>
      <c r="CK1130" s="71"/>
      <c r="CL1130" s="26">
        <f>CF1130+CH1130+CI1130+CJ1130+CK1130</f>
        <v>140</v>
      </c>
      <c r="CM1130" s="26">
        <f>CG1130+CK1130</f>
        <v>0</v>
      </c>
      <c r="CN1130" s="71"/>
      <c r="CO1130" s="71"/>
      <c r="CP1130" s="71"/>
      <c r="CQ1130" s="71"/>
      <c r="CR1130" s="26">
        <f>CL1130+CN1130+CO1130+CP1130+CQ1130</f>
        <v>140</v>
      </c>
      <c r="CS1130" s="26">
        <f>CM1130+CQ1130</f>
        <v>0</v>
      </c>
      <c r="CT1130" s="58">
        <v>140</v>
      </c>
      <c r="CU1130" s="82"/>
      <c r="CV1130" s="96">
        <f t="shared" si="4253"/>
        <v>100</v>
      </c>
      <c r="CW1130" s="96"/>
    </row>
    <row r="1131" spans="1:101" s="7" customFormat="1" ht="83.25">
      <c r="A1131" s="43" t="s">
        <v>607</v>
      </c>
      <c r="B1131" s="24" t="s">
        <v>11</v>
      </c>
      <c r="C1131" s="24" t="s">
        <v>53</v>
      </c>
      <c r="D1131" s="35" t="s">
        <v>343</v>
      </c>
      <c r="E1131" s="24"/>
      <c r="F1131" s="58">
        <f t="shared" ref="F1131:U1132" si="4301">F1132</f>
        <v>43</v>
      </c>
      <c r="G1131" s="58">
        <f t="shared" si="4301"/>
        <v>0</v>
      </c>
      <c r="H1131" s="58">
        <f t="shared" si="4301"/>
        <v>0</v>
      </c>
      <c r="I1131" s="58">
        <f t="shared" si="4301"/>
        <v>0</v>
      </c>
      <c r="J1131" s="58">
        <f t="shared" si="4301"/>
        <v>0</v>
      </c>
      <c r="K1131" s="58">
        <f t="shared" si="4301"/>
        <v>0</v>
      </c>
      <c r="L1131" s="58">
        <f t="shared" si="4301"/>
        <v>43</v>
      </c>
      <c r="M1131" s="58">
        <f t="shared" si="4301"/>
        <v>0</v>
      </c>
      <c r="N1131" s="58">
        <f t="shared" si="4301"/>
        <v>0</v>
      </c>
      <c r="O1131" s="58">
        <f t="shared" si="4301"/>
        <v>0</v>
      </c>
      <c r="P1131" s="58">
        <f t="shared" si="4301"/>
        <v>0</v>
      </c>
      <c r="Q1131" s="58">
        <f t="shared" si="4301"/>
        <v>0</v>
      </c>
      <c r="R1131" s="58">
        <f t="shared" si="4301"/>
        <v>43</v>
      </c>
      <c r="S1131" s="58">
        <f t="shared" si="4301"/>
        <v>0</v>
      </c>
      <c r="T1131" s="58">
        <f t="shared" si="4301"/>
        <v>0</v>
      </c>
      <c r="U1131" s="58">
        <f t="shared" si="4301"/>
        <v>0</v>
      </c>
      <c r="V1131" s="58">
        <f t="shared" ref="T1131:AI1132" si="4302">V1132</f>
        <v>0</v>
      </c>
      <c r="W1131" s="58">
        <f t="shared" si="4302"/>
        <v>0</v>
      </c>
      <c r="X1131" s="58">
        <f t="shared" si="4302"/>
        <v>43</v>
      </c>
      <c r="Y1131" s="58">
        <f t="shared" si="4302"/>
        <v>0</v>
      </c>
      <c r="Z1131" s="58">
        <f t="shared" si="4302"/>
        <v>0</v>
      </c>
      <c r="AA1131" s="58">
        <f t="shared" si="4302"/>
        <v>0</v>
      </c>
      <c r="AB1131" s="58">
        <f t="shared" si="4302"/>
        <v>0</v>
      </c>
      <c r="AC1131" s="58">
        <f t="shared" si="4302"/>
        <v>0</v>
      </c>
      <c r="AD1131" s="58">
        <f t="shared" si="4302"/>
        <v>43</v>
      </c>
      <c r="AE1131" s="58">
        <f t="shared" si="4302"/>
        <v>0</v>
      </c>
      <c r="AF1131" s="58">
        <f t="shared" si="4302"/>
        <v>0</v>
      </c>
      <c r="AG1131" s="58">
        <f t="shared" si="4302"/>
        <v>0</v>
      </c>
      <c r="AH1131" s="58">
        <f t="shared" si="4302"/>
        <v>0</v>
      </c>
      <c r="AI1131" s="58">
        <f t="shared" si="4302"/>
        <v>0</v>
      </c>
      <c r="AJ1131" s="58">
        <f t="shared" ref="AF1131:AU1132" si="4303">AJ1132</f>
        <v>43</v>
      </c>
      <c r="AK1131" s="58">
        <f t="shared" si="4303"/>
        <v>0</v>
      </c>
      <c r="AL1131" s="58">
        <f t="shared" si="4303"/>
        <v>0</v>
      </c>
      <c r="AM1131" s="58">
        <f t="shared" si="4303"/>
        <v>0</v>
      </c>
      <c r="AN1131" s="58">
        <f t="shared" si="4303"/>
        <v>0</v>
      </c>
      <c r="AO1131" s="58">
        <f t="shared" si="4303"/>
        <v>0</v>
      </c>
      <c r="AP1131" s="58">
        <f t="shared" si="4303"/>
        <v>43</v>
      </c>
      <c r="AQ1131" s="58">
        <f t="shared" si="4303"/>
        <v>0</v>
      </c>
      <c r="AR1131" s="58">
        <f t="shared" si="4303"/>
        <v>0</v>
      </c>
      <c r="AS1131" s="58">
        <f t="shared" si="4303"/>
        <v>0</v>
      </c>
      <c r="AT1131" s="58">
        <f t="shared" si="4303"/>
        <v>0</v>
      </c>
      <c r="AU1131" s="58">
        <f t="shared" si="4303"/>
        <v>0</v>
      </c>
      <c r="AV1131" s="58">
        <f t="shared" ref="AR1131:BG1132" si="4304">AV1132</f>
        <v>43</v>
      </c>
      <c r="AW1131" s="58">
        <f t="shared" si="4304"/>
        <v>0</v>
      </c>
      <c r="AX1131" s="58">
        <f t="shared" si="4304"/>
        <v>0</v>
      </c>
      <c r="AY1131" s="58">
        <f t="shared" si="4304"/>
        <v>0</v>
      </c>
      <c r="AZ1131" s="58">
        <f t="shared" si="4304"/>
        <v>0</v>
      </c>
      <c r="BA1131" s="58">
        <f t="shared" si="4304"/>
        <v>0</v>
      </c>
      <c r="BB1131" s="58">
        <f t="shared" si="4304"/>
        <v>43</v>
      </c>
      <c r="BC1131" s="58">
        <f t="shared" si="4304"/>
        <v>0</v>
      </c>
      <c r="BD1131" s="58">
        <f t="shared" si="4304"/>
        <v>0</v>
      </c>
      <c r="BE1131" s="58">
        <f t="shared" si="4304"/>
        <v>0</v>
      </c>
      <c r="BF1131" s="58">
        <f t="shared" si="4304"/>
        <v>0</v>
      </c>
      <c r="BG1131" s="58">
        <f t="shared" si="4304"/>
        <v>0</v>
      </c>
      <c r="BH1131" s="58">
        <f t="shared" ref="BD1131:BS1132" si="4305">BH1132</f>
        <v>43</v>
      </c>
      <c r="BI1131" s="58">
        <f t="shared" si="4305"/>
        <v>0</v>
      </c>
      <c r="BJ1131" s="58">
        <f t="shared" si="4305"/>
        <v>0</v>
      </c>
      <c r="BK1131" s="58">
        <f t="shared" si="4305"/>
        <v>0</v>
      </c>
      <c r="BL1131" s="58">
        <f t="shared" si="4305"/>
        <v>0</v>
      </c>
      <c r="BM1131" s="58">
        <f t="shared" si="4305"/>
        <v>0</v>
      </c>
      <c r="BN1131" s="58">
        <f t="shared" si="4305"/>
        <v>43</v>
      </c>
      <c r="BO1131" s="58">
        <f t="shared" si="4305"/>
        <v>0</v>
      </c>
      <c r="BP1131" s="58">
        <f t="shared" si="4305"/>
        <v>0</v>
      </c>
      <c r="BQ1131" s="58">
        <f t="shared" si="4305"/>
        <v>0</v>
      </c>
      <c r="BR1131" s="58">
        <f t="shared" si="4305"/>
        <v>0</v>
      </c>
      <c r="BS1131" s="58">
        <f t="shared" si="4305"/>
        <v>0</v>
      </c>
      <c r="BT1131" s="58">
        <f t="shared" ref="BP1131:CE1132" si="4306">BT1132</f>
        <v>43</v>
      </c>
      <c r="BU1131" s="58">
        <f t="shared" si="4306"/>
        <v>0</v>
      </c>
      <c r="BV1131" s="58">
        <f t="shared" si="4306"/>
        <v>0</v>
      </c>
      <c r="BW1131" s="58">
        <f t="shared" si="4306"/>
        <v>0</v>
      </c>
      <c r="BX1131" s="58">
        <f t="shared" si="4306"/>
        <v>0</v>
      </c>
      <c r="BY1131" s="58">
        <f t="shared" si="4306"/>
        <v>0</v>
      </c>
      <c r="BZ1131" s="58">
        <f t="shared" si="4306"/>
        <v>43</v>
      </c>
      <c r="CA1131" s="58">
        <f t="shared" si="4306"/>
        <v>0</v>
      </c>
      <c r="CB1131" s="58">
        <f t="shared" si="4306"/>
        <v>10</v>
      </c>
      <c r="CC1131" s="58">
        <f t="shared" si="4306"/>
        <v>0</v>
      </c>
      <c r="CD1131" s="58">
        <f t="shared" si="4306"/>
        <v>0</v>
      </c>
      <c r="CE1131" s="58">
        <f t="shared" si="4306"/>
        <v>0</v>
      </c>
      <c r="CF1131" s="58">
        <f t="shared" ref="CB1131:CQ1132" si="4307">CF1132</f>
        <v>53</v>
      </c>
      <c r="CG1131" s="58">
        <f t="shared" si="4307"/>
        <v>0</v>
      </c>
      <c r="CH1131" s="58">
        <f t="shared" si="4307"/>
        <v>0</v>
      </c>
      <c r="CI1131" s="58">
        <f t="shared" si="4307"/>
        <v>0</v>
      </c>
      <c r="CJ1131" s="58">
        <f t="shared" si="4307"/>
        <v>0</v>
      </c>
      <c r="CK1131" s="58">
        <f t="shared" si="4307"/>
        <v>0</v>
      </c>
      <c r="CL1131" s="58">
        <f t="shared" si="4307"/>
        <v>53</v>
      </c>
      <c r="CM1131" s="58">
        <f t="shared" si="4307"/>
        <v>0</v>
      </c>
      <c r="CN1131" s="58">
        <f t="shared" si="4307"/>
        <v>0</v>
      </c>
      <c r="CO1131" s="58">
        <f t="shared" si="4307"/>
        <v>0</v>
      </c>
      <c r="CP1131" s="58">
        <f t="shared" si="4307"/>
        <v>0</v>
      </c>
      <c r="CQ1131" s="58">
        <f t="shared" si="4307"/>
        <v>0</v>
      </c>
      <c r="CR1131" s="58">
        <f t="shared" ref="CN1131:CU1132" si="4308">CR1132</f>
        <v>53</v>
      </c>
      <c r="CS1131" s="58">
        <f t="shared" si="4308"/>
        <v>0</v>
      </c>
      <c r="CT1131" s="58">
        <f t="shared" si="4308"/>
        <v>53</v>
      </c>
      <c r="CU1131" s="58">
        <f t="shared" si="4308"/>
        <v>0</v>
      </c>
      <c r="CV1131" s="96">
        <f t="shared" si="4253"/>
        <v>100</v>
      </c>
      <c r="CW1131" s="96"/>
    </row>
    <row r="1132" spans="1:101" s="7" customFormat="1" ht="24" customHeight="1">
      <c r="A1132" s="43" t="s">
        <v>103</v>
      </c>
      <c r="B1132" s="24" t="s">
        <v>11</v>
      </c>
      <c r="C1132" s="24" t="s">
        <v>53</v>
      </c>
      <c r="D1132" s="35" t="s">
        <v>343</v>
      </c>
      <c r="E1132" s="24" t="s">
        <v>92</v>
      </c>
      <c r="F1132" s="58">
        <f t="shared" si="4301"/>
        <v>43</v>
      </c>
      <c r="G1132" s="58">
        <f t="shared" si="4301"/>
        <v>0</v>
      </c>
      <c r="H1132" s="58">
        <f t="shared" si="4301"/>
        <v>0</v>
      </c>
      <c r="I1132" s="58">
        <f t="shared" si="4301"/>
        <v>0</v>
      </c>
      <c r="J1132" s="58">
        <f t="shared" si="4301"/>
        <v>0</v>
      </c>
      <c r="K1132" s="58">
        <f t="shared" si="4301"/>
        <v>0</v>
      </c>
      <c r="L1132" s="58">
        <f t="shared" si="4301"/>
        <v>43</v>
      </c>
      <c r="M1132" s="58">
        <f t="shared" si="4301"/>
        <v>0</v>
      </c>
      <c r="N1132" s="58">
        <f t="shared" si="4301"/>
        <v>0</v>
      </c>
      <c r="O1132" s="58">
        <f t="shared" si="4301"/>
        <v>0</v>
      </c>
      <c r="P1132" s="58">
        <f t="shared" si="4301"/>
        <v>0</v>
      </c>
      <c r="Q1132" s="58">
        <f t="shared" si="4301"/>
        <v>0</v>
      </c>
      <c r="R1132" s="58">
        <f t="shared" si="4301"/>
        <v>43</v>
      </c>
      <c r="S1132" s="58">
        <f t="shared" si="4301"/>
        <v>0</v>
      </c>
      <c r="T1132" s="58">
        <f t="shared" si="4302"/>
        <v>0</v>
      </c>
      <c r="U1132" s="58">
        <f t="shared" si="4302"/>
        <v>0</v>
      </c>
      <c r="V1132" s="58">
        <f t="shared" si="4302"/>
        <v>0</v>
      </c>
      <c r="W1132" s="58">
        <f t="shared" si="4302"/>
        <v>0</v>
      </c>
      <c r="X1132" s="58">
        <f t="shared" si="4302"/>
        <v>43</v>
      </c>
      <c r="Y1132" s="58">
        <f t="shared" si="4302"/>
        <v>0</v>
      </c>
      <c r="Z1132" s="58">
        <f t="shared" si="4302"/>
        <v>0</v>
      </c>
      <c r="AA1132" s="58">
        <f t="shared" si="4302"/>
        <v>0</v>
      </c>
      <c r="AB1132" s="58">
        <f t="shared" si="4302"/>
        <v>0</v>
      </c>
      <c r="AC1132" s="58">
        <f t="shared" si="4302"/>
        <v>0</v>
      </c>
      <c r="AD1132" s="58">
        <f t="shared" si="4302"/>
        <v>43</v>
      </c>
      <c r="AE1132" s="58">
        <f t="shared" si="4302"/>
        <v>0</v>
      </c>
      <c r="AF1132" s="58">
        <f t="shared" si="4303"/>
        <v>0</v>
      </c>
      <c r="AG1132" s="58">
        <f t="shared" si="4303"/>
        <v>0</v>
      </c>
      <c r="AH1132" s="58">
        <f t="shared" si="4303"/>
        <v>0</v>
      </c>
      <c r="AI1132" s="58">
        <f t="shared" si="4303"/>
        <v>0</v>
      </c>
      <c r="AJ1132" s="58">
        <f t="shared" si="4303"/>
        <v>43</v>
      </c>
      <c r="AK1132" s="58">
        <f t="shared" si="4303"/>
        <v>0</v>
      </c>
      <c r="AL1132" s="58">
        <f t="shared" si="4303"/>
        <v>0</v>
      </c>
      <c r="AM1132" s="58">
        <f t="shared" si="4303"/>
        <v>0</v>
      </c>
      <c r="AN1132" s="58">
        <f t="shared" si="4303"/>
        <v>0</v>
      </c>
      <c r="AO1132" s="58">
        <f t="shared" si="4303"/>
        <v>0</v>
      </c>
      <c r="AP1132" s="58">
        <f t="shared" si="4303"/>
        <v>43</v>
      </c>
      <c r="AQ1132" s="58">
        <f t="shared" si="4303"/>
        <v>0</v>
      </c>
      <c r="AR1132" s="58">
        <f t="shared" si="4304"/>
        <v>0</v>
      </c>
      <c r="AS1132" s="58">
        <f t="shared" si="4304"/>
        <v>0</v>
      </c>
      <c r="AT1132" s="58">
        <f t="shared" si="4304"/>
        <v>0</v>
      </c>
      <c r="AU1132" s="58">
        <f t="shared" si="4304"/>
        <v>0</v>
      </c>
      <c r="AV1132" s="58">
        <f t="shared" si="4304"/>
        <v>43</v>
      </c>
      <c r="AW1132" s="58">
        <f t="shared" si="4304"/>
        <v>0</v>
      </c>
      <c r="AX1132" s="58">
        <f t="shared" si="4304"/>
        <v>0</v>
      </c>
      <c r="AY1132" s="58">
        <f t="shared" si="4304"/>
        <v>0</v>
      </c>
      <c r="AZ1132" s="58">
        <f t="shared" si="4304"/>
        <v>0</v>
      </c>
      <c r="BA1132" s="58">
        <f t="shared" si="4304"/>
        <v>0</v>
      </c>
      <c r="BB1132" s="58">
        <f t="shared" si="4304"/>
        <v>43</v>
      </c>
      <c r="BC1132" s="58">
        <f t="shared" si="4304"/>
        <v>0</v>
      </c>
      <c r="BD1132" s="58">
        <f t="shared" si="4305"/>
        <v>0</v>
      </c>
      <c r="BE1132" s="58">
        <f t="shared" si="4305"/>
        <v>0</v>
      </c>
      <c r="BF1132" s="58">
        <f t="shared" si="4305"/>
        <v>0</v>
      </c>
      <c r="BG1132" s="58">
        <f t="shared" si="4305"/>
        <v>0</v>
      </c>
      <c r="BH1132" s="58">
        <f t="shared" si="4305"/>
        <v>43</v>
      </c>
      <c r="BI1132" s="58">
        <f t="shared" si="4305"/>
        <v>0</v>
      </c>
      <c r="BJ1132" s="58">
        <f t="shared" si="4305"/>
        <v>0</v>
      </c>
      <c r="BK1132" s="58">
        <f t="shared" si="4305"/>
        <v>0</v>
      </c>
      <c r="BL1132" s="58">
        <f t="shared" si="4305"/>
        <v>0</v>
      </c>
      <c r="BM1132" s="58">
        <f t="shared" si="4305"/>
        <v>0</v>
      </c>
      <c r="BN1132" s="58">
        <f t="shared" si="4305"/>
        <v>43</v>
      </c>
      <c r="BO1132" s="58">
        <f t="shared" si="4305"/>
        <v>0</v>
      </c>
      <c r="BP1132" s="58">
        <f t="shared" si="4306"/>
        <v>0</v>
      </c>
      <c r="BQ1132" s="58">
        <f t="shared" si="4306"/>
        <v>0</v>
      </c>
      <c r="BR1132" s="58">
        <f t="shared" si="4306"/>
        <v>0</v>
      </c>
      <c r="BS1132" s="58">
        <f t="shared" si="4306"/>
        <v>0</v>
      </c>
      <c r="BT1132" s="58">
        <f t="shared" si="4306"/>
        <v>43</v>
      </c>
      <c r="BU1132" s="58">
        <f t="shared" si="4306"/>
        <v>0</v>
      </c>
      <c r="BV1132" s="58">
        <f t="shared" si="4306"/>
        <v>0</v>
      </c>
      <c r="BW1132" s="58">
        <f t="shared" si="4306"/>
        <v>0</v>
      </c>
      <c r="BX1132" s="58">
        <f t="shared" si="4306"/>
        <v>0</v>
      </c>
      <c r="BY1132" s="58">
        <f t="shared" si="4306"/>
        <v>0</v>
      </c>
      <c r="BZ1132" s="58">
        <f t="shared" si="4306"/>
        <v>43</v>
      </c>
      <c r="CA1132" s="58">
        <f t="shared" si="4306"/>
        <v>0</v>
      </c>
      <c r="CB1132" s="58">
        <f t="shared" si="4307"/>
        <v>10</v>
      </c>
      <c r="CC1132" s="58">
        <f t="shared" si="4307"/>
        <v>0</v>
      </c>
      <c r="CD1132" s="58">
        <f t="shared" si="4307"/>
        <v>0</v>
      </c>
      <c r="CE1132" s="58">
        <f t="shared" si="4307"/>
        <v>0</v>
      </c>
      <c r="CF1132" s="58">
        <f t="shared" si="4307"/>
        <v>53</v>
      </c>
      <c r="CG1132" s="58">
        <f t="shared" si="4307"/>
        <v>0</v>
      </c>
      <c r="CH1132" s="58">
        <f t="shared" si="4307"/>
        <v>0</v>
      </c>
      <c r="CI1132" s="58">
        <f t="shared" si="4307"/>
        <v>0</v>
      </c>
      <c r="CJ1132" s="58">
        <f t="shared" si="4307"/>
        <v>0</v>
      </c>
      <c r="CK1132" s="58">
        <f t="shared" si="4307"/>
        <v>0</v>
      </c>
      <c r="CL1132" s="58">
        <f t="shared" si="4307"/>
        <v>53</v>
      </c>
      <c r="CM1132" s="58">
        <f t="shared" si="4307"/>
        <v>0</v>
      </c>
      <c r="CN1132" s="58">
        <f t="shared" si="4308"/>
        <v>0</v>
      </c>
      <c r="CO1132" s="58">
        <f t="shared" si="4308"/>
        <v>0</v>
      </c>
      <c r="CP1132" s="58">
        <f t="shared" si="4308"/>
        <v>0</v>
      </c>
      <c r="CQ1132" s="58">
        <f t="shared" si="4308"/>
        <v>0</v>
      </c>
      <c r="CR1132" s="58">
        <f t="shared" si="4308"/>
        <v>53</v>
      </c>
      <c r="CS1132" s="58">
        <f t="shared" si="4308"/>
        <v>0</v>
      </c>
      <c r="CT1132" s="58">
        <f t="shared" si="4308"/>
        <v>53</v>
      </c>
      <c r="CU1132" s="58">
        <f t="shared" si="4308"/>
        <v>0</v>
      </c>
      <c r="CV1132" s="96">
        <f t="shared" si="4253"/>
        <v>100</v>
      </c>
      <c r="CW1132" s="96"/>
    </row>
    <row r="1133" spans="1:101" s="7" customFormat="1" ht="35.25" customHeight="1">
      <c r="A1133" s="23" t="s">
        <v>208</v>
      </c>
      <c r="B1133" s="24" t="s">
        <v>11</v>
      </c>
      <c r="C1133" s="24" t="s">
        <v>53</v>
      </c>
      <c r="D1133" s="35" t="s">
        <v>343</v>
      </c>
      <c r="E1133" s="24" t="s">
        <v>207</v>
      </c>
      <c r="F1133" s="26">
        <v>43</v>
      </c>
      <c r="G1133" s="26"/>
      <c r="H1133" s="71"/>
      <c r="I1133" s="71"/>
      <c r="J1133" s="71"/>
      <c r="K1133" s="71"/>
      <c r="L1133" s="26">
        <f>F1133+H1133+I1133+J1133+K1133</f>
        <v>43</v>
      </c>
      <c r="M1133" s="26">
        <f>G1133+K1133</f>
        <v>0</v>
      </c>
      <c r="N1133" s="71"/>
      <c r="O1133" s="71"/>
      <c r="P1133" s="71"/>
      <c r="Q1133" s="71"/>
      <c r="R1133" s="26">
        <f>L1133+N1133+O1133+P1133+Q1133</f>
        <v>43</v>
      </c>
      <c r="S1133" s="26">
        <f>M1133+Q1133</f>
        <v>0</v>
      </c>
      <c r="T1133" s="71"/>
      <c r="U1133" s="71"/>
      <c r="V1133" s="71"/>
      <c r="W1133" s="71"/>
      <c r="X1133" s="26">
        <f>R1133+T1133+U1133+V1133+W1133</f>
        <v>43</v>
      </c>
      <c r="Y1133" s="26">
        <f>S1133+W1133</f>
        <v>0</v>
      </c>
      <c r="Z1133" s="71"/>
      <c r="AA1133" s="71"/>
      <c r="AB1133" s="71"/>
      <c r="AC1133" s="71"/>
      <c r="AD1133" s="26">
        <f>X1133+Z1133+AA1133+AB1133+AC1133</f>
        <v>43</v>
      </c>
      <c r="AE1133" s="26">
        <f>Y1133+AC1133</f>
        <v>0</v>
      </c>
      <c r="AF1133" s="71"/>
      <c r="AG1133" s="71"/>
      <c r="AH1133" s="71"/>
      <c r="AI1133" s="71"/>
      <c r="AJ1133" s="26">
        <f>AD1133+AF1133+AG1133+AH1133+AI1133</f>
        <v>43</v>
      </c>
      <c r="AK1133" s="26">
        <f>AE1133+AI1133</f>
        <v>0</v>
      </c>
      <c r="AL1133" s="71"/>
      <c r="AM1133" s="71"/>
      <c r="AN1133" s="71"/>
      <c r="AO1133" s="71"/>
      <c r="AP1133" s="26">
        <f>AJ1133+AL1133+AM1133+AN1133+AO1133</f>
        <v>43</v>
      </c>
      <c r="AQ1133" s="26">
        <f>AK1133+AO1133</f>
        <v>0</v>
      </c>
      <c r="AR1133" s="71"/>
      <c r="AS1133" s="71"/>
      <c r="AT1133" s="71"/>
      <c r="AU1133" s="71"/>
      <c r="AV1133" s="26">
        <f>AP1133+AR1133+AS1133+AT1133+AU1133</f>
        <v>43</v>
      </c>
      <c r="AW1133" s="26">
        <f>AQ1133+AU1133</f>
        <v>0</v>
      </c>
      <c r="AX1133" s="71"/>
      <c r="AY1133" s="71"/>
      <c r="AZ1133" s="71"/>
      <c r="BA1133" s="71"/>
      <c r="BB1133" s="26">
        <f>AV1133+AX1133+AY1133+AZ1133+BA1133</f>
        <v>43</v>
      </c>
      <c r="BC1133" s="26">
        <f>AW1133+BA1133</f>
        <v>0</v>
      </c>
      <c r="BD1133" s="71"/>
      <c r="BE1133" s="71"/>
      <c r="BF1133" s="71"/>
      <c r="BG1133" s="71"/>
      <c r="BH1133" s="26">
        <f>BB1133+BD1133+BE1133+BF1133+BG1133</f>
        <v>43</v>
      </c>
      <c r="BI1133" s="26">
        <f>BC1133+BG1133</f>
        <v>0</v>
      </c>
      <c r="BJ1133" s="71"/>
      <c r="BK1133" s="71"/>
      <c r="BL1133" s="71"/>
      <c r="BM1133" s="71"/>
      <c r="BN1133" s="26">
        <f>BH1133+BJ1133+BK1133+BL1133+BM1133</f>
        <v>43</v>
      </c>
      <c r="BO1133" s="26">
        <f>BI1133+BM1133</f>
        <v>0</v>
      </c>
      <c r="BP1133" s="71"/>
      <c r="BQ1133" s="71"/>
      <c r="BR1133" s="71"/>
      <c r="BS1133" s="71"/>
      <c r="BT1133" s="26">
        <f>BN1133+BP1133+BQ1133+BR1133+BS1133</f>
        <v>43</v>
      </c>
      <c r="BU1133" s="26">
        <f>BO1133+BS1133</f>
        <v>0</v>
      </c>
      <c r="BV1133" s="71"/>
      <c r="BW1133" s="71"/>
      <c r="BX1133" s="71"/>
      <c r="BY1133" s="71"/>
      <c r="BZ1133" s="26">
        <f>BT1133+BV1133+BW1133+BX1133+BY1133</f>
        <v>43</v>
      </c>
      <c r="CA1133" s="26">
        <f>BU1133+BY1133</f>
        <v>0</v>
      </c>
      <c r="CB1133" s="71">
        <v>10</v>
      </c>
      <c r="CC1133" s="71"/>
      <c r="CD1133" s="71"/>
      <c r="CE1133" s="71"/>
      <c r="CF1133" s="26">
        <f>BZ1133+CB1133+CC1133+CD1133+CE1133</f>
        <v>53</v>
      </c>
      <c r="CG1133" s="26">
        <f>CA1133+CE1133</f>
        <v>0</v>
      </c>
      <c r="CH1133" s="71"/>
      <c r="CI1133" s="71"/>
      <c r="CJ1133" s="71"/>
      <c r="CK1133" s="71"/>
      <c r="CL1133" s="26">
        <f>CF1133+CH1133+CI1133+CJ1133+CK1133</f>
        <v>53</v>
      </c>
      <c r="CM1133" s="26">
        <f>CG1133+CK1133</f>
        <v>0</v>
      </c>
      <c r="CN1133" s="71"/>
      <c r="CO1133" s="71"/>
      <c r="CP1133" s="71"/>
      <c r="CQ1133" s="71"/>
      <c r="CR1133" s="26">
        <f>CL1133+CN1133+CO1133+CP1133+CQ1133</f>
        <v>53</v>
      </c>
      <c r="CS1133" s="26">
        <f>CM1133+CQ1133</f>
        <v>0</v>
      </c>
      <c r="CT1133" s="58">
        <v>53</v>
      </c>
      <c r="CU1133" s="82"/>
      <c r="CV1133" s="96">
        <f t="shared" si="4253"/>
        <v>100</v>
      </c>
      <c r="CW1133" s="96"/>
    </row>
    <row r="1134" spans="1:101" s="7" customFormat="1" ht="54.75" customHeight="1">
      <c r="A1134" s="23" t="s">
        <v>233</v>
      </c>
      <c r="B1134" s="24" t="s">
        <v>11</v>
      </c>
      <c r="C1134" s="24" t="s">
        <v>53</v>
      </c>
      <c r="D1134" s="35" t="s">
        <v>344</v>
      </c>
      <c r="E1134" s="24"/>
      <c r="F1134" s="58">
        <f t="shared" ref="F1134:U1135" si="4309">F1135</f>
        <v>154</v>
      </c>
      <c r="G1134" s="58">
        <f t="shared" si="4309"/>
        <v>0</v>
      </c>
      <c r="H1134" s="58">
        <f t="shared" si="4309"/>
        <v>0</v>
      </c>
      <c r="I1134" s="58">
        <f t="shared" si="4309"/>
        <v>0</v>
      </c>
      <c r="J1134" s="58">
        <f t="shared" si="4309"/>
        <v>0</v>
      </c>
      <c r="K1134" s="58">
        <f t="shared" si="4309"/>
        <v>0</v>
      </c>
      <c r="L1134" s="58">
        <f t="shared" si="4309"/>
        <v>154</v>
      </c>
      <c r="M1134" s="58">
        <f t="shared" si="4309"/>
        <v>0</v>
      </c>
      <c r="N1134" s="58">
        <f t="shared" si="4309"/>
        <v>0</v>
      </c>
      <c r="O1134" s="58">
        <f t="shared" si="4309"/>
        <v>0</v>
      </c>
      <c r="P1134" s="58">
        <f t="shared" si="4309"/>
        <v>0</v>
      </c>
      <c r="Q1134" s="58">
        <f t="shared" si="4309"/>
        <v>0</v>
      </c>
      <c r="R1134" s="58">
        <f t="shared" si="4309"/>
        <v>154</v>
      </c>
      <c r="S1134" s="58">
        <f t="shared" si="4309"/>
        <v>0</v>
      </c>
      <c r="T1134" s="58">
        <f t="shared" si="4309"/>
        <v>0</v>
      </c>
      <c r="U1134" s="58">
        <f t="shared" si="4309"/>
        <v>0</v>
      </c>
      <c r="V1134" s="58">
        <f t="shared" ref="T1134:AI1135" si="4310">V1135</f>
        <v>0</v>
      </c>
      <c r="W1134" s="58">
        <f t="shared" si="4310"/>
        <v>0</v>
      </c>
      <c r="X1134" s="58">
        <f t="shared" si="4310"/>
        <v>154</v>
      </c>
      <c r="Y1134" s="58">
        <f t="shared" si="4310"/>
        <v>0</v>
      </c>
      <c r="Z1134" s="58">
        <f t="shared" si="4310"/>
        <v>0</v>
      </c>
      <c r="AA1134" s="58">
        <f t="shared" si="4310"/>
        <v>0</v>
      </c>
      <c r="AB1134" s="58">
        <f t="shared" si="4310"/>
        <v>0</v>
      </c>
      <c r="AC1134" s="58">
        <f t="shared" si="4310"/>
        <v>0</v>
      </c>
      <c r="AD1134" s="58">
        <f t="shared" si="4310"/>
        <v>154</v>
      </c>
      <c r="AE1134" s="58">
        <f t="shared" si="4310"/>
        <v>0</v>
      </c>
      <c r="AF1134" s="58">
        <f t="shared" si="4310"/>
        <v>0</v>
      </c>
      <c r="AG1134" s="58">
        <f t="shared" si="4310"/>
        <v>0</v>
      </c>
      <c r="AH1134" s="58">
        <f t="shared" si="4310"/>
        <v>0</v>
      </c>
      <c r="AI1134" s="58">
        <f t="shared" si="4310"/>
        <v>0</v>
      </c>
      <c r="AJ1134" s="58">
        <f t="shared" ref="AF1134:AU1135" si="4311">AJ1135</f>
        <v>154</v>
      </c>
      <c r="AK1134" s="58">
        <f t="shared" si="4311"/>
        <v>0</v>
      </c>
      <c r="AL1134" s="58">
        <f t="shared" si="4311"/>
        <v>0</v>
      </c>
      <c r="AM1134" s="58">
        <f t="shared" si="4311"/>
        <v>0</v>
      </c>
      <c r="AN1134" s="58">
        <f t="shared" si="4311"/>
        <v>0</v>
      </c>
      <c r="AO1134" s="58">
        <f t="shared" si="4311"/>
        <v>0</v>
      </c>
      <c r="AP1134" s="58">
        <f t="shared" si="4311"/>
        <v>154</v>
      </c>
      <c r="AQ1134" s="58">
        <f t="shared" si="4311"/>
        <v>0</v>
      </c>
      <c r="AR1134" s="58">
        <f t="shared" si="4311"/>
        <v>0</v>
      </c>
      <c r="AS1134" s="58">
        <f t="shared" si="4311"/>
        <v>0</v>
      </c>
      <c r="AT1134" s="58">
        <f t="shared" si="4311"/>
        <v>0</v>
      </c>
      <c r="AU1134" s="58">
        <f t="shared" si="4311"/>
        <v>0</v>
      </c>
      <c r="AV1134" s="58">
        <f t="shared" ref="AR1134:BG1135" si="4312">AV1135</f>
        <v>154</v>
      </c>
      <c r="AW1134" s="58">
        <f t="shared" si="4312"/>
        <v>0</v>
      </c>
      <c r="AX1134" s="58">
        <f t="shared" si="4312"/>
        <v>0</v>
      </c>
      <c r="AY1134" s="58">
        <f t="shared" si="4312"/>
        <v>0</v>
      </c>
      <c r="AZ1134" s="58">
        <f t="shared" si="4312"/>
        <v>0</v>
      </c>
      <c r="BA1134" s="58">
        <f t="shared" si="4312"/>
        <v>0</v>
      </c>
      <c r="BB1134" s="58">
        <f t="shared" si="4312"/>
        <v>154</v>
      </c>
      <c r="BC1134" s="58">
        <f t="shared" si="4312"/>
        <v>0</v>
      </c>
      <c r="BD1134" s="58">
        <f t="shared" si="4312"/>
        <v>0</v>
      </c>
      <c r="BE1134" s="58">
        <f t="shared" si="4312"/>
        <v>0</v>
      </c>
      <c r="BF1134" s="58">
        <f t="shared" si="4312"/>
        <v>0</v>
      </c>
      <c r="BG1134" s="58">
        <f t="shared" si="4312"/>
        <v>0</v>
      </c>
      <c r="BH1134" s="58">
        <f t="shared" ref="BD1134:BS1135" si="4313">BH1135</f>
        <v>154</v>
      </c>
      <c r="BI1134" s="58">
        <f t="shared" si="4313"/>
        <v>0</v>
      </c>
      <c r="BJ1134" s="58">
        <f t="shared" si="4313"/>
        <v>0</v>
      </c>
      <c r="BK1134" s="58">
        <f t="shared" si="4313"/>
        <v>0</v>
      </c>
      <c r="BL1134" s="58">
        <f t="shared" si="4313"/>
        <v>0</v>
      </c>
      <c r="BM1134" s="58">
        <f t="shared" si="4313"/>
        <v>0</v>
      </c>
      <c r="BN1134" s="58">
        <f t="shared" si="4313"/>
        <v>154</v>
      </c>
      <c r="BO1134" s="58">
        <f t="shared" si="4313"/>
        <v>0</v>
      </c>
      <c r="BP1134" s="58">
        <f t="shared" si="4313"/>
        <v>0</v>
      </c>
      <c r="BQ1134" s="58">
        <f t="shared" si="4313"/>
        <v>0</v>
      </c>
      <c r="BR1134" s="58">
        <f t="shared" si="4313"/>
        <v>0</v>
      </c>
      <c r="BS1134" s="58">
        <f t="shared" si="4313"/>
        <v>0</v>
      </c>
      <c r="BT1134" s="58">
        <f t="shared" ref="BP1134:CE1135" si="4314">BT1135</f>
        <v>154</v>
      </c>
      <c r="BU1134" s="58">
        <f t="shared" si="4314"/>
        <v>0</v>
      </c>
      <c r="BV1134" s="58">
        <f t="shared" si="4314"/>
        <v>0</v>
      </c>
      <c r="BW1134" s="58">
        <f t="shared" si="4314"/>
        <v>0</v>
      </c>
      <c r="BX1134" s="58">
        <f t="shared" si="4314"/>
        <v>0</v>
      </c>
      <c r="BY1134" s="58">
        <f t="shared" si="4314"/>
        <v>0</v>
      </c>
      <c r="BZ1134" s="58">
        <f t="shared" si="4314"/>
        <v>154</v>
      </c>
      <c r="CA1134" s="58">
        <f t="shared" si="4314"/>
        <v>0</v>
      </c>
      <c r="CB1134" s="58">
        <f t="shared" si="4314"/>
        <v>0</v>
      </c>
      <c r="CC1134" s="58">
        <f t="shared" si="4314"/>
        <v>0</v>
      </c>
      <c r="CD1134" s="58">
        <f t="shared" si="4314"/>
        <v>0</v>
      </c>
      <c r="CE1134" s="58">
        <f t="shared" si="4314"/>
        <v>0</v>
      </c>
      <c r="CF1134" s="58">
        <f t="shared" ref="CB1134:CQ1135" si="4315">CF1135</f>
        <v>154</v>
      </c>
      <c r="CG1134" s="58">
        <f t="shared" si="4315"/>
        <v>0</v>
      </c>
      <c r="CH1134" s="58">
        <f t="shared" si="4315"/>
        <v>0</v>
      </c>
      <c r="CI1134" s="58">
        <f t="shared" si="4315"/>
        <v>0</v>
      </c>
      <c r="CJ1134" s="58">
        <f t="shared" si="4315"/>
        <v>0</v>
      </c>
      <c r="CK1134" s="58">
        <f t="shared" si="4315"/>
        <v>0</v>
      </c>
      <c r="CL1134" s="58">
        <f t="shared" si="4315"/>
        <v>154</v>
      </c>
      <c r="CM1134" s="58">
        <f t="shared" si="4315"/>
        <v>0</v>
      </c>
      <c r="CN1134" s="58">
        <f t="shared" si="4315"/>
        <v>0</v>
      </c>
      <c r="CO1134" s="58">
        <f t="shared" si="4315"/>
        <v>0</v>
      </c>
      <c r="CP1134" s="58">
        <f t="shared" si="4315"/>
        <v>0</v>
      </c>
      <c r="CQ1134" s="58">
        <f t="shared" si="4315"/>
        <v>0</v>
      </c>
      <c r="CR1134" s="58">
        <f t="shared" ref="CN1134:CU1135" si="4316">CR1135</f>
        <v>154</v>
      </c>
      <c r="CS1134" s="58">
        <f t="shared" si="4316"/>
        <v>0</v>
      </c>
      <c r="CT1134" s="58">
        <f t="shared" si="4316"/>
        <v>154</v>
      </c>
      <c r="CU1134" s="58">
        <f t="shared" si="4316"/>
        <v>0</v>
      </c>
      <c r="CV1134" s="96">
        <f t="shared" si="4253"/>
        <v>100</v>
      </c>
      <c r="CW1134" s="96"/>
    </row>
    <row r="1135" spans="1:101" s="7" customFormat="1" ht="24" customHeight="1">
      <c r="A1135" s="43" t="s">
        <v>103</v>
      </c>
      <c r="B1135" s="24" t="s">
        <v>11</v>
      </c>
      <c r="C1135" s="24" t="s">
        <v>53</v>
      </c>
      <c r="D1135" s="35" t="s">
        <v>344</v>
      </c>
      <c r="E1135" s="24" t="s">
        <v>92</v>
      </c>
      <c r="F1135" s="58">
        <f t="shared" si="4309"/>
        <v>154</v>
      </c>
      <c r="G1135" s="58">
        <f t="shared" si="4309"/>
        <v>0</v>
      </c>
      <c r="H1135" s="58">
        <f t="shared" si="4309"/>
        <v>0</v>
      </c>
      <c r="I1135" s="58">
        <f t="shared" si="4309"/>
        <v>0</v>
      </c>
      <c r="J1135" s="58">
        <f t="shared" si="4309"/>
        <v>0</v>
      </c>
      <c r="K1135" s="58">
        <f t="shared" si="4309"/>
        <v>0</v>
      </c>
      <c r="L1135" s="58">
        <f t="shared" si="4309"/>
        <v>154</v>
      </c>
      <c r="M1135" s="58">
        <f t="shared" si="4309"/>
        <v>0</v>
      </c>
      <c r="N1135" s="58">
        <f t="shared" si="4309"/>
        <v>0</v>
      </c>
      <c r="O1135" s="58">
        <f t="shared" si="4309"/>
        <v>0</v>
      </c>
      <c r="P1135" s="58">
        <f t="shared" si="4309"/>
        <v>0</v>
      </c>
      <c r="Q1135" s="58">
        <f t="shared" si="4309"/>
        <v>0</v>
      </c>
      <c r="R1135" s="58">
        <f t="shared" si="4309"/>
        <v>154</v>
      </c>
      <c r="S1135" s="58">
        <f t="shared" si="4309"/>
        <v>0</v>
      </c>
      <c r="T1135" s="58">
        <f t="shared" si="4310"/>
        <v>0</v>
      </c>
      <c r="U1135" s="58">
        <f t="shared" si="4310"/>
        <v>0</v>
      </c>
      <c r="V1135" s="58">
        <f t="shared" si="4310"/>
        <v>0</v>
      </c>
      <c r="W1135" s="58">
        <f t="shared" si="4310"/>
        <v>0</v>
      </c>
      <c r="X1135" s="58">
        <f t="shared" si="4310"/>
        <v>154</v>
      </c>
      <c r="Y1135" s="58">
        <f t="shared" si="4310"/>
        <v>0</v>
      </c>
      <c r="Z1135" s="58">
        <f t="shared" si="4310"/>
        <v>0</v>
      </c>
      <c r="AA1135" s="58">
        <f t="shared" si="4310"/>
        <v>0</v>
      </c>
      <c r="AB1135" s="58">
        <f t="shared" si="4310"/>
        <v>0</v>
      </c>
      <c r="AC1135" s="58">
        <f t="shared" si="4310"/>
        <v>0</v>
      </c>
      <c r="AD1135" s="58">
        <f t="shared" si="4310"/>
        <v>154</v>
      </c>
      <c r="AE1135" s="58">
        <f t="shared" si="4310"/>
        <v>0</v>
      </c>
      <c r="AF1135" s="58">
        <f t="shared" si="4311"/>
        <v>0</v>
      </c>
      <c r="AG1135" s="58">
        <f t="shared" si="4311"/>
        <v>0</v>
      </c>
      <c r="AH1135" s="58">
        <f t="shared" si="4311"/>
        <v>0</v>
      </c>
      <c r="AI1135" s="58">
        <f t="shared" si="4311"/>
        <v>0</v>
      </c>
      <c r="AJ1135" s="58">
        <f t="shared" si="4311"/>
        <v>154</v>
      </c>
      <c r="AK1135" s="58">
        <f t="shared" si="4311"/>
        <v>0</v>
      </c>
      <c r="AL1135" s="58">
        <f t="shared" si="4311"/>
        <v>0</v>
      </c>
      <c r="AM1135" s="58">
        <f t="shared" si="4311"/>
        <v>0</v>
      </c>
      <c r="AN1135" s="58">
        <f t="shared" si="4311"/>
        <v>0</v>
      </c>
      <c r="AO1135" s="58">
        <f t="shared" si="4311"/>
        <v>0</v>
      </c>
      <c r="AP1135" s="58">
        <f t="shared" si="4311"/>
        <v>154</v>
      </c>
      <c r="AQ1135" s="58">
        <f t="shared" si="4311"/>
        <v>0</v>
      </c>
      <c r="AR1135" s="58">
        <f t="shared" si="4312"/>
        <v>0</v>
      </c>
      <c r="AS1135" s="58">
        <f t="shared" si="4312"/>
        <v>0</v>
      </c>
      <c r="AT1135" s="58">
        <f t="shared" si="4312"/>
        <v>0</v>
      </c>
      <c r="AU1135" s="58">
        <f t="shared" si="4312"/>
        <v>0</v>
      </c>
      <c r="AV1135" s="58">
        <f t="shared" si="4312"/>
        <v>154</v>
      </c>
      <c r="AW1135" s="58">
        <f t="shared" si="4312"/>
        <v>0</v>
      </c>
      <c r="AX1135" s="58">
        <f t="shared" si="4312"/>
        <v>0</v>
      </c>
      <c r="AY1135" s="58">
        <f t="shared" si="4312"/>
        <v>0</v>
      </c>
      <c r="AZ1135" s="58">
        <f t="shared" si="4312"/>
        <v>0</v>
      </c>
      <c r="BA1135" s="58">
        <f t="shared" si="4312"/>
        <v>0</v>
      </c>
      <c r="BB1135" s="58">
        <f t="shared" si="4312"/>
        <v>154</v>
      </c>
      <c r="BC1135" s="58">
        <f t="shared" si="4312"/>
        <v>0</v>
      </c>
      <c r="BD1135" s="58">
        <f t="shared" si="4313"/>
        <v>0</v>
      </c>
      <c r="BE1135" s="58">
        <f t="shared" si="4313"/>
        <v>0</v>
      </c>
      <c r="BF1135" s="58">
        <f t="shared" si="4313"/>
        <v>0</v>
      </c>
      <c r="BG1135" s="58">
        <f t="shared" si="4313"/>
        <v>0</v>
      </c>
      <c r="BH1135" s="58">
        <f t="shared" si="4313"/>
        <v>154</v>
      </c>
      <c r="BI1135" s="58">
        <f t="shared" si="4313"/>
        <v>0</v>
      </c>
      <c r="BJ1135" s="58">
        <f t="shared" si="4313"/>
        <v>0</v>
      </c>
      <c r="BK1135" s="58">
        <f t="shared" si="4313"/>
        <v>0</v>
      </c>
      <c r="BL1135" s="58">
        <f t="shared" si="4313"/>
        <v>0</v>
      </c>
      <c r="BM1135" s="58">
        <f t="shared" si="4313"/>
        <v>0</v>
      </c>
      <c r="BN1135" s="58">
        <f t="shared" si="4313"/>
        <v>154</v>
      </c>
      <c r="BO1135" s="58">
        <f t="shared" si="4313"/>
        <v>0</v>
      </c>
      <c r="BP1135" s="58">
        <f t="shared" si="4314"/>
        <v>0</v>
      </c>
      <c r="BQ1135" s="58">
        <f t="shared" si="4314"/>
        <v>0</v>
      </c>
      <c r="BR1135" s="58">
        <f t="shared" si="4314"/>
        <v>0</v>
      </c>
      <c r="BS1135" s="58">
        <f t="shared" si="4314"/>
        <v>0</v>
      </c>
      <c r="BT1135" s="58">
        <f t="shared" si="4314"/>
        <v>154</v>
      </c>
      <c r="BU1135" s="58">
        <f t="shared" si="4314"/>
        <v>0</v>
      </c>
      <c r="BV1135" s="58">
        <f t="shared" si="4314"/>
        <v>0</v>
      </c>
      <c r="BW1135" s="58">
        <f t="shared" si="4314"/>
        <v>0</v>
      </c>
      <c r="BX1135" s="58">
        <f t="shared" si="4314"/>
        <v>0</v>
      </c>
      <c r="BY1135" s="58">
        <f t="shared" si="4314"/>
        <v>0</v>
      </c>
      <c r="BZ1135" s="58">
        <f t="shared" si="4314"/>
        <v>154</v>
      </c>
      <c r="CA1135" s="58">
        <f t="shared" si="4314"/>
        <v>0</v>
      </c>
      <c r="CB1135" s="58">
        <f t="shared" si="4315"/>
        <v>0</v>
      </c>
      <c r="CC1135" s="58">
        <f t="shared" si="4315"/>
        <v>0</v>
      </c>
      <c r="CD1135" s="58">
        <f t="shared" si="4315"/>
        <v>0</v>
      </c>
      <c r="CE1135" s="58">
        <f t="shared" si="4315"/>
        <v>0</v>
      </c>
      <c r="CF1135" s="58">
        <f t="shared" si="4315"/>
        <v>154</v>
      </c>
      <c r="CG1135" s="58">
        <f t="shared" si="4315"/>
        <v>0</v>
      </c>
      <c r="CH1135" s="58">
        <f t="shared" si="4315"/>
        <v>0</v>
      </c>
      <c r="CI1135" s="58">
        <f t="shared" si="4315"/>
        <v>0</v>
      </c>
      <c r="CJ1135" s="58">
        <f t="shared" si="4315"/>
        <v>0</v>
      </c>
      <c r="CK1135" s="58">
        <f t="shared" si="4315"/>
        <v>0</v>
      </c>
      <c r="CL1135" s="58">
        <f t="shared" si="4315"/>
        <v>154</v>
      </c>
      <c r="CM1135" s="58">
        <f t="shared" si="4315"/>
        <v>0</v>
      </c>
      <c r="CN1135" s="58">
        <f t="shared" si="4316"/>
        <v>0</v>
      </c>
      <c r="CO1135" s="58">
        <f t="shared" si="4316"/>
        <v>0</v>
      </c>
      <c r="CP1135" s="58">
        <f t="shared" si="4316"/>
        <v>0</v>
      </c>
      <c r="CQ1135" s="58">
        <f t="shared" si="4316"/>
        <v>0</v>
      </c>
      <c r="CR1135" s="58">
        <f t="shared" si="4316"/>
        <v>154</v>
      </c>
      <c r="CS1135" s="58">
        <f t="shared" si="4316"/>
        <v>0</v>
      </c>
      <c r="CT1135" s="58">
        <f t="shared" si="4316"/>
        <v>154</v>
      </c>
      <c r="CU1135" s="58">
        <f t="shared" si="4316"/>
        <v>0</v>
      </c>
      <c r="CV1135" s="96">
        <f t="shared" si="4253"/>
        <v>100</v>
      </c>
      <c r="CW1135" s="96"/>
    </row>
    <row r="1136" spans="1:101" s="7" customFormat="1" ht="39" customHeight="1">
      <c r="A1136" s="23" t="s">
        <v>208</v>
      </c>
      <c r="B1136" s="24" t="s">
        <v>11</v>
      </c>
      <c r="C1136" s="24" t="s">
        <v>53</v>
      </c>
      <c r="D1136" s="35" t="s">
        <v>344</v>
      </c>
      <c r="E1136" s="24" t="s">
        <v>207</v>
      </c>
      <c r="F1136" s="26">
        <v>154</v>
      </c>
      <c r="G1136" s="26"/>
      <c r="H1136" s="71"/>
      <c r="I1136" s="71"/>
      <c r="J1136" s="71"/>
      <c r="K1136" s="71"/>
      <c r="L1136" s="26">
        <f>F1136+H1136+I1136+J1136+K1136</f>
        <v>154</v>
      </c>
      <c r="M1136" s="26">
        <f>G1136+K1136</f>
        <v>0</v>
      </c>
      <c r="N1136" s="71"/>
      <c r="O1136" s="71"/>
      <c r="P1136" s="71"/>
      <c r="Q1136" s="71"/>
      <c r="R1136" s="26">
        <f>L1136+N1136+O1136+P1136+Q1136</f>
        <v>154</v>
      </c>
      <c r="S1136" s="26">
        <f>M1136+Q1136</f>
        <v>0</v>
      </c>
      <c r="T1136" s="71"/>
      <c r="U1136" s="71"/>
      <c r="V1136" s="71"/>
      <c r="W1136" s="71"/>
      <c r="X1136" s="26">
        <f>R1136+T1136+U1136+V1136+W1136</f>
        <v>154</v>
      </c>
      <c r="Y1136" s="26">
        <f>S1136+W1136</f>
        <v>0</v>
      </c>
      <c r="Z1136" s="71"/>
      <c r="AA1136" s="71"/>
      <c r="AB1136" s="71"/>
      <c r="AC1136" s="71"/>
      <c r="AD1136" s="26">
        <f>X1136+Z1136+AA1136+AB1136+AC1136</f>
        <v>154</v>
      </c>
      <c r="AE1136" s="26">
        <f>Y1136+AC1136</f>
        <v>0</v>
      </c>
      <c r="AF1136" s="71"/>
      <c r="AG1136" s="71"/>
      <c r="AH1136" s="71"/>
      <c r="AI1136" s="71"/>
      <c r="AJ1136" s="26">
        <f>AD1136+AF1136+AG1136+AH1136+AI1136</f>
        <v>154</v>
      </c>
      <c r="AK1136" s="26">
        <f>AE1136+AI1136</f>
        <v>0</v>
      </c>
      <c r="AL1136" s="71"/>
      <c r="AM1136" s="71"/>
      <c r="AN1136" s="71"/>
      <c r="AO1136" s="71"/>
      <c r="AP1136" s="26">
        <f>AJ1136+AL1136+AM1136+AN1136+AO1136</f>
        <v>154</v>
      </c>
      <c r="AQ1136" s="26">
        <f>AK1136+AO1136</f>
        <v>0</v>
      </c>
      <c r="AR1136" s="71"/>
      <c r="AS1136" s="71"/>
      <c r="AT1136" s="71"/>
      <c r="AU1136" s="71"/>
      <c r="AV1136" s="26">
        <f>AP1136+AR1136+AS1136+AT1136+AU1136</f>
        <v>154</v>
      </c>
      <c r="AW1136" s="26">
        <f>AQ1136+AU1136</f>
        <v>0</v>
      </c>
      <c r="AX1136" s="71"/>
      <c r="AY1136" s="71"/>
      <c r="AZ1136" s="71"/>
      <c r="BA1136" s="71"/>
      <c r="BB1136" s="26">
        <f>AV1136+AX1136+AY1136+AZ1136+BA1136</f>
        <v>154</v>
      </c>
      <c r="BC1136" s="26">
        <f>AW1136+BA1136</f>
        <v>0</v>
      </c>
      <c r="BD1136" s="71"/>
      <c r="BE1136" s="71"/>
      <c r="BF1136" s="71"/>
      <c r="BG1136" s="71"/>
      <c r="BH1136" s="26">
        <f>BB1136+BD1136+BE1136+BF1136+BG1136</f>
        <v>154</v>
      </c>
      <c r="BI1136" s="26">
        <f>BC1136+BG1136</f>
        <v>0</v>
      </c>
      <c r="BJ1136" s="71"/>
      <c r="BK1136" s="71"/>
      <c r="BL1136" s="71"/>
      <c r="BM1136" s="71"/>
      <c r="BN1136" s="26">
        <f>BH1136+BJ1136+BK1136+BL1136+BM1136</f>
        <v>154</v>
      </c>
      <c r="BO1136" s="26">
        <f>BI1136+BM1136</f>
        <v>0</v>
      </c>
      <c r="BP1136" s="71"/>
      <c r="BQ1136" s="71"/>
      <c r="BR1136" s="71"/>
      <c r="BS1136" s="71"/>
      <c r="BT1136" s="26">
        <f>BN1136+BP1136+BQ1136+BR1136+BS1136</f>
        <v>154</v>
      </c>
      <c r="BU1136" s="26">
        <f>BO1136+BS1136</f>
        <v>0</v>
      </c>
      <c r="BV1136" s="71"/>
      <c r="BW1136" s="71"/>
      <c r="BX1136" s="71"/>
      <c r="BY1136" s="71"/>
      <c r="BZ1136" s="26">
        <f>BT1136+BV1136+BW1136+BX1136+BY1136</f>
        <v>154</v>
      </c>
      <c r="CA1136" s="26">
        <f>BU1136+BY1136</f>
        <v>0</v>
      </c>
      <c r="CB1136" s="71"/>
      <c r="CC1136" s="71"/>
      <c r="CD1136" s="71"/>
      <c r="CE1136" s="71"/>
      <c r="CF1136" s="26">
        <f>BZ1136+CB1136+CC1136+CD1136+CE1136</f>
        <v>154</v>
      </c>
      <c r="CG1136" s="26">
        <f>CA1136+CE1136</f>
        <v>0</v>
      </c>
      <c r="CH1136" s="71"/>
      <c r="CI1136" s="71"/>
      <c r="CJ1136" s="71"/>
      <c r="CK1136" s="71"/>
      <c r="CL1136" s="26">
        <f>CF1136+CH1136+CI1136+CJ1136+CK1136</f>
        <v>154</v>
      </c>
      <c r="CM1136" s="26">
        <f>CG1136+CK1136</f>
        <v>0</v>
      </c>
      <c r="CN1136" s="71"/>
      <c r="CO1136" s="71"/>
      <c r="CP1136" s="71"/>
      <c r="CQ1136" s="71"/>
      <c r="CR1136" s="26">
        <f>CL1136+CN1136+CO1136+CP1136+CQ1136</f>
        <v>154</v>
      </c>
      <c r="CS1136" s="26">
        <f>CM1136+CQ1136</f>
        <v>0</v>
      </c>
      <c r="CT1136" s="58">
        <v>154</v>
      </c>
      <c r="CU1136" s="82"/>
      <c r="CV1136" s="96">
        <f t="shared" si="4253"/>
        <v>100</v>
      </c>
      <c r="CW1136" s="96"/>
    </row>
    <row r="1137" spans="1:101" s="7" customFormat="1" ht="50.25" customHeight="1">
      <c r="A1137" s="23" t="s">
        <v>483</v>
      </c>
      <c r="B1137" s="24" t="s">
        <v>11</v>
      </c>
      <c r="C1137" s="24" t="s">
        <v>53</v>
      </c>
      <c r="D1137" s="35" t="s">
        <v>345</v>
      </c>
      <c r="E1137" s="24"/>
      <c r="F1137" s="58">
        <f t="shared" ref="F1137:U1138" si="4317">F1138</f>
        <v>300</v>
      </c>
      <c r="G1137" s="58">
        <f t="shared" si="4317"/>
        <v>0</v>
      </c>
      <c r="H1137" s="58">
        <f t="shared" si="4317"/>
        <v>0</v>
      </c>
      <c r="I1137" s="58">
        <f t="shared" si="4317"/>
        <v>0</v>
      </c>
      <c r="J1137" s="58">
        <f t="shared" si="4317"/>
        <v>0</v>
      </c>
      <c r="K1137" s="58">
        <f t="shared" si="4317"/>
        <v>0</v>
      </c>
      <c r="L1137" s="58">
        <f t="shared" si="4317"/>
        <v>300</v>
      </c>
      <c r="M1137" s="58">
        <f t="shared" si="4317"/>
        <v>0</v>
      </c>
      <c r="N1137" s="58">
        <f t="shared" si="4317"/>
        <v>0</v>
      </c>
      <c r="O1137" s="58">
        <f t="shared" si="4317"/>
        <v>0</v>
      </c>
      <c r="P1137" s="58">
        <f t="shared" si="4317"/>
        <v>0</v>
      </c>
      <c r="Q1137" s="58">
        <f t="shared" si="4317"/>
        <v>0</v>
      </c>
      <c r="R1137" s="58">
        <f t="shared" si="4317"/>
        <v>300</v>
      </c>
      <c r="S1137" s="58">
        <f t="shared" si="4317"/>
        <v>0</v>
      </c>
      <c r="T1137" s="58">
        <f t="shared" si="4317"/>
        <v>0</v>
      </c>
      <c r="U1137" s="58">
        <f t="shared" si="4317"/>
        <v>0</v>
      </c>
      <c r="V1137" s="58">
        <f t="shared" ref="T1137:AI1138" si="4318">V1138</f>
        <v>0</v>
      </c>
      <c r="W1137" s="58">
        <f t="shared" si="4318"/>
        <v>0</v>
      </c>
      <c r="X1137" s="58">
        <f t="shared" si="4318"/>
        <v>300</v>
      </c>
      <c r="Y1137" s="58">
        <f t="shared" si="4318"/>
        <v>0</v>
      </c>
      <c r="Z1137" s="58">
        <f t="shared" si="4318"/>
        <v>0</v>
      </c>
      <c r="AA1137" s="58">
        <f t="shared" si="4318"/>
        <v>0</v>
      </c>
      <c r="AB1137" s="58">
        <f t="shared" si="4318"/>
        <v>0</v>
      </c>
      <c r="AC1137" s="58">
        <f t="shared" si="4318"/>
        <v>0</v>
      </c>
      <c r="AD1137" s="58">
        <f t="shared" si="4318"/>
        <v>300</v>
      </c>
      <c r="AE1137" s="58">
        <f t="shared" si="4318"/>
        <v>0</v>
      </c>
      <c r="AF1137" s="58">
        <f t="shared" si="4318"/>
        <v>0</v>
      </c>
      <c r="AG1137" s="58">
        <f t="shared" si="4318"/>
        <v>0</v>
      </c>
      <c r="AH1137" s="58">
        <f t="shared" si="4318"/>
        <v>0</v>
      </c>
      <c r="AI1137" s="58">
        <f t="shared" si="4318"/>
        <v>0</v>
      </c>
      <c r="AJ1137" s="58">
        <f t="shared" ref="AF1137:AU1138" si="4319">AJ1138</f>
        <v>300</v>
      </c>
      <c r="AK1137" s="58">
        <f t="shared" si="4319"/>
        <v>0</v>
      </c>
      <c r="AL1137" s="58">
        <f t="shared" si="4319"/>
        <v>0</v>
      </c>
      <c r="AM1137" s="58">
        <f t="shared" si="4319"/>
        <v>0</v>
      </c>
      <c r="AN1137" s="58">
        <f t="shared" si="4319"/>
        <v>0</v>
      </c>
      <c r="AO1137" s="58">
        <f t="shared" si="4319"/>
        <v>0</v>
      </c>
      <c r="AP1137" s="58">
        <f t="shared" si="4319"/>
        <v>300</v>
      </c>
      <c r="AQ1137" s="58">
        <f t="shared" si="4319"/>
        <v>0</v>
      </c>
      <c r="AR1137" s="58">
        <f t="shared" si="4319"/>
        <v>0</v>
      </c>
      <c r="AS1137" s="58">
        <f t="shared" si="4319"/>
        <v>0</v>
      </c>
      <c r="AT1137" s="58">
        <f t="shared" si="4319"/>
        <v>0</v>
      </c>
      <c r="AU1137" s="58">
        <f t="shared" si="4319"/>
        <v>0</v>
      </c>
      <c r="AV1137" s="58">
        <f t="shared" ref="AR1137:BG1138" si="4320">AV1138</f>
        <v>300</v>
      </c>
      <c r="AW1137" s="58">
        <f t="shared" si="4320"/>
        <v>0</v>
      </c>
      <c r="AX1137" s="58">
        <f t="shared" si="4320"/>
        <v>0</v>
      </c>
      <c r="AY1137" s="58">
        <f t="shared" si="4320"/>
        <v>0</v>
      </c>
      <c r="AZ1137" s="58">
        <f t="shared" si="4320"/>
        <v>0</v>
      </c>
      <c r="BA1137" s="58">
        <f t="shared" si="4320"/>
        <v>0</v>
      </c>
      <c r="BB1137" s="58">
        <f t="shared" si="4320"/>
        <v>300</v>
      </c>
      <c r="BC1137" s="58">
        <f t="shared" si="4320"/>
        <v>0</v>
      </c>
      <c r="BD1137" s="58">
        <f t="shared" si="4320"/>
        <v>0</v>
      </c>
      <c r="BE1137" s="58">
        <f t="shared" si="4320"/>
        <v>0</v>
      </c>
      <c r="BF1137" s="58">
        <f t="shared" si="4320"/>
        <v>0</v>
      </c>
      <c r="BG1137" s="58">
        <f t="shared" si="4320"/>
        <v>0</v>
      </c>
      <c r="BH1137" s="58">
        <f t="shared" ref="BD1137:BS1138" si="4321">BH1138</f>
        <v>300</v>
      </c>
      <c r="BI1137" s="58">
        <f t="shared" si="4321"/>
        <v>0</v>
      </c>
      <c r="BJ1137" s="58">
        <f t="shared" si="4321"/>
        <v>0</v>
      </c>
      <c r="BK1137" s="58">
        <f t="shared" si="4321"/>
        <v>0</v>
      </c>
      <c r="BL1137" s="58">
        <f t="shared" si="4321"/>
        <v>0</v>
      </c>
      <c r="BM1137" s="58">
        <f t="shared" si="4321"/>
        <v>0</v>
      </c>
      <c r="BN1137" s="58">
        <f t="shared" si="4321"/>
        <v>300</v>
      </c>
      <c r="BO1137" s="58">
        <f t="shared" si="4321"/>
        <v>0</v>
      </c>
      <c r="BP1137" s="58">
        <f t="shared" si="4321"/>
        <v>0</v>
      </c>
      <c r="BQ1137" s="58">
        <f t="shared" si="4321"/>
        <v>0</v>
      </c>
      <c r="BR1137" s="58">
        <f t="shared" si="4321"/>
        <v>0</v>
      </c>
      <c r="BS1137" s="58">
        <f t="shared" si="4321"/>
        <v>0</v>
      </c>
      <c r="BT1137" s="58">
        <f t="shared" ref="BP1137:CE1138" si="4322">BT1138</f>
        <v>300</v>
      </c>
      <c r="BU1137" s="58">
        <f t="shared" si="4322"/>
        <v>0</v>
      </c>
      <c r="BV1137" s="58">
        <f t="shared" si="4322"/>
        <v>0</v>
      </c>
      <c r="BW1137" s="58">
        <f t="shared" si="4322"/>
        <v>0</v>
      </c>
      <c r="BX1137" s="58">
        <f t="shared" si="4322"/>
        <v>0</v>
      </c>
      <c r="BY1137" s="58">
        <f t="shared" si="4322"/>
        <v>0</v>
      </c>
      <c r="BZ1137" s="58">
        <f t="shared" si="4322"/>
        <v>300</v>
      </c>
      <c r="CA1137" s="58">
        <f t="shared" si="4322"/>
        <v>0</v>
      </c>
      <c r="CB1137" s="58">
        <f t="shared" si="4322"/>
        <v>0</v>
      </c>
      <c r="CC1137" s="58">
        <f t="shared" si="4322"/>
        <v>-30</v>
      </c>
      <c r="CD1137" s="58">
        <f t="shared" si="4322"/>
        <v>0</v>
      </c>
      <c r="CE1137" s="58">
        <f t="shared" si="4322"/>
        <v>0</v>
      </c>
      <c r="CF1137" s="58">
        <f t="shared" ref="CB1137:CQ1138" si="4323">CF1138</f>
        <v>270</v>
      </c>
      <c r="CG1137" s="58">
        <f t="shared" si="4323"/>
        <v>0</v>
      </c>
      <c r="CH1137" s="58">
        <f t="shared" si="4323"/>
        <v>0</v>
      </c>
      <c r="CI1137" s="58">
        <f t="shared" si="4323"/>
        <v>0</v>
      </c>
      <c r="CJ1137" s="58">
        <f t="shared" si="4323"/>
        <v>0</v>
      </c>
      <c r="CK1137" s="58">
        <f t="shared" si="4323"/>
        <v>0</v>
      </c>
      <c r="CL1137" s="58">
        <f t="shared" si="4323"/>
        <v>270</v>
      </c>
      <c r="CM1137" s="58">
        <f t="shared" si="4323"/>
        <v>0</v>
      </c>
      <c r="CN1137" s="58">
        <f t="shared" si="4323"/>
        <v>0</v>
      </c>
      <c r="CO1137" s="58">
        <f t="shared" si="4323"/>
        <v>0</v>
      </c>
      <c r="CP1137" s="58">
        <f t="shared" si="4323"/>
        <v>0</v>
      </c>
      <c r="CQ1137" s="58">
        <f t="shared" si="4323"/>
        <v>0</v>
      </c>
      <c r="CR1137" s="58">
        <f t="shared" ref="CN1137:CU1138" si="4324">CR1138</f>
        <v>270</v>
      </c>
      <c r="CS1137" s="58">
        <f t="shared" si="4324"/>
        <v>0</v>
      </c>
      <c r="CT1137" s="58">
        <f t="shared" si="4324"/>
        <v>270</v>
      </c>
      <c r="CU1137" s="58">
        <f t="shared" si="4324"/>
        <v>0</v>
      </c>
      <c r="CV1137" s="96">
        <f t="shared" si="4253"/>
        <v>100</v>
      </c>
      <c r="CW1137" s="96"/>
    </row>
    <row r="1138" spans="1:101" s="7" customFormat="1" ht="21.75" customHeight="1">
      <c r="A1138" s="43" t="s">
        <v>103</v>
      </c>
      <c r="B1138" s="24" t="s">
        <v>11</v>
      </c>
      <c r="C1138" s="24" t="s">
        <v>53</v>
      </c>
      <c r="D1138" s="35" t="s">
        <v>345</v>
      </c>
      <c r="E1138" s="24" t="s">
        <v>92</v>
      </c>
      <c r="F1138" s="58">
        <f t="shared" si="4317"/>
        <v>300</v>
      </c>
      <c r="G1138" s="58">
        <f t="shared" si="4317"/>
        <v>0</v>
      </c>
      <c r="H1138" s="58">
        <f t="shared" si="4317"/>
        <v>0</v>
      </c>
      <c r="I1138" s="58">
        <f t="shared" si="4317"/>
        <v>0</v>
      </c>
      <c r="J1138" s="58">
        <f t="shared" si="4317"/>
        <v>0</v>
      </c>
      <c r="K1138" s="58">
        <f t="shared" si="4317"/>
        <v>0</v>
      </c>
      <c r="L1138" s="58">
        <f t="shared" si="4317"/>
        <v>300</v>
      </c>
      <c r="M1138" s="58">
        <f t="shared" si="4317"/>
        <v>0</v>
      </c>
      <c r="N1138" s="58">
        <f t="shared" si="4317"/>
        <v>0</v>
      </c>
      <c r="O1138" s="58">
        <f t="shared" si="4317"/>
        <v>0</v>
      </c>
      <c r="P1138" s="58">
        <f t="shared" si="4317"/>
        <v>0</v>
      </c>
      <c r="Q1138" s="58">
        <f t="shared" si="4317"/>
        <v>0</v>
      </c>
      <c r="R1138" s="58">
        <f t="shared" si="4317"/>
        <v>300</v>
      </c>
      <c r="S1138" s="58">
        <f t="shared" si="4317"/>
        <v>0</v>
      </c>
      <c r="T1138" s="58">
        <f t="shared" si="4318"/>
        <v>0</v>
      </c>
      <c r="U1138" s="58">
        <f t="shared" si="4318"/>
        <v>0</v>
      </c>
      <c r="V1138" s="58">
        <f t="shared" si="4318"/>
        <v>0</v>
      </c>
      <c r="W1138" s="58">
        <f t="shared" si="4318"/>
        <v>0</v>
      </c>
      <c r="X1138" s="58">
        <f t="shared" si="4318"/>
        <v>300</v>
      </c>
      <c r="Y1138" s="58">
        <f t="shared" si="4318"/>
        <v>0</v>
      </c>
      <c r="Z1138" s="58">
        <f t="shared" si="4318"/>
        <v>0</v>
      </c>
      <c r="AA1138" s="58">
        <f t="shared" si="4318"/>
        <v>0</v>
      </c>
      <c r="AB1138" s="58">
        <f t="shared" si="4318"/>
        <v>0</v>
      </c>
      <c r="AC1138" s="58">
        <f t="shared" si="4318"/>
        <v>0</v>
      </c>
      <c r="AD1138" s="58">
        <f t="shared" si="4318"/>
        <v>300</v>
      </c>
      <c r="AE1138" s="58">
        <f t="shared" si="4318"/>
        <v>0</v>
      </c>
      <c r="AF1138" s="58">
        <f t="shared" si="4319"/>
        <v>0</v>
      </c>
      <c r="AG1138" s="58">
        <f t="shared" si="4319"/>
        <v>0</v>
      </c>
      <c r="AH1138" s="58">
        <f t="shared" si="4319"/>
        <v>0</v>
      </c>
      <c r="AI1138" s="58">
        <f t="shared" si="4319"/>
        <v>0</v>
      </c>
      <c r="AJ1138" s="58">
        <f t="shared" si="4319"/>
        <v>300</v>
      </c>
      <c r="AK1138" s="58">
        <f t="shared" si="4319"/>
        <v>0</v>
      </c>
      <c r="AL1138" s="58">
        <f t="shared" si="4319"/>
        <v>0</v>
      </c>
      <c r="AM1138" s="58">
        <f t="shared" si="4319"/>
        <v>0</v>
      </c>
      <c r="AN1138" s="58">
        <f t="shared" si="4319"/>
        <v>0</v>
      </c>
      <c r="AO1138" s="58">
        <f t="shared" si="4319"/>
        <v>0</v>
      </c>
      <c r="AP1138" s="58">
        <f t="shared" si="4319"/>
        <v>300</v>
      </c>
      <c r="AQ1138" s="58">
        <f t="shared" si="4319"/>
        <v>0</v>
      </c>
      <c r="AR1138" s="58">
        <f t="shared" si="4320"/>
        <v>0</v>
      </c>
      <c r="AS1138" s="58">
        <f t="shared" si="4320"/>
        <v>0</v>
      </c>
      <c r="AT1138" s="58">
        <f t="shared" si="4320"/>
        <v>0</v>
      </c>
      <c r="AU1138" s="58">
        <f t="shared" si="4320"/>
        <v>0</v>
      </c>
      <c r="AV1138" s="58">
        <f t="shared" si="4320"/>
        <v>300</v>
      </c>
      <c r="AW1138" s="58">
        <f t="shared" si="4320"/>
        <v>0</v>
      </c>
      <c r="AX1138" s="58">
        <f t="shared" si="4320"/>
        <v>0</v>
      </c>
      <c r="AY1138" s="58">
        <f t="shared" si="4320"/>
        <v>0</v>
      </c>
      <c r="AZ1138" s="58">
        <f t="shared" si="4320"/>
        <v>0</v>
      </c>
      <c r="BA1138" s="58">
        <f t="shared" si="4320"/>
        <v>0</v>
      </c>
      <c r="BB1138" s="58">
        <f t="shared" si="4320"/>
        <v>300</v>
      </c>
      <c r="BC1138" s="58">
        <f t="shared" si="4320"/>
        <v>0</v>
      </c>
      <c r="BD1138" s="58">
        <f t="shared" si="4321"/>
        <v>0</v>
      </c>
      <c r="BE1138" s="58">
        <f t="shared" si="4321"/>
        <v>0</v>
      </c>
      <c r="BF1138" s="58">
        <f t="shared" si="4321"/>
        <v>0</v>
      </c>
      <c r="BG1138" s="58">
        <f t="shared" si="4321"/>
        <v>0</v>
      </c>
      <c r="BH1138" s="58">
        <f t="shared" si="4321"/>
        <v>300</v>
      </c>
      <c r="BI1138" s="58">
        <f t="shared" si="4321"/>
        <v>0</v>
      </c>
      <c r="BJ1138" s="58">
        <f t="shared" si="4321"/>
        <v>0</v>
      </c>
      <c r="BK1138" s="58">
        <f t="shared" si="4321"/>
        <v>0</v>
      </c>
      <c r="BL1138" s="58">
        <f t="shared" si="4321"/>
        <v>0</v>
      </c>
      <c r="BM1138" s="58">
        <f t="shared" si="4321"/>
        <v>0</v>
      </c>
      <c r="BN1138" s="58">
        <f t="shared" si="4321"/>
        <v>300</v>
      </c>
      <c r="BO1138" s="58">
        <f t="shared" si="4321"/>
        <v>0</v>
      </c>
      <c r="BP1138" s="58">
        <f t="shared" si="4322"/>
        <v>0</v>
      </c>
      <c r="BQ1138" s="58">
        <f t="shared" si="4322"/>
        <v>0</v>
      </c>
      <c r="BR1138" s="58">
        <f t="shared" si="4322"/>
        <v>0</v>
      </c>
      <c r="BS1138" s="58">
        <f t="shared" si="4322"/>
        <v>0</v>
      </c>
      <c r="BT1138" s="58">
        <f t="shared" si="4322"/>
        <v>300</v>
      </c>
      <c r="BU1138" s="58">
        <f t="shared" si="4322"/>
        <v>0</v>
      </c>
      <c r="BV1138" s="58">
        <f t="shared" si="4322"/>
        <v>0</v>
      </c>
      <c r="BW1138" s="58">
        <f t="shared" si="4322"/>
        <v>0</v>
      </c>
      <c r="BX1138" s="58">
        <f t="shared" si="4322"/>
        <v>0</v>
      </c>
      <c r="BY1138" s="58">
        <f t="shared" si="4322"/>
        <v>0</v>
      </c>
      <c r="BZ1138" s="58">
        <f t="shared" si="4322"/>
        <v>300</v>
      </c>
      <c r="CA1138" s="58">
        <f t="shared" si="4322"/>
        <v>0</v>
      </c>
      <c r="CB1138" s="58">
        <f t="shared" si="4323"/>
        <v>0</v>
      </c>
      <c r="CC1138" s="58">
        <f t="shared" si="4323"/>
        <v>-30</v>
      </c>
      <c r="CD1138" s="58">
        <f t="shared" si="4323"/>
        <v>0</v>
      </c>
      <c r="CE1138" s="58">
        <f t="shared" si="4323"/>
        <v>0</v>
      </c>
      <c r="CF1138" s="58">
        <f t="shared" si="4323"/>
        <v>270</v>
      </c>
      <c r="CG1138" s="58">
        <f t="shared" si="4323"/>
        <v>0</v>
      </c>
      <c r="CH1138" s="58">
        <f t="shared" si="4323"/>
        <v>0</v>
      </c>
      <c r="CI1138" s="58">
        <f t="shared" si="4323"/>
        <v>0</v>
      </c>
      <c r="CJ1138" s="58">
        <f t="shared" si="4323"/>
        <v>0</v>
      </c>
      <c r="CK1138" s="58">
        <f t="shared" si="4323"/>
        <v>0</v>
      </c>
      <c r="CL1138" s="58">
        <f t="shared" si="4323"/>
        <v>270</v>
      </c>
      <c r="CM1138" s="58">
        <f t="shared" si="4323"/>
        <v>0</v>
      </c>
      <c r="CN1138" s="58">
        <f t="shared" si="4324"/>
        <v>0</v>
      </c>
      <c r="CO1138" s="58">
        <f t="shared" si="4324"/>
        <v>0</v>
      </c>
      <c r="CP1138" s="58">
        <f t="shared" si="4324"/>
        <v>0</v>
      </c>
      <c r="CQ1138" s="58">
        <f t="shared" si="4324"/>
        <v>0</v>
      </c>
      <c r="CR1138" s="58">
        <f t="shared" si="4324"/>
        <v>270</v>
      </c>
      <c r="CS1138" s="58">
        <f t="shared" si="4324"/>
        <v>0</v>
      </c>
      <c r="CT1138" s="58">
        <f t="shared" si="4324"/>
        <v>270</v>
      </c>
      <c r="CU1138" s="58">
        <f t="shared" si="4324"/>
        <v>0</v>
      </c>
      <c r="CV1138" s="96">
        <f t="shared" si="4253"/>
        <v>100</v>
      </c>
      <c r="CW1138" s="96"/>
    </row>
    <row r="1139" spans="1:101" s="7" customFormat="1" ht="33.75">
      <c r="A1139" s="23" t="s">
        <v>208</v>
      </c>
      <c r="B1139" s="24" t="s">
        <v>11</v>
      </c>
      <c r="C1139" s="24" t="s">
        <v>53</v>
      </c>
      <c r="D1139" s="35" t="s">
        <v>345</v>
      </c>
      <c r="E1139" s="24" t="s">
        <v>207</v>
      </c>
      <c r="F1139" s="26">
        <v>300</v>
      </c>
      <c r="G1139" s="26"/>
      <c r="H1139" s="71"/>
      <c r="I1139" s="71"/>
      <c r="J1139" s="71"/>
      <c r="K1139" s="71"/>
      <c r="L1139" s="26">
        <f>F1139+H1139+I1139+J1139+K1139</f>
        <v>300</v>
      </c>
      <c r="M1139" s="26">
        <f>G1139+K1139</f>
        <v>0</v>
      </c>
      <c r="N1139" s="71"/>
      <c r="O1139" s="71"/>
      <c r="P1139" s="71"/>
      <c r="Q1139" s="71"/>
      <c r="R1139" s="26">
        <f>L1139+N1139+O1139+P1139+Q1139</f>
        <v>300</v>
      </c>
      <c r="S1139" s="26">
        <f>M1139+Q1139</f>
        <v>0</v>
      </c>
      <c r="T1139" s="71"/>
      <c r="U1139" s="71"/>
      <c r="V1139" s="71"/>
      <c r="W1139" s="71"/>
      <c r="X1139" s="26">
        <f>R1139+T1139+U1139+V1139+W1139</f>
        <v>300</v>
      </c>
      <c r="Y1139" s="26">
        <f>S1139+W1139</f>
        <v>0</v>
      </c>
      <c r="Z1139" s="71"/>
      <c r="AA1139" s="71"/>
      <c r="AB1139" s="71"/>
      <c r="AC1139" s="71"/>
      <c r="AD1139" s="26">
        <f>X1139+Z1139+AA1139+AB1139+AC1139</f>
        <v>300</v>
      </c>
      <c r="AE1139" s="26">
        <f>Y1139+AC1139</f>
        <v>0</v>
      </c>
      <c r="AF1139" s="71"/>
      <c r="AG1139" s="71"/>
      <c r="AH1139" s="71"/>
      <c r="AI1139" s="71"/>
      <c r="AJ1139" s="26">
        <f>AD1139+AF1139+AG1139+AH1139+AI1139</f>
        <v>300</v>
      </c>
      <c r="AK1139" s="26">
        <f>AE1139+AI1139</f>
        <v>0</v>
      </c>
      <c r="AL1139" s="71"/>
      <c r="AM1139" s="71"/>
      <c r="AN1139" s="71"/>
      <c r="AO1139" s="71"/>
      <c r="AP1139" s="26">
        <f>AJ1139+AL1139+AM1139+AN1139+AO1139</f>
        <v>300</v>
      </c>
      <c r="AQ1139" s="26">
        <f>AK1139+AO1139</f>
        <v>0</v>
      </c>
      <c r="AR1139" s="71"/>
      <c r="AS1139" s="71"/>
      <c r="AT1139" s="71"/>
      <c r="AU1139" s="71"/>
      <c r="AV1139" s="26">
        <f>AP1139+AR1139+AS1139+AT1139+AU1139</f>
        <v>300</v>
      </c>
      <c r="AW1139" s="26">
        <f>AQ1139+AU1139</f>
        <v>0</v>
      </c>
      <c r="AX1139" s="71"/>
      <c r="AY1139" s="71"/>
      <c r="AZ1139" s="71"/>
      <c r="BA1139" s="71"/>
      <c r="BB1139" s="26">
        <f>AV1139+AX1139+AY1139+AZ1139+BA1139</f>
        <v>300</v>
      </c>
      <c r="BC1139" s="26">
        <f>AW1139+BA1139</f>
        <v>0</v>
      </c>
      <c r="BD1139" s="71"/>
      <c r="BE1139" s="71"/>
      <c r="BF1139" s="71"/>
      <c r="BG1139" s="71"/>
      <c r="BH1139" s="26">
        <f>BB1139+BD1139+BE1139+BF1139+BG1139</f>
        <v>300</v>
      </c>
      <c r="BI1139" s="26">
        <f>BC1139+BG1139</f>
        <v>0</v>
      </c>
      <c r="BJ1139" s="71"/>
      <c r="BK1139" s="71"/>
      <c r="BL1139" s="71"/>
      <c r="BM1139" s="71"/>
      <c r="BN1139" s="26">
        <f>BH1139+BJ1139+BK1139+BL1139+BM1139</f>
        <v>300</v>
      </c>
      <c r="BO1139" s="26">
        <f>BI1139+BM1139</f>
        <v>0</v>
      </c>
      <c r="BP1139" s="71"/>
      <c r="BQ1139" s="71"/>
      <c r="BR1139" s="71"/>
      <c r="BS1139" s="71"/>
      <c r="BT1139" s="26">
        <f>BN1139+BP1139+BQ1139+BR1139+BS1139</f>
        <v>300</v>
      </c>
      <c r="BU1139" s="26">
        <f>BO1139+BS1139</f>
        <v>0</v>
      </c>
      <c r="BV1139" s="71"/>
      <c r="BW1139" s="71"/>
      <c r="BX1139" s="71"/>
      <c r="BY1139" s="71"/>
      <c r="BZ1139" s="26">
        <f>BT1139+BV1139+BW1139+BX1139+BY1139</f>
        <v>300</v>
      </c>
      <c r="CA1139" s="26">
        <f>BU1139+BY1139</f>
        <v>0</v>
      </c>
      <c r="CB1139" s="71"/>
      <c r="CC1139" s="71">
        <v>-30</v>
      </c>
      <c r="CD1139" s="71"/>
      <c r="CE1139" s="71"/>
      <c r="CF1139" s="26">
        <f>BZ1139+CB1139+CC1139+CD1139+CE1139</f>
        <v>270</v>
      </c>
      <c r="CG1139" s="26">
        <f>CA1139+CE1139</f>
        <v>0</v>
      </c>
      <c r="CH1139" s="71"/>
      <c r="CI1139" s="71"/>
      <c r="CJ1139" s="71"/>
      <c r="CK1139" s="71"/>
      <c r="CL1139" s="26">
        <f>CF1139+CH1139+CI1139+CJ1139+CK1139</f>
        <v>270</v>
      </c>
      <c r="CM1139" s="26">
        <f>CG1139+CK1139</f>
        <v>0</v>
      </c>
      <c r="CN1139" s="71"/>
      <c r="CO1139" s="71"/>
      <c r="CP1139" s="71"/>
      <c r="CQ1139" s="71"/>
      <c r="CR1139" s="26">
        <f>CL1139+CN1139+CO1139+CP1139+CQ1139</f>
        <v>270</v>
      </c>
      <c r="CS1139" s="26">
        <f>CM1139+CQ1139</f>
        <v>0</v>
      </c>
      <c r="CT1139" s="58">
        <v>270</v>
      </c>
      <c r="CU1139" s="82"/>
      <c r="CV1139" s="96">
        <f t="shared" si="4253"/>
        <v>100</v>
      </c>
      <c r="CW1139" s="96"/>
    </row>
    <row r="1140" spans="1:101" s="7" customFormat="1" ht="50.25">
      <c r="A1140" s="23" t="s">
        <v>234</v>
      </c>
      <c r="B1140" s="24" t="s">
        <v>11</v>
      </c>
      <c r="C1140" s="24" t="s">
        <v>53</v>
      </c>
      <c r="D1140" s="35" t="s">
        <v>346</v>
      </c>
      <c r="E1140" s="20"/>
      <c r="F1140" s="58">
        <f t="shared" ref="F1140:U1141" si="4325">F1141</f>
        <v>5085</v>
      </c>
      <c r="G1140" s="58">
        <f t="shared" si="4325"/>
        <v>0</v>
      </c>
      <c r="H1140" s="58">
        <f t="shared" si="4325"/>
        <v>0</v>
      </c>
      <c r="I1140" s="58">
        <f t="shared" si="4325"/>
        <v>0</v>
      </c>
      <c r="J1140" s="58">
        <f t="shared" si="4325"/>
        <v>0</v>
      </c>
      <c r="K1140" s="58">
        <f t="shared" si="4325"/>
        <v>0</v>
      </c>
      <c r="L1140" s="58">
        <f t="shared" si="4325"/>
        <v>5085</v>
      </c>
      <c r="M1140" s="58">
        <f t="shared" si="4325"/>
        <v>0</v>
      </c>
      <c r="N1140" s="58">
        <f t="shared" si="4325"/>
        <v>0</v>
      </c>
      <c r="O1140" s="58">
        <f t="shared" si="4325"/>
        <v>0</v>
      </c>
      <c r="P1140" s="58">
        <f t="shared" si="4325"/>
        <v>0</v>
      </c>
      <c r="Q1140" s="58">
        <f t="shared" si="4325"/>
        <v>0</v>
      </c>
      <c r="R1140" s="58">
        <f t="shared" si="4325"/>
        <v>5085</v>
      </c>
      <c r="S1140" s="58">
        <f t="shared" si="4325"/>
        <v>0</v>
      </c>
      <c r="T1140" s="58">
        <f t="shared" si="4325"/>
        <v>0</v>
      </c>
      <c r="U1140" s="58">
        <f t="shared" si="4325"/>
        <v>0</v>
      </c>
      <c r="V1140" s="58">
        <f t="shared" ref="T1140:AI1141" si="4326">V1141</f>
        <v>0</v>
      </c>
      <c r="W1140" s="58">
        <f t="shared" si="4326"/>
        <v>0</v>
      </c>
      <c r="X1140" s="58">
        <f t="shared" si="4326"/>
        <v>5085</v>
      </c>
      <c r="Y1140" s="58">
        <f t="shared" si="4326"/>
        <v>0</v>
      </c>
      <c r="Z1140" s="58">
        <f t="shared" si="4326"/>
        <v>0</v>
      </c>
      <c r="AA1140" s="58">
        <f t="shared" si="4326"/>
        <v>0</v>
      </c>
      <c r="AB1140" s="58">
        <f t="shared" si="4326"/>
        <v>0</v>
      </c>
      <c r="AC1140" s="58">
        <f t="shared" si="4326"/>
        <v>0</v>
      </c>
      <c r="AD1140" s="58">
        <f t="shared" si="4326"/>
        <v>5085</v>
      </c>
      <c r="AE1140" s="58">
        <f t="shared" si="4326"/>
        <v>0</v>
      </c>
      <c r="AF1140" s="58">
        <f t="shared" si="4326"/>
        <v>0</v>
      </c>
      <c r="AG1140" s="58">
        <f t="shared" si="4326"/>
        <v>0</v>
      </c>
      <c r="AH1140" s="58">
        <f t="shared" si="4326"/>
        <v>0</v>
      </c>
      <c r="AI1140" s="58">
        <f t="shared" si="4326"/>
        <v>0</v>
      </c>
      <c r="AJ1140" s="58">
        <f t="shared" ref="AF1140:AU1141" si="4327">AJ1141</f>
        <v>5085</v>
      </c>
      <c r="AK1140" s="58">
        <f t="shared" si="4327"/>
        <v>0</v>
      </c>
      <c r="AL1140" s="58">
        <f t="shared" si="4327"/>
        <v>0</v>
      </c>
      <c r="AM1140" s="58">
        <f t="shared" si="4327"/>
        <v>0</v>
      </c>
      <c r="AN1140" s="58">
        <f t="shared" si="4327"/>
        <v>0</v>
      </c>
      <c r="AO1140" s="58">
        <f t="shared" si="4327"/>
        <v>0</v>
      </c>
      <c r="AP1140" s="58">
        <f t="shared" si="4327"/>
        <v>5085</v>
      </c>
      <c r="AQ1140" s="58">
        <f t="shared" si="4327"/>
        <v>0</v>
      </c>
      <c r="AR1140" s="58">
        <f t="shared" si="4327"/>
        <v>0</v>
      </c>
      <c r="AS1140" s="58">
        <f t="shared" si="4327"/>
        <v>0</v>
      </c>
      <c r="AT1140" s="58">
        <f t="shared" si="4327"/>
        <v>0</v>
      </c>
      <c r="AU1140" s="58">
        <f t="shared" si="4327"/>
        <v>0</v>
      </c>
      <c r="AV1140" s="58">
        <f t="shared" ref="AR1140:BG1141" si="4328">AV1141</f>
        <v>5085</v>
      </c>
      <c r="AW1140" s="58">
        <f t="shared" si="4328"/>
        <v>0</v>
      </c>
      <c r="AX1140" s="58">
        <f t="shared" si="4328"/>
        <v>0</v>
      </c>
      <c r="AY1140" s="58">
        <f t="shared" si="4328"/>
        <v>0</v>
      </c>
      <c r="AZ1140" s="58">
        <f t="shared" si="4328"/>
        <v>0</v>
      </c>
      <c r="BA1140" s="58">
        <f t="shared" si="4328"/>
        <v>0</v>
      </c>
      <c r="BB1140" s="58">
        <f t="shared" si="4328"/>
        <v>5085</v>
      </c>
      <c r="BC1140" s="58">
        <f t="shared" si="4328"/>
        <v>0</v>
      </c>
      <c r="BD1140" s="58">
        <f t="shared" si="4328"/>
        <v>0</v>
      </c>
      <c r="BE1140" s="58">
        <f t="shared" si="4328"/>
        <v>0</v>
      </c>
      <c r="BF1140" s="58">
        <f t="shared" si="4328"/>
        <v>0</v>
      </c>
      <c r="BG1140" s="58">
        <f t="shared" si="4328"/>
        <v>0</v>
      </c>
      <c r="BH1140" s="58">
        <f t="shared" ref="BD1140:BS1141" si="4329">BH1141</f>
        <v>5085</v>
      </c>
      <c r="BI1140" s="58">
        <f t="shared" si="4329"/>
        <v>0</v>
      </c>
      <c r="BJ1140" s="58">
        <f t="shared" si="4329"/>
        <v>0</v>
      </c>
      <c r="BK1140" s="58">
        <f t="shared" si="4329"/>
        <v>0</v>
      </c>
      <c r="BL1140" s="58">
        <f t="shared" si="4329"/>
        <v>0</v>
      </c>
      <c r="BM1140" s="58">
        <f t="shared" si="4329"/>
        <v>0</v>
      </c>
      <c r="BN1140" s="58">
        <f t="shared" si="4329"/>
        <v>5085</v>
      </c>
      <c r="BO1140" s="58">
        <f t="shared" si="4329"/>
        <v>0</v>
      </c>
      <c r="BP1140" s="58">
        <f t="shared" si="4329"/>
        <v>0</v>
      </c>
      <c r="BQ1140" s="58">
        <f t="shared" si="4329"/>
        <v>0</v>
      </c>
      <c r="BR1140" s="58">
        <f t="shared" si="4329"/>
        <v>0</v>
      </c>
      <c r="BS1140" s="58">
        <f t="shared" si="4329"/>
        <v>0</v>
      </c>
      <c r="BT1140" s="58">
        <f t="shared" ref="BP1140:CE1141" si="4330">BT1141</f>
        <v>5085</v>
      </c>
      <c r="BU1140" s="58">
        <f t="shared" si="4330"/>
        <v>0</v>
      </c>
      <c r="BV1140" s="58">
        <f t="shared" si="4330"/>
        <v>0</v>
      </c>
      <c r="BW1140" s="58">
        <f t="shared" si="4330"/>
        <v>0</v>
      </c>
      <c r="BX1140" s="58">
        <f t="shared" si="4330"/>
        <v>0</v>
      </c>
      <c r="BY1140" s="58">
        <f t="shared" si="4330"/>
        <v>0</v>
      </c>
      <c r="BZ1140" s="58">
        <f t="shared" si="4330"/>
        <v>5085</v>
      </c>
      <c r="CA1140" s="58">
        <f t="shared" si="4330"/>
        <v>0</v>
      </c>
      <c r="CB1140" s="58">
        <f t="shared" si="4330"/>
        <v>651</v>
      </c>
      <c r="CC1140" s="58">
        <f t="shared" si="4330"/>
        <v>0</v>
      </c>
      <c r="CD1140" s="58">
        <f t="shared" si="4330"/>
        <v>0</v>
      </c>
      <c r="CE1140" s="58">
        <f t="shared" si="4330"/>
        <v>0</v>
      </c>
      <c r="CF1140" s="58">
        <f t="shared" ref="CB1140:CQ1141" si="4331">CF1141</f>
        <v>5736</v>
      </c>
      <c r="CG1140" s="58">
        <f t="shared" si="4331"/>
        <v>0</v>
      </c>
      <c r="CH1140" s="58">
        <f t="shared" si="4331"/>
        <v>0</v>
      </c>
      <c r="CI1140" s="58">
        <f t="shared" si="4331"/>
        <v>0</v>
      </c>
      <c r="CJ1140" s="58">
        <f t="shared" si="4331"/>
        <v>0</v>
      </c>
      <c r="CK1140" s="58">
        <f t="shared" si="4331"/>
        <v>0</v>
      </c>
      <c r="CL1140" s="58">
        <f t="shared" si="4331"/>
        <v>5736</v>
      </c>
      <c r="CM1140" s="58">
        <f t="shared" si="4331"/>
        <v>0</v>
      </c>
      <c r="CN1140" s="58">
        <f t="shared" si="4331"/>
        <v>0</v>
      </c>
      <c r="CO1140" s="58">
        <f t="shared" si="4331"/>
        <v>0</v>
      </c>
      <c r="CP1140" s="58">
        <f t="shared" si="4331"/>
        <v>0</v>
      </c>
      <c r="CQ1140" s="58">
        <f t="shared" si="4331"/>
        <v>0</v>
      </c>
      <c r="CR1140" s="58">
        <f t="shared" ref="CN1140:CU1141" si="4332">CR1141</f>
        <v>5736</v>
      </c>
      <c r="CS1140" s="58">
        <f t="shared" si="4332"/>
        <v>0</v>
      </c>
      <c r="CT1140" s="58">
        <f t="shared" si="4332"/>
        <v>5673</v>
      </c>
      <c r="CU1140" s="58">
        <f t="shared" si="4332"/>
        <v>0</v>
      </c>
      <c r="CV1140" s="96">
        <f t="shared" si="4253"/>
        <v>98.90167364016736</v>
      </c>
      <c r="CW1140" s="96"/>
    </row>
    <row r="1141" spans="1:101" s="7" customFormat="1" ht="21" customHeight="1">
      <c r="A1141" s="43" t="s">
        <v>103</v>
      </c>
      <c r="B1141" s="24" t="s">
        <v>11</v>
      </c>
      <c r="C1141" s="24" t="s">
        <v>53</v>
      </c>
      <c r="D1141" s="35" t="s">
        <v>346</v>
      </c>
      <c r="E1141" s="24" t="s">
        <v>92</v>
      </c>
      <c r="F1141" s="58">
        <f t="shared" si="4325"/>
        <v>5085</v>
      </c>
      <c r="G1141" s="58">
        <f t="shared" si="4325"/>
        <v>0</v>
      </c>
      <c r="H1141" s="58">
        <f t="shared" si="4325"/>
        <v>0</v>
      </c>
      <c r="I1141" s="58">
        <f t="shared" si="4325"/>
        <v>0</v>
      </c>
      <c r="J1141" s="58">
        <f t="shared" si="4325"/>
        <v>0</v>
      </c>
      <c r="K1141" s="58">
        <f t="shared" si="4325"/>
        <v>0</v>
      </c>
      <c r="L1141" s="58">
        <f t="shared" si="4325"/>
        <v>5085</v>
      </c>
      <c r="M1141" s="58">
        <f t="shared" si="4325"/>
        <v>0</v>
      </c>
      <c r="N1141" s="58">
        <f t="shared" si="4325"/>
        <v>0</v>
      </c>
      <c r="O1141" s="58">
        <f t="shared" si="4325"/>
        <v>0</v>
      </c>
      <c r="P1141" s="58">
        <f t="shared" si="4325"/>
        <v>0</v>
      </c>
      <c r="Q1141" s="58">
        <f t="shared" si="4325"/>
        <v>0</v>
      </c>
      <c r="R1141" s="58">
        <f t="shared" si="4325"/>
        <v>5085</v>
      </c>
      <c r="S1141" s="58">
        <f t="shared" si="4325"/>
        <v>0</v>
      </c>
      <c r="T1141" s="58">
        <f t="shared" si="4326"/>
        <v>0</v>
      </c>
      <c r="U1141" s="58">
        <f t="shared" si="4326"/>
        <v>0</v>
      </c>
      <c r="V1141" s="58">
        <f t="shared" si="4326"/>
        <v>0</v>
      </c>
      <c r="W1141" s="58">
        <f t="shared" si="4326"/>
        <v>0</v>
      </c>
      <c r="X1141" s="58">
        <f t="shared" si="4326"/>
        <v>5085</v>
      </c>
      <c r="Y1141" s="58">
        <f t="shared" si="4326"/>
        <v>0</v>
      </c>
      <c r="Z1141" s="58">
        <f t="shared" si="4326"/>
        <v>0</v>
      </c>
      <c r="AA1141" s="58">
        <f t="shared" si="4326"/>
        <v>0</v>
      </c>
      <c r="AB1141" s="58">
        <f t="shared" si="4326"/>
        <v>0</v>
      </c>
      <c r="AC1141" s="58">
        <f t="shared" si="4326"/>
        <v>0</v>
      </c>
      <c r="AD1141" s="58">
        <f t="shared" si="4326"/>
        <v>5085</v>
      </c>
      <c r="AE1141" s="58">
        <f t="shared" si="4326"/>
        <v>0</v>
      </c>
      <c r="AF1141" s="58">
        <f t="shared" si="4327"/>
        <v>0</v>
      </c>
      <c r="AG1141" s="58">
        <f t="shared" si="4327"/>
        <v>0</v>
      </c>
      <c r="AH1141" s="58">
        <f t="shared" si="4327"/>
        <v>0</v>
      </c>
      <c r="AI1141" s="58">
        <f t="shared" si="4327"/>
        <v>0</v>
      </c>
      <c r="AJ1141" s="58">
        <f t="shared" si="4327"/>
        <v>5085</v>
      </c>
      <c r="AK1141" s="58">
        <f t="shared" si="4327"/>
        <v>0</v>
      </c>
      <c r="AL1141" s="58">
        <f t="shared" si="4327"/>
        <v>0</v>
      </c>
      <c r="AM1141" s="58">
        <f t="shared" si="4327"/>
        <v>0</v>
      </c>
      <c r="AN1141" s="58">
        <f t="shared" si="4327"/>
        <v>0</v>
      </c>
      <c r="AO1141" s="58">
        <f t="shared" si="4327"/>
        <v>0</v>
      </c>
      <c r="AP1141" s="58">
        <f t="shared" si="4327"/>
        <v>5085</v>
      </c>
      <c r="AQ1141" s="58">
        <f t="shared" si="4327"/>
        <v>0</v>
      </c>
      <c r="AR1141" s="58">
        <f t="shared" si="4328"/>
        <v>0</v>
      </c>
      <c r="AS1141" s="58">
        <f t="shared" si="4328"/>
        <v>0</v>
      </c>
      <c r="AT1141" s="58">
        <f t="shared" si="4328"/>
        <v>0</v>
      </c>
      <c r="AU1141" s="58">
        <f t="shared" si="4328"/>
        <v>0</v>
      </c>
      <c r="AV1141" s="58">
        <f t="shared" si="4328"/>
        <v>5085</v>
      </c>
      <c r="AW1141" s="58">
        <f t="shared" si="4328"/>
        <v>0</v>
      </c>
      <c r="AX1141" s="58">
        <f t="shared" si="4328"/>
        <v>0</v>
      </c>
      <c r="AY1141" s="58">
        <f t="shared" si="4328"/>
        <v>0</v>
      </c>
      <c r="AZ1141" s="58">
        <f t="shared" si="4328"/>
        <v>0</v>
      </c>
      <c r="BA1141" s="58">
        <f t="shared" si="4328"/>
        <v>0</v>
      </c>
      <c r="BB1141" s="58">
        <f t="shared" si="4328"/>
        <v>5085</v>
      </c>
      <c r="BC1141" s="58">
        <f t="shared" si="4328"/>
        <v>0</v>
      </c>
      <c r="BD1141" s="58">
        <f t="shared" si="4329"/>
        <v>0</v>
      </c>
      <c r="BE1141" s="58">
        <f t="shared" si="4329"/>
        <v>0</v>
      </c>
      <c r="BF1141" s="58">
        <f t="shared" si="4329"/>
        <v>0</v>
      </c>
      <c r="BG1141" s="58">
        <f t="shared" si="4329"/>
        <v>0</v>
      </c>
      <c r="BH1141" s="58">
        <f t="shared" si="4329"/>
        <v>5085</v>
      </c>
      <c r="BI1141" s="58">
        <f t="shared" si="4329"/>
        <v>0</v>
      </c>
      <c r="BJ1141" s="58">
        <f t="shared" si="4329"/>
        <v>0</v>
      </c>
      <c r="BK1141" s="58">
        <f t="shared" si="4329"/>
        <v>0</v>
      </c>
      <c r="BL1141" s="58">
        <f t="shared" si="4329"/>
        <v>0</v>
      </c>
      <c r="BM1141" s="58">
        <f t="shared" si="4329"/>
        <v>0</v>
      </c>
      <c r="BN1141" s="58">
        <f t="shared" si="4329"/>
        <v>5085</v>
      </c>
      <c r="BO1141" s="58">
        <f t="shared" si="4329"/>
        <v>0</v>
      </c>
      <c r="BP1141" s="58">
        <f t="shared" si="4330"/>
        <v>0</v>
      </c>
      <c r="BQ1141" s="58">
        <f t="shared" si="4330"/>
        <v>0</v>
      </c>
      <c r="BR1141" s="58">
        <f t="shared" si="4330"/>
        <v>0</v>
      </c>
      <c r="BS1141" s="58">
        <f t="shared" si="4330"/>
        <v>0</v>
      </c>
      <c r="BT1141" s="58">
        <f t="shared" si="4330"/>
        <v>5085</v>
      </c>
      <c r="BU1141" s="58">
        <f t="shared" si="4330"/>
        <v>0</v>
      </c>
      <c r="BV1141" s="58">
        <f t="shared" si="4330"/>
        <v>0</v>
      </c>
      <c r="BW1141" s="58">
        <f t="shared" si="4330"/>
        <v>0</v>
      </c>
      <c r="BX1141" s="58">
        <f t="shared" si="4330"/>
        <v>0</v>
      </c>
      <c r="BY1141" s="58">
        <f t="shared" si="4330"/>
        <v>0</v>
      </c>
      <c r="BZ1141" s="58">
        <f t="shared" si="4330"/>
        <v>5085</v>
      </c>
      <c r="CA1141" s="58">
        <f t="shared" si="4330"/>
        <v>0</v>
      </c>
      <c r="CB1141" s="58">
        <f t="shared" si="4331"/>
        <v>651</v>
      </c>
      <c r="CC1141" s="58">
        <f t="shared" si="4331"/>
        <v>0</v>
      </c>
      <c r="CD1141" s="58">
        <f t="shared" si="4331"/>
        <v>0</v>
      </c>
      <c r="CE1141" s="58">
        <f t="shared" si="4331"/>
        <v>0</v>
      </c>
      <c r="CF1141" s="58">
        <f t="shared" si="4331"/>
        <v>5736</v>
      </c>
      <c r="CG1141" s="58">
        <f t="shared" si="4331"/>
        <v>0</v>
      </c>
      <c r="CH1141" s="58">
        <f t="shared" si="4331"/>
        <v>0</v>
      </c>
      <c r="CI1141" s="58">
        <f t="shared" si="4331"/>
        <v>0</v>
      </c>
      <c r="CJ1141" s="58">
        <f t="shared" si="4331"/>
        <v>0</v>
      </c>
      <c r="CK1141" s="58">
        <f t="shared" si="4331"/>
        <v>0</v>
      </c>
      <c r="CL1141" s="58">
        <f t="shared" si="4331"/>
        <v>5736</v>
      </c>
      <c r="CM1141" s="58">
        <f t="shared" si="4331"/>
        <v>0</v>
      </c>
      <c r="CN1141" s="58">
        <f t="shared" si="4332"/>
        <v>0</v>
      </c>
      <c r="CO1141" s="58">
        <f t="shared" si="4332"/>
        <v>0</v>
      </c>
      <c r="CP1141" s="58">
        <f t="shared" si="4332"/>
        <v>0</v>
      </c>
      <c r="CQ1141" s="58">
        <f t="shared" si="4332"/>
        <v>0</v>
      </c>
      <c r="CR1141" s="58">
        <f t="shared" si="4332"/>
        <v>5736</v>
      </c>
      <c r="CS1141" s="58">
        <f t="shared" si="4332"/>
        <v>0</v>
      </c>
      <c r="CT1141" s="58">
        <f t="shared" si="4332"/>
        <v>5673</v>
      </c>
      <c r="CU1141" s="58">
        <f t="shared" si="4332"/>
        <v>0</v>
      </c>
      <c r="CV1141" s="96">
        <f t="shared" si="4253"/>
        <v>98.90167364016736</v>
      </c>
      <c r="CW1141" s="96"/>
    </row>
    <row r="1142" spans="1:101" s="7" customFormat="1" ht="33.75">
      <c r="A1142" s="23" t="s">
        <v>208</v>
      </c>
      <c r="B1142" s="24" t="s">
        <v>11</v>
      </c>
      <c r="C1142" s="24" t="s">
        <v>53</v>
      </c>
      <c r="D1142" s="35" t="s">
        <v>346</v>
      </c>
      <c r="E1142" s="24" t="s">
        <v>207</v>
      </c>
      <c r="F1142" s="26">
        <v>5085</v>
      </c>
      <c r="G1142" s="26"/>
      <c r="H1142" s="71"/>
      <c r="I1142" s="71"/>
      <c r="J1142" s="71"/>
      <c r="K1142" s="71"/>
      <c r="L1142" s="26">
        <f>F1142+H1142+I1142+J1142+K1142</f>
        <v>5085</v>
      </c>
      <c r="M1142" s="26">
        <f>G1142+K1142</f>
        <v>0</v>
      </c>
      <c r="N1142" s="71"/>
      <c r="O1142" s="71"/>
      <c r="P1142" s="71"/>
      <c r="Q1142" s="71"/>
      <c r="R1142" s="26">
        <f>L1142+N1142+O1142+P1142+Q1142</f>
        <v>5085</v>
      </c>
      <c r="S1142" s="26">
        <f>M1142+Q1142</f>
        <v>0</v>
      </c>
      <c r="T1142" s="71"/>
      <c r="U1142" s="71"/>
      <c r="V1142" s="71"/>
      <c r="W1142" s="71"/>
      <c r="X1142" s="26">
        <f>R1142+T1142+U1142+V1142+W1142</f>
        <v>5085</v>
      </c>
      <c r="Y1142" s="26">
        <f>S1142+W1142</f>
        <v>0</v>
      </c>
      <c r="Z1142" s="71"/>
      <c r="AA1142" s="71"/>
      <c r="AB1142" s="71"/>
      <c r="AC1142" s="71"/>
      <c r="AD1142" s="26">
        <f>X1142+Z1142+AA1142+AB1142+AC1142</f>
        <v>5085</v>
      </c>
      <c r="AE1142" s="26">
        <f>Y1142+AC1142</f>
        <v>0</v>
      </c>
      <c r="AF1142" s="71"/>
      <c r="AG1142" s="71"/>
      <c r="AH1142" s="71"/>
      <c r="AI1142" s="71"/>
      <c r="AJ1142" s="26">
        <f>AD1142+AF1142+AG1142+AH1142+AI1142</f>
        <v>5085</v>
      </c>
      <c r="AK1142" s="26">
        <f>AE1142+AI1142</f>
        <v>0</v>
      </c>
      <c r="AL1142" s="71"/>
      <c r="AM1142" s="71"/>
      <c r="AN1142" s="71"/>
      <c r="AO1142" s="71"/>
      <c r="AP1142" s="26">
        <f>AJ1142+AL1142+AM1142+AN1142+AO1142</f>
        <v>5085</v>
      </c>
      <c r="AQ1142" s="26">
        <f>AK1142+AO1142</f>
        <v>0</v>
      </c>
      <c r="AR1142" s="71"/>
      <c r="AS1142" s="71"/>
      <c r="AT1142" s="71"/>
      <c r="AU1142" s="71"/>
      <c r="AV1142" s="26">
        <f>AP1142+AR1142+AS1142+AT1142+AU1142</f>
        <v>5085</v>
      </c>
      <c r="AW1142" s="26">
        <f>AQ1142+AU1142</f>
        <v>0</v>
      </c>
      <c r="AX1142" s="71"/>
      <c r="AY1142" s="71"/>
      <c r="AZ1142" s="71"/>
      <c r="BA1142" s="71"/>
      <c r="BB1142" s="26">
        <f>AV1142+AX1142+AY1142+AZ1142+BA1142</f>
        <v>5085</v>
      </c>
      <c r="BC1142" s="26">
        <f>AW1142+BA1142</f>
        <v>0</v>
      </c>
      <c r="BD1142" s="71"/>
      <c r="BE1142" s="71"/>
      <c r="BF1142" s="71"/>
      <c r="BG1142" s="71"/>
      <c r="BH1142" s="26">
        <f>BB1142+BD1142+BE1142+BF1142+BG1142</f>
        <v>5085</v>
      </c>
      <c r="BI1142" s="26">
        <f>BC1142+BG1142</f>
        <v>0</v>
      </c>
      <c r="BJ1142" s="71"/>
      <c r="BK1142" s="71"/>
      <c r="BL1142" s="71"/>
      <c r="BM1142" s="71"/>
      <c r="BN1142" s="26">
        <f>BH1142+BJ1142+BK1142+BL1142+BM1142</f>
        <v>5085</v>
      </c>
      <c r="BO1142" s="26">
        <f>BI1142+BM1142</f>
        <v>0</v>
      </c>
      <c r="BP1142" s="71"/>
      <c r="BQ1142" s="71"/>
      <c r="BR1142" s="71"/>
      <c r="BS1142" s="71"/>
      <c r="BT1142" s="26">
        <f>BN1142+BP1142+BQ1142+BR1142+BS1142</f>
        <v>5085</v>
      </c>
      <c r="BU1142" s="26">
        <f>BO1142+BS1142</f>
        <v>0</v>
      </c>
      <c r="BV1142" s="71"/>
      <c r="BW1142" s="71"/>
      <c r="BX1142" s="71"/>
      <c r="BY1142" s="71"/>
      <c r="BZ1142" s="26">
        <f>BT1142+BV1142+BW1142+BX1142+BY1142</f>
        <v>5085</v>
      </c>
      <c r="CA1142" s="26">
        <f>BU1142+BY1142</f>
        <v>0</v>
      </c>
      <c r="CB1142" s="71">
        <v>651</v>
      </c>
      <c r="CC1142" s="71"/>
      <c r="CD1142" s="71"/>
      <c r="CE1142" s="71"/>
      <c r="CF1142" s="26">
        <f>BZ1142+CB1142+CC1142+CD1142+CE1142</f>
        <v>5736</v>
      </c>
      <c r="CG1142" s="26">
        <f>CA1142+CE1142</f>
        <v>0</v>
      </c>
      <c r="CH1142" s="71"/>
      <c r="CI1142" s="71"/>
      <c r="CJ1142" s="71"/>
      <c r="CK1142" s="71"/>
      <c r="CL1142" s="26">
        <f>CF1142+CH1142+CI1142+CJ1142+CK1142</f>
        <v>5736</v>
      </c>
      <c r="CM1142" s="26">
        <f>CG1142+CK1142</f>
        <v>0</v>
      </c>
      <c r="CN1142" s="71"/>
      <c r="CO1142" s="71"/>
      <c r="CP1142" s="71"/>
      <c r="CQ1142" s="71"/>
      <c r="CR1142" s="26">
        <f>CL1142+CN1142+CO1142+CP1142+CQ1142</f>
        <v>5736</v>
      </c>
      <c r="CS1142" s="26">
        <f>CM1142+CQ1142</f>
        <v>0</v>
      </c>
      <c r="CT1142" s="58">
        <v>5673</v>
      </c>
      <c r="CU1142" s="82"/>
      <c r="CV1142" s="96">
        <f t="shared" si="4253"/>
        <v>98.90167364016736</v>
      </c>
      <c r="CW1142" s="96"/>
    </row>
    <row r="1143" spans="1:101" s="7" customFormat="1" ht="18.75">
      <c r="A1143" s="23" t="s">
        <v>654</v>
      </c>
      <c r="B1143" s="24" t="s">
        <v>11</v>
      </c>
      <c r="C1143" s="24" t="s">
        <v>53</v>
      </c>
      <c r="D1143" s="35" t="s">
        <v>265</v>
      </c>
      <c r="E1143" s="24"/>
      <c r="F1143" s="26"/>
      <c r="G1143" s="26"/>
      <c r="H1143" s="66"/>
      <c r="I1143" s="66"/>
      <c r="J1143" s="66"/>
      <c r="K1143" s="66"/>
      <c r="L1143" s="26"/>
      <c r="M1143" s="26"/>
      <c r="N1143" s="66"/>
      <c r="O1143" s="66"/>
      <c r="P1143" s="66"/>
      <c r="Q1143" s="66"/>
      <c r="R1143" s="26"/>
      <c r="S1143" s="26"/>
      <c r="T1143" s="66"/>
      <c r="U1143" s="66"/>
      <c r="V1143" s="66"/>
      <c r="W1143" s="66"/>
      <c r="X1143" s="26"/>
      <c r="Y1143" s="26"/>
      <c r="Z1143" s="66"/>
      <c r="AA1143" s="66"/>
      <c r="AB1143" s="66"/>
      <c r="AC1143" s="66"/>
      <c r="AD1143" s="26"/>
      <c r="AE1143" s="26"/>
      <c r="AF1143" s="26">
        <f>AF1144+AF1147+AF1150+AF1154</f>
        <v>0</v>
      </c>
      <c r="AG1143" s="26">
        <f t="shared" ref="AG1143:AL1143" si="4333">AG1144+AG1147+AG1150+AG1154</f>
        <v>0</v>
      </c>
      <c r="AH1143" s="26">
        <f t="shared" si="4333"/>
        <v>0</v>
      </c>
      <c r="AI1143" s="26">
        <f t="shared" si="4333"/>
        <v>22344</v>
      </c>
      <c r="AJ1143" s="26">
        <f t="shared" si="4333"/>
        <v>22344</v>
      </c>
      <c r="AK1143" s="26">
        <f t="shared" si="4333"/>
        <v>22344</v>
      </c>
      <c r="AL1143" s="26">
        <f t="shared" si="4333"/>
        <v>0</v>
      </c>
      <c r="AM1143" s="26">
        <f t="shared" ref="AM1143:AO1143" si="4334">AM1144+AM1147+AM1150+AM1154</f>
        <v>0</v>
      </c>
      <c r="AN1143" s="26">
        <f t="shared" ref="AN1143:AS1143" si="4335">AN1144+AN1147+AN1150+AN1154</f>
        <v>0</v>
      </c>
      <c r="AO1143" s="26">
        <f t="shared" si="4334"/>
        <v>0</v>
      </c>
      <c r="AP1143" s="26">
        <f t="shared" si="4335"/>
        <v>22344</v>
      </c>
      <c r="AQ1143" s="26">
        <f t="shared" si="4335"/>
        <v>22344</v>
      </c>
      <c r="AR1143" s="26">
        <f t="shared" si="4335"/>
        <v>0</v>
      </c>
      <c r="AS1143" s="26">
        <f t="shared" si="4335"/>
        <v>0</v>
      </c>
      <c r="AT1143" s="26">
        <f t="shared" ref="AT1143:AW1143" si="4336">AT1144+AT1147+AT1150+AT1154</f>
        <v>0</v>
      </c>
      <c r="AU1143" s="26">
        <f t="shared" si="4336"/>
        <v>0</v>
      </c>
      <c r="AV1143" s="26">
        <f t="shared" si="4336"/>
        <v>22344</v>
      </c>
      <c r="AW1143" s="26">
        <f t="shared" si="4336"/>
        <v>22344</v>
      </c>
      <c r="AX1143" s="26">
        <f>AX1144+AX1147+AX1150+AX1154+AX1157</f>
        <v>20</v>
      </c>
      <c r="AY1143" s="26">
        <f t="shared" ref="AY1143:BC1143" si="4337">AY1144+AY1147+AY1150+AY1154+AY1157</f>
        <v>0</v>
      </c>
      <c r="AZ1143" s="26">
        <f t="shared" si="4337"/>
        <v>0</v>
      </c>
      <c r="BA1143" s="26">
        <f t="shared" si="4337"/>
        <v>0</v>
      </c>
      <c r="BB1143" s="26">
        <f t="shared" si="4337"/>
        <v>22364</v>
      </c>
      <c r="BC1143" s="26">
        <f t="shared" si="4337"/>
        <v>22344</v>
      </c>
      <c r="BD1143" s="26">
        <f>BD1144+BD1147+BD1150+BD1154+BD1157</f>
        <v>0</v>
      </c>
      <c r="BE1143" s="26">
        <f t="shared" ref="BE1143:BG1143" si="4338">BE1144+BE1147+BE1150+BE1154+BE1157</f>
        <v>0</v>
      </c>
      <c r="BF1143" s="26">
        <f t="shared" si="4338"/>
        <v>0</v>
      </c>
      <c r="BG1143" s="26">
        <f t="shared" si="4338"/>
        <v>-2468</v>
      </c>
      <c r="BH1143" s="26">
        <f t="shared" ref="BH1143:BJ1143" si="4339">BH1144+BH1147+BH1150+BH1154+BH1157</f>
        <v>19896</v>
      </c>
      <c r="BI1143" s="26">
        <f t="shared" si="4339"/>
        <v>19876</v>
      </c>
      <c r="BJ1143" s="26">
        <f t="shared" si="4339"/>
        <v>282</v>
      </c>
      <c r="BK1143" s="26">
        <f t="shared" ref="BK1143:BM1143" si="4340">BK1144+BK1147+BK1150+BK1154+BK1157</f>
        <v>0</v>
      </c>
      <c r="BL1143" s="26">
        <f t="shared" ref="BL1143:BQ1143" si="4341">BL1144+BL1147+BL1150+BL1154+BL1157</f>
        <v>0</v>
      </c>
      <c r="BM1143" s="26">
        <f t="shared" si="4340"/>
        <v>1010</v>
      </c>
      <c r="BN1143" s="26">
        <f t="shared" si="4341"/>
        <v>21188</v>
      </c>
      <c r="BO1143" s="26">
        <f t="shared" si="4341"/>
        <v>20886</v>
      </c>
      <c r="BP1143" s="26">
        <f t="shared" si="4341"/>
        <v>0</v>
      </c>
      <c r="BQ1143" s="26">
        <f t="shared" si="4341"/>
        <v>0</v>
      </c>
      <c r="BR1143" s="26">
        <f t="shared" ref="BR1143:BW1143" si="4342">BR1144+BR1147+BR1150+BR1154+BR1157</f>
        <v>0</v>
      </c>
      <c r="BS1143" s="26">
        <f t="shared" si="4342"/>
        <v>0</v>
      </c>
      <c r="BT1143" s="26">
        <f t="shared" si="4342"/>
        <v>21188</v>
      </c>
      <c r="BU1143" s="26">
        <f t="shared" si="4342"/>
        <v>20886</v>
      </c>
      <c r="BV1143" s="26">
        <f t="shared" si="4342"/>
        <v>0</v>
      </c>
      <c r="BW1143" s="26">
        <f t="shared" si="4342"/>
        <v>0</v>
      </c>
      <c r="BX1143" s="26">
        <f t="shared" ref="BX1143:CC1143" si="4343">BX1144+BX1147+BX1150+BX1154+BX1157</f>
        <v>0</v>
      </c>
      <c r="BY1143" s="26">
        <f t="shared" si="4343"/>
        <v>0</v>
      </c>
      <c r="BZ1143" s="26">
        <f t="shared" si="4343"/>
        <v>21188</v>
      </c>
      <c r="CA1143" s="26">
        <f t="shared" si="4343"/>
        <v>20886</v>
      </c>
      <c r="CB1143" s="26">
        <f t="shared" si="4343"/>
        <v>0</v>
      </c>
      <c r="CC1143" s="26">
        <f t="shared" si="4343"/>
        <v>0</v>
      </c>
      <c r="CD1143" s="26">
        <f t="shared" ref="CD1143:CI1143" si="4344">CD1144+CD1147+CD1150+CD1154+CD1157</f>
        <v>0</v>
      </c>
      <c r="CE1143" s="26">
        <f t="shared" si="4344"/>
        <v>0</v>
      </c>
      <c r="CF1143" s="26">
        <f t="shared" si="4344"/>
        <v>21188</v>
      </c>
      <c r="CG1143" s="26">
        <f t="shared" si="4344"/>
        <v>20886</v>
      </c>
      <c r="CH1143" s="26">
        <f t="shared" si="4344"/>
        <v>0</v>
      </c>
      <c r="CI1143" s="26">
        <f t="shared" si="4344"/>
        <v>0</v>
      </c>
      <c r="CJ1143" s="26">
        <f t="shared" ref="CJ1143:CO1143" si="4345">CJ1144+CJ1147+CJ1150+CJ1154+CJ1157</f>
        <v>0</v>
      </c>
      <c r="CK1143" s="26">
        <f t="shared" si="4345"/>
        <v>1131</v>
      </c>
      <c r="CL1143" s="26">
        <f t="shared" si="4345"/>
        <v>22319</v>
      </c>
      <c r="CM1143" s="26">
        <f t="shared" si="4345"/>
        <v>22017</v>
      </c>
      <c r="CN1143" s="26">
        <f t="shared" si="4345"/>
        <v>0</v>
      </c>
      <c r="CO1143" s="26">
        <f t="shared" si="4345"/>
        <v>0</v>
      </c>
      <c r="CP1143" s="26">
        <f t="shared" ref="CP1143:CS1143" si="4346">CP1144+CP1147+CP1150+CP1154+CP1157</f>
        <v>0</v>
      </c>
      <c r="CQ1143" s="26">
        <f t="shared" si="4346"/>
        <v>0</v>
      </c>
      <c r="CR1143" s="26">
        <f t="shared" si="4346"/>
        <v>22319</v>
      </c>
      <c r="CS1143" s="26">
        <f t="shared" si="4346"/>
        <v>22017</v>
      </c>
      <c r="CT1143" s="26">
        <f t="shared" ref="CT1143:CU1143" si="4347">CT1144+CT1147+CT1150+CT1154+CT1157</f>
        <v>22318</v>
      </c>
      <c r="CU1143" s="26">
        <f t="shared" si="4347"/>
        <v>22017</v>
      </c>
      <c r="CV1143" s="96">
        <f t="shared" si="4253"/>
        <v>99.995519512522975</v>
      </c>
      <c r="CW1143" s="96">
        <f t="shared" si="4254"/>
        <v>100</v>
      </c>
    </row>
    <row r="1144" spans="1:101" s="7" customFormat="1" ht="101.25" customHeight="1">
      <c r="A1144" s="23" t="s">
        <v>677</v>
      </c>
      <c r="B1144" s="24" t="s">
        <v>11</v>
      </c>
      <c r="C1144" s="24" t="s">
        <v>53</v>
      </c>
      <c r="D1144" s="67" t="s">
        <v>655</v>
      </c>
      <c r="E1144" s="24"/>
      <c r="F1144" s="26"/>
      <c r="G1144" s="26"/>
      <c r="H1144" s="66"/>
      <c r="I1144" s="66"/>
      <c r="J1144" s="66"/>
      <c r="K1144" s="66"/>
      <c r="L1144" s="26"/>
      <c r="M1144" s="26"/>
      <c r="N1144" s="66"/>
      <c r="O1144" s="66"/>
      <c r="P1144" s="66"/>
      <c r="Q1144" s="66"/>
      <c r="R1144" s="26"/>
      <c r="S1144" s="26"/>
      <c r="T1144" s="66"/>
      <c r="U1144" s="66"/>
      <c r="V1144" s="66"/>
      <c r="W1144" s="66"/>
      <c r="X1144" s="26"/>
      <c r="Y1144" s="26"/>
      <c r="Z1144" s="66"/>
      <c r="AA1144" s="66"/>
      <c r="AB1144" s="66"/>
      <c r="AC1144" s="66"/>
      <c r="AD1144" s="26"/>
      <c r="AE1144" s="26"/>
      <c r="AF1144" s="66">
        <f>AF1145</f>
        <v>0</v>
      </c>
      <c r="AG1144" s="66">
        <f t="shared" ref="AG1144:AX1145" si="4348">AG1145</f>
        <v>0</v>
      </c>
      <c r="AH1144" s="66">
        <f t="shared" si="4348"/>
        <v>0</v>
      </c>
      <c r="AI1144" s="26">
        <f t="shared" si="4348"/>
        <v>12342</v>
      </c>
      <c r="AJ1144" s="26">
        <f t="shared" si="4348"/>
        <v>12342</v>
      </c>
      <c r="AK1144" s="26">
        <f t="shared" si="4348"/>
        <v>12342</v>
      </c>
      <c r="AL1144" s="66">
        <f t="shared" si="4348"/>
        <v>0</v>
      </c>
      <c r="AM1144" s="66">
        <f t="shared" si="4348"/>
        <v>0</v>
      </c>
      <c r="AN1144" s="66">
        <f t="shared" si="4348"/>
        <v>0</v>
      </c>
      <c r="AO1144" s="66">
        <f t="shared" si="4348"/>
        <v>0</v>
      </c>
      <c r="AP1144" s="26">
        <f t="shared" si="4348"/>
        <v>12342</v>
      </c>
      <c r="AQ1144" s="26">
        <f t="shared" si="4348"/>
        <v>12342</v>
      </c>
      <c r="AR1144" s="66">
        <f t="shared" si="4348"/>
        <v>0</v>
      </c>
      <c r="AS1144" s="66">
        <f t="shared" si="4348"/>
        <v>0</v>
      </c>
      <c r="AT1144" s="66">
        <f t="shared" si="4348"/>
        <v>0</v>
      </c>
      <c r="AU1144" s="66">
        <f t="shared" si="4348"/>
        <v>0</v>
      </c>
      <c r="AV1144" s="26">
        <f t="shared" si="4348"/>
        <v>12342</v>
      </c>
      <c r="AW1144" s="26">
        <f t="shared" ref="AV1144:AW1145" si="4349">AW1145</f>
        <v>12342</v>
      </c>
      <c r="AX1144" s="66">
        <f t="shared" si="4348"/>
        <v>0</v>
      </c>
      <c r="AY1144" s="66">
        <f t="shared" ref="AY1144:BC1145" si="4350">AY1145</f>
        <v>0</v>
      </c>
      <c r="AZ1144" s="66">
        <f t="shared" si="4350"/>
        <v>0</v>
      </c>
      <c r="BA1144" s="66">
        <f t="shared" si="4350"/>
        <v>0</v>
      </c>
      <c r="BB1144" s="26">
        <f t="shared" si="4350"/>
        <v>12342</v>
      </c>
      <c r="BC1144" s="26">
        <f t="shared" si="4350"/>
        <v>12342</v>
      </c>
      <c r="BD1144" s="66">
        <f>BD1145</f>
        <v>0</v>
      </c>
      <c r="BE1144" s="66">
        <f t="shared" ref="BE1144:BV1145" si="4351">BE1145</f>
        <v>0</v>
      </c>
      <c r="BF1144" s="66">
        <f t="shared" si="4351"/>
        <v>0</v>
      </c>
      <c r="BG1144" s="66">
        <f t="shared" si="4351"/>
        <v>-2468</v>
      </c>
      <c r="BH1144" s="66">
        <f t="shared" si="4351"/>
        <v>9874</v>
      </c>
      <c r="BI1144" s="66">
        <f t="shared" si="4351"/>
        <v>9874</v>
      </c>
      <c r="BJ1144" s="66">
        <f t="shared" si="4351"/>
        <v>0</v>
      </c>
      <c r="BK1144" s="66">
        <f t="shared" si="4351"/>
        <v>0</v>
      </c>
      <c r="BL1144" s="66">
        <f t="shared" si="4351"/>
        <v>0</v>
      </c>
      <c r="BM1144" s="66">
        <f t="shared" si="4351"/>
        <v>0</v>
      </c>
      <c r="BN1144" s="66">
        <f t="shared" si="4351"/>
        <v>9874</v>
      </c>
      <c r="BO1144" s="66">
        <f t="shared" si="4351"/>
        <v>9874</v>
      </c>
      <c r="BP1144" s="66">
        <f t="shared" si="4351"/>
        <v>0</v>
      </c>
      <c r="BQ1144" s="66">
        <f t="shared" si="4351"/>
        <v>0</v>
      </c>
      <c r="BR1144" s="66">
        <f t="shared" si="4351"/>
        <v>0</v>
      </c>
      <c r="BS1144" s="66">
        <f t="shared" si="4351"/>
        <v>0</v>
      </c>
      <c r="BT1144" s="66">
        <f t="shared" si="4351"/>
        <v>9874</v>
      </c>
      <c r="BU1144" s="66">
        <f t="shared" ref="BP1144:BU1145" si="4352">BU1145</f>
        <v>9874</v>
      </c>
      <c r="BV1144" s="66">
        <f t="shared" si="4351"/>
        <v>0</v>
      </c>
      <c r="BW1144" s="66">
        <f t="shared" ref="BV1144:CK1145" si="4353">BW1145</f>
        <v>0</v>
      </c>
      <c r="BX1144" s="66">
        <f t="shared" si="4353"/>
        <v>0</v>
      </c>
      <c r="BY1144" s="66">
        <f t="shared" si="4353"/>
        <v>0</v>
      </c>
      <c r="BZ1144" s="66">
        <f t="shared" si="4353"/>
        <v>9874</v>
      </c>
      <c r="CA1144" s="66">
        <f t="shared" si="4353"/>
        <v>9874</v>
      </c>
      <c r="CB1144" s="66">
        <f t="shared" si="4353"/>
        <v>0</v>
      </c>
      <c r="CC1144" s="66">
        <f t="shared" si="4353"/>
        <v>0</v>
      </c>
      <c r="CD1144" s="66">
        <f t="shared" si="4353"/>
        <v>0</v>
      </c>
      <c r="CE1144" s="66">
        <f t="shared" si="4353"/>
        <v>0</v>
      </c>
      <c r="CF1144" s="66">
        <f t="shared" si="4353"/>
        <v>9874</v>
      </c>
      <c r="CG1144" s="66">
        <f t="shared" si="4353"/>
        <v>9874</v>
      </c>
      <c r="CH1144" s="66">
        <f t="shared" si="4353"/>
        <v>0</v>
      </c>
      <c r="CI1144" s="66">
        <f t="shared" si="4353"/>
        <v>0</v>
      </c>
      <c r="CJ1144" s="66">
        <f t="shared" si="4353"/>
        <v>0</v>
      </c>
      <c r="CK1144" s="66">
        <f t="shared" si="4353"/>
        <v>0</v>
      </c>
      <c r="CL1144" s="66">
        <f t="shared" ref="CH1144:CU1145" si="4354">CL1145</f>
        <v>9874</v>
      </c>
      <c r="CM1144" s="66">
        <f t="shared" si="4354"/>
        <v>9874</v>
      </c>
      <c r="CN1144" s="66">
        <f t="shared" si="4354"/>
        <v>0</v>
      </c>
      <c r="CO1144" s="66">
        <f t="shared" si="4354"/>
        <v>0</v>
      </c>
      <c r="CP1144" s="66">
        <f t="shared" si="4354"/>
        <v>0</v>
      </c>
      <c r="CQ1144" s="66">
        <f t="shared" si="4354"/>
        <v>0</v>
      </c>
      <c r="CR1144" s="26">
        <f t="shared" si="4354"/>
        <v>9874</v>
      </c>
      <c r="CS1144" s="26">
        <f t="shared" si="4354"/>
        <v>9874</v>
      </c>
      <c r="CT1144" s="26">
        <f t="shared" si="4354"/>
        <v>9874</v>
      </c>
      <c r="CU1144" s="26">
        <f t="shared" si="4354"/>
        <v>9874</v>
      </c>
      <c r="CV1144" s="96">
        <f t="shared" si="4253"/>
        <v>100</v>
      </c>
      <c r="CW1144" s="96">
        <f t="shared" si="4254"/>
        <v>100</v>
      </c>
    </row>
    <row r="1145" spans="1:101" s="7" customFormat="1" ht="23.25" customHeight="1">
      <c r="A1145" s="23" t="s">
        <v>103</v>
      </c>
      <c r="B1145" s="24" t="s">
        <v>11</v>
      </c>
      <c r="C1145" s="24" t="s">
        <v>53</v>
      </c>
      <c r="D1145" s="67" t="s">
        <v>655</v>
      </c>
      <c r="E1145" s="24" t="s">
        <v>92</v>
      </c>
      <c r="F1145" s="26"/>
      <c r="G1145" s="26"/>
      <c r="H1145" s="66"/>
      <c r="I1145" s="66"/>
      <c r="J1145" s="66"/>
      <c r="K1145" s="66"/>
      <c r="L1145" s="26"/>
      <c r="M1145" s="26"/>
      <c r="N1145" s="66"/>
      <c r="O1145" s="66"/>
      <c r="P1145" s="66"/>
      <c r="Q1145" s="66"/>
      <c r="R1145" s="26"/>
      <c r="S1145" s="26"/>
      <c r="T1145" s="66"/>
      <c r="U1145" s="66"/>
      <c r="V1145" s="66"/>
      <c r="W1145" s="66"/>
      <c r="X1145" s="26"/>
      <c r="Y1145" s="26"/>
      <c r="Z1145" s="66"/>
      <c r="AA1145" s="66"/>
      <c r="AB1145" s="66"/>
      <c r="AC1145" s="66"/>
      <c r="AD1145" s="26"/>
      <c r="AE1145" s="26"/>
      <c r="AF1145" s="66">
        <f>AF1146</f>
        <v>0</v>
      </c>
      <c r="AG1145" s="66"/>
      <c r="AH1145" s="66"/>
      <c r="AI1145" s="26">
        <f>AI1146</f>
        <v>12342</v>
      </c>
      <c r="AJ1145" s="26">
        <f t="shared" ref="AJ1145:AK1145" si="4355">AJ1146</f>
        <v>12342</v>
      </c>
      <c r="AK1145" s="26">
        <f t="shared" si="4355"/>
        <v>12342</v>
      </c>
      <c r="AL1145" s="66"/>
      <c r="AM1145" s="66"/>
      <c r="AN1145" s="66"/>
      <c r="AO1145" s="66"/>
      <c r="AP1145" s="26">
        <f t="shared" si="4348"/>
        <v>12342</v>
      </c>
      <c r="AQ1145" s="26">
        <f t="shared" si="4348"/>
        <v>12342</v>
      </c>
      <c r="AR1145" s="66"/>
      <c r="AS1145" s="66"/>
      <c r="AT1145" s="66"/>
      <c r="AU1145" s="66"/>
      <c r="AV1145" s="26">
        <f t="shared" si="4349"/>
        <v>12342</v>
      </c>
      <c r="AW1145" s="26">
        <f t="shared" si="4349"/>
        <v>12342</v>
      </c>
      <c r="AX1145" s="66"/>
      <c r="AY1145" s="66"/>
      <c r="AZ1145" s="66"/>
      <c r="BA1145" s="66"/>
      <c r="BB1145" s="26">
        <f t="shared" si="4350"/>
        <v>12342</v>
      </c>
      <c r="BC1145" s="26">
        <f t="shared" si="4350"/>
        <v>12342</v>
      </c>
      <c r="BD1145" s="66">
        <f>BD1146</f>
        <v>0</v>
      </c>
      <c r="BE1145" s="66">
        <f t="shared" si="4351"/>
        <v>0</v>
      </c>
      <c r="BF1145" s="66">
        <f t="shared" si="4351"/>
        <v>0</v>
      </c>
      <c r="BG1145" s="66">
        <f t="shared" si="4351"/>
        <v>-2468</v>
      </c>
      <c r="BH1145" s="66">
        <f t="shared" si="4351"/>
        <v>9874</v>
      </c>
      <c r="BI1145" s="66">
        <f t="shared" si="4351"/>
        <v>9874</v>
      </c>
      <c r="BJ1145" s="66">
        <f t="shared" si="4351"/>
        <v>0</v>
      </c>
      <c r="BK1145" s="66">
        <f t="shared" si="4351"/>
        <v>0</v>
      </c>
      <c r="BL1145" s="66">
        <f t="shared" si="4351"/>
        <v>0</v>
      </c>
      <c r="BM1145" s="66">
        <f t="shared" si="4351"/>
        <v>0</v>
      </c>
      <c r="BN1145" s="66">
        <f t="shared" si="4351"/>
        <v>9874</v>
      </c>
      <c r="BO1145" s="66">
        <f t="shared" si="4351"/>
        <v>9874</v>
      </c>
      <c r="BP1145" s="66">
        <f t="shared" si="4352"/>
        <v>0</v>
      </c>
      <c r="BQ1145" s="66">
        <f t="shared" si="4352"/>
        <v>0</v>
      </c>
      <c r="BR1145" s="66">
        <f t="shared" si="4352"/>
        <v>0</v>
      </c>
      <c r="BS1145" s="66">
        <f t="shared" si="4352"/>
        <v>0</v>
      </c>
      <c r="BT1145" s="66">
        <f t="shared" si="4352"/>
        <v>9874</v>
      </c>
      <c r="BU1145" s="66">
        <f t="shared" si="4352"/>
        <v>9874</v>
      </c>
      <c r="BV1145" s="66">
        <f t="shared" si="4353"/>
        <v>0</v>
      </c>
      <c r="BW1145" s="66">
        <f t="shared" si="4353"/>
        <v>0</v>
      </c>
      <c r="BX1145" s="66">
        <f t="shared" si="4353"/>
        <v>0</v>
      </c>
      <c r="BY1145" s="66">
        <f t="shared" si="4353"/>
        <v>0</v>
      </c>
      <c r="BZ1145" s="66">
        <f t="shared" si="4353"/>
        <v>9874</v>
      </c>
      <c r="CA1145" s="66">
        <f t="shared" si="4353"/>
        <v>9874</v>
      </c>
      <c r="CB1145" s="66">
        <f t="shared" si="4353"/>
        <v>0</v>
      </c>
      <c r="CC1145" s="66">
        <f t="shared" si="4353"/>
        <v>0</v>
      </c>
      <c r="CD1145" s="66">
        <f t="shared" si="4353"/>
        <v>0</v>
      </c>
      <c r="CE1145" s="66">
        <f t="shared" si="4353"/>
        <v>0</v>
      </c>
      <c r="CF1145" s="66">
        <f t="shared" si="4353"/>
        <v>9874</v>
      </c>
      <c r="CG1145" s="66">
        <f t="shared" si="4353"/>
        <v>9874</v>
      </c>
      <c r="CH1145" s="66">
        <f t="shared" si="4354"/>
        <v>0</v>
      </c>
      <c r="CI1145" s="66">
        <f t="shared" si="4354"/>
        <v>0</v>
      </c>
      <c r="CJ1145" s="66">
        <f t="shared" si="4354"/>
        <v>0</v>
      </c>
      <c r="CK1145" s="66">
        <f t="shared" si="4354"/>
        <v>0</v>
      </c>
      <c r="CL1145" s="66">
        <f t="shared" si="4354"/>
        <v>9874</v>
      </c>
      <c r="CM1145" s="66">
        <f t="shared" si="4354"/>
        <v>9874</v>
      </c>
      <c r="CN1145" s="66">
        <f t="shared" si="4354"/>
        <v>0</v>
      </c>
      <c r="CO1145" s="66">
        <f t="shared" si="4354"/>
        <v>0</v>
      </c>
      <c r="CP1145" s="66">
        <f t="shared" si="4354"/>
        <v>0</v>
      </c>
      <c r="CQ1145" s="66">
        <f t="shared" si="4354"/>
        <v>0</v>
      </c>
      <c r="CR1145" s="26">
        <f t="shared" si="4354"/>
        <v>9874</v>
      </c>
      <c r="CS1145" s="26">
        <f t="shared" si="4354"/>
        <v>9874</v>
      </c>
      <c r="CT1145" s="26">
        <f t="shared" si="4354"/>
        <v>9874</v>
      </c>
      <c r="CU1145" s="26">
        <f t="shared" si="4354"/>
        <v>9874</v>
      </c>
      <c r="CV1145" s="96">
        <f t="shared" si="4253"/>
        <v>100</v>
      </c>
      <c r="CW1145" s="96">
        <f t="shared" si="4254"/>
        <v>100</v>
      </c>
    </row>
    <row r="1146" spans="1:101" s="7" customFormat="1" ht="36" customHeight="1">
      <c r="A1146" s="23" t="s">
        <v>418</v>
      </c>
      <c r="B1146" s="24" t="s">
        <v>11</v>
      </c>
      <c r="C1146" s="24" t="s">
        <v>53</v>
      </c>
      <c r="D1146" s="67" t="s">
        <v>655</v>
      </c>
      <c r="E1146" s="24" t="s">
        <v>199</v>
      </c>
      <c r="F1146" s="26"/>
      <c r="G1146" s="26"/>
      <c r="H1146" s="66"/>
      <c r="I1146" s="66"/>
      <c r="J1146" s="66"/>
      <c r="K1146" s="66"/>
      <c r="L1146" s="26"/>
      <c r="M1146" s="26"/>
      <c r="N1146" s="66"/>
      <c r="O1146" s="66"/>
      <c r="P1146" s="66"/>
      <c r="Q1146" s="66"/>
      <c r="R1146" s="26"/>
      <c r="S1146" s="26"/>
      <c r="T1146" s="66"/>
      <c r="U1146" s="66"/>
      <c r="V1146" s="66"/>
      <c r="W1146" s="66"/>
      <c r="X1146" s="26"/>
      <c r="Y1146" s="26"/>
      <c r="Z1146" s="66"/>
      <c r="AA1146" s="66"/>
      <c r="AB1146" s="66"/>
      <c r="AC1146" s="66"/>
      <c r="AD1146" s="26"/>
      <c r="AE1146" s="26"/>
      <c r="AF1146" s="66"/>
      <c r="AG1146" s="66"/>
      <c r="AH1146" s="66"/>
      <c r="AI1146" s="26">
        <v>12342</v>
      </c>
      <c r="AJ1146" s="26">
        <f>AD1146+AF1146+AG1146+AH1146+AI1146</f>
        <v>12342</v>
      </c>
      <c r="AK1146" s="26">
        <f>AE1146+AI1146</f>
        <v>12342</v>
      </c>
      <c r="AL1146" s="66"/>
      <c r="AM1146" s="66"/>
      <c r="AN1146" s="66"/>
      <c r="AO1146" s="66"/>
      <c r="AP1146" s="26">
        <f>AJ1146+AL1146+AM1146+AN1146+AO1146</f>
        <v>12342</v>
      </c>
      <c r="AQ1146" s="26">
        <f>AK1146+AO1146</f>
        <v>12342</v>
      </c>
      <c r="AR1146" s="66"/>
      <c r="AS1146" s="66"/>
      <c r="AT1146" s="66"/>
      <c r="AU1146" s="66"/>
      <c r="AV1146" s="26">
        <f>AP1146+AR1146+AS1146+AT1146+AU1146</f>
        <v>12342</v>
      </c>
      <c r="AW1146" s="26">
        <f>AQ1146+AU1146</f>
        <v>12342</v>
      </c>
      <c r="AX1146" s="66"/>
      <c r="AY1146" s="66"/>
      <c r="AZ1146" s="66"/>
      <c r="BA1146" s="66"/>
      <c r="BB1146" s="26">
        <f>AV1146+AX1146+AY1146+AZ1146+BA1146</f>
        <v>12342</v>
      </c>
      <c r="BC1146" s="26">
        <f>AW1146+BA1146</f>
        <v>12342</v>
      </c>
      <c r="BD1146" s="66"/>
      <c r="BE1146" s="66"/>
      <c r="BF1146" s="66"/>
      <c r="BG1146" s="66">
        <v>-2468</v>
      </c>
      <c r="BH1146" s="26">
        <f>BB1146+BD1146+BE1146+BF1146+BG1146</f>
        <v>9874</v>
      </c>
      <c r="BI1146" s="26">
        <f>BC1146+BG1146</f>
        <v>9874</v>
      </c>
      <c r="BJ1146" s="66"/>
      <c r="BK1146" s="66"/>
      <c r="BL1146" s="66"/>
      <c r="BM1146" s="66"/>
      <c r="BN1146" s="26">
        <f>BH1146+BJ1146+BK1146+BL1146+BM1146</f>
        <v>9874</v>
      </c>
      <c r="BO1146" s="26">
        <f>BI1146+BM1146</f>
        <v>9874</v>
      </c>
      <c r="BP1146" s="66"/>
      <c r="BQ1146" s="66"/>
      <c r="BR1146" s="66"/>
      <c r="BS1146" s="66"/>
      <c r="BT1146" s="26">
        <f>BN1146+BP1146+BQ1146+BR1146+BS1146</f>
        <v>9874</v>
      </c>
      <c r="BU1146" s="26">
        <f>BO1146+BS1146</f>
        <v>9874</v>
      </c>
      <c r="BV1146" s="66"/>
      <c r="BW1146" s="66"/>
      <c r="BX1146" s="66"/>
      <c r="BY1146" s="66"/>
      <c r="BZ1146" s="26">
        <f>BT1146+BV1146+BW1146+BX1146+BY1146</f>
        <v>9874</v>
      </c>
      <c r="CA1146" s="26">
        <f>BU1146+BY1146</f>
        <v>9874</v>
      </c>
      <c r="CB1146" s="66"/>
      <c r="CC1146" s="66"/>
      <c r="CD1146" s="66"/>
      <c r="CE1146" s="66"/>
      <c r="CF1146" s="26">
        <f>BZ1146+CB1146+CC1146+CD1146+CE1146</f>
        <v>9874</v>
      </c>
      <c r="CG1146" s="26">
        <f>CA1146+CE1146</f>
        <v>9874</v>
      </c>
      <c r="CH1146" s="66"/>
      <c r="CI1146" s="66"/>
      <c r="CJ1146" s="66"/>
      <c r="CK1146" s="66"/>
      <c r="CL1146" s="26">
        <f>CF1146+CH1146+CI1146+CJ1146+CK1146</f>
        <v>9874</v>
      </c>
      <c r="CM1146" s="26">
        <f>CG1146+CK1146</f>
        <v>9874</v>
      </c>
      <c r="CN1146" s="66"/>
      <c r="CO1146" s="66"/>
      <c r="CP1146" s="66"/>
      <c r="CQ1146" s="66"/>
      <c r="CR1146" s="26">
        <f>CL1146+CN1146+CO1146+CP1146+CQ1146</f>
        <v>9874</v>
      </c>
      <c r="CS1146" s="26">
        <f>CM1146+CQ1146</f>
        <v>9874</v>
      </c>
      <c r="CT1146" s="26">
        <v>9874</v>
      </c>
      <c r="CU1146" s="26">
        <v>9874</v>
      </c>
      <c r="CV1146" s="96">
        <f t="shared" si="4253"/>
        <v>100</v>
      </c>
      <c r="CW1146" s="96">
        <f t="shared" si="4254"/>
        <v>100</v>
      </c>
    </row>
    <row r="1147" spans="1:101" s="7" customFormat="1" ht="83.25">
      <c r="A1147" s="23" t="s">
        <v>678</v>
      </c>
      <c r="B1147" s="24" t="s">
        <v>11</v>
      </c>
      <c r="C1147" s="24" t="s">
        <v>53</v>
      </c>
      <c r="D1147" s="67" t="s">
        <v>656</v>
      </c>
      <c r="E1147" s="24"/>
      <c r="F1147" s="26"/>
      <c r="G1147" s="26"/>
      <c r="H1147" s="66"/>
      <c r="I1147" s="66"/>
      <c r="J1147" s="66"/>
      <c r="K1147" s="66"/>
      <c r="L1147" s="26"/>
      <c r="M1147" s="26"/>
      <c r="N1147" s="66"/>
      <c r="O1147" s="66"/>
      <c r="P1147" s="66"/>
      <c r="Q1147" s="66"/>
      <c r="R1147" s="26"/>
      <c r="S1147" s="26"/>
      <c r="T1147" s="66"/>
      <c r="U1147" s="66"/>
      <c r="V1147" s="66"/>
      <c r="W1147" s="66"/>
      <c r="X1147" s="26"/>
      <c r="Y1147" s="26"/>
      <c r="Z1147" s="66"/>
      <c r="AA1147" s="66"/>
      <c r="AB1147" s="66"/>
      <c r="AC1147" s="66"/>
      <c r="AD1147" s="26"/>
      <c r="AE1147" s="26"/>
      <c r="AF1147" s="66"/>
      <c r="AG1147" s="66"/>
      <c r="AH1147" s="66"/>
      <c r="AI1147" s="26">
        <f t="shared" ref="AI1147:AK1148" si="4356">AI1148</f>
        <v>1234</v>
      </c>
      <c r="AJ1147" s="26">
        <f t="shared" si="4356"/>
        <v>1234</v>
      </c>
      <c r="AK1147" s="26">
        <f t="shared" si="4356"/>
        <v>1234</v>
      </c>
      <c r="AL1147" s="66"/>
      <c r="AM1147" s="66"/>
      <c r="AN1147" s="66"/>
      <c r="AO1147" s="66"/>
      <c r="AP1147" s="26">
        <f t="shared" ref="AP1147:AQ1148" si="4357">AP1148</f>
        <v>1234</v>
      </c>
      <c r="AQ1147" s="26">
        <f t="shared" si="4357"/>
        <v>1234</v>
      </c>
      <c r="AR1147" s="66"/>
      <c r="AS1147" s="66"/>
      <c r="AT1147" s="66"/>
      <c r="AU1147" s="66"/>
      <c r="AV1147" s="26">
        <f t="shared" ref="AV1147:AW1148" si="4358">AV1148</f>
        <v>1234</v>
      </c>
      <c r="AW1147" s="26">
        <f t="shared" si="4358"/>
        <v>1234</v>
      </c>
      <c r="AX1147" s="66"/>
      <c r="AY1147" s="66"/>
      <c r="AZ1147" s="66"/>
      <c r="BA1147" s="66"/>
      <c r="BB1147" s="26">
        <f t="shared" ref="BB1147:BC1148" si="4359">BB1148</f>
        <v>1234</v>
      </c>
      <c r="BC1147" s="26">
        <f t="shared" si="4359"/>
        <v>1234</v>
      </c>
      <c r="BD1147" s="66"/>
      <c r="BE1147" s="66"/>
      <c r="BF1147" s="66"/>
      <c r="BG1147" s="66"/>
      <c r="BH1147" s="26">
        <f t="shared" ref="BH1147:BI1148" si="4360">BH1148</f>
        <v>1234</v>
      </c>
      <c r="BI1147" s="26">
        <f t="shared" si="4360"/>
        <v>1234</v>
      </c>
      <c r="BJ1147" s="66"/>
      <c r="BK1147" s="66"/>
      <c r="BL1147" s="66"/>
      <c r="BM1147" s="66"/>
      <c r="BN1147" s="26">
        <f t="shared" ref="BN1147:BO1148" si="4361">BN1148</f>
        <v>1234</v>
      </c>
      <c r="BO1147" s="26">
        <f t="shared" si="4361"/>
        <v>1234</v>
      </c>
      <c r="BP1147" s="66"/>
      <c r="BQ1147" s="66"/>
      <c r="BR1147" s="66"/>
      <c r="BS1147" s="66"/>
      <c r="BT1147" s="26">
        <f t="shared" ref="BT1147:BU1148" si="4362">BT1148</f>
        <v>1234</v>
      </c>
      <c r="BU1147" s="26">
        <f t="shared" si="4362"/>
        <v>1234</v>
      </c>
      <c r="BV1147" s="66"/>
      <c r="BW1147" s="66"/>
      <c r="BX1147" s="66"/>
      <c r="BY1147" s="66"/>
      <c r="BZ1147" s="26">
        <f t="shared" ref="BZ1147:CA1148" si="4363">BZ1148</f>
        <v>1234</v>
      </c>
      <c r="CA1147" s="26">
        <f t="shared" si="4363"/>
        <v>1234</v>
      </c>
      <c r="CB1147" s="66"/>
      <c r="CC1147" s="66"/>
      <c r="CD1147" s="66"/>
      <c r="CE1147" s="66"/>
      <c r="CF1147" s="26">
        <f t="shared" ref="CF1147:CG1148" si="4364">CF1148</f>
        <v>1234</v>
      </c>
      <c r="CG1147" s="26">
        <f t="shared" si="4364"/>
        <v>1234</v>
      </c>
      <c r="CH1147" s="66"/>
      <c r="CI1147" s="66"/>
      <c r="CJ1147" s="66"/>
      <c r="CK1147" s="66"/>
      <c r="CL1147" s="26">
        <f t="shared" ref="CL1147:CM1148" si="4365">CL1148</f>
        <v>1234</v>
      </c>
      <c r="CM1147" s="26">
        <f t="shared" si="4365"/>
        <v>1234</v>
      </c>
      <c r="CN1147" s="66"/>
      <c r="CO1147" s="66"/>
      <c r="CP1147" s="66"/>
      <c r="CQ1147" s="66"/>
      <c r="CR1147" s="26">
        <f t="shared" ref="CR1147:CU1148" si="4366">CR1148</f>
        <v>1234</v>
      </c>
      <c r="CS1147" s="26">
        <f t="shared" si="4366"/>
        <v>1234</v>
      </c>
      <c r="CT1147" s="26">
        <f t="shared" si="4366"/>
        <v>1234</v>
      </c>
      <c r="CU1147" s="26">
        <f t="shared" si="4366"/>
        <v>1234</v>
      </c>
      <c r="CV1147" s="96">
        <f t="shared" si="4253"/>
        <v>100</v>
      </c>
      <c r="CW1147" s="96">
        <f t="shared" si="4254"/>
        <v>100</v>
      </c>
    </row>
    <row r="1148" spans="1:101" s="7" customFormat="1" ht="24" customHeight="1">
      <c r="A1148" s="23" t="s">
        <v>103</v>
      </c>
      <c r="B1148" s="24" t="s">
        <v>11</v>
      </c>
      <c r="C1148" s="24" t="s">
        <v>53</v>
      </c>
      <c r="D1148" s="67" t="s">
        <v>656</v>
      </c>
      <c r="E1148" s="24" t="s">
        <v>92</v>
      </c>
      <c r="F1148" s="26"/>
      <c r="G1148" s="26"/>
      <c r="H1148" s="66"/>
      <c r="I1148" s="66"/>
      <c r="J1148" s="66"/>
      <c r="K1148" s="66"/>
      <c r="L1148" s="26"/>
      <c r="M1148" s="26"/>
      <c r="N1148" s="66"/>
      <c r="O1148" s="66"/>
      <c r="P1148" s="66"/>
      <c r="Q1148" s="66"/>
      <c r="R1148" s="26"/>
      <c r="S1148" s="26"/>
      <c r="T1148" s="66"/>
      <c r="U1148" s="66"/>
      <c r="V1148" s="66"/>
      <c r="W1148" s="66"/>
      <c r="X1148" s="26"/>
      <c r="Y1148" s="26"/>
      <c r="Z1148" s="66"/>
      <c r="AA1148" s="66"/>
      <c r="AB1148" s="66"/>
      <c r="AC1148" s="66"/>
      <c r="AD1148" s="26"/>
      <c r="AE1148" s="26"/>
      <c r="AF1148" s="66"/>
      <c r="AG1148" s="66"/>
      <c r="AH1148" s="66"/>
      <c r="AI1148" s="26">
        <f t="shared" si="4356"/>
        <v>1234</v>
      </c>
      <c r="AJ1148" s="26">
        <f t="shared" si="4356"/>
        <v>1234</v>
      </c>
      <c r="AK1148" s="26">
        <f t="shared" si="4356"/>
        <v>1234</v>
      </c>
      <c r="AL1148" s="66"/>
      <c r="AM1148" s="66"/>
      <c r="AN1148" s="66"/>
      <c r="AO1148" s="66"/>
      <c r="AP1148" s="26">
        <f t="shared" si="4357"/>
        <v>1234</v>
      </c>
      <c r="AQ1148" s="26">
        <f t="shared" si="4357"/>
        <v>1234</v>
      </c>
      <c r="AR1148" s="66"/>
      <c r="AS1148" s="66"/>
      <c r="AT1148" s="66"/>
      <c r="AU1148" s="66"/>
      <c r="AV1148" s="26">
        <f t="shared" si="4358"/>
        <v>1234</v>
      </c>
      <c r="AW1148" s="26">
        <f t="shared" si="4358"/>
        <v>1234</v>
      </c>
      <c r="AX1148" s="66"/>
      <c r="AY1148" s="66"/>
      <c r="AZ1148" s="66"/>
      <c r="BA1148" s="66"/>
      <c r="BB1148" s="26">
        <f t="shared" si="4359"/>
        <v>1234</v>
      </c>
      <c r="BC1148" s="26">
        <f t="shared" si="4359"/>
        <v>1234</v>
      </c>
      <c r="BD1148" s="66"/>
      <c r="BE1148" s="66"/>
      <c r="BF1148" s="66"/>
      <c r="BG1148" s="66"/>
      <c r="BH1148" s="26">
        <f t="shared" si="4360"/>
        <v>1234</v>
      </c>
      <c r="BI1148" s="26">
        <f t="shared" si="4360"/>
        <v>1234</v>
      </c>
      <c r="BJ1148" s="66"/>
      <c r="BK1148" s="66"/>
      <c r="BL1148" s="66"/>
      <c r="BM1148" s="66"/>
      <c r="BN1148" s="26">
        <f t="shared" si="4361"/>
        <v>1234</v>
      </c>
      <c r="BO1148" s="26">
        <f t="shared" si="4361"/>
        <v>1234</v>
      </c>
      <c r="BP1148" s="66"/>
      <c r="BQ1148" s="66"/>
      <c r="BR1148" s="66"/>
      <c r="BS1148" s="66"/>
      <c r="BT1148" s="26">
        <f t="shared" si="4362"/>
        <v>1234</v>
      </c>
      <c r="BU1148" s="26">
        <f t="shared" si="4362"/>
        <v>1234</v>
      </c>
      <c r="BV1148" s="66"/>
      <c r="BW1148" s="66"/>
      <c r="BX1148" s="66"/>
      <c r="BY1148" s="66"/>
      <c r="BZ1148" s="26">
        <f t="shared" si="4363"/>
        <v>1234</v>
      </c>
      <c r="CA1148" s="26">
        <f t="shared" si="4363"/>
        <v>1234</v>
      </c>
      <c r="CB1148" s="66"/>
      <c r="CC1148" s="66"/>
      <c r="CD1148" s="66"/>
      <c r="CE1148" s="66"/>
      <c r="CF1148" s="26">
        <f t="shared" si="4364"/>
        <v>1234</v>
      </c>
      <c r="CG1148" s="26">
        <f t="shared" si="4364"/>
        <v>1234</v>
      </c>
      <c r="CH1148" s="66"/>
      <c r="CI1148" s="66"/>
      <c r="CJ1148" s="66"/>
      <c r="CK1148" s="66"/>
      <c r="CL1148" s="26">
        <f t="shared" si="4365"/>
        <v>1234</v>
      </c>
      <c r="CM1148" s="26">
        <f t="shared" si="4365"/>
        <v>1234</v>
      </c>
      <c r="CN1148" s="66"/>
      <c r="CO1148" s="66"/>
      <c r="CP1148" s="66"/>
      <c r="CQ1148" s="66"/>
      <c r="CR1148" s="26">
        <f t="shared" si="4366"/>
        <v>1234</v>
      </c>
      <c r="CS1148" s="26">
        <f t="shared" si="4366"/>
        <v>1234</v>
      </c>
      <c r="CT1148" s="26">
        <f t="shared" si="4366"/>
        <v>1234</v>
      </c>
      <c r="CU1148" s="26">
        <f t="shared" si="4366"/>
        <v>1234</v>
      </c>
      <c r="CV1148" s="96">
        <f t="shared" si="4253"/>
        <v>100</v>
      </c>
      <c r="CW1148" s="96">
        <f t="shared" si="4254"/>
        <v>100</v>
      </c>
    </row>
    <row r="1149" spans="1:101" s="7" customFormat="1" ht="36.75" customHeight="1">
      <c r="A1149" s="23" t="s">
        <v>418</v>
      </c>
      <c r="B1149" s="24" t="s">
        <v>11</v>
      </c>
      <c r="C1149" s="24" t="s">
        <v>53</v>
      </c>
      <c r="D1149" s="67" t="s">
        <v>656</v>
      </c>
      <c r="E1149" s="24" t="s">
        <v>199</v>
      </c>
      <c r="F1149" s="26"/>
      <c r="G1149" s="26"/>
      <c r="H1149" s="66"/>
      <c r="I1149" s="66"/>
      <c r="J1149" s="66"/>
      <c r="K1149" s="66"/>
      <c r="L1149" s="26"/>
      <c r="M1149" s="26"/>
      <c r="N1149" s="66"/>
      <c r="O1149" s="66"/>
      <c r="P1149" s="66"/>
      <c r="Q1149" s="66"/>
      <c r="R1149" s="26"/>
      <c r="S1149" s="26"/>
      <c r="T1149" s="66"/>
      <c r="U1149" s="66"/>
      <c r="V1149" s="66"/>
      <c r="W1149" s="66"/>
      <c r="X1149" s="26"/>
      <c r="Y1149" s="26"/>
      <c r="Z1149" s="66"/>
      <c r="AA1149" s="66"/>
      <c r="AB1149" s="66"/>
      <c r="AC1149" s="66"/>
      <c r="AD1149" s="26"/>
      <c r="AE1149" s="26"/>
      <c r="AF1149" s="66"/>
      <c r="AG1149" s="66"/>
      <c r="AH1149" s="66"/>
      <c r="AI1149" s="26">
        <v>1234</v>
      </c>
      <c r="AJ1149" s="26">
        <f>AD1149+AF1149+AG1149+AH1149+AI1149</f>
        <v>1234</v>
      </c>
      <c r="AK1149" s="26">
        <f>AE1149+AI1149</f>
        <v>1234</v>
      </c>
      <c r="AL1149" s="66"/>
      <c r="AM1149" s="66"/>
      <c r="AN1149" s="66"/>
      <c r="AO1149" s="66"/>
      <c r="AP1149" s="26">
        <f>AJ1149+AL1149+AM1149+AN1149+AO1149</f>
        <v>1234</v>
      </c>
      <c r="AQ1149" s="26">
        <f>AK1149+AO1149</f>
        <v>1234</v>
      </c>
      <c r="AR1149" s="66"/>
      <c r="AS1149" s="66"/>
      <c r="AT1149" s="66"/>
      <c r="AU1149" s="66"/>
      <c r="AV1149" s="26">
        <f>AP1149+AR1149+AS1149+AT1149+AU1149</f>
        <v>1234</v>
      </c>
      <c r="AW1149" s="26">
        <f>AQ1149+AU1149</f>
        <v>1234</v>
      </c>
      <c r="AX1149" s="66"/>
      <c r="AY1149" s="66"/>
      <c r="AZ1149" s="66"/>
      <c r="BA1149" s="66"/>
      <c r="BB1149" s="26">
        <f>AV1149+AX1149+AY1149+AZ1149+BA1149</f>
        <v>1234</v>
      </c>
      <c r="BC1149" s="26">
        <f>AW1149+BA1149</f>
        <v>1234</v>
      </c>
      <c r="BD1149" s="66"/>
      <c r="BE1149" s="66"/>
      <c r="BF1149" s="66"/>
      <c r="BG1149" s="66"/>
      <c r="BH1149" s="26">
        <f>BB1149+BD1149+BE1149+BF1149+BG1149</f>
        <v>1234</v>
      </c>
      <c r="BI1149" s="26">
        <f>BC1149+BG1149</f>
        <v>1234</v>
      </c>
      <c r="BJ1149" s="66"/>
      <c r="BK1149" s="66"/>
      <c r="BL1149" s="66"/>
      <c r="BM1149" s="66"/>
      <c r="BN1149" s="26">
        <f>BH1149+BJ1149+BK1149+BL1149+BM1149</f>
        <v>1234</v>
      </c>
      <c r="BO1149" s="26">
        <f>BI1149+BM1149</f>
        <v>1234</v>
      </c>
      <c r="BP1149" s="66"/>
      <c r="BQ1149" s="66"/>
      <c r="BR1149" s="66"/>
      <c r="BS1149" s="66"/>
      <c r="BT1149" s="26">
        <f>BN1149+BP1149+BQ1149+BR1149+BS1149</f>
        <v>1234</v>
      </c>
      <c r="BU1149" s="26">
        <f>BO1149+BS1149</f>
        <v>1234</v>
      </c>
      <c r="BV1149" s="66"/>
      <c r="BW1149" s="66"/>
      <c r="BX1149" s="66"/>
      <c r="BY1149" s="66"/>
      <c r="BZ1149" s="26">
        <f>BT1149+BV1149+BW1149+BX1149+BY1149</f>
        <v>1234</v>
      </c>
      <c r="CA1149" s="26">
        <f>BU1149+BY1149</f>
        <v>1234</v>
      </c>
      <c r="CB1149" s="66"/>
      <c r="CC1149" s="66"/>
      <c r="CD1149" s="66"/>
      <c r="CE1149" s="66"/>
      <c r="CF1149" s="26">
        <f>BZ1149+CB1149+CC1149+CD1149+CE1149</f>
        <v>1234</v>
      </c>
      <c r="CG1149" s="26">
        <f>CA1149+CE1149</f>
        <v>1234</v>
      </c>
      <c r="CH1149" s="66"/>
      <c r="CI1149" s="66"/>
      <c r="CJ1149" s="66"/>
      <c r="CK1149" s="66"/>
      <c r="CL1149" s="26">
        <f>CF1149+CH1149+CI1149+CJ1149+CK1149</f>
        <v>1234</v>
      </c>
      <c r="CM1149" s="26">
        <f>CG1149+CK1149</f>
        <v>1234</v>
      </c>
      <c r="CN1149" s="66"/>
      <c r="CO1149" s="66"/>
      <c r="CP1149" s="66"/>
      <c r="CQ1149" s="66"/>
      <c r="CR1149" s="26">
        <f>CL1149+CN1149+CO1149+CP1149+CQ1149</f>
        <v>1234</v>
      </c>
      <c r="CS1149" s="26">
        <f>CM1149+CQ1149</f>
        <v>1234</v>
      </c>
      <c r="CT1149" s="26">
        <v>1234</v>
      </c>
      <c r="CU1149" s="26">
        <v>1234</v>
      </c>
      <c r="CV1149" s="96">
        <f t="shared" si="4253"/>
        <v>100</v>
      </c>
      <c r="CW1149" s="96">
        <f t="shared" si="4254"/>
        <v>100</v>
      </c>
    </row>
    <row r="1150" spans="1:101" s="7" customFormat="1" ht="18.75">
      <c r="A1150" s="23" t="s">
        <v>576</v>
      </c>
      <c r="B1150" s="24" t="s">
        <v>11</v>
      </c>
      <c r="C1150" s="24" t="s">
        <v>53</v>
      </c>
      <c r="D1150" s="67" t="s">
        <v>657</v>
      </c>
      <c r="E1150" s="24"/>
      <c r="F1150" s="26"/>
      <c r="G1150" s="26"/>
      <c r="H1150" s="66"/>
      <c r="I1150" s="66"/>
      <c r="J1150" s="66"/>
      <c r="K1150" s="66"/>
      <c r="L1150" s="26"/>
      <c r="M1150" s="26"/>
      <c r="N1150" s="66"/>
      <c r="O1150" s="66"/>
      <c r="P1150" s="66"/>
      <c r="Q1150" s="66"/>
      <c r="R1150" s="26"/>
      <c r="S1150" s="26"/>
      <c r="T1150" s="66"/>
      <c r="U1150" s="66"/>
      <c r="V1150" s="66"/>
      <c r="W1150" s="66"/>
      <c r="X1150" s="26"/>
      <c r="Y1150" s="26"/>
      <c r="Z1150" s="66"/>
      <c r="AA1150" s="66"/>
      <c r="AB1150" s="66"/>
      <c r="AC1150" s="66"/>
      <c r="AD1150" s="26"/>
      <c r="AE1150" s="26"/>
      <c r="AF1150" s="66">
        <f>AF1151</f>
        <v>0</v>
      </c>
      <c r="AG1150" s="66">
        <f t="shared" ref="AG1150:AX1152" si="4367">AG1151</f>
        <v>0</v>
      </c>
      <c r="AH1150" s="66">
        <f t="shared" si="4367"/>
        <v>0</v>
      </c>
      <c r="AI1150" s="26">
        <f t="shared" si="4367"/>
        <v>6788</v>
      </c>
      <c r="AJ1150" s="26">
        <f t="shared" si="4367"/>
        <v>6788</v>
      </c>
      <c r="AK1150" s="26">
        <f t="shared" si="4367"/>
        <v>6788</v>
      </c>
      <c r="AL1150" s="66">
        <f t="shared" si="4367"/>
        <v>0</v>
      </c>
      <c r="AM1150" s="66">
        <f t="shared" si="4367"/>
        <v>0</v>
      </c>
      <c r="AN1150" s="66">
        <f t="shared" si="4367"/>
        <v>0</v>
      </c>
      <c r="AO1150" s="66">
        <f t="shared" si="4367"/>
        <v>0</v>
      </c>
      <c r="AP1150" s="26">
        <f t="shared" si="4367"/>
        <v>6788</v>
      </c>
      <c r="AQ1150" s="26">
        <f t="shared" si="4367"/>
        <v>6788</v>
      </c>
      <c r="AR1150" s="66">
        <f t="shared" si="4367"/>
        <v>0</v>
      </c>
      <c r="AS1150" s="66">
        <f t="shared" si="4367"/>
        <v>0</v>
      </c>
      <c r="AT1150" s="66">
        <f t="shared" si="4367"/>
        <v>0</v>
      </c>
      <c r="AU1150" s="66">
        <f t="shared" si="4367"/>
        <v>0</v>
      </c>
      <c r="AV1150" s="26">
        <f t="shared" si="4367"/>
        <v>6788</v>
      </c>
      <c r="AW1150" s="26">
        <f t="shared" ref="AR1150:BI1152" si="4368">AW1151</f>
        <v>6788</v>
      </c>
      <c r="AX1150" s="66">
        <f t="shared" si="4367"/>
        <v>0</v>
      </c>
      <c r="AY1150" s="66">
        <f t="shared" ref="AY1150:BB1150" si="4369">AY1151</f>
        <v>0</v>
      </c>
      <c r="AZ1150" s="66">
        <f t="shared" si="4369"/>
        <v>0</v>
      </c>
      <c r="BA1150" s="66">
        <f t="shared" si="4369"/>
        <v>0</v>
      </c>
      <c r="BB1150" s="26">
        <f t="shared" si="4369"/>
        <v>6788</v>
      </c>
      <c r="BC1150" s="26">
        <f t="shared" si="4368"/>
        <v>6788</v>
      </c>
      <c r="BD1150" s="66">
        <f t="shared" si="4368"/>
        <v>0</v>
      </c>
      <c r="BE1150" s="66">
        <f t="shared" si="4368"/>
        <v>0</v>
      </c>
      <c r="BF1150" s="66">
        <f t="shared" si="4368"/>
        <v>0</v>
      </c>
      <c r="BG1150" s="66">
        <f t="shared" si="4368"/>
        <v>0</v>
      </c>
      <c r="BH1150" s="26">
        <f t="shared" ref="BH1150" si="4370">BH1151</f>
        <v>6788</v>
      </c>
      <c r="BI1150" s="26">
        <f t="shared" si="4368"/>
        <v>6788</v>
      </c>
      <c r="BJ1150" s="66">
        <f t="shared" ref="BJ1150:BY1152" si="4371">BJ1151</f>
        <v>0</v>
      </c>
      <c r="BK1150" s="66">
        <f t="shared" si="4371"/>
        <v>0</v>
      </c>
      <c r="BL1150" s="66">
        <f t="shared" si="4371"/>
        <v>0</v>
      </c>
      <c r="BM1150" s="66">
        <f t="shared" si="4371"/>
        <v>0</v>
      </c>
      <c r="BN1150" s="26">
        <f t="shared" si="4371"/>
        <v>6788</v>
      </c>
      <c r="BO1150" s="26">
        <f t="shared" si="4371"/>
        <v>6788</v>
      </c>
      <c r="BP1150" s="66">
        <f t="shared" si="4371"/>
        <v>0</v>
      </c>
      <c r="BQ1150" s="66">
        <f t="shared" si="4371"/>
        <v>0</v>
      </c>
      <c r="BR1150" s="66">
        <f t="shared" si="4371"/>
        <v>0</v>
      </c>
      <c r="BS1150" s="66">
        <f t="shared" si="4371"/>
        <v>0</v>
      </c>
      <c r="BT1150" s="26">
        <f t="shared" si="4371"/>
        <v>6788</v>
      </c>
      <c r="BU1150" s="26">
        <f t="shared" si="4371"/>
        <v>6788</v>
      </c>
      <c r="BV1150" s="66">
        <f t="shared" si="4371"/>
        <v>0</v>
      </c>
      <c r="BW1150" s="66">
        <f t="shared" si="4371"/>
        <v>0</v>
      </c>
      <c r="BX1150" s="66">
        <f t="shared" si="4371"/>
        <v>0</v>
      </c>
      <c r="BY1150" s="66">
        <f t="shared" si="4371"/>
        <v>0</v>
      </c>
      <c r="BZ1150" s="26">
        <f t="shared" ref="BV1150:CK1152" si="4372">BZ1151</f>
        <v>6788</v>
      </c>
      <c r="CA1150" s="26">
        <f t="shared" si="4372"/>
        <v>6788</v>
      </c>
      <c r="CB1150" s="66">
        <f t="shared" si="4372"/>
        <v>0</v>
      </c>
      <c r="CC1150" s="66">
        <f t="shared" si="4372"/>
        <v>0</v>
      </c>
      <c r="CD1150" s="66">
        <f t="shared" si="4372"/>
        <v>0</v>
      </c>
      <c r="CE1150" s="66">
        <f t="shared" si="4372"/>
        <v>0</v>
      </c>
      <c r="CF1150" s="26">
        <f t="shared" si="4372"/>
        <v>6788</v>
      </c>
      <c r="CG1150" s="26">
        <f t="shared" si="4372"/>
        <v>6788</v>
      </c>
      <c r="CH1150" s="66">
        <f t="shared" si="4372"/>
        <v>0</v>
      </c>
      <c r="CI1150" s="66">
        <f t="shared" si="4372"/>
        <v>0</v>
      </c>
      <c r="CJ1150" s="66">
        <f t="shared" si="4372"/>
        <v>0</v>
      </c>
      <c r="CK1150" s="66">
        <f t="shared" si="4372"/>
        <v>1131</v>
      </c>
      <c r="CL1150" s="26">
        <f t="shared" ref="CH1150:CU1152" si="4373">CL1151</f>
        <v>7919</v>
      </c>
      <c r="CM1150" s="26">
        <f t="shared" si="4373"/>
        <v>7919</v>
      </c>
      <c r="CN1150" s="66">
        <f t="shared" si="4373"/>
        <v>0</v>
      </c>
      <c r="CO1150" s="66">
        <f t="shared" si="4373"/>
        <v>0</v>
      </c>
      <c r="CP1150" s="66">
        <f t="shared" si="4373"/>
        <v>0</v>
      </c>
      <c r="CQ1150" s="66">
        <f t="shared" si="4373"/>
        <v>0</v>
      </c>
      <c r="CR1150" s="26">
        <f t="shared" si="4373"/>
        <v>7919</v>
      </c>
      <c r="CS1150" s="26">
        <f t="shared" si="4373"/>
        <v>7919</v>
      </c>
      <c r="CT1150" s="26">
        <f t="shared" si="4373"/>
        <v>7919</v>
      </c>
      <c r="CU1150" s="26">
        <f t="shared" si="4373"/>
        <v>7919</v>
      </c>
      <c r="CV1150" s="96">
        <f t="shared" si="4253"/>
        <v>100</v>
      </c>
      <c r="CW1150" s="96">
        <f t="shared" si="4254"/>
        <v>100</v>
      </c>
    </row>
    <row r="1151" spans="1:101" s="7" customFormat="1" ht="33.75">
      <c r="A1151" s="23" t="s">
        <v>658</v>
      </c>
      <c r="B1151" s="24" t="s">
        <v>11</v>
      </c>
      <c r="C1151" s="24" t="s">
        <v>53</v>
      </c>
      <c r="D1151" s="67" t="s">
        <v>659</v>
      </c>
      <c r="E1151" s="24"/>
      <c r="F1151" s="26"/>
      <c r="G1151" s="26"/>
      <c r="H1151" s="66"/>
      <c r="I1151" s="66"/>
      <c r="J1151" s="66"/>
      <c r="K1151" s="66"/>
      <c r="L1151" s="26"/>
      <c r="M1151" s="26"/>
      <c r="N1151" s="66"/>
      <c r="O1151" s="66"/>
      <c r="P1151" s="66"/>
      <c r="Q1151" s="66"/>
      <c r="R1151" s="26"/>
      <c r="S1151" s="26"/>
      <c r="T1151" s="66"/>
      <c r="U1151" s="66"/>
      <c r="V1151" s="66"/>
      <c r="W1151" s="66"/>
      <c r="X1151" s="26"/>
      <c r="Y1151" s="26"/>
      <c r="Z1151" s="66"/>
      <c r="AA1151" s="66"/>
      <c r="AB1151" s="66"/>
      <c r="AC1151" s="66"/>
      <c r="AD1151" s="26"/>
      <c r="AE1151" s="26"/>
      <c r="AF1151" s="66">
        <f>AF1152</f>
        <v>0</v>
      </c>
      <c r="AG1151" s="66">
        <f t="shared" si="4367"/>
        <v>0</v>
      </c>
      <c r="AH1151" s="66">
        <f t="shared" si="4367"/>
        <v>0</v>
      </c>
      <c r="AI1151" s="26">
        <f t="shared" si="4367"/>
        <v>6788</v>
      </c>
      <c r="AJ1151" s="26">
        <f t="shared" si="4367"/>
        <v>6788</v>
      </c>
      <c r="AK1151" s="26">
        <f t="shared" si="4367"/>
        <v>6788</v>
      </c>
      <c r="AL1151" s="66">
        <f t="shared" si="4367"/>
        <v>0</v>
      </c>
      <c r="AM1151" s="66">
        <f t="shared" si="4367"/>
        <v>0</v>
      </c>
      <c r="AN1151" s="66">
        <f t="shared" si="4367"/>
        <v>0</v>
      </c>
      <c r="AO1151" s="66">
        <f t="shared" si="4367"/>
        <v>0</v>
      </c>
      <c r="AP1151" s="26">
        <f t="shared" si="4367"/>
        <v>6788</v>
      </c>
      <c r="AQ1151" s="26">
        <f t="shared" si="4367"/>
        <v>6788</v>
      </c>
      <c r="AR1151" s="66">
        <f t="shared" si="4368"/>
        <v>0</v>
      </c>
      <c r="AS1151" s="66">
        <f t="shared" si="4368"/>
        <v>0</v>
      </c>
      <c r="AT1151" s="66">
        <f t="shared" si="4368"/>
        <v>0</v>
      </c>
      <c r="AU1151" s="66">
        <f t="shared" si="4368"/>
        <v>0</v>
      </c>
      <c r="AV1151" s="26">
        <f t="shared" si="4368"/>
        <v>6788</v>
      </c>
      <c r="AW1151" s="26">
        <f t="shared" si="4368"/>
        <v>6788</v>
      </c>
      <c r="AX1151" s="66">
        <f t="shared" si="4368"/>
        <v>0</v>
      </c>
      <c r="AY1151" s="66">
        <f t="shared" si="4368"/>
        <v>0</v>
      </c>
      <c r="AZ1151" s="66">
        <f t="shared" si="4368"/>
        <v>0</v>
      </c>
      <c r="BA1151" s="66">
        <f t="shared" si="4368"/>
        <v>0</v>
      </c>
      <c r="BB1151" s="26">
        <f t="shared" si="4368"/>
        <v>6788</v>
      </c>
      <c r="BC1151" s="26">
        <f t="shared" si="4368"/>
        <v>6788</v>
      </c>
      <c r="BD1151" s="66">
        <f t="shared" si="4368"/>
        <v>0</v>
      </c>
      <c r="BE1151" s="66">
        <f t="shared" si="4368"/>
        <v>0</v>
      </c>
      <c r="BF1151" s="66">
        <f t="shared" si="4368"/>
        <v>0</v>
      </c>
      <c r="BG1151" s="66">
        <f t="shared" si="4368"/>
        <v>0</v>
      </c>
      <c r="BH1151" s="26">
        <f t="shared" si="4368"/>
        <v>6788</v>
      </c>
      <c r="BI1151" s="26">
        <f t="shared" si="4368"/>
        <v>6788</v>
      </c>
      <c r="BJ1151" s="66">
        <f t="shared" si="4371"/>
        <v>0</v>
      </c>
      <c r="BK1151" s="66">
        <f t="shared" si="4371"/>
        <v>0</v>
      </c>
      <c r="BL1151" s="66">
        <f t="shared" si="4371"/>
        <v>0</v>
      </c>
      <c r="BM1151" s="66">
        <f t="shared" si="4371"/>
        <v>0</v>
      </c>
      <c r="BN1151" s="26">
        <f t="shared" si="4371"/>
        <v>6788</v>
      </c>
      <c r="BO1151" s="26">
        <f t="shared" si="4371"/>
        <v>6788</v>
      </c>
      <c r="BP1151" s="66">
        <f t="shared" si="4371"/>
        <v>0</v>
      </c>
      <c r="BQ1151" s="66">
        <f t="shared" si="4371"/>
        <v>0</v>
      </c>
      <c r="BR1151" s="66">
        <f t="shared" si="4371"/>
        <v>0</v>
      </c>
      <c r="BS1151" s="66">
        <f t="shared" si="4371"/>
        <v>0</v>
      </c>
      <c r="BT1151" s="26">
        <f t="shared" si="4371"/>
        <v>6788</v>
      </c>
      <c r="BU1151" s="26">
        <f t="shared" si="4371"/>
        <v>6788</v>
      </c>
      <c r="BV1151" s="66">
        <f t="shared" si="4372"/>
        <v>0</v>
      </c>
      <c r="BW1151" s="66">
        <f t="shared" si="4372"/>
        <v>0</v>
      </c>
      <c r="BX1151" s="66">
        <f t="shared" si="4372"/>
        <v>0</v>
      </c>
      <c r="BY1151" s="66">
        <f t="shared" si="4372"/>
        <v>0</v>
      </c>
      <c r="BZ1151" s="26">
        <f t="shared" si="4372"/>
        <v>6788</v>
      </c>
      <c r="CA1151" s="26">
        <f t="shared" si="4372"/>
        <v>6788</v>
      </c>
      <c r="CB1151" s="66">
        <f t="shared" si="4372"/>
        <v>0</v>
      </c>
      <c r="CC1151" s="66">
        <f t="shared" si="4372"/>
        <v>0</v>
      </c>
      <c r="CD1151" s="66">
        <f t="shared" si="4372"/>
        <v>0</v>
      </c>
      <c r="CE1151" s="66">
        <f t="shared" si="4372"/>
        <v>0</v>
      </c>
      <c r="CF1151" s="26">
        <f t="shared" si="4372"/>
        <v>6788</v>
      </c>
      <c r="CG1151" s="26">
        <f t="shared" si="4372"/>
        <v>6788</v>
      </c>
      <c r="CH1151" s="66">
        <f t="shared" si="4373"/>
        <v>0</v>
      </c>
      <c r="CI1151" s="66">
        <f t="shared" si="4373"/>
        <v>0</v>
      </c>
      <c r="CJ1151" s="66">
        <f t="shared" si="4373"/>
        <v>0</v>
      </c>
      <c r="CK1151" s="66">
        <f t="shared" si="4373"/>
        <v>1131</v>
      </c>
      <c r="CL1151" s="26">
        <f t="shared" si="4373"/>
        <v>7919</v>
      </c>
      <c r="CM1151" s="26">
        <f t="shared" si="4373"/>
        <v>7919</v>
      </c>
      <c r="CN1151" s="66">
        <f t="shared" si="4373"/>
        <v>0</v>
      </c>
      <c r="CO1151" s="66">
        <f t="shared" si="4373"/>
        <v>0</v>
      </c>
      <c r="CP1151" s="66">
        <f t="shared" si="4373"/>
        <v>0</v>
      </c>
      <c r="CQ1151" s="66">
        <f t="shared" si="4373"/>
        <v>0</v>
      </c>
      <c r="CR1151" s="26">
        <f t="shared" si="4373"/>
        <v>7919</v>
      </c>
      <c r="CS1151" s="26">
        <f t="shared" si="4373"/>
        <v>7919</v>
      </c>
      <c r="CT1151" s="26">
        <f t="shared" si="4373"/>
        <v>7919</v>
      </c>
      <c r="CU1151" s="26">
        <f t="shared" si="4373"/>
        <v>7919</v>
      </c>
      <c r="CV1151" s="96">
        <f t="shared" si="4253"/>
        <v>100</v>
      </c>
      <c r="CW1151" s="96">
        <f t="shared" si="4254"/>
        <v>100</v>
      </c>
    </row>
    <row r="1152" spans="1:101" s="7" customFormat="1" ht="18" customHeight="1">
      <c r="A1152" s="23" t="s">
        <v>103</v>
      </c>
      <c r="B1152" s="24" t="s">
        <v>11</v>
      </c>
      <c r="C1152" s="24" t="s">
        <v>53</v>
      </c>
      <c r="D1152" s="67" t="s">
        <v>659</v>
      </c>
      <c r="E1152" s="24" t="s">
        <v>92</v>
      </c>
      <c r="F1152" s="26"/>
      <c r="G1152" s="26"/>
      <c r="H1152" s="66"/>
      <c r="I1152" s="66"/>
      <c r="J1152" s="66"/>
      <c r="K1152" s="66"/>
      <c r="L1152" s="26"/>
      <c r="M1152" s="26"/>
      <c r="N1152" s="66"/>
      <c r="O1152" s="66"/>
      <c r="P1152" s="66"/>
      <c r="Q1152" s="66"/>
      <c r="R1152" s="26"/>
      <c r="S1152" s="26"/>
      <c r="T1152" s="66"/>
      <c r="U1152" s="66"/>
      <c r="V1152" s="66"/>
      <c r="W1152" s="66"/>
      <c r="X1152" s="26"/>
      <c r="Y1152" s="26"/>
      <c r="Z1152" s="66"/>
      <c r="AA1152" s="66"/>
      <c r="AB1152" s="66"/>
      <c r="AC1152" s="66"/>
      <c r="AD1152" s="26"/>
      <c r="AE1152" s="26"/>
      <c r="AF1152" s="66">
        <f>AF1153</f>
        <v>0</v>
      </c>
      <c r="AG1152" s="66">
        <f t="shared" si="4367"/>
        <v>0</v>
      </c>
      <c r="AH1152" s="66">
        <f t="shared" si="4367"/>
        <v>0</v>
      </c>
      <c r="AI1152" s="26">
        <f t="shared" si="4367"/>
        <v>6788</v>
      </c>
      <c r="AJ1152" s="26">
        <f t="shared" si="4367"/>
        <v>6788</v>
      </c>
      <c r="AK1152" s="26">
        <f t="shared" si="4367"/>
        <v>6788</v>
      </c>
      <c r="AL1152" s="66">
        <f t="shared" si="4367"/>
        <v>0</v>
      </c>
      <c r="AM1152" s="66">
        <f t="shared" si="4367"/>
        <v>0</v>
      </c>
      <c r="AN1152" s="66">
        <f t="shared" si="4367"/>
        <v>0</v>
      </c>
      <c r="AO1152" s="66">
        <f t="shared" si="4367"/>
        <v>0</v>
      </c>
      <c r="AP1152" s="26">
        <f t="shared" si="4367"/>
        <v>6788</v>
      </c>
      <c r="AQ1152" s="26">
        <f t="shared" si="4367"/>
        <v>6788</v>
      </c>
      <c r="AR1152" s="66">
        <f t="shared" si="4368"/>
        <v>0</v>
      </c>
      <c r="AS1152" s="66">
        <f t="shared" si="4368"/>
        <v>0</v>
      </c>
      <c r="AT1152" s="66">
        <f t="shared" si="4368"/>
        <v>0</v>
      </c>
      <c r="AU1152" s="66">
        <f t="shared" si="4368"/>
        <v>0</v>
      </c>
      <c r="AV1152" s="26">
        <f t="shared" si="4368"/>
        <v>6788</v>
      </c>
      <c r="AW1152" s="26">
        <f t="shared" si="4368"/>
        <v>6788</v>
      </c>
      <c r="AX1152" s="66">
        <f t="shared" si="4368"/>
        <v>0</v>
      </c>
      <c r="AY1152" s="66">
        <f t="shared" si="4368"/>
        <v>0</v>
      </c>
      <c r="AZ1152" s="66">
        <f t="shared" si="4368"/>
        <v>0</v>
      </c>
      <c r="BA1152" s="66">
        <f t="shared" si="4368"/>
        <v>0</v>
      </c>
      <c r="BB1152" s="26">
        <f t="shared" si="4368"/>
        <v>6788</v>
      </c>
      <c r="BC1152" s="26">
        <f t="shared" si="4368"/>
        <v>6788</v>
      </c>
      <c r="BD1152" s="66">
        <f t="shared" si="4368"/>
        <v>0</v>
      </c>
      <c r="BE1152" s="66">
        <f t="shared" si="4368"/>
        <v>0</v>
      </c>
      <c r="BF1152" s="66">
        <f t="shared" si="4368"/>
        <v>0</v>
      </c>
      <c r="BG1152" s="66">
        <f t="shared" si="4368"/>
        <v>0</v>
      </c>
      <c r="BH1152" s="26">
        <f t="shared" si="4368"/>
        <v>6788</v>
      </c>
      <c r="BI1152" s="26">
        <f t="shared" si="4368"/>
        <v>6788</v>
      </c>
      <c r="BJ1152" s="66">
        <f t="shared" si="4371"/>
        <v>0</v>
      </c>
      <c r="BK1152" s="66">
        <f t="shared" si="4371"/>
        <v>0</v>
      </c>
      <c r="BL1152" s="66">
        <f t="shared" si="4371"/>
        <v>0</v>
      </c>
      <c r="BM1152" s="66">
        <f t="shared" si="4371"/>
        <v>0</v>
      </c>
      <c r="BN1152" s="26">
        <f t="shared" si="4371"/>
        <v>6788</v>
      </c>
      <c r="BO1152" s="26">
        <f t="shared" si="4371"/>
        <v>6788</v>
      </c>
      <c r="BP1152" s="66">
        <f t="shared" si="4371"/>
        <v>0</v>
      </c>
      <c r="BQ1152" s="66">
        <f t="shared" si="4371"/>
        <v>0</v>
      </c>
      <c r="BR1152" s="66">
        <f t="shared" si="4371"/>
        <v>0</v>
      </c>
      <c r="BS1152" s="66">
        <f t="shared" si="4371"/>
        <v>0</v>
      </c>
      <c r="BT1152" s="26">
        <f t="shared" si="4371"/>
        <v>6788</v>
      </c>
      <c r="BU1152" s="26">
        <f t="shared" si="4371"/>
        <v>6788</v>
      </c>
      <c r="BV1152" s="66">
        <f t="shared" si="4372"/>
        <v>0</v>
      </c>
      <c r="BW1152" s="66">
        <f t="shared" si="4372"/>
        <v>0</v>
      </c>
      <c r="BX1152" s="66">
        <f t="shared" si="4372"/>
        <v>0</v>
      </c>
      <c r="BY1152" s="66">
        <f t="shared" si="4372"/>
        <v>0</v>
      </c>
      <c r="BZ1152" s="26">
        <f t="shared" si="4372"/>
        <v>6788</v>
      </c>
      <c r="CA1152" s="26">
        <f t="shared" si="4372"/>
        <v>6788</v>
      </c>
      <c r="CB1152" s="66">
        <f t="shared" si="4372"/>
        <v>0</v>
      </c>
      <c r="CC1152" s="66">
        <f t="shared" si="4372"/>
        <v>0</v>
      </c>
      <c r="CD1152" s="66">
        <f t="shared" si="4372"/>
        <v>0</v>
      </c>
      <c r="CE1152" s="66">
        <f t="shared" si="4372"/>
        <v>0</v>
      </c>
      <c r="CF1152" s="26">
        <f t="shared" si="4372"/>
        <v>6788</v>
      </c>
      <c r="CG1152" s="26">
        <f t="shared" si="4372"/>
        <v>6788</v>
      </c>
      <c r="CH1152" s="66">
        <f t="shared" si="4373"/>
        <v>0</v>
      </c>
      <c r="CI1152" s="66">
        <f t="shared" si="4373"/>
        <v>0</v>
      </c>
      <c r="CJ1152" s="66">
        <f t="shared" si="4373"/>
        <v>0</v>
      </c>
      <c r="CK1152" s="66">
        <f t="shared" si="4373"/>
        <v>1131</v>
      </c>
      <c r="CL1152" s="26">
        <f t="shared" si="4373"/>
        <v>7919</v>
      </c>
      <c r="CM1152" s="26">
        <f t="shared" si="4373"/>
        <v>7919</v>
      </c>
      <c r="CN1152" s="66">
        <f t="shared" si="4373"/>
        <v>0</v>
      </c>
      <c r="CO1152" s="66">
        <f t="shared" si="4373"/>
        <v>0</v>
      </c>
      <c r="CP1152" s="66">
        <f t="shared" si="4373"/>
        <v>0</v>
      </c>
      <c r="CQ1152" s="66">
        <f t="shared" si="4373"/>
        <v>0</v>
      </c>
      <c r="CR1152" s="26">
        <f t="shared" si="4373"/>
        <v>7919</v>
      </c>
      <c r="CS1152" s="26">
        <f t="shared" si="4373"/>
        <v>7919</v>
      </c>
      <c r="CT1152" s="26">
        <f t="shared" si="4373"/>
        <v>7919</v>
      </c>
      <c r="CU1152" s="26">
        <f t="shared" si="4373"/>
        <v>7919</v>
      </c>
      <c r="CV1152" s="96">
        <f t="shared" si="4253"/>
        <v>100</v>
      </c>
      <c r="CW1152" s="96">
        <f t="shared" si="4254"/>
        <v>100</v>
      </c>
    </row>
    <row r="1153" spans="1:101" s="7" customFormat="1" ht="39.75" customHeight="1">
      <c r="A1153" s="23" t="s">
        <v>418</v>
      </c>
      <c r="B1153" s="24" t="s">
        <v>11</v>
      </c>
      <c r="C1153" s="24" t="s">
        <v>53</v>
      </c>
      <c r="D1153" s="67" t="s">
        <v>659</v>
      </c>
      <c r="E1153" s="24" t="s">
        <v>199</v>
      </c>
      <c r="F1153" s="26"/>
      <c r="G1153" s="26"/>
      <c r="H1153" s="66"/>
      <c r="I1153" s="66"/>
      <c r="J1153" s="66"/>
      <c r="K1153" s="66"/>
      <c r="L1153" s="26"/>
      <c r="M1153" s="26"/>
      <c r="N1153" s="66"/>
      <c r="O1153" s="66"/>
      <c r="P1153" s="66"/>
      <c r="Q1153" s="66"/>
      <c r="R1153" s="26"/>
      <c r="S1153" s="26"/>
      <c r="T1153" s="66"/>
      <c r="U1153" s="66"/>
      <c r="V1153" s="66"/>
      <c r="W1153" s="66"/>
      <c r="X1153" s="26"/>
      <c r="Y1153" s="26"/>
      <c r="Z1153" s="66"/>
      <c r="AA1153" s="66"/>
      <c r="AB1153" s="66"/>
      <c r="AC1153" s="66"/>
      <c r="AD1153" s="26"/>
      <c r="AE1153" s="26"/>
      <c r="AF1153" s="66"/>
      <c r="AG1153" s="66"/>
      <c r="AH1153" s="66"/>
      <c r="AI1153" s="26">
        <v>6788</v>
      </c>
      <c r="AJ1153" s="26">
        <f>AD1153+AF1153+AG1153+AH1153+AI1153</f>
        <v>6788</v>
      </c>
      <c r="AK1153" s="26">
        <f>AE1153+AI1153</f>
        <v>6788</v>
      </c>
      <c r="AL1153" s="66"/>
      <c r="AM1153" s="66"/>
      <c r="AN1153" s="66"/>
      <c r="AO1153" s="66"/>
      <c r="AP1153" s="26">
        <f>AJ1153+AL1153+AM1153+AN1153+AO1153</f>
        <v>6788</v>
      </c>
      <c r="AQ1153" s="26">
        <f>AK1153+AO1153</f>
        <v>6788</v>
      </c>
      <c r="AR1153" s="66"/>
      <c r="AS1153" s="66"/>
      <c r="AT1153" s="66"/>
      <c r="AU1153" s="66"/>
      <c r="AV1153" s="26">
        <f>AP1153+AR1153+AS1153+AT1153+AU1153</f>
        <v>6788</v>
      </c>
      <c r="AW1153" s="26">
        <f>AQ1153+AU1153</f>
        <v>6788</v>
      </c>
      <c r="AX1153" s="66"/>
      <c r="AY1153" s="66"/>
      <c r="AZ1153" s="66"/>
      <c r="BA1153" s="66"/>
      <c r="BB1153" s="26">
        <f>AV1153+AX1153+AY1153+AZ1153+BA1153</f>
        <v>6788</v>
      </c>
      <c r="BC1153" s="26">
        <f>AW1153+BA1153</f>
        <v>6788</v>
      </c>
      <c r="BD1153" s="66"/>
      <c r="BE1153" s="66"/>
      <c r="BF1153" s="66"/>
      <c r="BG1153" s="66"/>
      <c r="BH1153" s="26">
        <f>BB1153+BD1153+BE1153+BF1153+BG1153</f>
        <v>6788</v>
      </c>
      <c r="BI1153" s="26">
        <f>BC1153+BG1153</f>
        <v>6788</v>
      </c>
      <c r="BJ1153" s="66"/>
      <c r="BK1153" s="66"/>
      <c r="BL1153" s="66"/>
      <c r="BM1153" s="66"/>
      <c r="BN1153" s="26">
        <f>BH1153+BJ1153+BK1153+BL1153+BM1153</f>
        <v>6788</v>
      </c>
      <c r="BO1153" s="26">
        <f>BI1153+BM1153</f>
        <v>6788</v>
      </c>
      <c r="BP1153" s="66"/>
      <c r="BQ1153" s="66"/>
      <c r="BR1153" s="66"/>
      <c r="BS1153" s="66"/>
      <c r="BT1153" s="26">
        <f>BN1153+BP1153+BQ1153+BR1153+BS1153</f>
        <v>6788</v>
      </c>
      <c r="BU1153" s="26">
        <f>BO1153+BS1153</f>
        <v>6788</v>
      </c>
      <c r="BV1153" s="66"/>
      <c r="BW1153" s="66"/>
      <c r="BX1153" s="66"/>
      <c r="BY1153" s="66"/>
      <c r="BZ1153" s="26">
        <f>BT1153+BV1153+BW1153+BX1153+BY1153</f>
        <v>6788</v>
      </c>
      <c r="CA1153" s="26">
        <f>BU1153+BY1153</f>
        <v>6788</v>
      </c>
      <c r="CB1153" s="66"/>
      <c r="CC1153" s="66"/>
      <c r="CD1153" s="66"/>
      <c r="CE1153" s="66"/>
      <c r="CF1153" s="26">
        <f>BZ1153+CB1153+CC1153+CD1153+CE1153</f>
        <v>6788</v>
      </c>
      <c r="CG1153" s="26">
        <f>CA1153+CE1153</f>
        <v>6788</v>
      </c>
      <c r="CH1153" s="66"/>
      <c r="CI1153" s="66"/>
      <c r="CJ1153" s="66"/>
      <c r="CK1153" s="66">
        <v>1131</v>
      </c>
      <c r="CL1153" s="26">
        <f>CF1153+CH1153+CI1153+CJ1153+CK1153</f>
        <v>7919</v>
      </c>
      <c r="CM1153" s="26">
        <f>CG1153+CK1153</f>
        <v>7919</v>
      </c>
      <c r="CN1153" s="66"/>
      <c r="CO1153" s="66"/>
      <c r="CP1153" s="66"/>
      <c r="CQ1153" s="66"/>
      <c r="CR1153" s="26">
        <f>CL1153+CN1153+CO1153+CP1153+CQ1153</f>
        <v>7919</v>
      </c>
      <c r="CS1153" s="26">
        <f>CM1153+CQ1153</f>
        <v>7919</v>
      </c>
      <c r="CT1153" s="26">
        <v>7919</v>
      </c>
      <c r="CU1153" s="26">
        <v>7919</v>
      </c>
      <c r="CV1153" s="96">
        <f t="shared" si="4253"/>
        <v>100</v>
      </c>
      <c r="CW1153" s="96">
        <f t="shared" si="4254"/>
        <v>100</v>
      </c>
    </row>
    <row r="1154" spans="1:101" s="7" customFormat="1" ht="18.75">
      <c r="A1154" s="23" t="s">
        <v>661</v>
      </c>
      <c r="B1154" s="24" t="s">
        <v>11</v>
      </c>
      <c r="C1154" s="24" t="s">
        <v>53</v>
      </c>
      <c r="D1154" s="67" t="s">
        <v>660</v>
      </c>
      <c r="E1154" s="24"/>
      <c r="F1154" s="26"/>
      <c r="G1154" s="26"/>
      <c r="H1154" s="66"/>
      <c r="I1154" s="66"/>
      <c r="J1154" s="66"/>
      <c r="K1154" s="66"/>
      <c r="L1154" s="26"/>
      <c r="M1154" s="26"/>
      <c r="N1154" s="66"/>
      <c r="O1154" s="66"/>
      <c r="P1154" s="66"/>
      <c r="Q1154" s="66"/>
      <c r="R1154" s="26"/>
      <c r="S1154" s="26"/>
      <c r="T1154" s="66"/>
      <c r="U1154" s="66"/>
      <c r="V1154" s="66"/>
      <c r="W1154" s="66"/>
      <c r="X1154" s="26"/>
      <c r="Y1154" s="26"/>
      <c r="Z1154" s="66"/>
      <c r="AA1154" s="66"/>
      <c r="AB1154" s="66"/>
      <c r="AC1154" s="66"/>
      <c r="AD1154" s="26"/>
      <c r="AE1154" s="26"/>
      <c r="AF1154" s="66">
        <f>AF1155</f>
        <v>0</v>
      </c>
      <c r="AG1154" s="66">
        <f t="shared" ref="AG1154:AX1155" si="4374">AG1155</f>
        <v>0</v>
      </c>
      <c r="AH1154" s="66">
        <f t="shared" si="4374"/>
        <v>0</v>
      </c>
      <c r="AI1154" s="26">
        <f t="shared" si="4374"/>
        <v>1980</v>
      </c>
      <c r="AJ1154" s="26">
        <f t="shared" si="4374"/>
        <v>1980</v>
      </c>
      <c r="AK1154" s="26">
        <f t="shared" si="4374"/>
        <v>1980</v>
      </c>
      <c r="AL1154" s="66">
        <f t="shared" si="4374"/>
        <v>0</v>
      </c>
      <c r="AM1154" s="66">
        <f t="shared" si="4374"/>
        <v>0</v>
      </c>
      <c r="AN1154" s="66">
        <f t="shared" si="4374"/>
        <v>0</v>
      </c>
      <c r="AO1154" s="66">
        <f t="shared" si="4374"/>
        <v>0</v>
      </c>
      <c r="AP1154" s="26">
        <f t="shared" si="4374"/>
        <v>1980</v>
      </c>
      <c r="AQ1154" s="26">
        <f t="shared" si="4374"/>
        <v>1980</v>
      </c>
      <c r="AR1154" s="66">
        <f t="shared" si="4374"/>
        <v>0</v>
      </c>
      <c r="AS1154" s="66">
        <f t="shared" si="4374"/>
        <v>0</v>
      </c>
      <c r="AT1154" s="66">
        <f t="shared" si="4374"/>
        <v>0</v>
      </c>
      <c r="AU1154" s="66">
        <f t="shared" si="4374"/>
        <v>0</v>
      </c>
      <c r="AV1154" s="26">
        <f t="shared" si="4374"/>
        <v>1980</v>
      </c>
      <c r="AW1154" s="26">
        <f t="shared" ref="AR1154:BI1155" si="4375">AW1155</f>
        <v>1980</v>
      </c>
      <c r="AX1154" s="66">
        <f t="shared" si="4374"/>
        <v>0</v>
      </c>
      <c r="AY1154" s="66">
        <f t="shared" ref="AY1154:BB1154" si="4376">AY1155</f>
        <v>0</v>
      </c>
      <c r="AZ1154" s="66">
        <f t="shared" si="4376"/>
        <v>0</v>
      </c>
      <c r="BA1154" s="66">
        <f t="shared" si="4376"/>
        <v>0</v>
      </c>
      <c r="BB1154" s="26">
        <f t="shared" si="4376"/>
        <v>1980</v>
      </c>
      <c r="BC1154" s="26">
        <f t="shared" si="4375"/>
        <v>1980</v>
      </c>
      <c r="BD1154" s="66">
        <f t="shared" si="4375"/>
        <v>0</v>
      </c>
      <c r="BE1154" s="66">
        <f t="shared" si="4375"/>
        <v>0</v>
      </c>
      <c r="BF1154" s="66">
        <f t="shared" si="4375"/>
        <v>0</v>
      </c>
      <c r="BG1154" s="66">
        <f t="shared" si="4375"/>
        <v>0</v>
      </c>
      <c r="BH1154" s="26">
        <f t="shared" ref="BH1154" si="4377">BH1155</f>
        <v>1980</v>
      </c>
      <c r="BI1154" s="26">
        <f t="shared" si="4375"/>
        <v>1980</v>
      </c>
      <c r="BJ1154" s="66">
        <f t="shared" ref="BJ1154:BY1155" si="4378">BJ1155</f>
        <v>0</v>
      </c>
      <c r="BK1154" s="66">
        <f t="shared" si="4378"/>
        <v>0</v>
      </c>
      <c r="BL1154" s="66">
        <f t="shared" si="4378"/>
        <v>0</v>
      </c>
      <c r="BM1154" s="66">
        <f t="shared" si="4378"/>
        <v>1010</v>
      </c>
      <c r="BN1154" s="26">
        <f t="shared" si="4378"/>
        <v>2990</v>
      </c>
      <c r="BO1154" s="26">
        <f t="shared" si="4378"/>
        <v>2990</v>
      </c>
      <c r="BP1154" s="66">
        <f t="shared" si="4378"/>
        <v>0</v>
      </c>
      <c r="BQ1154" s="66">
        <f t="shared" si="4378"/>
        <v>0</v>
      </c>
      <c r="BR1154" s="66">
        <f t="shared" si="4378"/>
        <v>0</v>
      </c>
      <c r="BS1154" s="66">
        <f t="shared" si="4378"/>
        <v>0</v>
      </c>
      <c r="BT1154" s="26">
        <f t="shared" si="4378"/>
        <v>2990</v>
      </c>
      <c r="BU1154" s="26">
        <f t="shared" si="4378"/>
        <v>2990</v>
      </c>
      <c r="BV1154" s="66">
        <f t="shared" si="4378"/>
        <v>0</v>
      </c>
      <c r="BW1154" s="66">
        <f t="shared" si="4378"/>
        <v>0</v>
      </c>
      <c r="BX1154" s="66">
        <f t="shared" si="4378"/>
        <v>0</v>
      </c>
      <c r="BY1154" s="66">
        <f t="shared" si="4378"/>
        <v>0</v>
      </c>
      <c r="BZ1154" s="26">
        <f t="shared" ref="BV1154:CK1155" si="4379">BZ1155</f>
        <v>2990</v>
      </c>
      <c r="CA1154" s="26">
        <f t="shared" si="4379"/>
        <v>2990</v>
      </c>
      <c r="CB1154" s="66">
        <f t="shared" si="4379"/>
        <v>0</v>
      </c>
      <c r="CC1154" s="66">
        <f t="shared" si="4379"/>
        <v>0</v>
      </c>
      <c r="CD1154" s="66">
        <f t="shared" si="4379"/>
        <v>0</v>
      </c>
      <c r="CE1154" s="66">
        <f t="shared" si="4379"/>
        <v>0</v>
      </c>
      <c r="CF1154" s="26">
        <f t="shared" si="4379"/>
        <v>2990</v>
      </c>
      <c r="CG1154" s="26">
        <f t="shared" si="4379"/>
        <v>2990</v>
      </c>
      <c r="CH1154" s="66">
        <f t="shared" si="4379"/>
        <v>0</v>
      </c>
      <c r="CI1154" s="66">
        <f t="shared" si="4379"/>
        <v>0</v>
      </c>
      <c r="CJ1154" s="66">
        <f t="shared" si="4379"/>
        <v>0</v>
      </c>
      <c r="CK1154" s="66">
        <f t="shared" si="4379"/>
        <v>0</v>
      </c>
      <c r="CL1154" s="26">
        <f t="shared" ref="CH1154:CU1155" si="4380">CL1155</f>
        <v>2990</v>
      </c>
      <c r="CM1154" s="26">
        <f t="shared" si="4380"/>
        <v>2990</v>
      </c>
      <c r="CN1154" s="66">
        <f t="shared" si="4380"/>
        <v>0</v>
      </c>
      <c r="CO1154" s="66">
        <f t="shared" si="4380"/>
        <v>0</v>
      </c>
      <c r="CP1154" s="66">
        <f t="shared" si="4380"/>
        <v>0</v>
      </c>
      <c r="CQ1154" s="66">
        <f t="shared" si="4380"/>
        <v>0</v>
      </c>
      <c r="CR1154" s="26">
        <f t="shared" si="4380"/>
        <v>2990</v>
      </c>
      <c r="CS1154" s="26">
        <f t="shared" si="4380"/>
        <v>2990</v>
      </c>
      <c r="CT1154" s="26">
        <f t="shared" si="4380"/>
        <v>2990</v>
      </c>
      <c r="CU1154" s="26">
        <f t="shared" si="4380"/>
        <v>2990</v>
      </c>
      <c r="CV1154" s="96">
        <f t="shared" si="4253"/>
        <v>100</v>
      </c>
      <c r="CW1154" s="96">
        <f t="shared" si="4254"/>
        <v>100</v>
      </c>
    </row>
    <row r="1155" spans="1:101" s="7" customFormat="1" ht="24.75" customHeight="1">
      <c r="A1155" s="23" t="s">
        <v>103</v>
      </c>
      <c r="B1155" s="24" t="s">
        <v>11</v>
      </c>
      <c r="C1155" s="24" t="s">
        <v>53</v>
      </c>
      <c r="D1155" s="67" t="s">
        <v>660</v>
      </c>
      <c r="E1155" s="24" t="s">
        <v>92</v>
      </c>
      <c r="F1155" s="26"/>
      <c r="G1155" s="26"/>
      <c r="H1155" s="66"/>
      <c r="I1155" s="66"/>
      <c r="J1155" s="66"/>
      <c r="K1155" s="66"/>
      <c r="L1155" s="26"/>
      <c r="M1155" s="26"/>
      <c r="N1155" s="66"/>
      <c r="O1155" s="66"/>
      <c r="P1155" s="66"/>
      <c r="Q1155" s="66"/>
      <c r="R1155" s="26"/>
      <c r="S1155" s="26"/>
      <c r="T1155" s="66"/>
      <c r="U1155" s="66"/>
      <c r="V1155" s="66"/>
      <c r="W1155" s="66"/>
      <c r="X1155" s="26"/>
      <c r="Y1155" s="26"/>
      <c r="Z1155" s="66"/>
      <c r="AA1155" s="66"/>
      <c r="AB1155" s="66"/>
      <c r="AC1155" s="66"/>
      <c r="AD1155" s="26"/>
      <c r="AE1155" s="26"/>
      <c r="AF1155" s="66">
        <f>AF1156</f>
        <v>0</v>
      </c>
      <c r="AG1155" s="66">
        <f t="shared" si="4374"/>
        <v>0</v>
      </c>
      <c r="AH1155" s="66">
        <f t="shared" si="4374"/>
        <v>0</v>
      </c>
      <c r="AI1155" s="26">
        <f t="shared" si="4374"/>
        <v>1980</v>
      </c>
      <c r="AJ1155" s="26">
        <f t="shared" si="4374"/>
        <v>1980</v>
      </c>
      <c r="AK1155" s="26">
        <f t="shared" si="4374"/>
        <v>1980</v>
      </c>
      <c r="AL1155" s="66">
        <f t="shared" si="4374"/>
        <v>0</v>
      </c>
      <c r="AM1155" s="66">
        <f t="shared" si="4374"/>
        <v>0</v>
      </c>
      <c r="AN1155" s="66">
        <f t="shared" si="4374"/>
        <v>0</v>
      </c>
      <c r="AO1155" s="66">
        <f t="shared" si="4374"/>
        <v>0</v>
      </c>
      <c r="AP1155" s="26">
        <f t="shared" si="4374"/>
        <v>1980</v>
      </c>
      <c r="AQ1155" s="26">
        <f t="shared" si="4374"/>
        <v>1980</v>
      </c>
      <c r="AR1155" s="66">
        <f t="shared" si="4375"/>
        <v>0</v>
      </c>
      <c r="AS1155" s="66">
        <f t="shared" si="4375"/>
        <v>0</v>
      </c>
      <c r="AT1155" s="66">
        <f t="shared" si="4375"/>
        <v>0</v>
      </c>
      <c r="AU1155" s="66">
        <f t="shared" si="4375"/>
        <v>0</v>
      </c>
      <c r="AV1155" s="26">
        <f t="shared" si="4375"/>
        <v>1980</v>
      </c>
      <c r="AW1155" s="26">
        <f t="shared" si="4375"/>
        <v>1980</v>
      </c>
      <c r="AX1155" s="66">
        <f t="shared" si="4375"/>
        <v>0</v>
      </c>
      <c r="AY1155" s="66">
        <f t="shared" si="4375"/>
        <v>0</v>
      </c>
      <c r="AZ1155" s="66">
        <f t="shared" si="4375"/>
        <v>0</v>
      </c>
      <c r="BA1155" s="66">
        <f t="shared" si="4375"/>
        <v>0</v>
      </c>
      <c r="BB1155" s="26">
        <f t="shared" si="4375"/>
        <v>1980</v>
      </c>
      <c r="BC1155" s="26">
        <f t="shared" si="4375"/>
        <v>1980</v>
      </c>
      <c r="BD1155" s="66">
        <f t="shared" si="4375"/>
        <v>0</v>
      </c>
      <c r="BE1155" s="66">
        <f t="shared" si="4375"/>
        <v>0</v>
      </c>
      <c r="BF1155" s="66">
        <f t="shared" si="4375"/>
        <v>0</v>
      </c>
      <c r="BG1155" s="66">
        <f t="shared" si="4375"/>
        <v>0</v>
      </c>
      <c r="BH1155" s="26">
        <f t="shared" si="4375"/>
        <v>1980</v>
      </c>
      <c r="BI1155" s="26">
        <f t="shared" si="4375"/>
        <v>1980</v>
      </c>
      <c r="BJ1155" s="66">
        <f t="shared" si="4378"/>
        <v>0</v>
      </c>
      <c r="BK1155" s="66">
        <f t="shared" si="4378"/>
        <v>0</v>
      </c>
      <c r="BL1155" s="66">
        <f t="shared" si="4378"/>
        <v>0</v>
      </c>
      <c r="BM1155" s="66">
        <f t="shared" si="4378"/>
        <v>1010</v>
      </c>
      <c r="BN1155" s="26">
        <f t="shared" si="4378"/>
        <v>2990</v>
      </c>
      <c r="BO1155" s="26">
        <f t="shared" si="4378"/>
        <v>2990</v>
      </c>
      <c r="BP1155" s="66">
        <f t="shared" si="4378"/>
        <v>0</v>
      </c>
      <c r="BQ1155" s="66">
        <f t="shared" si="4378"/>
        <v>0</v>
      </c>
      <c r="BR1155" s="66">
        <f t="shared" si="4378"/>
        <v>0</v>
      </c>
      <c r="BS1155" s="66">
        <f t="shared" si="4378"/>
        <v>0</v>
      </c>
      <c r="BT1155" s="26">
        <f t="shared" si="4378"/>
        <v>2990</v>
      </c>
      <c r="BU1155" s="26">
        <f t="shared" si="4378"/>
        <v>2990</v>
      </c>
      <c r="BV1155" s="66">
        <f t="shared" si="4379"/>
        <v>0</v>
      </c>
      <c r="BW1155" s="66">
        <f t="shared" si="4379"/>
        <v>0</v>
      </c>
      <c r="BX1155" s="66">
        <f t="shared" si="4379"/>
        <v>0</v>
      </c>
      <c r="BY1155" s="66">
        <f t="shared" si="4379"/>
        <v>0</v>
      </c>
      <c r="BZ1155" s="26">
        <f t="shared" si="4379"/>
        <v>2990</v>
      </c>
      <c r="CA1155" s="26">
        <f t="shared" si="4379"/>
        <v>2990</v>
      </c>
      <c r="CB1155" s="66">
        <f t="shared" si="4379"/>
        <v>0</v>
      </c>
      <c r="CC1155" s="66">
        <f t="shared" si="4379"/>
        <v>0</v>
      </c>
      <c r="CD1155" s="66">
        <f t="shared" si="4379"/>
        <v>0</v>
      </c>
      <c r="CE1155" s="66">
        <f t="shared" si="4379"/>
        <v>0</v>
      </c>
      <c r="CF1155" s="26">
        <f t="shared" si="4379"/>
        <v>2990</v>
      </c>
      <c r="CG1155" s="26">
        <f t="shared" si="4379"/>
        <v>2990</v>
      </c>
      <c r="CH1155" s="66">
        <f t="shared" si="4380"/>
        <v>0</v>
      </c>
      <c r="CI1155" s="66">
        <f t="shared" si="4380"/>
        <v>0</v>
      </c>
      <c r="CJ1155" s="66">
        <f t="shared" si="4380"/>
        <v>0</v>
      </c>
      <c r="CK1155" s="66">
        <f t="shared" si="4380"/>
        <v>0</v>
      </c>
      <c r="CL1155" s="26">
        <f t="shared" si="4380"/>
        <v>2990</v>
      </c>
      <c r="CM1155" s="26">
        <f t="shared" si="4380"/>
        <v>2990</v>
      </c>
      <c r="CN1155" s="66">
        <f t="shared" si="4380"/>
        <v>0</v>
      </c>
      <c r="CO1155" s="66">
        <f t="shared" si="4380"/>
        <v>0</v>
      </c>
      <c r="CP1155" s="66">
        <f t="shared" si="4380"/>
        <v>0</v>
      </c>
      <c r="CQ1155" s="66">
        <f t="shared" si="4380"/>
        <v>0</v>
      </c>
      <c r="CR1155" s="26">
        <f t="shared" si="4380"/>
        <v>2990</v>
      </c>
      <c r="CS1155" s="26">
        <f t="shared" si="4380"/>
        <v>2990</v>
      </c>
      <c r="CT1155" s="26">
        <f t="shared" si="4380"/>
        <v>2990</v>
      </c>
      <c r="CU1155" s="26">
        <f t="shared" si="4380"/>
        <v>2990</v>
      </c>
      <c r="CV1155" s="96">
        <f t="shared" si="4253"/>
        <v>100</v>
      </c>
      <c r="CW1155" s="96">
        <f t="shared" si="4254"/>
        <v>100</v>
      </c>
    </row>
    <row r="1156" spans="1:101" s="7" customFormat="1" ht="39" customHeight="1">
      <c r="A1156" s="23" t="s">
        <v>418</v>
      </c>
      <c r="B1156" s="24" t="s">
        <v>11</v>
      </c>
      <c r="C1156" s="24" t="s">
        <v>53</v>
      </c>
      <c r="D1156" s="67" t="s">
        <v>660</v>
      </c>
      <c r="E1156" s="24" t="s">
        <v>199</v>
      </c>
      <c r="F1156" s="26"/>
      <c r="G1156" s="26"/>
      <c r="H1156" s="66"/>
      <c r="I1156" s="66"/>
      <c r="J1156" s="66"/>
      <c r="K1156" s="66"/>
      <c r="L1156" s="26"/>
      <c r="M1156" s="26"/>
      <c r="N1156" s="66"/>
      <c r="O1156" s="66"/>
      <c r="P1156" s="66"/>
      <c r="Q1156" s="66"/>
      <c r="R1156" s="26"/>
      <c r="S1156" s="26"/>
      <c r="T1156" s="66"/>
      <c r="U1156" s="66"/>
      <c r="V1156" s="66"/>
      <c r="W1156" s="66"/>
      <c r="X1156" s="26"/>
      <c r="Y1156" s="26"/>
      <c r="Z1156" s="66"/>
      <c r="AA1156" s="66"/>
      <c r="AB1156" s="66"/>
      <c r="AC1156" s="66"/>
      <c r="AD1156" s="26"/>
      <c r="AE1156" s="26"/>
      <c r="AF1156" s="66"/>
      <c r="AG1156" s="66"/>
      <c r="AH1156" s="66"/>
      <c r="AI1156" s="26">
        <v>1980</v>
      </c>
      <c r="AJ1156" s="26">
        <f>AD1156+AF1156+AG1156+AH1156+AI1156</f>
        <v>1980</v>
      </c>
      <c r="AK1156" s="26">
        <f>AE1156+AI1156</f>
        <v>1980</v>
      </c>
      <c r="AL1156" s="66"/>
      <c r="AM1156" s="66"/>
      <c r="AN1156" s="66"/>
      <c r="AO1156" s="66"/>
      <c r="AP1156" s="26">
        <f>AJ1156+AL1156+AM1156+AN1156+AO1156</f>
        <v>1980</v>
      </c>
      <c r="AQ1156" s="26">
        <f>AK1156+AO1156</f>
        <v>1980</v>
      </c>
      <c r="AR1156" s="66"/>
      <c r="AS1156" s="66"/>
      <c r="AT1156" s="66"/>
      <c r="AU1156" s="66"/>
      <c r="AV1156" s="26">
        <f>AP1156+AR1156+AS1156+AT1156+AU1156</f>
        <v>1980</v>
      </c>
      <c r="AW1156" s="26">
        <f>AQ1156+AU1156</f>
        <v>1980</v>
      </c>
      <c r="AX1156" s="66"/>
      <c r="AY1156" s="66"/>
      <c r="AZ1156" s="66"/>
      <c r="BA1156" s="66"/>
      <c r="BB1156" s="26">
        <f>AV1156+AX1156+AY1156+AZ1156+BA1156</f>
        <v>1980</v>
      </c>
      <c r="BC1156" s="26">
        <f>AW1156+BA1156</f>
        <v>1980</v>
      </c>
      <c r="BD1156" s="66"/>
      <c r="BE1156" s="66"/>
      <c r="BF1156" s="66"/>
      <c r="BG1156" s="66"/>
      <c r="BH1156" s="26">
        <f>BB1156+BD1156+BE1156+BF1156+BG1156</f>
        <v>1980</v>
      </c>
      <c r="BI1156" s="26">
        <f>BC1156+BG1156</f>
        <v>1980</v>
      </c>
      <c r="BJ1156" s="66"/>
      <c r="BK1156" s="66"/>
      <c r="BL1156" s="66"/>
      <c r="BM1156" s="66">
        <v>1010</v>
      </c>
      <c r="BN1156" s="26">
        <f>BH1156+BJ1156+BK1156+BL1156+BM1156</f>
        <v>2990</v>
      </c>
      <c r="BO1156" s="26">
        <f>BI1156+BM1156</f>
        <v>2990</v>
      </c>
      <c r="BP1156" s="66"/>
      <c r="BQ1156" s="66"/>
      <c r="BR1156" s="66"/>
      <c r="BS1156" s="66"/>
      <c r="BT1156" s="26">
        <f>BN1156+BP1156+BQ1156+BR1156+BS1156</f>
        <v>2990</v>
      </c>
      <c r="BU1156" s="26">
        <f>BO1156+BS1156</f>
        <v>2990</v>
      </c>
      <c r="BV1156" s="66"/>
      <c r="BW1156" s="66"/>
      <c r="BX1156" s="66"/>
      <c r="BY1156" s="66"/>
      <c r="BZ1156" s="26">
        <f>BT1156+BV1156+BW1156+BX1156+BY1156</f>
        <v>2990</v>
      </c>
      <c r="CA1156" s="26">
        <f>BU1156+BY1156</f>
        <v>2990</v>
      </c>
      <c r="CB1156" s="66"/>
      <c r="CC1156" s="66"/>
      <c r="CD1156" s="66"/>
      <c r="CE1156" s="66"/>
      <c r="CF1156" s="26">
        <f>BZ1156+CB1156+CC1156+CD1156+CE1156</f>
        <v>2990</v>
      </c>
      <c r="CG1156" s="26">
        <f>CA1156+CE1156</f>
        <v>2990</v>
      </c>
      <c r="CH1156" s="66"/>
      <c r="CI1156" s="66"/>
      <c r="CJ1156" s="66"/>
      <c r="CK1156" s="66"/>
      <c r="CL1156" s="26">
        <f>CF1156+CH1156+CI1156+CJ1156+CK1156</f>
        <v>2990</v>
      </c>
      <c r="CM1156" s="26">
        <f>CG1156+CK1156</f>
        <v>2990</v>
      </c>
      <c r="CN1156" s="66"/>
      <c r="CO1156" s="66"/>
      <c r="CP1156" s="66"/>
      <c r="CQ1156" s="66"/>
      <c r="CR1156" s="26">
        <f>CL1156+CN1156+CO1156+CP1156+CQ1156</f>
        <v>2990</v>
      </c>
      <c r="CS1156" s="26">
        <f>CM1156+CQ1156</f>
        <v>2990</v>
      </c>
      <c r="CT1156" s="26">
        <v>2990</v>
      </c>
      <c r="CU1156" s="26">
        <v>2990</v>
      </c>
      <c r="CV1156" s="96">
        <f t="shared" si="4253"/>
        <v>100</v>
      </c>
      <c r="CW1156" s="96">
        <f t="shared" si="4254"/>
        <v>100</v>
      </c>
    </row>
    <row r="1157" spans="1:101" s="7" customFormat="1" ht="83.25">
      <c r="A1157" s="23" t="s">
        <v>715</v>
      </c>
      <c r="B1157" s="24" t="s">
        <v>11</v>
      </c>
      <c r="C1157" s="24" t="s">
        <v>53</v>
      </c>
      <c r="D1157" s="67" t="s">
        <v>714</v>
      </c>
      <c r="E1157" s="24"/>
      <c r="F1157" s="26"/>
      <c r="G1157" s="26"/>
      <c r="H1157" s="66"/>
      <c r="I1157" s="66"/>
      <c r="J1157" s="66"/>
      <c r="K1157" s="66"/>
      <c r="L1157" s="26"/>
      <c r="M1157" s="26"/>
      <c r="N1157" s="66"/>
      <c r="O1157" s="66"/>
      <c r="P1157" s="66"/>
      <c r="Q1157" s="66"/>
      <c r="R1157" s="26"/>
      <c r="S1157" s="26"/>
      <c r="T1157" s="66"/>
      <c r="U1157" s="66"/>
      <c r="V1157" s="66"/>
      <c r="W1157" s="66"/>
      <c r="X1157" s="26"/>
      <c r="Y1157" s="26"/>
      <c r="Z1157" s="66"/>
      <c r="AA1157" s="66"/>
      <c r="AB1157" s="66"/>
      <c r="AC1157" s="66"/>
      <c r="AD1157" s="26"/>
      <c r="AE1157" s="26"/>
      <c r="AF1157" s="66"/>
      <c r="AG1157" s="66"/>
      <c r="AH1157" s="66"/>
      <c r="AI1157" s="26"/>
      <c r="AJ1157" s="26"/>
      <c r="AK1157" s="26"/>
      <c r="AL1157" s="66"/>
      <c r="AM1157" s="66"/>
      <c r="AN1157" s="66"/>
      <c r="AO1157" s="66"/>
      <c r="AP1157" s="26"/>
      <c r="AQ1157" s="26"/>
      <c r="AR1157" s="66"/>
      <c r="AS1157" s="66"/>
      <c r="AT1157" s="66"/>
      <c r="AU1157" s="66"/>
      <c r="AV1157" s="26"/>
      <c r="AW1157" s="26"/>
      <c r="AX1157" s="66">
        <f>AX1158</f>
        <v>20</v>
      </c>
      <c r="AY1157" s="66">
        <f t="shared" ref="AY1157:BP1158" si="4381">AY1158</f>
        <v>0</v>
      </c>
      <c r="AZ1157" s="66">
        <f t="shared" si="4381"/>
        <v>0</v>
      </c>
      <c r="BA1157" s="66">
        <f t="shared" si="4381"/>
        <v>0</v>
      </c>
      <c r="BB1157" s="66">
        <f t="shared" si="4381"/>
        <v>20</v>
      </c>
      <c r="BC1157" s="66">
        <f t="shared" si="4381"/>
        <v>0</v>
      </c>
      <c r="BD1157" s="66">
        <f>BD1158</f>
        <v>0</v>
      </c>
      <c r="BE1157" s="66">
        <f t="shared" si="4381"/>
        <v>0</v>
      </c>
      <c r="BF1157" s="66">
        <f t="shared" si="4381"/>
        <v>0</v>
      </c>
      <c r="BG1157" s="66">
        <f t="shared" si="4381"/>
        <v>0</v>
      </c>
      <c r="BH1157" s="66">
        <f t="shared" si="4381"/>
        <v>20</v>
      </c>
      <c r="BI1157" s="66">
        <f t="shared" si="4381"/>
        <v>0</v>
      </c>
      <c r="BJ1157" s="66">
        <f t="shared" si="4381"/>
        <v>282</v>
      </c>
      <c r="BK1157" s="66">
        <f t="shared" si="4381"/>
        <v>0</v>
      </c>
      <c r="BL1157" s="66">
        <f t="shared" si="4381"/>
        <v>0</v>
      </c>
      <c r="BM1157" s="66">
        <f t="shared" si="4381"/>
        <v>0</v>
      </c>
      <c r="BN1157" s="66">
        <f t="shared" si="4381"/>
        <v>302</v>
      </c>
      <c r="BO1157" s="66">
        <f t="shared" ref="BJ1157:BO1158" si="4382">BO1158</f>
        <v>0</v>
      </c>
      <c r="BP1157" s="66">
        <f t="shared" si="4381"/>
        <v>0</v>
      </c>
      <c r="BQ1157" s="66">
        <f t="shared" ref="BP1157:CE1158" si="4383">BQ1158</f>
        <v>0</v>
      </c>
      <c r="BR1157" s="66">
        <f t="shared" si="4383"/>
        <v>0</v>
      </c>
      <c r="BS1157" s="66">
        <f t="shared" si="4383"/>
        <v>0</v>
      </c>
      <c r="BT1157" s="66">
        <f t="shared" si="4383"/>
        <v>302</v>
      </c>
      <c r="BU1157" s="66">
        <f t="shared" si="4383"/>
        <v>0</v>
      </c>
      <c r="BV1157" s="66">
        <f t="shared" si="4383"/>
        <v>0</v>
      </c>
      <c r="BW1157" s="66">
        <f t="shared" si="4383"/>
        <v>0</v>
      </c>
      <c r="BX1157" s="66">
        <f t="shared" si="4383"/>
        <v>0</v>
      </c>
      <c r="BY1157" s="66">
        <f t="shared" si="4383"/>
        <v>0</v>
      </c>
      <c r="BZ1157" s="66">
        <f t="shared" si="4383"/>
        <v>302</v>
      </c>
      <c r="CA1157" s="66">
        <f t="shared" si="4383"/>
        <v>0</v>
      </c>
      <c r="CB1157" s="66">
        <f t="shared" si="4383"/>
        <v>0</v>
      </c>
      <c r="CC1157" s="66">
        <f t="shared" si="4383"/>
        <v>0</v>
      </c>
      <c r="CD1157" s="66">
        <f t="shared" si="4383"/>
        <v>0</v>
      </c>
      <c r="CE1157" s="66">
        <f t="shared" si="4383"/>
        <v>0</v>
      </c>
      <c r="CF1157" s="66">
        <f t="shared" ref="CB1157:CQ1158" si="4384">CF1158</f>
        <v>302</v>
      </c>
      <c r="CG1157" s="66">
        <f t="shared" si="4384"/>
        <v>0</v>
      </c>
      <c r="CH1157" s="66">
        <f t="shared" si="4384"/>
        <v>0</v>
      </c>
      <c r="CI1157" s="66">
        <f t="shared" si="4384"/>
        <v>0</v>
      </c>
      <c r="CJ1157" s="66">
        <f t="shared" si="4384"/>
        <v>0</v>
      </c>
      <c r="CK1157" s="66">
        <f t="shared" si="4384"/>
        <v>0</v>
      </c>
      <c r="CL1157" s="66">
        <f t="shared" si="4384"/>
        <v>302</v>
      </c>
      <c r="CM1157" s="66">
        <f t="shared" si="4384"/>
        <v>0</v>
      </c>
      <c r="CN1157" s="66">
        <f t="shared" si="4384"/>
        <v>0</v>
      </c>
      <c r="CO1157" s="66">
        <f t="shared" si="4384"/>
        <v>0</v>
      </c>
      <c r="CP1157" s="66">
        <f t="shared" si="4384"/>
        <v>0</v>
      </c>
      <c r="CQ1157" s="66">
        <f t="shared" si="4384"/>
        <v>0</v>
      </c>
      <c r="CR1157" s="66">
        <f t="shared" ref="CN1157:CU1158" si="4385">CR1158</f>
        <v>302</v>
      </c>
      <c r="CS1157" s="66">
        <f t="shared" si="4385"/>
        <v>0</v>
      </c>
      <c r="CT1157" s="26">
        <f t="shared" si="4385"/>
        <v>301</v>
      </c>
      <c r="CU1157" s="26">
        <f t="shared" si="4385"/>
        <v>0</v>
      </c>
      <c r="CV1157" s="96">
        <f t="shared" si="4253"/>
        <v>99.668874172185426</v>
      </c>
      <c r="CW1157" s="96"/>
    </row>
    <row r="1158" spans="1:101" s="7" customFormat="1" ht="21" customHeight="1">
      <c r="A1158" s="23" t="s">
        <v>103</v>
      </c>
      <c r="B1158" s="24" t="s">
        <v>11</v>
      </c>
      <c r="C1158" s="24" t="s">
        <v>53</v>
      </c>
      <c r="D1158" s="67" t="s">
        <v>714</v>
      </c>
      <c r="E1158" s="24" t="s">
        <v>92</v>
      </c>
      <c r="F1158" s="26"/>
      <c r="G1158" s="26"/>
      <c r="H1158" s="66"/>
      <c r="I1158" s="66"/>
      <c r="J1158" s="66"/>
      <c r="K1158" s="66"/>
      <c r="L1158" s="26"/>
      <c r="M1158" s="26"/>
      <c r="N1158" s="66"/>
      <c r="O1158" s="66"/>
      <c r="P1158" s="66"/>
      <c r="Q1158" s="66"/>
      <c r="R1158" s="26"/>
      <c r="S1158" s="26"/>
      <c r="T1158" s="66"/>
      <c r="U1158" s="66"/>
      <c r="V1158" s="66"/>
      <c r="W1158" s="66"/>
      <c r="X1158" s="26"/>
      <c r="Y1158" s="26"/>
      <c r="Z1158" s="66"/>
      <c r="AA1158" s="66"/>
      <c r="AB1158" s="66"/>
      <c r="AC1158" s="66"/>
      <c r="AD1158" s="26"/>
      <c r="AE1158" s="26"/>
      <c r="AF1158" s="66"/>
      <c r="AG1158" s="66"/>
      <c r="AH1158" s="66"/>
      <c r="AI1158" s="26"/>
      <c r="AJ1158" s="26"/>
      <c r="AK1158" s="26"/>
      <c r="AL1158" s="66"/>
      <c r="AM1158" s="66"/>
      <c r="AN1158" s="66"/>
      <c r="AO1158" s="66"/>
      <c r="AP1158" s="26"/>
      <c r="AQ1158" s="26"/>
      <c r="AR1158" s="66"/>
      <c r="AS1158" s="66"/>
      <c r="AT1158" s="66"/>
      <c r="AU1158" s="66"/>
      <c r="AV1158" s="26"/>
      <c r="AW1158" s="26"/>
      <c r="AX1158" s="66">
        <f>AX1159</f>
        <v>20</v>
      </c>
      <c r="AY1158" s="66">
        <f t="shared" si="4381"/>
        <v>0</v>
      </c>
      <c r="AZ1158" s="66">
        <f t="shared" si="4381"/>
        <v>0</v>
      </c>
      <c r="BA1158" s="66">
        <f t="shared" si="4381"/>
        <v>0</v>
      </c>
      <c r="BB1158" s="66">
        <f t="shared" si="4381"/>
        <v>20</v>
      </c>
      <c r="BC1158" s="66">
        <f t="shared" si="4381"/>
        <v>0</v>
      </c>
      <c r="BD1158" s="66">
        <f>BD1159</f>
        <v>0</v>
      </c>
      <c r="BE1158" s="66">
        <f t="shared" si="4381"/>
        <v>0</v>
      </c>
      <c r="BF1158" s="66">
        <f t="shared" si="4381"/>
        <v>0</v>
      </c>
      <c r="BG1158" s="66">
        <f t="shared" si="4381"/>
        <v>0</v>
      </c>
      <c r="BH1158" s="66">
        <f t="shared" si="4381"/>
        <v>20</v>
      </c>
      <c r="BI1158" s="66">
        <f t="shared" si="4381"/>
        <v>0</v>
      </c>
      <c r="BJ1158" s="66">
        <f t="shared" si="4382"/>
        <v>282</v>
      </c>
      <c r="BK1158" s="66">
        <f t="shared" si="4382"/>
        <v>0</v>
      </c>
      <c r="BL1158" s="66">
        <f t="shared" si="4382"/>
        <v>0</v>
      </c>
      <c r="BM1158" s="66">
        <f t="shared" si="4382"/>
        <v>0</v>
      </c>
      <c r="BN1158" s="66">
        <f t="shared" si="4382"/>
        <v>302</v>
      </c>
      <c r="BO1158" s="66">
        <f t="shared" si="4382"/>
        <v>0</v>
      </c>
      <c r="BP1158" s="66">
        <f t="shared" si="4383"/>
        <v>0</v>
      </c>
      <c r="BQ1158" s="66">
        <f t="shared" si="4383"/>
        <v>0</v>
      </c>
      <c r="BR1158" s="66">
        <f t="shared" si="4383"/>
        <v>0</v>
      </c>
      <c r="BS1158" s="66">
        <f t="shared" si="4383"/>
        <v>0</v>
      </c>
      <c r="BT1158" s="66">
        <f t="shared" si="4383"/>
        <v>302</v>
      </c>
      <c r="BU1158" s="66">
        <f t="shared" si="4383"/>
        <v>0</v>
      </c>
      <c r="BV1158" s="66">
        <f t="shared" si="4383"/>
        <v>0</v>
      </c>
      <c r="BW1158" s="66">
        <f t="shared" si="4383"/>
        <v>0</v>
      </c>
      <c r="BX1158" s="66">
        <f t="shared" si="4383"/>
        <v>0</v>
      </c>
      <c r="BY1158" s="66">
        <f t="shared" si="4383"/>
        <v>0</v>
      </c>
      <c r="BZ1158" s="66">
        <f t="shared" si="4383"/>
        <v>302</v>
      </c>
      <c r="CA1158" s="66">
        <f t="shared" si="4383"/>
        <v>0</v>
      </c>
      <c r="CB1158" s="66">
        <f t="shared" si="4384"/>
        <v>0</v>
      </c>
      <c r="CC1158" s="66">
        <f t="shared" si="4384"/>
        <v>0</v>
      </c>
      <c r="CD1158" s="66">
        <f t="shared" si="4384"/>
        <v>0</v>
      </c>
      <c r="CE1158" s="66">
        <f t="shared" si="4384"/>
        <v>0</v>
      </c>
      <c r="CF1158" s="66">
        <f t="shared" si="4384"/>
        <v>302</v>
      </c>
      <c r="CG1158" s="66">
        <f t="shared" si="4384"/>
        <v>0</v>
      </c>
      <c r="CH1158" s="66">
        <f t="shared" si="4384"/>
        <v>0</v>
      </c>
      <c r="CI1158" s="66">
        <f t="shared" si="4384"/>
        <v>0</v>
      </c>
      <c r="CJ1158" s="66">
        <f t="shared" si="4384"/>
        <v>0</v>
      </c>
      <c r="CK1158" s="66">
        <f t="shared" si="4384"/>
        <v>0</v>
      </c>
      <c r="CL1158" s="66">
        <f t="shared" si="4384"/>
        <v>302</v>
      </c>
      <c r="CM1158" s="66">
        <f t="shared" si="4384"/>
        <v>0</v>
      </c>
      <c r="CN1158" s="66">
        <f t="shared" si="4385"/>
        <v>0</v>
      </c>
      <c r="CO1158" s="66">
        <f t="shared" si="4385"/>
        <v>0</v>
      </c>
      <c r="CP1158" s="66">
        <f t="shared" si="4385"/>
        <v>0</v>
      </c>
      <c r="CQ1158" s="66">
        <f t="shared" si="4385"/>
        <v>0</v>
      </c>
      <c r="CR1158" s="66">
        <f t="shared" si="4385"/>
        <v>302</v>
      </c>
      <c r="CS1158" s="66">
        <f t="shared" si="4385"/>
        <v>0</v>
      </c>
      <c r="CT1158" s="26">
        <f t="shared" si="4385"/>
        <v>301</v>
      </c>
      <c r="CU1158" s="26">
        <f t="shared" si="4385"/>
        <v>0</v>
      </c>
      <c r="CV1158" s="96">
        <f t="shared" si="4253"/>
        <v>99.668874172185426</v>
      </c>
      <c r="CW1158" s="96"/>
    </row>
    <row r="1159" spans="1:101" s="7" customFormat="1" ht="39" customHeight="1">
      <c r="A1159" s="23" t="s">
        <v>418</v>
      </c>
      <c r="B1159" s="24" t="s">
        <v>11</v>
      </c>
      <c r="C1159" s="24" t="s">
        <v>53</v>
      </c>
      <c r="D1159" s="67" t="s">
        <v>714</v>
      </c>
      <c r="E1159" s="24" t="s">
        <v>199</v>
      </c>
      <c r="F1159" s="26"/>
      <c r="G1159" s="26"/>
      <c r="H1159" s="66"/>
      <c r="I1159" s="66"/>
      <c r="J1159" s="66"/>
      <c r="K1159" s="66"/>
      <c r="L1159" s="26"/>
      <c r="M1159" s="26"/>
      <c r="N1159" s="66"/>
      <c r="O1159" s="66"/>
      <c r="P1159" s="66"/>
      <c r="Q1159" s="66"/>
      <c r="R1159" s="26"/>
      <c r="S1159" s="26"/>
      <c r="T1159" s="66"/>
      <c r="U1159" s="66"/>
      <c r="V1159" s="66"/>
      <c r="W1159" s="66"/>
      <c r="X1159" s="26"/>
      <c r="Y1159" s="26"/>
      <c r="Z1159" s="66"/>
      <c r="AA1159" s="66"/>
      <c r="AB1159" s="66"/>
      <c r="AC1159" s="66"/>
      <c r="AD1159" s="26"/>
      <c r="AE1159" s="26"/>
      <c r="AF1159" s="66"/>
      <c r="AG1159" s="66"/>
      <c r="AH1159" s="66"/>
      <c r="AI1159" s="26"/>
      <c r="AJ1159" s="26"/>
      <c r="AK1159" s="26"/>
      <c r="AL1159" s="66"/>
      <c r="AM1159" s="66"/>
      <c r="AN1159" s="66"/>
      <c r="AO1159" s="66"/>
      <c r="AP1159" s="26"/>
      <c r="AQ1159" s="26"/>
      <c r="AR1159" s="66"/>
      <c r="AS1159" s="66"/>
      <c r="AT1159" s="66"/>
      <c r="AU1159" s="66"/>
      <c r="AV1159" s="26"/>
      <c r="AW1159" s="26"/>
      <c r="AX1159" s="66">
        <v>20</v>
      </c>
      <c r="AY1159" s="66"/>
      <c r="AZ1159" s="66"/>
      <c r="BA1159" s="66"/>
      <c r="BB1159" s="26">
        <f>AV1159+AX1159+AY1159+AZ1159+BA1159</f>
        <v>20</v>
      </c>
      <c r="BC1159" s="26">
        <f>AW1159+BA1159</f>
        <v>0</v>
      </c>
      <c r="BD1159" s="66"/>
      <c r="BE1159" s="66"/>
      <c r="BF1159" s="66"/>
      <c r="BG1159" s="66"/>
      <c r="BH1159" s="26">
        <f>BB1159+BD1159+BE1159+BF1159+BG1159</f>
        <v>20</v>
      </c>
      <c r="BI1159" s="26">
        <f>BC1159+BG1159</f>
        <v>0</v>
      </c>
      <c r="BJ1159" s="66">
        <v>282</v>
      </c>
      <c r="BK1159" s="66"/>
      <c r="BL1159" s="66"/>
      <c r="BM1159" s="66"/>
      <c r="BN1159" s="26">
        <f>BH1159+BJ1159+BK1159+BL1159+BM1159</f>
        <v>302</v>
      </c>
      <c r="BO1159" s="26">
        <f>BI1159+BM1159</f>
        <v>0</v>
      </c>
      <c r="BP1159" s="66"/>
      <c r="BQ1159" s="66"/>
      <c r="BR1159" s="66"/>
      <c r="BS1159" s="66"/>
      <c r="BT1159" s="26">
        <f>BN1159+BP1159+BQ1159+BR1159+BS1159</f>
        <v>302</v>
      </c>
      <c r="BU1159" s="26">
        <f>BO1159+BS1159</f>
        <v>0</v>
      </c>
      <c r="BV1159" s="66"/>
      <c r="BW1159" s="66"/>
      <c r="BX1159" s="66"/>
      <c r="BY1159" s="66"/>
      <c r="BZ1159" s="26">
        <f>BT1159+BV1159+BW1159+BX1159+BY1159</f>
        <v>302</v>
      </c>
      <c r="CA1159" s="26">
        <f>BU1159+BY1159</f>
        <v>0</v>
      </c>
      <c r="CB1159" s="66"/>
      <c r="CC1159" s="66"/>
      <c r="CD1159" s="66"/>
      <c r="CE1159" s="66"/>
      <c r="CF1159" s="26">
        <f>BZ1159+CB1159+CC1159+CD1159+CE1159</f>
        <v>302</v>
      </c>
      <c r="CG1159" s="26">
        <f>CA1159+CE1159</f>
        <v>0</v>
      </c>
      <c r="CH1159" s="66"/>
      <c r="CI1159" s="66"/>
      <c r="CJ1159" s="66"/>
      <c r="CK1159" s="66"/>
      <c r="CL1159" s="26">
        <f>CF1159+CH1159+CI1159+CJ1159+CK1159</f>
        <v>302</v>
      </c>
      <c r="CM1159" s="26">
        <f>CG1159+CK1159</f>
        <v>0</v>
      </c>
      <c r="CN1159" s="66"/>
      <c r="CO1159" s="66"/>
      <c r="CP1159" s="66"/>
      <c r="CQ1159" s="66"/>
      <c r="CR1159" s="26">
        <f>CL1159+CN1159+CO1159+CP1159+CQ1159</f>
        <v>302</v>
      </c>
      <c r="CS1159" s="26">
        <f>CM1159+CQ1159</f>
        <v>0</v>
      </c>
      <c r="CT1159" s="26">
        <v>301</v>
      </c>
      <c r="CU1159" s="82"/>
      <c r="CV1159" s="96">
        <f t="shared" si="4253"/>
        <v>99.668874172185426</v>
      </c>
      <c r="CW1159" s="96"/>
    </row>
    <row r="1160" spans="1:101" s="7" customFormat="1" ht="18.75">
      <c r="A1160" s="23"/>
      <c r="B1160" s="24"/>
      <c r="C1160" s="24"/>
      <c r="D1160" s="35"/>
      <c r="E1160" s="24"/>
      <c r="F1160" s="26"/>
      <c r="G1160" s="26"/>
      <c r="H1160" s="71"/>
      <c r="I1160" s="71"/>
      <c r="J1160" s="71"/>
      <c r="K1160" s="71"/>
      <c r="L1160" s="26"/>
      <c r="M1160" s="26"/>
      <c r="N1160" s="71"/>
      <c r="O1160" s="71"/>
      <c r="P1160" s="71"/>
      <c r="Q1160" s="71"/>
      <c r="R1160" s="26"/>
      <c r="S1160" s="26"/>
      <c r="T1160" s="71"/>
      <c r="U1160" s="71"/>
      <c r="V1160" s="71"/>
      <c r="W1160" s="71"/>
      <c r="X1160" s="26"/>
      <c r="Y1160" s="26"/>
      <c r="Z1160" s="71"/>
      <c r="AA1160" s="71"/>
      <c r="AB1160" s="71"/>
      <c r="AC1160" s="71"/>
      <c r="AD1160" s="26"/>
      <c r="AE1160" s="26"/>
      <c r="AF1160" s="71"/>
      <c r="AG1160" s="71"/>
      <c r="AH1160" s="71"/>
      <c r="AI1160" s="71"/>
      <c r="AJ1160" s="26"/>
      <c r="AK1160" s="26"/>
      <c r="AL1160" s="71"/>
      <c r="AM1160" s="71"/>
      <c r="AN1160" s="71"/>
      <c r="AO1160" s="71"/>
      <c r="AP1160" s="26"/>
      <c r="AQ1160" s="26"/>
      <c r="AR1160" s="71"/>
      <c r="AS1160" s="71"/>
      <c r="AT1160" s="71"/>
      <c r="AU1160" s="71"/>
      <c r="AV1160" s="26"/>
      <c r="AW1160" s="26"/>
      <c r="AX1160" s="71"/>
      <c r="AY1160" s="71"/>
      <c r="AZ1160" s="71"/>
      <c r="BA1160" s="71"/>
      <c r="BB1160" s="26"/>
      <c r="BC1160" s="26"/>
      <c r="BD1160" s="71"/>
      <c r="BE1160" s="71"/>
      <c r="BF1160" s="71"/>
      <c r="BG1160" s="71"/>
      <c r="BH1160" s="26"/>
      <c r="BI1160" s="26"/>
      <c r="BJ1160" s="71"/>
      <c r="BK1160" s="71"/>
      <c r="BL1160" s="71"/>
      <c r="BM1160" s="71"/>
      <c r="BN1160" s="26"/>
      <c r="BO1160" s="26"/>
      <c r="BP1160" s="71"/>
      <c r="BQ1160" s="71"/>
      <c r="BR1160" s="71"/>
      <c r="BS1160" s="71"/>
      <c r="BT1160" s="26"/>
      <c r="BU1160" s="26"/>
      <c r="BV1160" s="71"/>
      <c r="BW1160" s="71"/>
      <c r="BX1160" s="71"/>
      <c r="BY1160" s="71"/>
      <c r="BZ1160" s="26"/>
      <c r="CA1160" s="26"/>
      <c r="CB1160" s="71"/>
      <c r="CC1160" s="71"/>
      <c r="CD1160" s="71"/>
      <c r="CE1160" s="71"/>
      <c r="CF1160" s="26"/>
      <c r="CG1160" s="26"/>
      <c r="CH1160" s="71"/>
      <c r="CI1160" s="71"/>
      <c r="CJ1160" s="71"/>
      <c r="CK1160" s="71"/>
      <c r="CL1160" s="26"/>
      <c r="CM1160" s="26"/>
      <c r="CN1160" s="71"/>
      <c r="CO1160" s="71"/>
      <c r="CP1160" s="71"/>
      <c r="CQ1160" s="71"/>
      <c r="CR1160" s="26"/>
      <c r="CS1160" s="26"/>
      <c r="CT1160" s="82"/>
      <c r="CU1160" s="82"/>
      <c r="CV1160" s="96"/>
      <c r="CW1160" s="96"/>
    </row>
    <row r="1161" spans="1:101" s="7" customFormat="1" ht="18.75">
      <c r="A1161" s="112" t="s">
        <v>601</v>
      </c>
      <c r="B1161" s="20" t="s">
        <v>602</v>
      </c>
      <c r="C1161" s="20" t="s">
        <v>55</v>
      </c>
      <c r="D1161" s="35"/>
      <c r="E1161" s="24"/>
      <c r="F1161" s="26"/>
      <c r="G1161" s="26"/>
      <c r="H1161" s="71"/>
      <c r="I1161" s="71"/>
      <c r="J1161" s="71"/>
      <c r="K1161" s="71"/>
      <c r="L1161" s="26"/>
      <c r="M1161" s="26"/>
      <c r="N1161" s="71">
        <f>N1162</f>
        <v>0</v>
      </c>
      <c r="O1161" s="71">
        <f t="shared" ref="O1161:AD1165" si="4386">O1162</f>
        <v>0</v>
      </c>
      <c r="P1161" s="71">
        <f t="shared" si="4386"/>
        <v>0</v>
      </c>
      <c r="Q1161" s="22">
        <f t="shared" si="4386"/>
        <v>16292</v>
      </c>
      <c r="R1161" s="22">
        <f t="shared" si="4386"/>
        <v>16292</v>
      </c>
      <c r="S1161" s="22">
        <f t="shared" si="4386"/>
        <v>16292</v>
      </c>
      <c r="T1161" s="71">
        <f>T1162</f>
        <v>0</v>
      </c>
      <c r="U1161" s="71">
        <f t="shared" si="4386"/>
        <v>0</v>
      </c>
      <c r="V1161" s="71">
        <f t="shared" si="4386"/>
        <v>0</v>
      </c>
      <c r="W1161" s="22">
        <f t="shared" si="4386"/>
        <v>0</v>
      </c>
      <c r="X1161" s="22">
        <f t="shared" si="4386"/>
        <v>16292</v>
      </c>
      <c r="Y1161" s="22">
        <f t="shared" si="4386"/>
        <v>16292</v>
      </c>
      <c r="Z1161" s="71">
        <f>Z1162</f>
        <v>0</v>
      </c>
      <c r="AA1161" s="71">
        <f t="shared" si="4386"/>
        <v>0</v>
      </c>
      <c r="AB1161" s="71">
        <f t="shared" si="4386"/>
        <v>0</v>
      </c>
      <c r="AC1161" s="22">
        <f t="shared" si="4386"/>
        <v>0</v>
      </c>
      <c r="AD1161" s="22">
        <f t="shared" si="4386"/>
        <v>16292</v>
      </c>
      <c r="AE1161" s="22">
        <f t="shared" ref="AA1161:AE1165" si="4387">AE1162</f>
        <v>16292</v>
      </c>
      <c r="AF1161" s="22">
        <f>AF1162+AF1167</f>
        <v>0</v>
      </c>
      <c r="AG1161" s="22">
        <f t="shared" ref="AG1161:AL1161" si="4388">AG1162+AG1167</f>
        <v>0</v>
      </c>
      <c r="AH1161" s="22">
        <f t="shared" si="4388"/>
        <v>0</v>
      </c>
      <c r="AI1161" s="22">
        <f t="shared" si="4388"/>
        <v>66749</v>
      </c>
      <c r="AJ1161" s="22">
        <f t="shared" si="4388"/>
        <v>83041</v>
      </c>
      <c r="AK1161" s="22">
        <f t="shared" si="4388"/>
        <v>83041</v>
      </c>
      <c r="AL1161" s="22">
        <f t="shared" si="4388"/>
        <v>0</v>
      </c>
      <c r="AM1161" s="22">
        <f t="shared" ref="AM1161:AO1161" si="4389">AM1162+AM1167</f>
        <v>0</v>
      </c>
      <c r="AN1161" s="22">
        <f t="shared" ref="AN1161:AS1161" si="4390">AN1162+AN1167</f>
        <v>0</v>
      </c>
      <c r="AO1161" s="22">
        <f t="shared" si="4389"/>
        <v>0</v>
      </c>
      <c r="AP1161" s="22">
        <f t="shared" si="4390"/>
        <v>83041</v>
      </c>
      <c r="AQ1161" s="22">
        <f t="shared" si="4390"/>
        <v>83041</v>
      </c>
      <c r="AR1161" s="22">
        <f t="shared" si="4390"/>
        <v>0</v>
      </c>
      <c r="AS1161" s="22">
        <f t="shared" si="4390"/>
        <v>0</v>
      </c>
      <c r="AT1161" s="22">
        <f t="shared" ref="AT1161:AY1161" si="4391">AT1162+AT1167</f>
        <v>0</v>
      </c>
      <c r="AU1161" s="22">
        <f t="shared" si="4391"/>
        <v>0</v>
      </c>
      <c r="AV1161" s="22">
        <f t="shared" si="4391"/>
        <v>83041</v>
      </c>
      <c r="AW1161" s="22">
        <f t="shared" si="4391"/>
        <v>83041</v>
      </c>
      <c r="AX1161" s="22">
        <f t="shared" si="4391"/>
        <v>0</v>
      </c>
      <c r="AY1161" s="22">
        <f t="shared" si="4391"/>
        <v>0</v>
      </c>
      <c r="AZ1161" s="22">
        <f t="shared" ref="AZ1161:BE1161" si="4392">AZ1162+AZ1167</f>
        <v>0</v>
      </c>
      <c r="BA1161" s="22">
        <f t="shared" si="4392"/>
        <v>0</v>
      </c>
      <c r="BB1161" s="22">
        <f t="shared" si="4392"/>
        <v>83041</v>
      </c>
      <c r="BC1161" s="22">
        <f t="shared" si="4392"/>
        <v>83041</v>
      </c>
      <c r="BD1161" s="22">
        <f t="shared" si="4392"/>
        <v>0</v>
      </c>
      <c r="BE1161" s="22">
        <f t="shared" si="4392"/>
        <v>0</v>
      </c>
      <c r="BF1161" s="22">
        <f t="shared" ref="BF1161:BJ1161" si="4393">BF1162+BF1167</f>
        <v>0</v>
      </c>
      <c r="BG1161" s="22">
        <f t="shared" si="4393"/>
        <v>0</v>
      </c>
      <c r="BH1161" s="22">
        <f t="shared" si="4393"/>
        <v>83041</v>
      </c>
      <c r="BI1161" s="22">
        <f t="shared" si="4393"/>
        <v>83041</v>
      </c>
      <c r="BJ1161" s="22">
        <f t="shared" si="4393"/>
        <v>0</v>
      </c>
      <c r="BK1161" s="22">
        <f t="shared" ref="BK1161:BM1161" si="4394">BK1162+BK1167</f>
        <v>0</v>
      </c>
      <c r="BL1161" s="22">
        <f t="shared" ref="BL1161:BU1161" si="4395">BL1162+BL1167</f>
        <v>0</v>
      </c>
      <c r="BM1161" s="22">
        <f t="shared" si="4394"/>
        <v>667</v>
      </c>
      <c r="BN1161" s="22">
        <f t="shared" si="4395"/>
        <v>83708</v>
      </c>
      <c r="BO1161" s="22">
        <f t="shared" si="4395"/>
        <v>83708</v>
      </c>
      <c r="BP1161" s="22">
        <f t="shared" si="4395"/>
        <v>2522</v>
      </c>
      <c r="BQ1161" s="22">
        <f t="shared" si="4395"/>
        <v>0</v>
      </c>
      <c r="BR1161" s="22">
        <f t="shared" si="4395"/>
        <v>0</v>
      </c>
      <c r="BS1161" s="22">
        <f t="shared" si="4395"/>
        <v>0</v>
      </c>
      <c r="BT1161" s="22">
        <f t="shared" si="4395"/>
        <v>86230</v>
      </c>
      <c r="BU1161" s="22">
        <f t="shared" si="4395"/>
        <v>83708</v>
      </c>
      <c r="BV1161" s="22">
        <f t="shared" ref="BV1161:CA1161" si="4396">BV1162+BV1167</f>
        <v>0</v>
      </c>
      <c r="BW1161" s="22">
        <f t="shared" si="4396"/>
        <v>0</v>
      </c>
      <c r="BX1161" s="22">
        <f t="shared" si="4396"/>
        <v>0</v>
      </c>
      <c r="BY1161" s="22">
        <f t="shared" si="4396"/>
        <v>0</v>
      </c>
      <c r="BZ1161" s="22">
        <f t="shared" si="4396"/>
        <v>86230</v>
      </c>
      <c r="CA1161" s="22">
        <f t="shared" si="4396"/>
        <v>83708</v>
      </c>
      <c r="CB1161" s="22">
        <f t="shared" ref="CB1161:CG1161" si="4397">CB1162+CB1167</f>
        <v>0</v>
      </c>
      <c r="CC1161" s="22">
        <f t="shared" si="4397"/>
        <v>0</v>
      </c>
      <c r="CD1161" s="22">
        <f t="shared" si="4397"/>
        <v>0</v>
      </c>
      <c r="CE1161" s="22">
        <f t="shared" si="4397"/>
        <v>0</v>
      </c>
      <c r="CF1161" s="22">
        <f t="shared" si="4397"/>
        <v>86230</v>
      </c>
      <c r="CG1161" s="22">
        <f t="shared" si="4397"/>
        <v>83708</v>
      </c>
      <c r="CH1161" s="22">
        <f t="shared" ref="CH1161:CM1161" si="4398">CH1162+CH1167</f>
        <v>0</v>
      </c>
      <c r="CI1161" s="22">
        <f t="shared" si="4398"/>
        <v>0</v>
      </c>
      <c r="CJ1161" s="22">
        <f t="shared" si="4398"/>
        <v>0</v>
      </c>
      <c r="CK1161" s="22">
        <f t="shared" si="4398"/>
        <v>2219</v>
      </c>
      <c r="CL1161" s="22">
        <f t="shared" si="4398"/>
        <v>88449</v>
      </c>
      <c r="CM1161" s="22">
        <f t="shared" si="4398"/>
        <v>85927</v>
      </c>
      <c r="CN1161" s="22">
        <f t="shared" ref="CN1161:CS1161" si="4399">CN1162+CN1167</f>
        <v>0</v>
      </c>
      <c r="CO1161" s="22">
        <f t="shared" si="4399"/>
        <v>0</v>
      </c>
      <c r="CP1161" s="22">
        <f t="shared" si="4399"/>
        <v>0</v>
      </c>
      <c r="CQ1161" s="22">
        <f t="shared" si="4399"/>
        <v>0</v>
      </c>
      <c r="CR1161" s="22">
        <f t="shared" si="4399"/>
        <v>88449</v>
      </c>
      <c r="CS1161" s="22">
        <f t="shared" si="4399"/>
        <v>85927</v>
      </c>
      <c r="CT1161" s="22">
        <f t="shared" ref="CT1161:CU1161" si="4400">CT1162+CT1167</f>
        <v>88323</v>
      </c>
      <c r="CU1161" s="22">
        <f t="shared" si="4400"/>
        <v>85802</v>
      </c>
      <c r="CV1161" s="97">
        <f t="shared" si="4253"/>
        <v>99.857545025947161</v>
      </c>
      <c r="CW1161" s="97">
        <f t="shared" si="4254"/>
        <v>99.854527680472955</v>
      </c>
    </row>
    <row r="1162" spans="1:101" s="7" customFormat="1" ht="33.75">
      <c r="A1162" s="23" t="s">
        <v>206</v>
      </c>
      <c r="B1162" s="24" t="s">
        <v>11</v>
      </c>
      <c r="C1162" s="24" t="s">
        <v>55</v>
      </c>
      <c r="D1162" s="28" t="s">
        <v>338</v>
      </c>
      <c r="E1162" s="24"/>
      <c r="F1162" s="26"/>
      <c r="G1162" s="26"/>
      <c r="H1162" s="71"/>
      <c r="I1162" s="71"/>
      <c r="J1162" s="71"/>
      <c r="K1162" s="71"/>
      <c r="L1162" s="26"/>
      <c r="M1162" s="26"/>
      <c r="N1162" s="71">
        <f>N1163</f>
        <v>0</v>
      </c>
      <c r="O1162" s="71">
        <f t="shared" si="4386"/>
        <v>0</v>
      </c>
      <c r="P1162" s="71">
        <f t="shared" si="4386"/>
        <v>0</v>
      </c>
      <c r="Q1162" s="26">
        <f t="shared" si="4386"/>
        <v>16292</v>
      </c>
      <c r="R1162" s="26">
        <f t="shared" si="4386"/>
        <v>16292</v>
      </c>
      <c r="S1162" s="26">
        <f t="shared" si="4386"/>
        <v>16292</v>
      </c>
      <c r="T1162" s="71">
        <f>T1163</f>
        <v>0</v>
      </c>
      <c r="U1162" s="71">
        <f t="shared" si="4386"/>
        <v>0</v>
      </c>
      <c r="V1162" s="71">
        <f t="shared" si="4386"/>
        <v>0</v>
      </c>
      <c r="W1162" s="26">
        <f t="shared" si="4386"/>
        <v>0</v>
      </c>
      <c r="X1162" s="26">
        <f t="shared" si="4386"/>
        <v>16292</v>
      </c>
      <c r="Y1162" s="26">
        <f t="shared" si="4386"/>
        <v>16292</v>
      </c>
      <c r="Z1162" s="71">
        <f>Z1163</f>
        <v>0</v>
      </c>
      <c r="AA1162" s="71">
        <f t="shared" si="4387"/>
        <v>0</v>
      </c>
      <c r="AB1162" s="71">
        <f t="shared" si="4387"/>
        <v>0</v>
      </c>
      <c r="AC1162" s="26">
        <f t="shared" si="4387"/>
        <v>0</v>
      </c>
      <c r="AD1162" s="26">
        <f t="shared" si="4387"/>
        <v>16292</v>
      </c>
      <c r="AE1162" s="26">
        <f t="shared" si="4387"/>
        <v>16292</v>
      </c>
      <c r="AF1162" s="71">
        <f>AF1163</f>
        <v>0</v>
      </c>
      <c r="AG1162" s="71">
        <f t="shared" ref="AG1162:AX1165" si="4401">AG1163</f>
        <v>0</v>
      </c>
      <c r="AH1162" s="71">
        <f t="shared" si="4401"/>
        <v>0</v>
      </c>
      <c r="AI1162" s="26">
        <f t="shared" si="4401"/>
        <v>0</v>
      </c>
      <c r="AJ1162" s="26">
        <f t="shared" si="4401"/>
        <v>16292</v>
      </c>
      <c r="AK1162" s="26">
        <f t="shared" si="4401"/>
        <v>16292</v>
      </c>
      <c r="AL1162" s="71">
        <f t="shared" si="4401"/>
        <v>0</v>
      </c>
      <c r="AM1162" s="71">
        <f t="shared" si="4401"/>
        <v>0</v>
      </c>
      <c r="AN1162" s="71">
        <f t="shared" si="4401"/>
        <v>0</v>
      </c>
      <c r="AO1162" s="71">
        <f t="shared" si="4401"/>
        <v>0</v>
      </c>
      <c r="AP1162" s="26">
        <f t="shared" si="4401"/>
        <v>16292</v>
      </c>
      <c r="AQ1162" s="26">
        <f t="shared" si="4401"/>
        <v>16292</v>
      </c>
      <c r="AR1162" s="71">
        <f t="shared" si="4401"/>
        <v>0</v>
      </c>
      <c r="AS1162" s="71">
        <f t="shared" si="4401"/>
        <v>0</v>
      </c>
      <c r="AT1162" s="71">
        <f t="shared" si="4401"/>
        <v>0</v>
      </c>
      <c r="AU1162" s="71">
        <f t="shared" si="4401"/>
        <v>0</v>
      </c>
      <c r="AV1162" s="26">
        <f t="shared" si="4401"/>
        <v>16292</v>
      </c>
      <c r="AW1162" s="26">
        <f t="shared" ref="AR1162:BI1165" si="4402">AW1163</f>
        <v>16292</v>
      </c>
      <c r="AX1162" s="71">
        <f t="shared" si="4401"/>
        <v>0</v>
      </c>
      <c r="AY1162" s="71">
        <f t="shared" ref="AY1162:BB1162" si="4403">AY1163</f>
        <v>0</v>
      </c>
      <c r="AZ1162" s="71">
        <f t="shared" si="4403"/>
        <v>0</v>
      </c>
      <c r="BA1162" s="71">
        <f t="shared" si="4403"/>
        <v>0</v>
      </c>
      <c r="BB1162" s="26">
        <f t="shared" si="4403"/>
        <v>16292</v>
      </c>
      <c r="BC1162" s="26">
        <f t="shared" si="4402"/>
        <v>16292</v>
      </c>
      <c r="BD1162" s="71">
        <f t="shared" si="4402"/>
        <v>0</v>
      </c>
      <c r="BE1162" s="71">
        <f t="shared" si="4402"/>
        <v>0</v>
      </c>
      <c r="BF1162" s="71">
        <f t="shared" si="4402"/>
        <v>0</v>
      </c>
      <c r="BG1162" s="71">
        <f t="shared" si="4402"/>
        <v>0</v>
      </c>
      <c r="BH1162" s="26">
        <f t="shared" ref="BH1162" si="4404">BH1163</f>
        <v>16292</v>
      </c>
      <c r="BI1162" s="26">
        <f t="shared" si="4402"/>
        <v>16292</v>
      </c>
      <c r="BJ1162" s="71">
        <f t="shared" ref="BJ1162:BY1165" si="4405">BJ1163</f>
        <v>0</v>
      </c>
      <c r="BK1162" s="71">
        <f t="shared" si="4405"/>
        <v>0</v>
      </c>
      <c r="BL1162" s="71">
        <f t="shared" si="4405"/>
        <v>0</v>
      </c>
      <c r="BM1162" s="71">
        <f t="shared" si="4405"/>
        <v>667</v>
      </c>
      <c r="BN1162" s="26">
        <f t="shared" si="4405"/>
        <v>16959</v>
      </c>
      <c r="BO1162" s="26">
        <f t="shared" si="4405"/>
        <v>16959</v>
      </c>
      <c r="BP1162" s="71">
        <f t="shared" si="4405"/>
        <v>0</v>
      </c>
      <c r="BQ1162" s="71">
        <f t="shared" si="4405"/>
        <v>0</v>
      </c>
      <c r="BR1162" s="71">
        <f t="shared" si="4405"/>
        <v>0</v>
      </c>
      <c r="BS1162" s="71">
        <f t="shared" si="4405"/>
        <v>0</v>
      </c>
      <c r="BT1162" s="26">
        <f t="shared" si="4405"/>
        <v>16959</v>
      </c>
      <c r="BU1162" s="26">
        <f t="shared" si="4405"/>
        <v>16959</v>
      </c>
      <c r="BV1162" s="71">
        <f t="shared" si="4405"/>
        <v>0</v>
      </c>
      <c r="BW1162" s="71">
        <f t="shared" si="4405"/>
        <v>0</v>
      </c>
      <c r="BX1162" s="71">
        <f t="shared" si="4405"/>
        <v>0</v>
      </c>
      <c r="BY1162" s="71">
        <f t="shared" si="4405"/>
        <v>0</v>
      </c>
      <c r="BZ1162" s="26">
        <f t="shared" ref="BV1162:CK1165" si="4406">BZ1163</f>
        <v>16959</v>
      </c>
      <c r="CA1162" s="26">
        <f t="shared" si="4406"/>
        <v>16959</v>
      </c>
      <c r="CB1162" s="71">
        <f t="shared" si="4406"/>
        <v>0</v>
      </c>
      <c r="CC1162" s="71">
        <f t="shared" si="4406"/>
        <v>0</v>
      </c>
      <c r="CD1162" s="71">
        <f t="shared" si="4406"/>
        <v>0</v>
      </c>
      <c r="CE1162" s="71">
        <f t="shared" si="4406"/>
        <v>0</v>
      </c>
      <c r="CF1162" s="26">
        <f t="shared" si="4406"/>
        <v>16959</v>
      </c>
      <c r="CG1162" s="26">
        <f t="shared" si="4406"/>
        <v>16959</v>
      </c>
      <c r="CH1162" s="71">
        <f t="shared" si="4406"/>
        <v>0</v>
      </c>
      <c r="CI1162" s="71">
        <f t="shared" si="4406"/>
        <v>0</v>
      </c>
      <c r="CJ1162" s="71">
        <f t="shared" si="4406"/>
        <v>0</v>
      </c>
      <c r="CK1162" s="71">
        <f t="shared" si="4406"/>
        <v>2310</v>
      </c>
      <c r="CL1162" s="26">
        <f t="shared" ref="CH1162:CU1165" si="4407">CL1163</f>
        <v>19269</v>
      </c>
      <c r="CM1162" s="26">
        <f t="shared" si="4407"/>
        <v>19269</v>
      </c>
      <c r="CN1162" s="71">
        <f t="shared" si="4407"/>
        <v>0</v>
      </c>
      <c r="CO1162" s="71">
        <f t="shared" si="4407"/>
        <v>0</v>
      </c>
      <c r="CP1162" s="71">
        <f t="shared" si="4407"/>
        <v>0</v>
      </c>
      <c r="CQ1162" s="71">
        <f t="shared" si="4407"/>
        <v>0</v>
      </c>
      <c r="CR1162" s="26">
        <f t="shared" si="4407"/>
        <v>19269</v>
      </c>
      <c r="CS1162" s="26">
        <f t="shared" si="4407"/>
        <v>19269</v>
      </c>
      <c r="CT1162" s="26">
        <f t="shared" si="4407"/>
        <v>19144</v>
      </c>
      <c r="CU1162" s="26">
        <f t="shared" si="4407"/>
        <v>19144</v>
      </c>
      <c r="CV1162" s="96">
        <f t="shared" si="4253"/>
        <v>99.351289636203234</v>
      </c>
      <c r="CW1162" s="96">
        <f t="shared" si="4254"/>
        <v>99.351289636203234</v>
      </c>
    </row>
    <row r="1163" spans="1:101" s="7" customFormat="1" ht="18.75">
      <c r="A1163" s="23" t="s">
        <v>576</v>
      </c>
      <c r="B1163" s="24" t="s">
        <v>602</v>
      </c>
      <c r="C1163" s="24" t="s">
        <v>603</v>
      </c>
      <c r="D1163" s="28" t="s">
        <v>604</v>
      </c>
      <c r="E1163" s="24"/>
      <c r="F1163" s="26"/>
      <c r="G1163" s="26"/>
      <c r="H1163" s="71"/>
      <c r="I1163" s="71"/>
      <c r="J1163" s="71"/>
      <c r="K1163" s="71"/>
      <c r="L1163" s="26"/>
      <c r="M1163" s="26"/>
      <c r="N1163" s="71">
        <f>N1164</f>
        <v>0</v>
      </c>
      <c r="O1163" s="71">
        <f t="shared" si="4386"/>
        <v>0</v>
      </c>
      <c r="P1163" s="71">
        <f t="shared" si="4386"/>
        <v>0</v>
      </c>
      <c r="Q1163" s="26">
        <f t="shared" si="4386"/>
        <v>16292</v>
      </c>
      <c r="R1163" s="26">
        <f t="shared" si="4386"/>
        <v>16292</v>
      </c>
      <c r="S1163" s="26">
        <f t="shared" si="4386"/>
        <v>16292</v>
      </c>
      <c r="T1163" s="71">
        <f>T1164</f>
        <v>0</v>
      </c>
      <c r="U1163" s="71">
        <f t="shared" si="4386"/>
        <v>0</v>
      </c>
      <c r="V1163" s="71">
        <f t="shared" si="4386"/>
        <v>0</v>
      </c>
      <c r="W1163" s="26">
        <f t="shared" si="4386"/>
        <v>0</v>
      </c>
      <c r="X1163" s="26">
        <f t="shared" si="4386"/>
        <v>16292</v>
      </c>
      <c r="Y1163" s="26">
        <f t="shared" si="4386"/>
        <v>16292</v>
      </c>
      <c r="Z1163" s="71">
        <f>Z1164</f>
        <v>0</v>
      </c>
      <c r="AA1163" s="71">
        <f t="shared" si="4387"/>
        <v>0</v>
      </c>
      <c r="AB1163" s="71">
        <f t="shared" si="4387"/>
        <v>0</v>
      </c>
      <c r="AC1163" s="26">
        <f t="shared" si="4387"/>
        <v>0</v>
      </c>
      <c r="AD1163" s="26">
        <f t="shared" si="4387"/>
        <v>16292</v>
      </c>
      <c r="AE1163" s="26">
        <f t="shared" si="4387"/>
        <v>16292</v>
      </c>
      <c r="AF1163" s="71">
        <f>AF1164</f>
        <v>0</v>
      </c>
      <c r="AG1163" s="71">
        <f t="shared" si="4401"/>
        <v>0</v>
      </c>
      <c r="AH1163" s="71">
        <f t="shared" si="4401"/>
        <v>0</v>
      </c>
      <c r="AI1163" s="26">
        <f t="shared" si="4401"/>
        <v>0</v>
      </c>
      <c r="AJ1163" s="26">
        <f t="shared" si="4401"/>
        <v>16292</v>
      </c>
      <c r="AK1163" s="26">
        <f t="shared" si="4401"/>
        <v>16292</v>
      </c>
      <c r="AL1163" s="71">
        <f t="shared" si="4401"/>
        <v>0</v>
      </c>
      <c r="AM1163" s="71">
        <f t="shared" si="4401"/>
        <v>0</v>
      </c>
      <c r="AN1163" s="71">
        <f t="shared" si="4401"/>
        <v>0</v>
      </c>
      <c r="AO1163" s="71">
        <f t="shared" si="4401"/>
        <v>0</v>
      </c>
      <c r="AP1163" s="26">
        <f t="shared" si="4401"/>
        <v>16292</v>
      </c>
      <c r="AQ1163" s="26">
        <f t="shared" si="4401"/>
        <v>16292</v>
      </c>
      <c r="AR1163" s="71">
        <f t="shared" si="4402"/>
        <v>0</v>
      </c>
      <c r="AS1163" s="71">
        <f t="shared" si="4402"/>
        <v>0</v>
      </c>
      <c r="AT1163" s="71">
        <f t="shared" si="4402"/>
        <v>0</v>
      </c>
      <c r="AU1163" s="71">
        <f t="shared" si="4402"/>
        <v>0</v>
      </c>
      <c r="AV1163" s="26">
        <f t="shared" si="4402"/>
        <v>16292</v>
      </c>
      <c r="AW1163" s="26">
        <f t="shared" si="4402"/>
        <v>16292</v>
      </c>
      <c r="AX1163" s="71">
        <f t="shared" si="4402"/>
        <v>0</v>
      </c>
      <c r="AY1163" s="71">
        <f t="shared" si="4402"/>
        <v>0</v>
      </c>
      <c r="AZ1163" s="71">
        <f t="shared" si="4402"/>
        <v>0</v>
      </c>
      <c r="BA1163" s="71">
        <f t="shared" si="4402"/>
        <v>0</v>
      </c>
      <c r="BB1163" s="26">
        <f t="shared" si="4402"/>
        <v>16292</v>
      </c>
      <c r="BC1163" s="26">
        <f t="shared" si="4402"/>
        <v>16292</v>
      </c>
      <c r="BD1163" s="71">
        <f t="shared" si="4402"/>
        <v>0</v>
      </c>
      <c r="BE1163" s="71">
        <f t="shared" si="4402"/>
        <v>0</v>
      </c>
      <c r="BF1163" s="71">
        <f t="shared" si="4402"/>
        <v>0</v>
      </c>
      <c r="BG1163" s="71">
        <f t="shared" si="4402"/>
        <v>0</v>
      </c>
      <c r="BH1163" s="26">
        <f t="shared" si="4402"/>
        <v>16292</v>
      </c>
      <c r="BI1163" s="26">
        <f t="shared" si="4402"/>
        <v>16292</v>
      </c>
      <c r="BJ1163" s="71">
        <f t="shared" si="4405"/>
        <v>0</v>
      </c>
      <c r="BK1163" s="71">
        <f t="shared" si="4405"/>
        <v>0</v>
      </c>
      <c r="BL1163" s="71">
        <f t="shared" si="4405"/>
        <v>0</v>
      </c>
      <c r="BM1163" s="71">
        <f t="shared" si="4405"/>
        <v>667</v>
      </c>
      <c r="BN1163" s="26">
        <f t="shared" si="4405"/>
        <v>16959</v>
      </c>
      <c r="BO1163" s="26">
        <f t="shared" si="4405"/>
        <v>16959</v>
      </c>
      <c r="BP1163" s="71">
        <f t="shared" si="4405"/>
        <v>0</v>
      </c>
      <c r="BQ1163" s="71">
        <f t="shared" si="4405"/>
        <v>0</v>
      </c>
      <c r="BR1163" s="71">
        <f t="shared" si="4405"/>
        <v>0</v>
      </c>
      <c r="BS1163" s="71">
        <f t="shared" si="4405"/>
        <v>0</v>
      </c>
      <c r="BT1163" s="26">
        <f t="shared" si="4405"/>
        <v>16959</v>
      </c>
      <c r="BU1163" s="26">
        <f t="shared" si="4405"/>
        <v>16959</v>
      </c>
      <c r="BV1163" s="71">
        <f t="shared" si="4406"/>
        <v>0</v>
      </c>
      <c r="BW1163" s="71">
        <f t="shared" si="4406"/>
        <v>0</v>
      </c>
      <c r="BX1163" s="71">
        <f t="shared" si="4406"/>
        <v>0</v>
      </c>
      <c r="BY1163" s="71">
        <f t="shared" si="4406"/>
        <v>0</v>
      </c>
      <c r="BZ1163" s="26">
        <f t="shared" si="4406"/>
        <v>16959</v>
      </c>
      <c r="CA1163" s="26">
        <f t="shared" si="4406"/>
        <v>16959</v>
      </c>
      <c r="CB1163" s="71">
        <f t="shared" si="4406"/>
        <v>0</v>
      </c>
      <c r="CC1163" s="71">
        <f t="shared" si="4406"/>
        <v>0</v>
      </c>
      <c r="CD1163" s="71">
        <f t="shared" si="4406"/>
        <v>0</v>
      </c>
      <c r="CE1163" s="71">
        <f t="shared" si="4406"/>
        <v>0</v>
      </c>
      <c r="CF1163" s="26">
        <f t="shared" si="4406"/>
        <v>16959</v>
      </c>
      <c r="CG1163" s="26">
        <f t="shared" si="4406"/>
        <v>16959</v>
      </c>
      <c r="CH1163" s="71">
        <f t="shared" si="4407"/>
        <v>0</v>
      </c>
      <c r="CI1163" s="71">
        <f t="shared" si="4407"/>
        <v>0</v>
      </c>
      <c r="CJ1163" s="71">
        <f t="shared" si="4407"/>
        <v>0</v>
      </c>
      <c r="CK1163" s="71">
        <f t="shared" si="4407"/>
        <v>2310</v>
      </c>
      <c r="CL1163" s="26">
        <f t="shared" si="4407"/>
        <v>19269</v>
      </c>
      <c r="CM1163" s="26">
        <f t="shared" si="4407"/>
        <v>19269</v>
      </c>
      <c r="CN1163" s="71">
        <f t="shared" si="4407"/>
        <v>0</v>
      </c>
      <c r="CO1163" s="71">
        <f t="shared" si="4407"/>
        <v>0</v>
      </c>
      <c r="CP1163" s="71">
        <f t="shared" si="4407"/>
        <v>0</v>
      </c>
      <c r="CQ1163" s="71">
        <f t="shared" si="4407"/>
        <v>0</v>
      </c>
      <c r="CR1163" s="26">
        <f t="shared" si="4407"/>
        <v>19269</v>
      </c>
      <c r="CS1163" s="26">
        <f t="shared" si="4407"/>
        <v>19269</v>
      </c>
      <c r="CT1163" s="26">
        <f t="shared" si="4407"/>
        <v>19144</v>
      </c>
      <c r="CU1163" s="26">
        <f t="shared" si="4407"/>
        <v>19144</v>
      </c>
      <c r="CV1163" s="96">
        <f t="shared" si="4253"/>
        <v>99.351289636203234</v>
      </c>
      <c r="CW1163" s="96">
        <f t="shared" si="4254"/>
        <v>99.351289636203234</v>
      </c>
    </row>
    <row r="1164" spans="1:101" s="7" customFormat="1" ht="33.75">
      <c r="A1164" s="23" t="s">
        <v>605</v>
      </c>
      <c r="B1164" s="24" t="s">
        <v>602</v>
      </c>
      <c r="C1164" s="24" t="s">
        <v>603</v>
      </c>
      <c r="D1164" s="28" t="s">
        <v>606</v>
      </c>
      <c r="E1164" s="24"/>
      <c r="F1164" s="26"/>
      <c r="G1164" s="26"/>
      <c r="H1164" s="71"/>
      <c r="I1164" s="71"/>
      <c r="J1164" s="71"/>
      <c r="K1164" s="71"/>
      <c r="L1164" s="26"/>
      <c r="M1164" s="26"/>
      <c r="N1164" s="71">
        <f>N1165</f>
        <v>0</v>
      </c>
      <c r="O1164" s="71">
        <f t="shared" si="4386"/>
        <v>0</v>
      </c>
      <c r="P1164" s="71">
        <f t="shared" si="4386"/>
        <v>0</v>
      </c>
      <c r="Q1164" s="26">
        <f t="shared" si="4386"/>
        <v>16292</v>
      </c>
      <c r="R1164" s="26">
        <f t="shared" si="4386"/>
        <v>16292</v>
      </c>
      <c r="S1164" s="26">
        <f t="shared" si="4386"/>
        <v>16292</v>
      </c>
      <c r="T1164" s="71">
        <f>T1165</f>
        <v>0</v>
      </c>
      <c r="U1164" s="71">
        <f t="shared" si="4386"/>
        <v>0</v>
      </c>
      <c r="V1164" s="71">
        <f t="shared" si="4386"/>
        <v>0</v>
      </c>
      <c r="W1164" s="26">
        <f t="shared" si="4386"/>
        <v>0</v>
      </c>
      <c r="X1164" s="26">
        <f t="shared" si="4386"/>
        <v>16292</v>
      </c>
      <c r="Y1164" s="26">
        <f t="shared" si="4386"/>
        <v>16292</v>
      </c>
      <c r="Z1164" s="71">
        <f>Z1165</f>
        <v>0</v>
      </c>
      <c r="AA1164" s="71">
        <f t="shared" si="4387"/>
        <v>0</v>
      </c>
      <c r="AB1164" s="71">
        <f t="shared" si="4387"/>
        <v>0</v>
      </c>
      <c r="AC1164" s="26">
        <f t="shared" si="4387"/>
        <v>0</v>
      </c>
      <c r="AD1164" s="26">
        <f t="shared" si="4387"/>
        <v>16292</v>
      </c>
      <c r="AE1164" s="26">
        <f t="shared" si="4387"/>
        <v>16292</v>
      </c>
      <c r="AF1164" s="71">
        <f>AF1165</f>
        <v>0</v>
      </c>
      <c r="AG1164" s="71">
        <f t="shared" si="4401"/>
        <v>0</v>
      </c>
      <c r="AH1164" s="71">
        <f t="shared" si="4401"/>
        <v>0</v>
      </c>
      <c r="AI1164" s="26">
        <f t="shared" si="4401"/>
        <v>0</v>
      </c>
      <c r="AJ1164" s="26">
        <f t="shared" si="4401"/>
        <v>16292</v>
      </c>
      <c r="AK1164" s="26">
        <f t="shared" si="4401"/>
        <v>16292</v>
      </c>
      <c r="AL1164" s="71">
        <f t="shared" si="4401"/>
        <v>0</v>
      </c>
      <c r="AM1164" s="71">
        <f t="shared" si="4401"/>
        <v>0</v>
      </c>
      <c r="AN1164" s="71">
        <f t="shared" si="4401"/>
        <v>0</v>
      </c>
      <c r="AO1164" s="71">
        <f t="shared" si="4401"/>
        <v>0</v>
      </c>
      <c r="AP1164" s="26">
        <f t="shared" si="4401"/>
        <v>16292</v>
      </c>
      <c r="AQ1164" s="26">
        <f t="shared" si="4401"/>
        <v>16292</v>
      </c>
      <c r="AR1164" s="71">
        <f t="shared" si="4402"/>
        <v>0</v>
      </c>
      <c r="AS1164" s="71">
        <f t="shared" si="4402"/>
        <v>0</v>
      </c>
      <c r="AT1164" s="71">
        <f t="shared" si="4402"/>
        <v>0</v>
      </c>
      <c r="AU1164" s="71">
        <f t="shared" si="4402"/>
        <v>0</v>
      </c>
      <c r="AV1164" s="26">
        <f t="shared" si="4402"/>
        <v>16292</v>
      </c>
      <c r="AW1164" s="26">
        <f t="shared" si="4402"/>
        <v>16292</v>
      </c>
      <c r="AX1164" s="71">
        <f t="shared" si="4402"/>
        <v>0</v>
      </c>
      <c r="AY1164" s="71">
        <f t="shared" si="4402"/>
        <v>0</v>
      </c>
      <c r="AZ1164" s="71">
        <f t="shared" si="4402"/>
        <v>0</v>
      </c>
      <c r="BA1164" s="71">
        <f t="shared" si="4402"/>
        <v>0</v>
      </c>
      <c r="BB1164" s="26">
        <f t="shared" si="4402"/>
        <v>16292</v>
      </c>
      <c r="BC1164" s="26">
        <f t="shared" si="4402"/>
        <v>16292</v>
      </c>
      <c r="BD1164" s="71">
        <f t="shared" si="4402"/>
        <v>0</v>
      </c>
      <c r="BE1164" s="71">
        <f t="shared" si="4402"/>
        <v>0</v>
      </c>
      <c r="BF1164" s="71">
        <f t="shared" si="4402"/>
        <v>0</v>
      </c>
      <c r="BG1164" s="71">
        <f t="shared" si="4402"/>
        <v>0</v>
      </c>
      <c r="BH1164" s="26">
        <f t="shared" si="4402"/>
        <v>16292</v>
      </c>
      <c r="BI1164" s="26">
        <f t="shared" si="4402"/>
        <v>16292</v>
      </c>
      <c r="BJ1164" s="71">
        <f t="shared" si="4405"/>
        <v>0</v>
      </c>
      <c r="BK1164" s="71">
        <f t="shared" si="4405"/>
        <v>0</v>
      </c>
      <c r="BL1164" s="71">
        <f t="shared" si="4405"/>
        <v>0</v>
      </c>
      <c r="BM1164" s="71">
        <f t="shared" si="4405"/>
        <v>667</v>
      </c>
      <c r="BN1164" s="26">
        <f t="shared" si="4405"/>
        <v>16959</v>
      </c>
      <c r="BO1164" s="26">
        <f t="shared" si="4405"/>
        <v>16959</v>
      </c>
      <c r="BP1164" s="71">
        <f t="shared" si="4405"/>
        <v>0</v>
      </c>
      <c r="BQ1164" s="71">
        <f t="shared" si="4405"/>
        <v>0</v>
      </c>
      <c r="BR1164" s="71">
        <f t="shared" si="4405"/>
        <v>0</v>
      </c>
      <c r="BS1164" s="71">
        <f t="shared" si="4405"/>
        <v>0</v>
      </c>
      <c r="BT1164" s="26">
        <f t="shared" si="4405"/>
        <v>16959</v>
      </c>
      <c r="BU1164" s="26">
        <f t="shared" si="4405"/>
        <v>16959</v>
      </c>
      <c r="BV1164" s="71">
        <f t="shared" si="4406"/>
        <v>0</v>
      </c>
      <c r="BW1164" s="71">
        <f t="shared" si="4406"/>
        <v>0</v>
      </c>
      <c r="BX1164" s="71">
        <f t="shared" si="4406"/>
        <v>0</v>
      </c>
      <c r="BY1164" s="71">
        <f t="shared" si="4406"/>
        <v>0</v>
      </c>
      <c r="BZ1164" s="26">
        <f t="shared" si="4406"/>
        <v>16959</v>
      </c>
      <c r="CA1164" s="26">
        <f t="shared" si="4406"/>
        <v>16959</v>
      </c>
      <c r="CB1164" s="71">
        <f t="shared" si="4406"/>
        <v>0</v>
      </c>
      <c r="CC1164" s="71">
        <f t="shared" si="4406"/>
        <v>0</v>
      </c>
      <c r="CD1164" s="71">
        <f t="shared" si="4406"/>
        <v>0</v>
      </c>
      <c r="CE1164" s="71">
        <f t="shared" si="4406"/>
        <v>0</v>
      </c>
      <c r="CF1164" s="26">
        <f t="shared" si="4406"/>
        <v>16959</v>
      </c>
      <c r="CG1164" s="26">
        <f t="shared" si="4406"/>
        <v>16959</v>
      </c>
      <c r="CH1164" s="71">
        <f t="shared" si="4407"/>
        <v>0</v>
      </c>
      <c r="CI1164" s="71">
        <f t="shared" si="4407"/>
        <v>0</v>
      </c>
      <c r="CJ1164" s="71">
        <f t="shared" si="4407"/>
        <v>0</v>
      </c>
      <c r="CK1164" s="71">
        <f t="shared" si="4407"/>
        <v>2310</v>
      </c>
      <c r="CL1164" s="26">
        <f t="shared" si="4407"/>
        <v>19269</v>
      </c>
      <c r="CM1164" s="26">
        <f t="shared" si="4407"/>
        <v>19269</v>
      </c>
      <c r="CN1164" s="71">
        <f t="shared" si="4407"/>
        <v>0</v>
      </c>
      <c r="CO1164" s="71">
        <f t="shared" si="4407"/>
        <v>0</v>
      </c>
      <c r="CP1164" s="71">
        <f t="shared" si="4407"/>
        <v>0</v>
      </c>
      <c r="CQ1164" s="71">
        <f t="shared" si="4407"/>
        <v>0</v>
      </c>
      <c r="CR1164" s="26">
        <f t="shared" si="4407"/>
        <v>19269</v>
      </c>
      <c r="CS1164" s="26">
        <f t="shared" si="4407"/>
        <v>19269</v>
      </c>
      <c r="CT1164" s="26">
        <f t="shared" si="4407"/>
        <v>19144</v>
      </c>
      <c r="CU1164" s="26">
        <f t="shared" si="4407"/>
        <v>19144</v>
      </c>
      <c r="CV1164" s="96">
        <f t="shared" si="4253"/>
        <v>99.351289636203234</v>
      </c>
      <c r="CW1164" s="96">
        <f t="shared" si="4254"/>
        <v>99.351289636203234</v>
      </c>
    </row>
    <row r="1165" spans="1:101" s="7" customFormat="1" ht="25.5" customHeight="1">
      <c r="A1165" s="43" t="s">
        <v>103</v>
      </c>
      <c r="B1165" s="24" t="s">
        <v>602</v>
      </c>
      <c r="C1165" s="24" t="s">
        <v>603</v>
      </c>
      <c r="D1165" s="28" t="s">
        <v>606</v>
      </c>
      <c r="E1165" s="24" t="s">
        <v>92</v>
      </c>
      <c r="F1165" s="26"/>
      <c r="G1165" s="26"/>
      <c r="H1165" s="71"/>
      <c r="I1165" s="71"/>
      <c r="J1165" s="71"/>
      <c r="K1165" s="71"/>
      <c r="L1165" s="26"/>
      <c r="M1165" s="26"/>
      <c r="N1165" s="71">
        <f>N1166</f>
        <v>0</v>
      </c>
      <c r="O1165" s="71">
        <f t="shared" si="4386"/>
        <v>0</v>
      </c>
      <c r="P1165" s="71">
        <f t="shared" si="4386"/>
        <v>0</v>
      </c>
      <c r="Q1165" s="26">
        <f t="shared" si="4386"/>
        <v>16292</v>
      </c>
      <c r="R1165" s="26">
        <f t="shared" si="4386"/>
        <v>16292</v>
      </c>
      <c r="S1165" s="26">
        <f t="shared" si="4386"/>
        <v>16292</v>
      </c>
      <c r="T1165" s="71">
        <f>T1166</f>
        <v>0</v>
      </c>
      <c r="U1165" s="71">
        <f t="shared" si="4386"/>
        <v>0</v>
      </c>
      <c r="V1165" s="71">
        <f t="shared" si="4386"/>
        <v>0</v>
      </c>
      <c r="W1165" s="26">
        <f t="shared" si="4386"/>
        <v>0</v>
      </c>
      <c r="X1165" s="26">
        <f t="shared" si="4386"/>
        <v>16292</v>
      </c>
      <c r="Y1165" s="26">
        <f t="shared" si="4386"/>
        <v>16292</v>
      </c>
      <c r="Z1165" s="71">
        <f>Z1166</f>
        <v>0</v>
      </c>
      <c r="AA1165" s="71">
        <f t="shared" si="4387"/>
        <v>0</v>
      </c>
      <c r="AB1165" s="71">
        <f t="shared" si="4387"/>
        <v>0</v>
      </c>
      <c r="AC1165" s="26">
        <f t="shared" si="4387"/>
        <v>0</v>
      </c>
      <c r="AD1165" s="26">
        <f t="shared" si="4387"/>
        <v>16292</v>
      </c>
      <c r="AE1165" s="26">
        <f t="shared" si="4387"/>
        <v>16292</v>
      </c>
      <c r="AF1165" s="71">
        <f>AF1166</f>
        <v>0</v>
      </c>
      <c r="AG1165" s="71">
        <f t="shared" si="4401"/>
        <v>0</v>
      </c>
      <c r="AH1165" s="71">
        <f t="shared" si="4401"/>
        <v>0</v>
      </c>
      <c r="AI1165" s="26">
        <f t="shared" si="4401"/>
        <v>0</v>
      </c>
      <c r="AJ1165" s="26">
        <f t="shared" si="4401"/>
        <v>16292</v>
      </c>
      <c r="AK1165" s="26">
        <f t="shared" si="4401"/>
        <v>16292</v>
      </c>
      <c r="AL1165" s="71">
        <f t="shared" si="4401"/>
        <v>0</v>
      </c>
      <c r="AM1165" s="71">
        <f t="shared" si="4401"/>
        <v>0</v>
      </c>
      <c r="AN1165" s="71">
        <f t="shared" si="4401"/>
        <v>0</v>
      </c>
      <c r="AO1165" s="71">
        <f t="shared" si="4401"/>
        <v>0</v>
      </c>
      <c r="AP1165" s="26">
        <f t="shared" si="4401"/>
        <v>16292</v>
      </c>
      <c r="AQ1165" s="26">
        <f t="shared" si="4401"/>
        <v>16292</v>
      </c>
      <c r="AR1165" s="71">
        <f t="shared" si="4402"/>
        <v>0</v>
      </c>
      <c r="AS1165" s="71">
        <f t="shared" si="4402"/>
        <v>0</v>
      </c>
      <c r="AT1165" s="71">
        <f t="shared" si="4402"/>
        <v>0</v>
      </c>
      <c r="AU1165" s="71">
        <f t="shared" si="4402"/>
        <v>0</v>
      </c>
      <c r="AV1165" s="26">
        <f t="shared" si="4402"/>
        <v>16292</v>
      </c>
      <c r="AW1165" s="26">
        <f t="shared" si="4402"/>
        <v>16292</v>
      </c>
      <c r="AX1165" s="71">
        <f t="shared" si="4402"/>
        <v>0</v>
      </c>
      <c r="AY1165" s="71">
        <f t="shared" si="4402"/>
        <v>0</v>
      </c>
      <c r="AZ1165" s="71">
        <f t="shared" si="4402"/>
        <v>0</v>
      </c>
      <c r="BA1165" s="71">
        <f t="shared" si="4402"/>
        <v>0</v>
      </c>
      <c r="BB1165" s="26">
        <f t="shared" si="4402"/>
        <v>16292</v>
      </c>
      <c r="BC1165" s="26">
        <f t="shared" si="4402"/>
        <v>16292</v>
      </c>
      <c r="BD1165" s="71">
        <f t="shared" si="4402"/>
        <v>0</v>
      </c>
      <c r="BE1165" s="71">
        <f t="shared" si="4402"/>
        <v>0</v>
      </c>
      <c r="BF1165" s="71">
        <f t="shared" si="4402"/>
        <v>0</v>
      </c>
      <c r="BG1165" s="71">
        <f t="shared" si="4402"/>
        <v>0</v>
      </c>
      <c r="BH1165" s="26">
        <f t="shared" si="4402"/>
        <v>16292</v>
      </c>
      <c r="BI1165" s="26">
        <f t="shared" si="4402"/>
        <v>16292</v>
      </c>
      <c r="BJ1165" s="71">
        <f t="shared" si="4405"/>
        <v>0</v>
      </c>
      <c r="BK1165" s="71">
        <f t="shared" si="4405"/>
        <v>0</v>
      </c>
      <c r="BL1165" s="71">
        <f t="shared" si="4405"/>
        <v>0</v>
      </c>
      <c r="BM1165" s="71">
        <f t="shared" si="4405"/>
        <v>667</v>
      </c>
      <c r="BN1165" s="26">
        <f t="shared" si="4405"/>
        <v>16959</v>
      </c>
      <c r="BO1165" s="26">
        <f t="shared" si="4405"/>
        <v>16959</v>
      </c>
      <c r="BP1165" s="71">
        <f t="shared" si="4405"/>
        <v>0</v>
      </c>
      <c r="BQ1165" s="71">
        <f t="shared" si="4405"/>
        <v>0</v>
      </c>
      <c r="BR1165" s="71">
        <f t="shared" si="4405"/>
        <v>0</v>
      </c>
      <c r="BS1165" s="71">
        <f t="shared" si="4405"/>
        <v>0</v>
      </c>
      <c r="BT1165" s="26">
        <f t="shared" si="4405"/>
        <v>16959</v>
      </c>
      <c r="BU1165" s="26">
        <f t="shared" si="4405"/>
        <v>16959</v>
      </c>
      <c r="BV1165" s="71">
        <f t="shared" si="4406"/>
        <v>0</v>
      </c>
      <c r="BW1165" s="71">
        <f t="shared" si="4406"/>
        <v>0</v>
      </c>
      <c r="BX1165" s="71">
        <f t="shared" si="4406"/>
        <v>0</v>
      </c>
      <c r="BY1165" s="71">
        <f t="shared" si="4406"/>
        <v>0</v>
      </c>
      <c r="BZ1165" s="26">
        <f t="shared" si="4406"/>
        <v>16959</v>
      </c>
      <c r="CA1165" s="26">
        <f t="shared" si="4406"/>
        <v>16959</v>
      </c>
      <c r="CB1165" s="71">
        <f t="shared" si="4406"/>
        <v>0</v>
      </c>
      <c r="CC1165" s="71">
        <f t="shared" si="4406"/>
        <v>0</v>
      </c>
      <c r="CD1165" s="71">
        <f t="shared" si="4406"/>
        <v>0</v>
      </c>
      <c r="CE1165" s="71">
        <f t="shared" si="4406"/>
        <v>0</v>
      </c>
      <c r="CF1165" s="26">
        <f t="shared" si="4406"/>
        <v>16959</v>
      </c>
      <c r="CG1165" s="26">
        <f t="shared" si="4406"/>
        <v>16959</v>
      </c>
      <c r="CH1165" s="71">
        <f t="shared" si="4407"/>
        <v>0</v>
      </c>
      <c r="CI1165" s="71">
        <f t="shared" si="4407"/>
        <v>0</v>
      </c>
      <c r="CJ1165" s="71">
        <f t="shared" si="4407"/>
        <v>0</v>
      </c>
      <c r="CK1165" s="71">
        <f t="shared" si="4407"/>
        <v>2310</v>
      </c>
      <c r="CL1165" s="26">
        <f t="shared" si="4407"/>
        <v>19269</v>
      </c>
      <c r="CM1165" s="26">
        <f t="shared" si="4407"/>
        <v>19269</v>
      </c>
      <c r="CN1165" s="71">
        <f t="shared" si="4407"/>
        <v>0</v>
      </c>
      <c r="CO1165" s="71">
        <f t="shared" si="4407"/>
        <v>0</v>
      </c>
      <c r="CP1165" s="71">
        <f t="shared" si="4407"/>
        <v>0</v>
      </c>
      <c r="CQ1165" s="71">
        <f t="shared" si="4407"/>
        <v>0</v>
      </c>
      <c r="CR1165" s="26">
        <f t="shared" si="4407"/>
        <v>19269</v>
      </c>
      <c r="CS1165" s="26">
        <f t="shared" si="4407"/>
        <v>19269</v>
      </c>
      <c r="CT1165" s="26">
        <f t="shared" si="4407"/>
        <v>19144</v>
      </c>
      <c r="CU1165" s="26">
        <f t="shared" si="4407"/>
        <v>19144</v>
      </c>
      <c r="CV1165" s="96">
        <f t="shared" si="4253"/>
        <v>99.351289636203234</v>
      </c>
      <c r="CW1165" s="96">
        <f t="shared" si="4254"/>
        <v>99.351289636203234</v>
      </c>
    </row>
    <row r="1166" spans="1:101" s="7" customFormat="1" ht="36" customHeight="1">
      <c r="A1166" s="23" t="s">
        <v>418</v>
      </c>
      <c r="B1166" s="24" t="s">
        <v>602</v>
      </c>
      <c r="C1166" s="24" t="s">
        <v>603</v>
      </c>
      <c r="D1166" s="28" t="s">
        <v>606</v>
      </c>
      <c r="E1166" s="24" t="s">
        <v>199</v>
      </c>
      <c r="F1166" s="26"/>
      <c r="G1166" s="26"/>
      <c r="H1166" s="71"/>
      <c r="I1166" s="71"/>
      <c r="J1166" s="71"/>
      <c r="K1166" s="71"/>
      <c r="L1166" s="26"/>
      <c r="M1166" s="26"/>
      <c r="N1166" s="71"/>
      <c r="O1166" s="71"/>
      <c r="P1166" s="71"/>
      <c r="Q1166" s="26">
        <v>16292</v>
      </c>
      <c r="R1166" s="26">
        <f>L1166+N1166+O1166+P1166+Q1166</f>
        <v>16292</v>
      </c>
      <c r="S1166" s="26">
        <f>M1166+Q1166</f>
        <v>16292</v>
      </c>
      <c r="T1166" s="71"/>
      <c r="U1166" s="71"/>
      <c r="V1166" s="71"/>
      <c r="W1166" s="26"/>
      <c r="X1166" s="26">
        <f>R1166+T1166+U1166+V1166+W1166</f>
        <v>16292</v>
      </c>
      <c r="Y1166" s="26">
        <f>S1166+W1166</f>
        <v>16292</v>
      </c>
      <c r="Z1166" s="71"/>
      <c r="AA1166" s="71"/>
      <c r="AB1166" s="71"/>
      <c r="AC1166" s="26"/>
      <c r="AD1166" s="26">
        <f>X1166+Z1166+AA1166+AB1166+AC1166</f>
        <v>16292</v>
      </c>
      <c r="AE1166" s="26">
        <f>Y1166+AC1166</f>
        <v>16292</v>
      </c>
      <c r="AF1166" s="71"/>
      <c r="AG1166" s="71"/>
      <c r="AH1166" s="71"/>
      <c r="AI1166" s="26"/>
      <c r="AJ1166" s="26">
        <f>AD1166+AF1166+AG1166+AH1166+AI1166</f>
        <v>16292</v>
      </c>
      <c r="AK1166" s="26">
        <f>AE1166+AI1166</f>
        <v>16292</v>
      </c>
      <c r="AL1166" s="71"/>
      <c r="AM1166" s="71"/>
      <c r="AN1166" s="71"/>
      <c r="AO1166" s="71"/>
      <c r="AP1166" s="26">
        <f>AJ1166+AL1166+AM1166+AN1166+AO1166</f>
        <v>16292</v>
      </c>
      <c r="AQ1166" s="26">
        <f>AK1166+AO1166</f>
        <v>16292</v>
      </c>
      <c r="AR1166" s="71"/>
      <c r="AS1166" s="71"/>
      <c r="AT1166" s="71"/>
      <c r="AU1166" s="71"/>
      <c r="AV1166" s="26">
        <f>AP1166+AR1166+AS1166+AT1166+AU1166</f>
        <v>16292</v>
      </c>
      <c r="AW1166" s="26">
        <f>AQ1166+AU1166</f>
        <v>16292</v>
      </c>
      <c r="AX1166" s="71"/>
      <c r="AY1166" s="71"/>
      <c r="AZ1166" s="71"/>
      <c r="BA1166" s="71"/>
      <c r="BB1166" s="26">
        <f>AV1166+AX1166+AY1166+AZ1166+BA1166</f>
        <v>16292</v>
      </c>
      <c r="BC1166" s="26">
        <f>AW1166+BA1166</f>
        <v>16292</v>
      </c>
      <c r="BD1166" s="71"/>
      <c r="BE1166" s="71"/>
      <c r="BF1166" s="71"/>
      <c r="BG1166" s="71"/>
      <c r="BH1166" s="26">
        <f>BB1166+BD1166+BE1166+BF1166+BG1166</f>
        <v>16292</v>
      </c>
      <c r="BI1166" s="26">
        <f>BC1166+BG1166</f>
        <v>16292</v>
      </c>
      <c r="BJ1166" s="71"/>
      <c r="BK1166" s="71"/>
      <c r="BL1166" s="71"/>
      <c r="BM1166" s="71">
        <v>667</v>
      </c>
      <c r="BN1166" s="26">
        <f>BH1166+BJ1166+BK1166+BL1166+BM1166</f>
        <v>16959</v>
      </c>
      <c r="BO1166" s="26">
        <f>BI1166+BM1166</f>
        <v>16959</v>
      </c>
      <c r="BP1166" s="71"/>
      <c r="BQ1166" s="71"/>
      <c r="BR1166" s="71"/>
      <c r="BS1166" s="71"/>
      <c r="BT1166" s="26">
        <f>BN1166+BP1166+BQ1166+BR1166+BS1166</f>
        <v>16959</v>
      </c>
      <c r="BU1166" s="26">
        <f>BO1166+BS1166</f>
        <v>16959</v>
      </c>
      <c r="BV1166" s="71"/>
      <c r="BW1166" s="71"/>
      <c r="BX1166" s="71"/>
      <c r="BY1166" s="71"/>
      <c r="BZ1166" s="26">
        <f>BT1166+BV1166+BW1166+BX1166+BY1166</f>
        <v>16959</v>
      </c>
      <c r="CA1166" s="26">
        <f>BU1166+BY1166</f>
        <v>16959</v>
      </c>
      <c r="CB1166" s="71"/>
      <c r="CC1166" s="71"/>
      <c r="CD1166" s="71"/>
      <c r="CE1166" s="71"/>
      <c r="CF1166" s="26">
        <f>BZ1166+CB1166+CC1166+CD1166+CE1166</f>
        <v>16959</v>
      </c>
      <c r="CG1166" s="26">
        <f>CA1166+CE1166</f>
        <v>16959</v>
      </c>
      <c r="CH1166" s="71"/>
      <c r="CI1166" s="71"/>
      <c r="CJ1166" s="71"/>
      <c r="CK1166" s="71">
        <v>2310</v>
      </c>
      <c r="CL1166" s="26">
        <f>CF1166+CH1166+CI1166+CJ1166+CK1166</f>
        <v>19269</v>
      </c>
      <c r="CM1166" s="26">
        <f>CG1166+CK1166</f>
        <v>19269</v>
      </c>
      <c r="CN1166" s="71"/>
      <c r="CO1166" s="71"/>
      <c r="CP1166" s="71"/>
      <c r="CQ1166" s="71"/>
      <c r="CR1166" s="26">
        <f>CL1166+CN1166+CO1166+CP1166+CQ1166</f>
        <v>19269</v>
      </c>
      <c r="CS1166" s="26">
        <f>CM1166+CQ1166</f>
        <v>19269</v>
      </c>
      <c r="CT1166" s="26">
        <v>19144</v>
      </c>
      <c r="CU1166" s="26">
        <v>19144</v>
      </c>
      <c r="CV1166" s="96">
        <f t="shared" si="4253"/>
        <v>99.351289636203234</v>
      </c>
      <c r="CW1166" s="96">
        <f t="shared" si="4254"/>
        <v>99.351289636203234</v>
      </c>
    </row>
    <row r="1167" spans="1:101" s="7" customFormat="1" ht="18.75">
      <c r="A1167" s="23" t="s">
        <v>82</v>
      </c>
      <c r="B1167" s="24" t="s">
        <v>602</v>
      </c>
      <c r="C1167" s="24" t="s">
        <v>603</v>
      </c>
      <c r="D1167" s="28" t="s">
        <v>265</v>
      </c>
      <c r="E1167" s="24"/>
      <c r="F1167" s="26"/>
      <c r="G1167" s="26"/>
      <c r="H1167" s="71"/>
      <c r="I1167" s="71"/>
      <c r="J1167" s="71"/>
      <c r="K1167" s="71"/>
      <c r="L1167" s="26"/>
      <c r="M1167" s="26"/>
      <c r="N1167" s="71"/>
      <c r="O1167" s="71"/>
      <c r="P1167" s="71"/>
      <c r="Q1167" s="26"/>
      <c r="R1167" s="26"/>
      <c r="S1167" s="26"/>
      <c r="T1167" s="71"/>
      <c r="U1167" s="71"/>
      <c r="V1167" s="71"/>
      <c r="W1167" s="26"/>
      <c r="X1167" s="26"/>
      <c r="Y1167" s="26"/>
      <c r="Z1167" s="71"/>
      <c r="AA1167" s="71"/>
      <c r="AB1167" s="71"/>
      <c r="AC1167" s="26"/>
      <c r="AD1167" s="26"/>
      <c r="AE1167" s="26"/>
      <c r="AF1167" s="71">
        <f t="shared" ref="AF1167:AX1167" si="4408">AF1171</f>
        <v>0</v>
      </c>
      <c r="AG1167" s="71">
        <f t="shared" si="4408"/>
        <v>0</v>
      </c>
      <c r="AH1167" s="71">
        <f t="shared" si="4408"/>
        <v>0</v>
      </c>
      <c r="AI1167" s="26">
        <f t="shared" si="4408"/>
        <v>66749</v>
      </c>
      <c r="AJ1167" s="26">
        <f t="shared" si="4408"/>
        <v>66749</v>
      </c>
      <c r="AK1167" s="26">
        <f t="shared" si="4408"/>
        <v>66749</v>
      </c>
      <c r="AL1167" s="71">
        <f t="shared" si="4408"/>
        <v>0</v>
      </c>
      <c r="AM1167" s="71">
        <f t="shared" si="4408"/>
        <v>0</v>
      </c>
      <c r="AN1167" s="71">
        <f t="shared" si="4408"/>
        <v>0</v>
      </c>
      <c r="AO1167" s="71">
        <f t="shared" si="4408"/>
        <v>0</v>
      </c>
      <c r="AP1167" s="26">
        <f t="shared" si="4408"/>
        <v>66749</v>
      </c>
      <c r="AQ1167" s="26">
        <f t="shared" si="4408"/>
        <v>66749</v>
      </c>
      <c r="AR1167" s="71">
        <f t="shared" si="4408"/>
        <v>0</v>
      </c>
      <c r="AS1167" s="71">
        <f t="shared" si="4408"/>
        <v>0</v>
      </c>
      <c r="AT1167" s="71">
        <f t="shared" si="4408"/>
        <v>0</v>
      </c>
      <c r="AU1167" s="71">
        <f t="shared" si="4408"/>
        <v>0</v>
      </c>
      <c r="AV1167" s="26">
        <f t="shared" si="4408"/>
        <v>66749</v>
      </c>
      <c r="AW1167" s="26">
        <f t="shared" si="4408"/>
        <v>66749</v>
      </c>
      <c r="AX1167" s="71">
        <f t="shared" si="4408"/>
        <v>0</v>
      </c>
      <c r="AY1167" s="71">
        <f t="shared" ref="AY1167:BB1167" si="4409">AY1171</f>
        <v>0</v>
      </c>
      <c r="AZ1167" s="71">
        <f t="shared" si="4409"/>
        <v>0</v>
      </c>
      <c r="BA1167" s="71">
        <f t="shared" si="4409"/>
        <v>0</v>
      </c>
      <c r="BB1167" s="26">
        <f t="shared" si="4409"/>
        <v>66749</v>
      </c>
      <c r="BC1167" s="26">
        <f>BC1171</f>
        <v>66749</v>
      </c>
      <c r="BD1167" s="71">
        <f>BD1171</f>
        <v>0</v>
      </c>
      <c r="BE1167" s="71">
        <f>BE1171</f>
        <v>0</v>
      </c>
      <c r="BF1167" s="71">
        <f>BF1171</f>
        <v>0</v>
      </c>
      <c r="BG1167" s="71">
        <f>BG1171</f>
        <v>0</v>
      </c>
      <c r="BH1167" s="26">
        <f t="shared" ref="BH1167" si="4410">BH1171</f>
        <v>66749</v>
      </c>
      <c r="BI1167" s="26">
        <f t="shared" ref="BI1167:BO1167" si="4411">BI1171</f>
        <v>66749</v>
      </c>
      <c r="BJ1167" s="71">
        <f t="shared" si="4411"/>
        <v>0</v>
      </c>
      <c r="BK1167" s="71">
        <f t="shared" si="4411"/>
        <v>0</v>
      </c>
      <c r="BL1167" s="71">
        <f t="shared" si="4411"/>
        <v>0</v>
      </c>
      <c r="BM1167" s="71">
        <f t="shared" si="4411"/>
        <v>0</v>
      </c>
      <c r="BN1167" s="26">
        <f t="shared" si="4411"/>
        <v>66749</v>
      </c>
      <c r="BO1167" s="26">
        <f t="shared" si="4411"/>
        <v>66749</v>
      </c>
      <c r="BP1167" s="26">
        <f>BP1171+BP1168</f>
        <v>2522</v>
      </c>
      <c r="BQ1167" s="26">
        <f t="shared" ref="BQ1167:BU1167" si="4412">BQ1171+BQ1168</f>
        <v>0</v>
      </c>
      <c r="BR1167" s="26">
        <f t="shared" si="4412"/>
        <v>0</v>
      </c>
      <c r="BS1167" s="26">
        <f t="shared" si="4412"/>
        <v>0</v>
      </c>
      <c r="BT1167" s="26">
        <f t="shared" si="4412"/>
        <v>69271</v>
      </c>
      <c r="BU1167" s="26">
        <f t="shared" si="4412"/>
        <v>66749</v>
      </c>
      <c r="BV1167" s="26">
        <f>BV1171+BV1168</f>
        <v>0</v>
      </c>
      <c r="BW1167" s="26">
        <f t="shared" ref="BW1167:CA1167" si="4413">BW1171+BW1168</f>
        <v>0</v>
      </c>
      <c r="BX1167" s="26">
        <f t="shared" si="4413"/>
        <v>0</v>
      </c>
      <c r="BY1167" s="26">
        <f t="shared" si="4413"/>
        <v>0</v>
      </c>
      <c r="BZ1167" s="26">
        <f t="shared" si="4413"/>
        <v>69271</v>
      </c>
      <c r="CA1167" s="26">
        <f t="shared" si="4413"/>
        <v>66749</v>
      </c>
      <c r="CB1167" s="26">
        <f>CB1171+CB1168</f>
        <v>0</v>
      </c>
      <c r="CC1167" s="26">
        <f t="shared" ref="CC1167:CG1167" si="4414">CC1171+CC1168</f>
        <v>0</v>
      </c>
      <c r="CD1167" s="26">
        <f t="shared" si="4414"/>
        <v>0</v>
      </c>
      <c r="CE1167" s="26">
        <f t="shared" si="4414"/>
        <v>0</v>
      </c>
      <c r="CF1167" s="26">
        <f t="shared" si="4414"/>
        <v>69271</v>
      </c>
      <c r="CG1167" s="26">
        <f t="shared" si="4414"/>
        <v>66749</v>
      </c>
      <c r="CH1167" s="26">
        <f>CH1171+CH1168</f>
        <v>0</v>
      </c>
      <c r="CI1167" s="26">
        <f t="shared" ref="CI1167:CM1167" si="4415">CI1171+CI1168</f>
        <v>0</v>
      </c>
      <c r="CJ1167" s="26">
        <f t="shared" si="4415"/>
        <v>0</v>
      </c>
      <c r="CK1167" s="26">
        <f t="shared" si="4415"/>
        <v>-91</v>
      </c>
      <c r="CL1167" s="26">
        <f t="shared" si="4415"/>
        <v>69180</v>
      </c>
      <c r="CM1167" s="26">
        <f t="shared" si="4415"/>
        <v>66658</v>
      </c>
      <c r="CN1167" s="26">
        <f>CN1171+CN1168</f>
        <v>0</v>
      </c>
      <c r="CO1167" s="26">
        <f t="shared" ref="CO1167:CS1167" si="4416">CO1171+CO1168</f>
        <v>0</v>
      </c>
      <c r="CP1167" s="26">
        <f t="shared" si="4416"/>
        <v>0</v>
      </c>
      <c r="CQ1167" s="26">
        <f t="shared" si="4416"/>
        <v>0</v>
      </c>
      <c r="CR1167" s="26">
        <f t="shared" si="4416"/>
        <v>69180</v>
      </c>
      <c r="CS1167" s="26">
        <f t="shared" si="4416"/>
        <v>66658</v>
      </c>
      <c r="CT1167" s="26">
        <f t="shared" ref="CT1167:CU1167" si="4417">CT1171+CT1168</f>
        <v>69179</v>
      </c>
      <c r="CU1167" s="26">
        <f t="shared" si="4417"/>
        <v>66658</v>
      </c>
      <c r="CV1167" s="96">
        <f t="shared" si="4253"/>
        <v>99.998554495518931</v>
      </c>
      <c r="CW1167" s="96">
        <f t="shared" si="4254"/>
        <v>100</v>
      </c>
    </row>
    <row r="1168" spans="1:101" s="7" customFormat="1" ht="66.75">
      <c r="A1168" s="36" t="s">
        <v>662</v>
      </c>
      <c r="B1168" s="24" t="s">
        <v>11</v>
      </c>
      <c r="C1168" s="24" t="s">
        <v>55</v>
      </c>
      <c r="D1168" s="28" t="s">
        <v>748</v>
      </c>
      <c r="E1168" s="24"/>
      <c r="F1168" s="26"/>
      <c r="G1168" s="26"/>
      <c r="H1168" s="71"/>
      <c r="I1168" s="71"/>
      <c r="J1168" s="71"/>
      <c r="K1168" s="71"/>
      <c r="L1168" s="26"/>
      <c r="M1168" s="26"/>
      <c r="N1168" s="71"/>
      <c r="O1168" s="71"/>
      <c r="P1168" s="71"/>
      <c r="Q1168" s="26"/>
      <c r="R1168" s="26"/>
      <c r="S1168" s="26"/>
      <c r="T1168" s="71"/>
      <c r="U1168" s="71"/>
      <c r="V1168" s="71"/>
      <c r="W1168" s="26"/>
      <c r="X1168" s="26"/>
      <c r="Y1168" s="26"/>
      <c r="Z1168" s="71"/>
      <c r="AA1168" s="71"/>
      <c r="AB1168" s="71"/>
      <c r="AC1168" s="26"/>
      <c r="AD1168" s="26"/>
      <c r="AE1168" s="26"/>
      <c r="AF1168" s="71"/>
      <c r="AG1168" s="71"/>
      <c r="AH1168" s="71"/>
      <c r="AI1168" s="26"/>
      <c r="AJ1168" s="26"/>
      <c r="AK1168" s="26"/>
      <c r="AL1168" s="71"/>
      <c r="AM1168" s="71"/>
      <c r="AN1168" s="71"/>
      <c r="AO1168" s="71"/>
      <c r="AP1168" s="26"/>
      <c r="AQ1168" s="26"/>
      <c r="AR1168" s="71"/>
      <c r="AS1168" s="71"/>
      <c r="AT1168" s="71"/>
      <c r="AU1168" s="71"/>
      <c r="AV1168" s="26"/>
      <c r="AW1168" s="26"/>
      <c r="AX1168" s="71"/>
      <c r="AY1168" s="71"/>
      <c r="AZ1168" s="71"/>
      <c r="BA1168" s="71"/>
      <c r="BB1168" s="26"/>
      <c r="BC1168" s="26"/>
      <c r="BD1168" s="71"/>
      <c r="BE1168" s="71"/>
      <c r="BF1168" s="71"/>
      <c r="BG1168" s="71"/>
      <c r="BH1168" s="26"/>
      <c r="BI1168" s="26"/>
      <c r="BJ1168" s="71"/>
      <c r="BK1168" s="71"/>
      <c r="BL1168" s="71"/>
      <c r="BM1168" s="71"/>
      <c r="BN1168" s="26"/>
      <c r="BO1168" s="26"/>
      <c r="BP1168" s="26">
        <f>BP1169</f>
        <v>2522</v>
      </c>
      <c r="BQ1168" s="71">
        <f t="shared" ref="BQ1168:CF1169" si="4418">BQ1169</f>
        <v>0</v>
      </c>
      <c r="BR1168" s="71">
        <f t="shared" si="4418"/>
        <v>0</v>
      </c>
      <c r="BS1168" s="71">
        <f t="shared" si="4418"/>
        <v>0</v>
      </c>
      <c r="BT1168" s="26">
        <f t="shared" si="4418"/>
        <v>2522</v>
      </c>
      <c r="BU1168" s="26">
        <f t="shared" si="4418"/>
        <v>0</v>
      </c>
      <c r="BV1168" s="26">
        <f>BV1169</f>
        <v>0</v>
      </c>
      <c r="BW1168" s="71">
        <f t="shared" si="4418"/>
        <v>0</v>
      </c>
      <c r="BX1168" s="71">
        <f t="shared" si="4418"/>
        <v>0</v>
      </c>
      <c r="BY1168" s="71">
        <f t="shared" si="4418"/>
        <v>0</v>
      </c>
      <c r="BZ1168" s="26">
        <f t="shared" si="4418"/>
        <v>2522</v>
      </c>
      <c r="CA1168" s="26">
        <f t="shared" si="4418"/>
        <v>0</v>
      </c>
      <c r="CB1168" s="26">
        <f>CB1169</f>
        <v>0</v>
      </c>
      <c r="CC1168" s="71">
        <f t="shared" si="4418"/>
        <v>0</v>
      </c>
      <c r="CD1168" s="71">
        <f t="shared" si="4418"/>
        <v>0</v>
      </c>
      <c r="CE1168" s="71">
        <f t="shared" si="4418"/>
        <v>0</v>
      </c>
      <c r="CF1168" s="26">
        <f t="shared" si="4418"/>
        <v>2522</v>
      </c>
      <c r="CG1168" s="26">
        <f t="shared" ref="CC1168:CG1169" si="4419">CG1169</f>
        <v>0</v>
      </c>
      <c r="CH1168" s="26">
        <f>CH1169</f>
        <v>0</v>
      </c>
      <c r="CI1168" s="71">
        <f t="shared" ref="CI1168:CU1169" si="4420">CI1169</f>
        <v>0</v>
      </c>
      <c r="CJ1168" s="71">
        <f t="shared" si="4420"/>
        <v>0</v>
      </c>
      <c r="CK1168" s="71">
        <f t="shared" si="4420"/>
        <v>0</v>
      </c>
      <c r="CL1168" s="26">
        <f t="shared" si="4420"/>
        <v>2522</v>
      </c>
      <c r="CM1168" s="26">
        <f t="shared" si="4420"/>
        <v>0</v>
      </c>
      <c r="CN1168" s="26">
        <f>CN1169</f>
        <v>0</v>
      </c>
      <c r="CO1168" s="71">
        <f t="shared" si="4420"/>
        <v>0</v>
      </c>
      <c r="CP1168" s="71">
        <f t="shared" si="4420"/>
        <v>0</v>
      </c>
      <c r="CQ1168" s="71">
        <f t="shared" si="4420"/>
        <v>0</v>
      </c>
      <c r="CR1168" s="26">
        <f t="shared" si="4420"/>
        <v>2522</v>
      </c>
      <c r="CS1168" s="26">
        <f t="shared" si="4420"/>
        <v>0</v>
      </c>
      <c r="CT1168" s="26">
        <f t="shared" si="4420"/>
        <v>2521</v>
      </c>
      <c r="CU1168" s="26">
        <f t="shared" si="4420"/>
        <v>0</v>
      </c>
      <c r="CV1168" s="96">
        <f t="shared" si="4253"/>
        <v>99.960348929421087</v>
      </c>
      <c r="CW1168" s="96"/>
    </row>
    <row r="1169" spans="1:101" s="7" customFormat="1" ht="33.75">
      <c r="A1169" s="36" t="s">
        <v>663</v>
      </c>
      <c r="B1169" s="24" t="s">
        <v>11</v>
      </c>
      <c r="C1169" s="24" t="s">
        <v>55</v>
      </c>
      <c r="D1169" s="28" t="s">
        <v>748</v>
      </c>
      <c r="E1169" s="24" t="s">
        <v>87</v>
      </c>
      <c r="F1169" s="26"/>
      <c r="G1169" s="26"/>
      <c r="H1169" s="71"/>
      <c r="I1169" s="71"/>
      <c r="J1169" s="71"/>
      <c r="K1169" s="71"/>
      <c r="L1169" s="26"/>
      <c r="M1169" s="26"/>
      <c r="N1169" s="71"/>
      <c r="O1169" s="71"/>
      <c r="P1169" s="71"/>
      <c r="Q1169" s="26"/>
      <c r="R1169" s="26"/>
      <c r="S1169" s="26"/>
      <c r="T1169" s="71"/>
      <c r="U1169" s="71"/>
      <c r="V1169" s="71"/>
      <c r="W1169" s="26"/>
      <c r="X1169" s="26"/>
      <c r="Y1169" s="26"/>
      <c r="Z1169" s="71"/>
      <c r="AA1169" s="71"/>
      <c r="AB1169" s="71"/>
      <c r="AC1169" s="26"/>
      <c r="AD1169" s="26"/>
      <c r="AE1169" s="26"/>
      <c r="AF1169" s="71"/>
      <c r="AG1169" s="71"/>
      <c r="AH1169" s="71"/>
      <c r="AI1169" s="26"/>
      <c r="AJ1169" s="26"/>
      <c r="AK1169" s="26"/>
      <c r="AL1169" s="71"/>
      <c r="AM1169" s="71"/>
      <c r="AN1169" s="71"/>
      <c r="AO1169" s="71"/>
      <c r="AP1169" s="26"/>
      <c r="AQ1169" s="26"/>
      <c r="AR1169" s="71"/>
      <c r="AS1169" s="71"/>
      <c r="AT1169" s="71"/>
      <c r="AU1169" s="71"/>
      <c r="AV1169" s="26"/>
      <c r="AW1169" s="26"/>
      <c r="AX1169" s="71"/>
      <c r="AY1169" s="71"/>
      <c r="AZ1169" s="71"/>
      <c r="BA1169" s="71"/>
      <c r="BB1169" s="26"/>
      <c r="BC1169" s="26"/>
      <c r="BD1169" s="71"/>
      <c r="BE1169" s="71"/>
      <c r="BF1169" s="71"/>
      <c r="BG1169" s="71"/>
      <c r="BH1169" s="26"/>
      <c r="BI1169" s="26"/>
      <c r="BJ1169" s="71"/>
      <c r="BK1169" s="71"/>
      <c r="BL1169" s="71"/>
      <c r="BM1169" s="71"/>
      <c r="BN1169" s="26"/>
      <c r="BO1169" s="26"/>
      <c r="BP1169" s="26">
        <f>BP1170</f>
        <v>2522</v>
      </c>
      <c r="BQ1169" s="71">
        <f t="shared" si="4418"/>
        <v>0</v>
      </c>
      <c r="BR1169" s="71">
        <f t="shared" si="4418"/>
        <v>0</v>
      </c>
      <c r="BS1169" s="71">
        <f t="shared" si="4418"/>
        <v>0</v>
      </c>
      <c r="BT1169" s="26">
        <f t="shared" si="4418"/>
        <v>2522</v>
      </c>
      <c r="BU1169" s="26">
        <f t="shared" si="4418"/>
        <v>0</v>
      </c>
      <c r="BV1169" s="26">
        <f>BV1170</f>
        <v>0</v>
      </c>
      <c r="BW1169" s="71">
        <f t="shared" si="4418"/>
        <v>0</v>
      </c>
      <c r="BX1169" s="71">
        <f t="shared" si="4418"/>
        <v>0</v>
      </c>
      <c r="BY1169" s="71">
        <f t="shared" si="4418"/>
        <v>0</v>
      </c>
      <c r="BZ1169" s="26">
        <f t="shared" si="4418"/>
        <v>2522</v>
      </c>
      <c r="CA1169" s="26">
        <f t="shared" si="4418"/>
        <v>0</v>
      </c>
      <c r="CB1169" s="26">
        <f>CB1170</f>
        <v>0</v>
      </c>
      <c r="CC1169" s="71">
        <f t="shared" si="4419"/>
        <v>0</v>
      </c>
      <c r="CD1169" s="71">
        <f t="shared" si="4419"/>
        <v>0</v>
      </c>
      <c r="CE1169" s="71">
        <f t="shared" si="4419"/>
        <v>0</v>
      </c>
      <c r="CF1169" s="26">
        <f t="shared" si="4419"/>
        <v>2522</v>
      </c>
      <c r="CG1169" s="26">
        <f t="shared" si="4419"/>
        <v>0</v>
      </c>
      <c r="CH1169" s="26">
        <f>CH1170</f>
        <v>0</v>
      </c>
      <c r="CI1169" s="71">
        <f t="shared" si="4420"/>
        <v>0</v>
      </c>
      <c r="CJ1169" s="71">
        <f t="shared" si="4420"/>
        <v>0</v>
      </c>
      <c r="CK1169" s="71">
        <f t="shared" si="4420"/>
        <v>0</v>
      </c>
      <c r="CL1169" s="26">
        <f t="shared" si="4420"/>
        <v>2522</v>
      </c>
      <c r="CM1169" s="26">
        <f t="shared" si="4420"/>
        <v>0</v>
      </c>
      <c r="CN1169" s="26">
        <f>CN1170</f>
        <v>0</v>
      </c>
      <c r="CO1169" s="71">
        <f t="shared" si="4420"/>
        <v>0</v>
      </c>
      <c r="CP1169" s="71">
        <f t="shared" si="4420"/>
        <v>0</v>
      </c>
      <c r="CQ1169" s="71">
        <f t="shared" si="4420"/>
        <v>0</v>
      </c>
      <c r="CR1169" s="26">
        <f t="shared" si="4420"/>
        <v>2522</v>
      </c>
      <c r="CS1169" s="26">
        <f t="shared" si="4420"/>
        <v>0</v>
      </c>
      <c r="CT1169" s="26">
        <f t="shared" si="4420"/>
        <v>2521</v>
      </c>
      <c r="CU1169" s="26">
        <f t="shared" si="4420"/>
        <v>0</v>
      </c>
      <c r="CV1169" s="96">
        <f t="shared" si="4253"/>
        <v>99.960348929421087</v>
      </c>
      <c r="CW1169" s="96"/>
    </row>
    <row r="1170" spans="1:101" s="7" customFormat="1" ht="18.75">
      <c r="A1170" s="36" t="s">
        <v>86</v>
      </c>
      <c r="B1170" s="24" t="s">
        <v>11</v>
      </c>
      <c r="C1170" s="24" t="s">
        <v>55</v>
      </c>
      <c r="D1170" s="28" t="s">
        <v>748</v>
      </c>
      <c r="E1170" s="24" t="s">
        <v>204</v>
      </c>
      <c r="F1170" s="26"/>
      <c r="G1170" s="26"/>
      <c r="H1170" s="71"/>
      <c r="I1170" s="71"/>
      <c r="J1170" s="71"/>
      <c r="K1170" s="71"/>
      <c r="L1170" s="26"/>
      <c r="M1170" s="26"/>
      <c r="N1170" s="71"/>
      <c r="O1170" s="71"/>
      <c r="P1170" s="71"/>
      <c r="Q1170" s="26"/>
      <c r="R1170" s="26"/>
      <c r="S1170" s="26"/>
      <c r="T1170" s="71"/>
      <c r="U1170" s="71"/>
      <c r="V1170" s="71"/>
      <c r="W1170" s="26"/>
      <c r="X1170" s="26"/>
      <c r="Y1170" s="26"/>
      <c r="Z1170" s="71"/>
      <c r="AA1170" s="71"/>
      <c r="AB1170" s="71"/>
      <c r="AC1170" s="26"/>
      <c r="AD1170" s="26"/>
      <c r="AE1170" s="26"/>
      <c r="AF1170" s="71"/>
      <c r="AG1170" s="71"/>
      <c r="AH1170" s="71"/>
      <c r="AI1170" s="26"/>
      <c r="AJ1170" s="26"/>
      <c r="AK1170" s="26"/>
      <c r="AL1170" s="71"/>
      <c r="AM1170" s="71"/>
      <c r="AN1170" s="71"/>
      <c r="AO1170" s="71"/>
      <c r="AP1170" s="26"/>
      <c r="AQ1170" s="26"/>
      <c r="AR1170" s="71"/>
      <c r="AS1170" s="71"/>
      <c r="AT1170" s="71"/>
      <c r="AU1170" s="71"/>
      <c r="AV1170" s="26"/>
      <c r="AW1170" s="26"/>
      <c r="AX1170" s="71"/>
      <c r="AY1170" s="71"/>
      <c r="AZ1170" s="71"/>
      <c r="BA1170" s="71"/>
      <c r="BB1170" s="26"/>
      <c r="BC1170" s="26"/>
      <c r="BD1170" s="71"/>
      <c r="BE1170" s="71"/>
      <c r="BF1170" s="71"/>
      <c r="BG1170" s="71"/>
      <c r="BH1170" s="26"/>
      <c r="BI1170" s="26"/>
      <c r="BJ1170" s="71"/>
      <c r="BK1170" s="71"/>
      <c r="BL1170" s="71"/>
      <c r="BM1170" s="71"/>
      <c r="BN1170" s="26"/>
      <c r="BO1170" s="26"/>
      <c r="BP1170" s="26">
        <v>2522</v>
      </c>
      <c r="BQ1170" s="71"/>
      <c r="BR1170" s="71"/>
      <c r="BS1170" s="71"/>
      <c r="BT1170" s="26">
        <f>BN1170+BP1170+BQ1170+BR1170+BS1170</f>
        <v>2522</v>
      </c>
      <c r="BU1170" s="26">
        <f>BO1170+BS1170</f>
        <v>0</v>
      </c>
      <c r="BV1170" s="26"/>
      <c r="BW1170" s="71"/>
      <c r="BX1170" s="71"/>
      <c r="BY1170" s="71"/>
      <c r="BZ1170" s="26">
        <f>BT1170+BV1170+BW1170+BX1170+BY1170</f>
        <v>2522</v>
      </c>
      <c r="CA1170" s="26">
        <f>BU1170+BY1170</f>
        <v>0</v>
      </c>
      <c r="CB1170" s="26"/>
      <c r="CC1170" s="71"/>
      <c r="CD1170" s="71"/>
      <c r="CE1170" s="71"/>
      <c r="CF1170" s="26">
        <f>BZ1170+CB1170+CC1170+CD1170+CE1170</f>
        <v>2522</v>
      </c>
      <c r="CG1170" s="26">
        <f>CA1170+CE1170</f>
        <v>0</v>
      </c>
      <c r="CH1170" s="26"/>
      <c r="CI1170" s="71"/>
      <c r="CJ1170" s="71"/>
      <c r="CK1170" s="71"/>
      <c r="CL1170" s="26">
        <f>CF1170+CH1170+CI1170+CJ1170+CK1170</f>
        <v>2522</v>
      </c>
      <c r="CM1170" s="26">
        <f>CG1170+CK1170</f>
        <v>0</v>
      </c>
      <c r="CN1170" s="26"/>
      <c r="CO1170" s="71"/>
      <c r="CP1170" s="71"/>
      <c r="CQ1170" s="71"/>
      <c r="CR1170" s="26">
        <f>CL1170+CN1170+CO1170+CP1170+CQ1170</f>
        <v>2522</v>
      </c>
      <c r="CS1170" s="26">
        <f>CM1170+CQ1170</f>
        <v>0</v>
      </c>
      <c r="CT1170" s="26">
        <v>2521</v>
      </c>
      <c r="CU1170" s="82"/>
      <c r="CV1170" s="96">
        <f t="shared" si="4253"/>
        <v>99.960348929421087</v>
      </c>
      <c r="CW1170" s="96"/>
    </row>
    <row r="1171" spans="1:101" s="7" customFormat="1" ht="66.75">
      <c r="A1171" s="36" t="s">
        <v>662</v>
      </c>
      <c r="B1171" s="24" t="s">
        <v>602</v>
      </c>
      <c r="C1171" s="24" t="s">
        <v>603</v>
      </c>
      <c r="D1171" s="28" t="s">
        <v>664</v>
      </c>
      <c r="E1171" s="24"/>
      <c r="F1171" s="26"/>
      <c r="G1171" s="26"/>
      <c r="H1171" s="71"/>
      <c r="I1171" s="71"/>
      <c r="J1171" s="71"/>
      <c r="K1171" s="71"/>
      <c r="L1171" s="26"/>
      <c r="M1171" s="26"/>
      <c r="N1171" s="71"/>
      <c r="O1171" s="71"/>
      <c r="P1171" s="71"/>
      <c r="Q1171" s="26"/>
      <c r="R1171" s="26"/>
      <c r="S1171" s="26"/>
      <c r="T1171" s="71"/>
      <c r="U1171" s="71"/>
      <c r="V1171" s="71"/>
      <c r="W1171" s="26"/>
      <c r="X1171" s="26"/>
      <c r="Y1171" s="26"/>
      <c r="Z1171" s="71"/>
      <c r="AA1171" s="71"/>
      <c r="AB1171" s="71"/>
      <c r="AC1171" s="26"/>
      <c r="AD1171" s="26"/>
      <c r="AE1171" s="26"/>
      <c r="AF1171" s="71">
        <f>AF1172</f>
        <v>0</v>
      </c>
      <c r="AG1171" s="71">
        <f t="shared" ref="AG1171:AQ1172" si="4421">AG1172</f>
        <v>0</v>
      </c>
      <c r="AH1171" s="71">
        <f t="shared" si="4421"/>
        <v>0</v>
      </c>
      <c r="AI1171" s="26">
        <f t="shared" si="4421"/>
        <v>66749</v>
      </c>
      <c r="AJ1171" s="26">
        <f t="shared" si="4421"/>
        <v>66749</v>
      </c>
      <c r="AK1171" s="26">
        <f t="shared" si="4421"/>
        <v>66749</v>
      </c>
      <c r="AL1171" s="71">
        <f t="shared" si="4421"/>
        <v>0</v>
      </c>
      <c r="AM1171" s="71">
        <f t="shared" si="4421"/>
        <v>0</v>
      </c>
      <c r="AN1171" s="71">
        <f t="shared" si="4421"/>
        <v>0</v>
      </c>
      <c r="AO1171" s="71">
        <f t="shared" si="4421"/>
        <v>0</v>
      </c>
      <c r="AP1171" s="26">
        <f t="shared" si="4421"/>
        <v>66749</v>
      </c>
      <c r="AQ1171" s="26">
        <f t="shared" si="4421"/>
        <v>66749</v>
      </c>
      <c r="AR1171" s="71">
        <f t="shared" ref="AR1171:BI1172" si="4422">AR1172</f>
        <v>0</v>
      </c>
      <c r="AS1171" s="71">
        <f t="shared" si="4422"/>
        <v>0</v>
      </c>
      <c r="AT1171" s="71">
        <f t="shared" si="4422"/>
        <v>0</v>
      </c>
      <c r="AU1171" s="71">
        <f t="shared" si="4422"/>
        <v>0</v>
      </c>
      <c r="AV1171" s="26">
        <f t="shared" si="4422"/>
        <v>66749</v>
      </c>
      <c r="AW1171" s="26">
        <f t="shared" si="4422"/>
        <v>66749</v>
      </c>
      <c r="AX1171" s="71">
        <f t="shared" si="4422"/>
        <v>0</v>
      </c>
      <c r="AY1171" s="71">
        <f t="shared" si="4422"/>
        <v>0</v>
      </c>
      <c r="AZ1171" s="71">
        <f t="shared" si="4422"/>
        <v>0</v>
      </c>
      <c r="BA1171" s="71">
        <f t="shared" si="4422"/>
        <v>0</v>
      </c>
      <c r="BB1171" s="26">
        <f t="shared" si="4422"/>
        <v>66749</v>
      </c>
      <c r="BC1171" s="26">
        <f t="shared" si="4422"/>
        <v>66749</v>
      </c>
      <c r="BD1171" s="71">
        <f t="shared" si="4422"/>
        <v>0</v>
      </c>
      <c r="BE1171" s="71">
        <f t="shared" si="4422"/>
        <v>0</v>
      </c>
      <c r="BF1171" s="71">
        <f t="shared" si="4422"/>
        <v>0</v>
      </c>
      <c r="BG1171" s="71">
        <f t="shared" si="4422"/>
        <v>0</v>
      </c>
      <c r="BH1171" s="26">
        <f t="shared" si="4422"/>
        <v>66749</v>
      </c>
      <c r="BI1171" s="26">
        <f t="shared" si="4422"/>
        <v>66749</v>
      </c>
      <c r="BJ1171" s="71">
        <f t="shared" ref="BJ1171:BY1172" si="4423">BJ1172</f>
        <v>0</v>
      </c>
      <c r="BK1171" s="71">
        <f t="shared" si="4423"/>
        <v>0</v>
      </c>
      <c r="BL1171" s="71">
        <f t="shared" si="4423"/>
        <v>0</v>
      </c>
      <c r="BM1171" s="71">
        <f t="shared" si="4423"/>
        <v>0</v>
      </c>
      <c r="BN1171" s="26">
        <f t="shared" si="4423"/>
        <v>66749</v>
      </c>
      <c r="BO1171" s="26">
        <f t="shared" si="4423"/>
        <v>66749</v>
      </c>
      <c r="BP1171" s="71">
        <f t="shared" si="4423"/>
        <v>0</v>
      </c>
      <c r="BQ1171" s="71">
        <f t="shared" si="4423"/>
        <v>0</v>
      </c>
      <c r="BR1171" s="71">
        <f t="shared" si="4423"/>
        <v>0</v>
      </c>
      <c r="BS1171" s="71">
        <f t="shared" si="4423"/>
        <v>0</v>
      </c>
      <c r="BT1171" s="26">
        <f t="shared" si="4423"/>
        <v>66749</v>
      </c>
      <c r="BU1171" s="26">
        <f t="shared" si="4423"/>
        <v>66749</v>
      </c>
      <c r="BV1171" s="71">
        <f t="shared" si="4423"/>
        <v>0</v>
      </c>
      <c r="BW1171" s="71">
        <f t="shared" si="4423"/>
        <v>0</v>
      </c>
      <c r="BX1171" s="71">
        <f t="shared" si="4423"/>
        <v>0</v>
      </c>
      <c r="BY1171" s="71">
        <f t="shared" si="4423"/>
        <v>0</v>
      </c>
      <c r="BZ1171" s="26">
        <f t="shared" ref="BV1171:CK1172" si="4424">BZ1172</f>
        <v>66749</v>
      </c>
      <c r="CA1171" s="26">
        <f t="shared" si="4424"/>
        <v>66749</v>
      </c>
      <c r="CB1171" s="71">
        <f t="shared" si="4424"/>
        <v>0</v>
      </c>
      <c r="CC1171" s="71">
        <f t="shared" si="4424"/>
        <v>0</v>
      </c>
      <c r="CD1171" s="71">
        <f t="shared" si="4424"/>
        <v>0</v>
      </c>
      <c r="CE1171" s="71">
        <f t="shared" si="4424"/>
        <v>0</v>
      </c>
      <c r="CF1171" s="26">
        <f t="shared" si="4424"/>
        <v>66749</v>
      </c>
      <c r="CG1171" s="26">
        <f t="shared" si="4424"/>
        <v>66749</v>
      </c>
      <c r="CH1171" s="71">
        <f t="shared" si="4424"/>
        <v>0</v>
      </c>
      <c r="CI1171" s="71">
        <f t="shared" si="4424"/>
        <v>0</v>
      </c>
      <c r="CJ1171" s="71">
        <f t="shared" si="4424"/>
        <v>0</v>
      </c>
      <c r="CK1171" s="71">
        <f t="shared" si="4424"/>
        <v>-91</v>
      </c>
      <c r="CL1171" s="26">
        <f t="shared" ref="CH1171:CU1172" si="4425">CL1172</f>
        <v>66658</v>
      </c>
      <c r="CM1171" s="26">
        <f t="shared" si="4425"/>
        <v>66658</v>
      </c>
      <c r="CN1171" s="71">
        <f t="shared" si="4425"/>
        <v>0</v>
      </c>
      <c r="CO1171" s="71">
        <f t="shared" si="4425"/>
        <v>0</v>
      </c>
      <c r="CP1171" s="71">
        <f t="shared" si="4425"/>
        <v>0</v>
      </c>
      <c r="CQ1171" s="71">
        <f t="shared" si="4425"/>
        <v>0</v>
      </c>
      <c r="CR1171" s="26">
        <f t="shared" si="4425"/>
        <v>66658</v>
      </c>
      <c r="CS1171" s="26">
        <f t="shared" si="4425"/>
        <v>66658</v>
      </c>
      <c r="CT1171" s="26">
        <f t="shared" si="4425"/>
        <v>66658</v>
      </c>
      <c r="CU1171" s="26">
        <f t="shared" si="4425"/>
        <v>66658</v>
      </c>
      <c r="CV1171" s="96">
        <f t="shared" si="4253"/>
        <v>100</v>
      </c>
      <c r="CW1171" s="96">
        <f t="shared" si="4254"/>
        <v>100</v>
      </c>
    </row>
    <row r="1172" spans="1:101" s="7" customFormat="1" ht="33.75">
      <c r="A1172" s="36" t="s">
        <v>663</v>
      </c>
      <c r="B1172" s="24" t="s">
        <v>602</v>
      </c>
      <c r="C1172" s="24" t="s">
        <v>603</v>
      </c>
      <c r="D1172" s="28" t="s">
        <v>664</v>
      </c>
      <c r="E1172" s="24" t="s">
        <v>665</v>
      </c>
      <c r="F1172" s="26"/>
      <c r="G1172" s="26"/>
      <c r="H1172" s="71"/>
      <c r="I1172" s="71"/>
      <c r="J1172" s="71"/>
      <c r="K1172" s="71"/>
      <c r="L1172" s="26"/>
      <c r="M1172" s="26"/>
      <c r="N1172" s="71"/>
      <c r="O1172" s="71"/>
      <c r="P1172" s="71"/>
      <c r="Q1172" s="26"/>
      <c r="R1172" s="26"/>
      <c r="S1172" s="26"/>
      <c r="T1172" s="71"/>
      <c r="U1172" s="71"/>
      <c r="V1172" s="71"/>
      <c r="W1172" s="26"/>
      <c r="X1172" s="26"/>
      <c r="Y1172" s="26"/>
      <c r="Z1172" s="71"/>
      <c r="AA1172" s="71"/>
      <c r="AB1172" s="71"/>
      <c r="AC1172" s="26"/>
      <c r="AD1172" s="26"/>
      <c r="AE1172" s="26"/>
      <c r="AF1172" s="71">
        <f>AF1173</f>
        <v>0</v>
      </c>
      <c r="AG1172" s="71">
        <f t="shared" si="4421"/>
        <v>0</v>
      </c>
      <c r="AH1172" s="71">
        <f t="shared" si="4421"/>
        <v>0</v>
      </c>
      <c r="AI1172" s="26">
        <f t="shared" si="4421"/>
        <v>66749</v>
      </c>
      <c r="AJ1172" s="26">
        <f t="shared" si="4421"/>
        <v>66749</v>
      </c>
      <c r="AK1172" s="26">
        <f t="shared" si="4421"/>
        <v>66749</v>
      </c>
      <c r="AL1172" s="71">
        <f t="shared" si="4421"/>
        <v>0</v>
      </c>
      <c r="AM1172" s="71">
        <f t="shared" si="4421"/>
        <v>0</v>
      </c>
      <c r="AN1172" s="71">
        <f t="shared" si="4421"/>
        <v>0</v>
      </c>
      <c r="AO1172" s="71">
        <f t="shared" si="4421"/>
        <v>0</v>
      </c>
      <c r="AP1172" s="26">
        <f t="shared" si="4421"/>
        <v>66749</v>
      </c>
      <c r="AQ1172" s="26">
        <f t="shared" si="4421"/>
        <v>66749</v>
      </c>
      <c r="AR1172" s="71">
        <f t="shared" si="4422"/>
        <v>0</v>
      </c>
      <c r="AS1172" s="71">
        <f t="shared" si="4422"/>
        <v>0</v>
      </c>
      <c r="AT1172" s="71">
        <f t="shared" si="4422"/>
        <v>0</v>
      </c>
      <c r="AU1172" s="71">
        <f t="shared" si="4422"/>
        <v>0</v>
      </c>
      <c r="AV1172" s="26">
        <f t="shared" si="4422"/>
        <v>66749</v>
      </c>
      <c r="AW1172" s="26">
        <f t="shared" si="4422"/>
        <v>66749</v>
      </c>
      <c r="AX1172" s="71">
        <f t="shared" si="4422"/>
        <v>0</v>
      </c>
      <c r="AY1172" s="71">
        <f t="shared" si="4422"/>
        <v>0</v>
      </c>
      <c r="AZ1172" s="71">
        <f t="shared" si="4422"/>
        <v>0</v>
      </c>
      <c r="BA1172" s="71">
        <f t="shared" si="4422"/>
        <v>0</v>
      </c>
      <c r="BB1172" s="26">
        <f t="shared" si="4422"/>
        <v>66749</v>
      </c>
      <c r="BC1172" s="26">
        <f t="shared" si="4422"/>
        <v>66749</v>
      </c>
      <c r="BD1172" s="71">
        <f t="shared" si="4422"/>
        <v>0</v>
      </c>
      <c r="BE1172" s="71">
        <f t="shared" si="4422"/>
        <v>0</v>
      </c>
      <c r="BF1172" s="71">
        <f t="shared" si="4422"/>
        <v>0</v>
      </c>
      <c r="BG1172" s="71">
        <f t="shared" si="4422"/>
        <v>0</v>
      </c>
      <c r="BH1172" s="26">
        <f t="shared" si="4422"/>
        <v>66749</v>
      </c>
      <c r="BI1172" s="26">
        <f t="shared" si="4422"/>
        <v>66749</v>
      </c>
      <c r="BJ1172" s="71">
        <f t="shared" si="4423"/>
        <v>0</v>
      </c>
      <c r="BK1172" s="71">
        <f t="shared" si="4423"/>
        <v>0</v>
      </c>
      <c r="BL1172" s="71">
        <f t="shared" si="4423"/>
        <v>0</v>
      </c>
      <c r="BM1172" s="71">
        <f t="shared" si="4423"/>
        <v>0</v>
      </c>
      <c r="BN1172" s="26">
        <f t="shared" si="4423"/>
        <v>66749</v>
      </c>
      <c r="BO1172" s="26">
        <f t="shared" si="4423"/>
        <v>66749</v>
      </c>
      <c r="BP1172" s="71">
        <f t="shared" si="4423"/>
        <v>0</v>
      </c>
      <c r="BQ1172" s="71">
        <f t="shared" si="4423"/>
        <v>0</v>
      </c>
      <c r="BR1172" s="71">
        <f t="shared" si="4423"/>
        <v>0</v>
      </c>
      <c r="BS1172" s="71">
        <f t="shared" si="4423"/>
        <v>0</v>
      </c>
      <c r="BT1172" s="26">
        <f t="shared" si="4423"/>
        <v>66749</v>
      </c>
      <c r="BU1172" s="26">
        <f t="shared" si="4423"/>
        <v>66749</v>
      </c>
      <c r="BV1172" s="71">
        <f t="shared" si="4424"/>
        <v>0</v>
      </c>
      <c r="BW1172" s="71">
        <f t="shared" si="4424"/>
        <v>0</v>
      </c>
      <c r="BX1172" s="71">
        <f t="shared" si="4424"/>
        <v>0</v>
      </c>
      <c r="BY1172" s="71">
        <f t="shared" si="4424"/>
        <v>0</v>
      </c>
      <c r="BZ1172" s="26">
        <f t="shared" si="4424"/>
        <v>66749</v>
      </c>
      <c r="CA1172" s="26">
        <f t="shared" si="4424"/>
        <v>66749</v>
      </c>
      <c r="CB1172" s="71">
        <f t="shared" si="4424"/>
        <v>0</v>
      </c>
      <c r="CC1172" s="71">
        <f t="shared" si="4424"/>
        <v>0</v>
      </c>
      <c r="CD1172" s="71">
        <f t="shared" si="4424"/>
        <v>0</v>
      </c>
      <c r="CE1172" s="71">
        <f t="shared" si="4424"/>
        <v>0</v>
      </c>
      <c r="CF1172" s="26">
        <f t="shared" si="4424"/>
        <v>66749</v>
      </c>
      <c r="CG1172" s="26">
        <f t="shared" si="4424"/>
        <v>66749</v>
      </c>
      <c r="CH1172" s="71">
        <f t="shared" si="4425"/>
        <v>0</v>
      </c>
      <c r="CI1172" s="71">
        <f t="shared" si="4425"/>
        <v>0</v>
      </c>
      <c r="CJ1172" s="71">
        <f t="shared" si="4425"/>
        <v>0</v>
      </c>
      <c r="CK1172" s="71">
        <f t="shared" si="4425"/>
        <v>-91</v>
      </c>
      <c r="CL1172" s="26">
        <f t="shared" si="4425"/>
        <v>66658</v>
      </c>
      <c r="CM1172" s="26">
        <f t="shared" si="4425"/>
        <v>66658</v>
      </c>
      <c r="CN1172" s="71">
        <f t="shared" si="4425"/>
        <v>0</v>
      </c>
      <c r="CO1172" s="71">
        <f t="shared" si="4425"/>
        <v>0</v>
      </c>
      <c r="CP1172" s="71">
        <f t="shared" si="4425"/>
        <v>0</v>
      </c>
      <c r="CQ1172" s="71">
        <f t="shared" si="4425"/>
        <v>0</v>
      </c>
      <c r="CR1172" s="26">
        <f t="shared" si="4425"/>
        <v>66658</v>
      </c>
      <c r="CS1172" s="26">
        <f t="shared" si="4425"/>
        <v>66658</v>
      </c>
      <c r="CT1172" s="26">
        <f t="shared" si="4425"/>
        <v>66658</v>
      </c>
      <c r="CU1172" s="26">
        <f t="shared" si="4425"/>
        <v>66658</v>
      </c>
      <c r="CV1172" s="96">
        <f t="shared" si="4253"/>
        <v>100</v>
      </c>
      <c r="CW1172" s="96">
        <f t="shared" si="4254"/>
        <v>100</v>
      </c>
    </row>
    <row r="1173" spans="1:101" s="7" customFormat="1" ht="22.5" customHeight="1">
      <c r="A1173" s="36" t="s">
        <v>86</v>
      </c>
      <c r="B1173" s="24" t="s">
        <v>602</v>
      </c>
      <c r="C1173" s="24" t="s">
        <v>603</v>
      </c>
      <c r="D1173" s="28" t="s">
        <v>664</v>
      </c>
      <c r="E1173" s="24" t="s">
        <v>666</v>
      </c>
      <c r="F1173" s="26"/>
      <c r="G1173" s="26"/>
      <c r="H1173" s="71"/>
      <c r="I1173" s="71"/>
      <c r="J1173" s="71"/>
      <c r="K1173" s="71"/>
      <c r="L1173" s="26"/>
      <c r="M1173" s="26"/>
      <c r="N1173" s="71"/>
      <c r="O1173" s="71"/>
      <c r="P1173" s="71"/>
      <c r="Q1173" s="26"/>
      <c r="R1173" s="26"/>
      <c r="S1173" s="26"/>
      <c r="T1173" s="71"/>
      <c r="U1173" s="71"/>
      <c r="V1173" s="71"/>
      <c r="W1173" s="26"/>
      <c r="X1173" s="26"/>
      <c r="Y1173" s="26"/>
      <c r="Z1173" s="71"/>
      <c r="AA1173" s="71"/>
      <c r="AB1173" s="71"/>
      <c r="AC1173" s="26"/>
      <c r="AD1173" s="26"/>
      <c r="AE1173" s="26"/>
      <c r="AF1173" s="71"/>
      <c r="AG1173" s="71"/>
      <c r="AH1173" s="71"/>
      <c r="AI1173" s="26">
        <v>66749</v>
      </c>
      <c r="AJ1173" s="26">
        <f>AD1173+AF1173+AG1173+AH1173+AI1173</f>
        <v>66749</v>
      </c>
      <c r="AK1173" s="26">
        <f>AE1173+AI1173</f>
        <v>66749</v>
      </c>
      <c r="AL1173" s="71"/>
      <c r="AM1173" s="71"/>
      <c r="AN1173" s="71"/>
      <c r="AO1173" s="71"/>
      <c r="AP1173" s="26">
        <f>AJ1173+AL1173+AM1173+AN1173+AO1173</f>
        <v>66749</v>
      </c>
      <c r="AQ1173" s="26">
        <f>AK1173+AO1173</f>
        <v>66749</v>
      </c>
      <c r="AR1173" s="71"/>
      <c r="AS1173" s="71"/>
      <c r="AT1173" s="71"/>
      <c r="AU1173" s="71"/>
      <c r="AV1173" s="26">
        <f>AP1173+AR1173+AS1173+AT1173+AU1173</f>
        <v>66749</v>
      </c>
      <c r="AW1173" s="26">
        <f>AQ1173+AU1173</f>
        <v>66749</v>
      </c>
      <c r="AX1173" s="71"/>
      <c r="AY1173" s="71"/>
      <c r="AZ1173" s="71"/>
      <c r="BA1173" s="71"/>
      <c r="BB1173" s="26">
        <f>AV1173+AX1173+AY1173+AZ1173+BA1173</f>
        <v>66749</v>
      </c>
      <c r="BC1173" s="26">
        <f>AW1173+BA1173</f>
        <v>66749</v>
      </c>
      <c r="BD1173" s="71"/>
      <c r="BE1173" s="71"/>
      <c r="BF1173" s="71"/>
      <c r="BG1173" s="71"/>
      <c r="BH1173" s="26">
        <f>BB1173+BD1173+BE1173+BF1173+BG1173</f>
        <v>66749</v>
      </c>
      <c r="BI1173" s="26">
        <f>BC1173+BG1173</f>
        <v>66749</v>
      </c>
      <c r="BJ1173" s="71"/>
      <c r="BK1173" s="71"/>
      <c r="BL1173" s="71"/>
      <c r="BM1173" s="71"/>
      <c r="BN1173" s="26">
        <f>BH1173+BJ1173+BK1173+BL1173+BM1173</f>
        <v>66749</v>
      </c>
      <c r="BO1173" s="26">
        <f>BI1173+BM1173</f>
        <v>66749</v>
      </c>
      <c r="BP1173" s="71"/>
      <c r="BQ1173" s="71"/>
      <c r="BR1173" s="71"/>
      <c r="BS1173" s="71"/>
      <c r="BT1173" s="26">
        <f>BN1173+BP1173+BQ1173+BR1173+BS1173</f>
        <v>66749</v>
      </c>
      <c r="BU1173" s="26">
        <f>BO1173+BS1173</f>
        <v>66749</v>
      </c>
      <c r="BV1173" s="71"/>
      <c r="BW1173" s="71"/>
      <c r="BX1173" s="71"/>
      <c r="BY1173" s="71"/>
      <c r="BZ1173" s="26">
        <f>BT1173+BV1173+BW1173+BX1173+BY1173</f>
        <v>66749</v>
      </c>
      <c r="CA1173" s="26">
        <f>BU1173+BY1173</f>
        <v>66749</v>
      </c>
      <c r="CB1173" s="71"/>
      <c r="CC1173" s="71"/>
      <c r="CD1173" s="71"/>
      <c r="CE1173" s="71"/>
      <c r="CF1173" s="26">
        <f>BZ1173+CB1173+CC1173+CD1173+CE1173</f>
        <v>66749</v>
      </c>
      <c r="CG1173" s="26">
        <f>CA1173+CE1173</f>
        <v>66749</v>
      </c>
      <c r="CH1173" s="71"/>
      <c r="CI1173" s="71"/>
      <c r="CJ1173" s="71"/>
      <c r="CK1173" s="71">
        <v>-91</v>
      </c>
      <c r="CL1173" s="26">
        <f>CF1173+CH1173+CI1173+CJ1173+CK1173</f>
        <v>66658</v>
      </c>
      <c r="CM1173" s="26">
        <f>CG1173+CK1173</f>
        <v>66658</v>
      </c>
      <c r="CN1173" s="71"/>
      <c r="CO1173" s="71"/>
      <c r="CP1173" s="71"/>
      <c r="CQ1173" s="71"/>
      <c r="CR1173" s="26">
        <f>CL1173+CN1173+CO1173+CP1173+CQ1173</f>
        <v>66658</v>
      </c>
      <c r="CS1173" s="26">
        <f>CM1173+CQ1173</f>
        <v>66658</v>
      </c>
      <c r="CT1173" s="26">
        <v>66658</v>
      </c>
      <c r="CU1173" s="26">
        <v>66658</v>
      </c>
      <c r="CV1173" s="96">
        <f t="shared" si="4253"/>
        <v>100</v>
      </c>
      <c r="CW1173" s="96">
        <f t="shared" si="4254"/>
        <v>100</v>
      </c>
    </row>
    <row r="1174" spans="1:101" s="7" customFormat="1" ht="18.75">
      <c r="A1174" s="23"/>
      <c r="B1174" s="24"/>
      <c r="C1174" s="24"/>
      <c r="D1174" s="35"/>
      <c r="E1174" s="24"/>
      <c r="F1174" s="71"/>
      <c r="G1174" s="71"/>
      <c r="H1174" s="71"/>
      <c r="I1174" s="71"/>
      <c r="J1174" s="71"/>
      <c r="K1174" s="71"/>
      <c r="L1174" s="71"/>
      <c r="M1174" s="71"/>
      <c r="N1174" s="71"/>
      <c r="O1174" s="71"/>
      <c r="P1174" s="71"/>
      <c r="Q1174" s="71"/>
      <c r="R1174" s="71"/>
      <c r="S1174" s="71"/>
      <c r="T1174" s="71"/>
      <c r="U1174" s="71"/>
      <c r="V1174" s="71"/>
      <c r="W1174" s="71"/>
      <c r="X1174" s="71"/>
      <c r="Y1174" s="71"/>
      <c r="Z1174" s="71"/>
      <c r="AA1174" s="71"/>
      <c r="AB1174" s="71"/>
      <c r="AC1174" s="71"/>
      <c r="AD1174" s="71"/>
      <c r="AE1174" s="71"/>
      <c r="AF1174" s="71"/>
      <c r="AG1174" s="71"/>
      <c r="AH1174" s="71"/>
      <c r="AI1174" s="71"/>
      <c r="AJ1174" s="71"/>
      <c r="AK1174" s="71"/>
      <c r="AL1174" s="71"/>
      <c r="AM1174" s="71"/>
      <c r="AN1174" s="71"/>
      <c r="AO1174" s="71"/>
      <c r="AP1174" s="71"/>
      <c r="AQ1174" s="71"/>
      <c r="AR1174" s="71"/>
      <c r="AS1174" s="71"/>
      <c r="AT1174" s="71"/>
      <c r="AU1174" s="71"/>
      <c r="AV1174" s="71"/>
      <c r="AW1174" s="71"/>
      <c r="AX1174" s="71"/>
      <c r="AY1174" s="71"/>
      <c r="AZ1174" s="71"/>
      <c r="BA1174" s="71"/>
      <c r="BB1174" s="71"/>
      <c r="BC1174" s="71"/>
      <c r="BD1174" s="71"/>
      <c r="BE1174" s="71"/>
      <c r="BF1174" s="71"/>
      <c r="BG1174" s="71"/>
      <c r="BH1174" s="71"/>
      <c r="BI1174" s="71"/>
      <c r="BJ1174" s="71"/>
      <c r="BK1174" s="71"/>
      <c r="BL1174" s="71"/>
      <c r="BM1174" s="71"/>
      <c r="BN1174" s="71"/>
      <c r="BO1174" s="71"/>
      <c r="BP1174" s="71"/>
      <c r="BQ1174" s="71"/>
      <c r="BR1174" s="71"/>
      <c r="BS1174" s="71"/>
      <c r="BT1174" s="71"/>
      <c r="BU1174" s="71"/>
      <c r="BV1174" s="71"/>
      <c r="BW1174" s="71"/>
      <c r="BX1174" s="71"/>
      <c r="BY1174" s="71"/>
      <c r="BZ1174" s="71"/>
      <c r="CA1174" s="71"/>
      <c r="CB1174" s="71"/>
      <c r="CC1174" s="71"/>
      <c r="CD1174" s="71"/>
      <c r="CE1174" s="71"/>
      <c r="CF1174" s="71"/>
      <c r="CG1174" s="71"/>
      <c r="CH1174" s="71"/>
      <c r="CI1174" s="71"/>
      <c r="CJ1174" s="71"/>
      <c r="CK1174" s="71"/>
      <c r="CL1174" s="71"/>
      <c r="CM1174" s="71"/>
      <c r="CN1174" s="71"/>
      <c r="CO1174" s="71"/>
      <c r="CP1174" s="71"/>
      <c r="CQ1174" s="71"/>
      <c r="CR1174" s="71"/>
      <c r="CS1174" s="71"/>
      <c r="CT1174" s="82"/>
      <c r="CU1174" s="82"/>
      <c r="CV1174" s="96"/>
      <c r="CW1174" s="96"/>
    </row>
    <row r="1175" spans="1:101" s="12" customFormat="1" ht="37.5">
      <c r="A1175" s="30" t="s">
        <v>46</v>
      </c>
      <c r="B1175" s="20" t="s">
        <v>11</v>
      </c>
      <c r="C1175" s="20" t="s">
        <v>60</v>
      </c>
      <c r="D1175" s="31"/>
      <c r="E1175" s="20"/>
      <c r="F1175" s="32">
        <f t="shared" ref="F1175:AK1175" si="4426">F1176+F1187+F1233+F1225</f>
        <v>89489</v>
      </c>
      <c r="G1175" s="32">
        <f t="shared" si="4426"/>
        <v>0</v>
      </c>
      <c r="H1175" s="32">
        <f t="shared" si="4426"/>
        <v>0</v>
      </c>
      <c r="I1175" s="32">
        <f t="shared" si="4426"/>
        <v>0</v>
      </c>
      <c r="J1175" s="32">
        <f t="shared" si="4426"/>
        <v>0</v>
      </c>
      <c r="K1175" s="32">
        <f t="shared" si="4426"/>
        <v>0</v>
      </c>
      <c r="L1175" s="32">
        <f t="shared" si="4426"/>
        <v>89489</v>
      </c>
      <c r="M1175" s="32">
        <f t="shared" si="4426"/>
        <v>0</v>
      </c>
      <c r="N1175" s="32">
        <f t="shared" si="4426"/>
        <v>0</v>
      </c>
      <c r="O1175" s="32">
        <f t="shared" si="4426"/>
        <v>0</v>
      </c>
      <c r="P1175" s="32">
        <f t="shared" si="4426"/>
        <v>0</v>
      </c>
      <c r="Q1175" s="32">
        <f t="shared" si="4426"/>
        <v>0</v>
      </c>
      <c r="R1175" s="32">
        <f t="shared" si="4426"/>
        <v>89489</v>
      </c>
      <c r="S1175" s="32">
        <f t="shared" si="4426"/>
        <v>0</v>
      </c>
      <c r="T1175" s="32">
        <f t="shared" si="4426"/>
        <v>0</v>
      </c>
      <c r="U1175" s="32">
        <f t="shared" si="4426"/>
        <v>0</v>
      </c>
      <c r="V1175" s="32">
        <f t="shared" si="4426"/>
        <v>0</v>
      </c>
      <c r="W1175" s="32">
        <f t="shared" si="4426"/>
        <v>0</v>
      </c>
      <c r="X1175" s="32">
        <f t="shared" si="4426"/>
        <v>89489</v>
      </c>
      <c r="Y1175" s="32">
        <f t="shared" si="4426"/>
        <v>0</v>
      </c>
      <c r="Z1175" s="32">
        <f t="shared" si="4426"/>
        <v>6</v>
      </c>
      <c r="AA1175" s="32">
        <f t="shared" si="4426"/>
        <v>0</v>
      </c>
      <c r="AB1175" s="32">
        <f t="shared" si="4426"/>
        <v>0</v>
      </c>
      <c r="AC1175" s="32">
        <f t="shared" si="4426"/>
        <v>0</v>
      </c>
      <c r="AD1175" s="32">
        <f t="shared" si="4426"/>
        <v>89495</v>
      </c>
      <c r="AE1175" s="32">
        <f t="shared" si="4426"/>
        <v>0</v>
      </c>
      <c r="AF1175" s="32">
        <f t="shared" si="4426"/>
        <v>0</v>
      </c>
      <c r="AG1175" s="32">
        <f t="shared" si="4426"/>
        <v>0</v>
      </c>
      <c r="AH1175" s="32">
        <f t="shared" si="4426"/>
        <v>0</v>
      </c>
      <c r="AI1175" s="32">
        <f t="shared" si="4426"/>
        <v>0</v>
      </c>
      <c r="AJ1175" s="32">
        <f t="shared" si="4426"/>
        <v>89495</v>
      </c>
      <c r="AK1175" s="32">
        <f t="shared" si="4426"/>
        <v>0</v>
      </c>
      <c r="AL1175" s="32">
        <f t="shared" ref="AL1175:BJ1175" si="4427">AL1176+AL1187+AL1233+AL1225</f>
        <v>0</v>
      </c>
      <c r="AM1175" s="32">
        <f t="shared" si="4427"/>
        <v>0</v>
      </c>
      <c r="AN1175" s="32">
        <f t="shared" si="4427"/>
        <v>0</v>
      </c>
      <c r="AO1175" s="32">
        <f t="shared" si="4427"/>
        <v>0</v>
      </c>
      <c r="AP1175" s="32">
        <f t="shared" si="4427"/>
        <v>89495</v>
      </c>
      <c r="AQ1175" s="32">
        <f t="shared" si="4427"/>
        <v>0</v>
      </c>
      <c r="AR1175" s="32">
        <f t="shared" si="4427"/>
        <v>1016</v>
      </c>
      <c r="AS1175" s="32">
        <f t="shared" si="4427"/>
        <v>0</v>
      </c>
      <c r="AT1175" s="32">
        <f t="shared" si="4427"/>
        <v>0</v>
      </c>
      <c r="AU1175" s="32">
        <f t="shared" si="4427"/>
        <v>0</v>
      </c>
      <c r="AV1175" s="32">
        <f t="shared" si="4427"/>
        <v>90511</v>
      </c>
      <c r="AW1175" s="32">
        <f t="shared" si="4427"/>
        <v>0</v>
      </c>
      <c r="AX1175" s="32">
        <f t="shared" si="4427"/>
        <v>9185</v>
      </c>
      <c r="AY1175" s="32">
        <f t="shared" si="4427"/>
        <v>0</v>
      </c>
      <c r="AZ1175" s="32">
        <f t="shared" si="4427"/>
        <v>0</v>
      </c>
      <c r="BA1175" s="32">
        <f t="shared" si="4427"/>
        <v>12154</v>
      </c>
      <c r="BB1175" s="32">
        <f t="shared" si="4427"/>
        <v>111850</v>
      </c>
      <c r="BC1175" s="32">
        <f t="shared" si="4427"/>
        <v>12154</v>
      </c>
      <c r="BD1175" s="32">
        <f t="shared" si="4427"/>
        <v>0</v>
      </c>
      <c r="BE1175" s="32">
        <f t="shared" si="4427"/>
        <v>0</v>
      </c>
      <c r="BF1175" s="32">
        <f t="shared" si="4427"/>
        <v>0</v>
      </c>
      <c r="BG1175" s="32">
        <f t="shared" si="4427"/>
        <v>0</v>
      </c>
      <c r="BH1175" s="32">
        <f t="shared" si="4427"/>
        <v>111850</v>
      </c>
      <c r="BI1175" s="32">
        <f t="shared" si="4427"/>
        <v>12154</v>
      </c>
      <c r="BJ1175" s="32">
        <f t="shared" si="4427"/>
        <v>0</v>
      </c>
      <c r="BK1175" s="32">
        <f t="shared" ref="BK1175:BM1175" si="4428">BK1176+BK1187+BK1233+BK1225</f>
        <v>0</v>
      </c>
      <c r="BL1175" s="32">
        <f t="shared" ref="BL1175:BQ1175" si="4429">BL1176+BL1187+BL1233+BL1225</f>
        <v>0</v>
      </c>
      <c r="BM1175" s="32">
        <f t="shared" si="4428"/>
        <v>0</v>
      </c>
      <c r="BN1175" s="32">
        <f t="shared" si="4429"/>
        <v>111850</v>
      </c>
      <c r="BO1175" s="32">
        <f t="shared" si="4429"/>
        <v>12154</v>
      </c>
      <c r="BP1175" s="32">
        <f t="shared" si="4429"/>
        <v>0</v>
      </c>
      <c r="BQ1175" s="32">
        <f t="shared" si="4429"/>
        <v>0</v>
      </c>
      <c r="BR1175" s="32">
        <f t="shared" ref="BR1175:BW1175" si="4430">BR1176+BR1187+BR1233+BR1225</f>
        <v>0</v>
      </c>
      <c r="BS1175" s="32">
        <f t="shared" si="4430"/>
        <v>0</v>
      </c>
      <c r="BT1175" s="32">
        <f t="shared" si="4430"/>
        <v>111850</v>
      </c>
      <c r="BU1175" s="32">
        <f t="shared" si="4430"/>
        <v>12154</v>
      </c>
      <c r="BV1175" s="32">
        <f t="shared" si="4430"/>
        <v>0</v>
      </c>
      <c r="BW1175" s="32">
        <f t="shared" si="4430"/>
        <v>0</v>
      </c>
      <c r="BX1175" s="32">
        <f t="shared" ref="BX1175:CC1175" si="4431">BX1176+BX1187+BX1233+BX1225</f>
        <v>0</v>
      </c>
      <c r="BY1175" s="32">
        <f t="shared" si="4431"/>
        <v>0</v>
      </c>
      <c r="BZ1175" s="32">
        <f t="shared" si="4431"/>
        <v>111850</v>
      </c>
      <c r="CA1175" s="32">
        <f t="shared" si="4431"/>
        <v>12154</v>
      </c>
      <c r="CB1175" s="32">
        <f t="shared" si="4431"/>
        <v>130</v>
      </c>
      <c r="CC1175" s="32">
        <f t="shared" si="4431"/>
        <v>0</v>
      </c>
      <c r="CD1175" s="32">
        <f t="shared" ref="CD1175:CI1175" si="4432">CD1176+CD1187+CD1233+CD1225</f>
        <v>0</v>
      </c>
      <c r="CE1175" s="32">
        <f t="shared" si="4432"/>
        <v>0</v>
      </c>
      <c r="CF1175" s="32">
        <f t="shared" si="4432"/>
        <v>111980</v>
      </c>
      <c r="CG1175" s="32">
        <f t="shared" si="4432"/>
        <v>12154</v>
      </c>
      <c r="CH1175" s="32">
        <f t="shared" si="4432"/>
        <v>0</v>
      </c>
      <c r="CI1175" s="32">
        <f t="shared" si="4432"/>
        <v>0</v>
      </c>
      <c r="CJ1175" s="32">
        <f t="shared" ref="CJ1175:CO1175" si="4433">CJ1176+CJ1187+CJ1233+CJ1225</f>
        <v>-57</v>
      </c>
      <c r="CK1175" s="32">
        <f t="shared" si="4433"/>
        <v>0</v>
      </c>
      <c r="CL1175" s="32">
        <f t="shared" si="4433"/>
        <v>111923</v>
      </c>
      <c r="CM1175" s="32">
        <f t="shared" si="4433"/>
        <v>12154</v>
      </c>
      <c r="CN1175" s="32">
        <f t="shared" si="4433"/>
        <v>0</v>
      </c>
      <c r="CO1175" s="32">
        <f t="shared" si="4433"/>
        <v>0</v>
      </c>
      <c r="CP1175" s="32">
        <f t="shared" ref="CP1175:CS1175" si="4434">CP1176+CP1187+CP1233+CP1225</f>
        <v>0</v>
      </c>
      <c r="CQ1175" s="32">
        <f t="shared" si="4434"/>
        <v>0</v>
      </c>
      <c r="CR1175" s="32">
        <f t="shared" si="4434"/>
        <v>111923</v>
      </c>
      <c r="CS1175" s="32">
        <f t="shared" si="4434"/>
        <v>12154</v>
      </c>
      <c r="CT1175" s="32">
        <f t="shared" ref="CT1175:CU1175" si="4435">CT1176+CT1187+CT1233+CT1225</f>
        <v>93656</v>
      </c>
      <c r="CU1175" s="32">
        <f t="shared" si="4435"/>
        <v>12154</v>
      </c>
      <c r="CV1175" s="97">
        <f t="shared" si="4253"/>
        <v>83.67895785495385</v>
      </c>
      <c r="CW1175" s="97">
        <f t="shared" si="4254"/>
        <v>100</v>
      </c>
    </row>
    <row r="1176" spans="1:101" s="12" customFormat="1" ht="84">
      <c r="A1176" s="60" t="s">
        <v>154</v>
      </c>
      <c r="B1176" s="40" t="s">
        <v>11</v>
      </c>
      <c r="C1176" s="40" t="s">
        <v>60</v>
      </c>
      <c r="D1176" s="40" t="s">
        <v>294</v>
      </c>
      <c r="E1176" s="40"/>
      <c r="F1176" s="26">
        <f t="shared" ref="F1176:AR1176" si="4436">F1177</f>
        <v>823</v>
      </c>
      <c r="G1176" s="26">
        <f t="shared" si="4436"/>
        <v>0</v>
      </c>
      <c r="H1176" s="26">
        <f t="shared" si="4436"/>
        <v>0</v>
      </c>
      <c r="I1176" s="26">
        <f t="shared" si="4436"/>
        <v>0</v>
      </c>
      <c r="J1176" s="26">
        <f t="shared" si="4436"/>
        <v>0</v>
      </c>
      <c r="K1176" s="26">
        <f t="shared" si="4436"/>
        <v>0</v>
      </c>
      <c r="L1176" s="26">
        <f t="shared" si="4436"/>
        <v>823</v>
      </c>
      <c r="M1176" s="26">
        <f t="shared" si="4436"/>
        <v>0</v>
      </c>
      <c r="N1176" s="26">
        <f t="shared" si="4436"/>
        <v>0</v>
      </c>
      <c r="O1176" s="26">
        <f t="shared" si="4436"/>
        <v>0</v>
      </c>
      <c r="P1176" s="26">
        <f t="shared" si="4436"/>
        <v>0</v>
      </c>
      <c r="Q1176" s="26">
        <f t="shared" si="4436"/>
        <v>0</v>
      </c>
      <c r="R1176" s="26">
        <f t="shared" si="4436"/>
        <v>823</v>
      </c>
      <c r="S1176" s="26">
        <f t="shared" si="4436"/>
        <v>0</v>
      </c>
      <c r="T1176" s="26">
        <f t="shared" si="4436"/>
        <v>0</v>
      </c>
      <c r="U1176" s="26">
        <f t="shared" si="4436"/>
        <v>0</v>
      </c>
      <c r="V1176" s="26">
        <f t="shared" si="4436"/>
        <v>0</v>
      </c>
      <c r="W1176" s="26">
        <f t="shared" si="4436"/>
        <v>0</v>
      </c>
      <c r="X1176" s="26">
        <f t="shared" si="4436"/>
        <v>823</v>
      </c>
      <c r="Y1176" s="26">
        <f t="shared" si="4436"/>
        <v>0</v>
      </c>
      <c r="Z1176" s="26">
        <f t="shared" si="4436"/>
        <v>0</v>
      </c>
      <c r="AA1176" s="26">
        <f t="shared" si="4436"/>
        <v>0</v>
      </c>
      <c r="AB1176" s="26">
        <f t="shared" si="4436"/>
        <v>0</v>
      </c>
      <c r="AC1176" s="26">
        <f t="shared" si="4436"/>
        <v>0</v>
      </c>
      <c r="AD1176" s="26">
        <f t="shared" si="4436"/>
        <v>823</v>
      </c>
      <c r="AE1176" s="26">
        <f t="shared" si="4436"/>
        <v>0</v>
      </c>
      <c r="AF1176" s="26">
        <f t="shared" si="4436"/>
        <v>0</v>
      </c>
      <c r="AG1176" s="26">
        <f t="shared" si="4436"/>
        <v>0</v>
      </c>
      <c r="AH1176" s="26">
        <f t="shared" si="4436"/>
        <v>0</v>
      </c>
      <c r="AI1176" s="26">
        <f t="shared" si="4436"/>
        <v>0</v>
      </c>
      <c r="AJ1176" s="26">
        <f t="shared" si="4436"/>
        <v>823</v>
      </c>
      <c r="AK1176" s="26">
        <f t="shared" si="4436"/>
        <v>0</v>
      </c>
      <c r="AL1176" s="26">
        <f t="shared" si="4436"/>
        <v>0</v>
      </c>
      <c r="AM1176" s="26">
        <f t="shared" si="4436"/>
        <v>0</v>
      </c>
      <c r="AN1176" s="26">
        <f t="shared" si="4436"/>
        <v>0</v>
      </c>
      <c r="AO1176" s="26">
        <f t="shared" si="4436"/>
        <v>0</v>
      </c>
      <c r="AP1176" s="26">
        <f t="shared" si="4436"/>
        <v>823</v>
      </c>
      <c r="AQ1176" s="26">
        <f t="shared" si="4436"/>
        <v>0</v>
      </c>
      <c r="AR1176" s="26">
        <f t="shared" si="4436"/>
        <v>0</v>
      </c>
      <c r="AS1176" s="26">
        <f t="shared" ref="AS1176:CU1176" si="4437">AS1177</f>
        <v>0</v>
      </c>
      <c r="AT1176" s="26">
        <f t="shared" si="4437"/>
        <v>0</v>
      </c>
      <c r="AU1176" s="26">
        <f t="shared" si="4437"/>
        <v>0</v>
      </c>
      <c r="AV1176" s="26">
        <f t="shared" si="4437"/>
        <v>823</v>
      </c>
      <c r="AW1176" s="26">
        <f t="shared" si="4437"/>
        <v>0</v>
      </c>
      <c r="AX1176" s="26">
        <f t="shared" si="4437"/>
        <v>0</v>
      </c>
      <c r="AY1176" s="26">
        <f t="shared" si="4437"/>
        <v>0</v>
      </c>
      <c r="AZ1176" s="26">
        <f t="shared" si="4437"/>
        <v>0</v>
      </c>
      <c r="BA1176" s="26">
        <f t="shared" si="4437"/>
        <v>0</v>
      </c>
      <c r="BB1176" s="26">
        <f t="shared" si="4437"/>
        <v>823</v>
      </c>
      <c r="BC1176" s="26">
        <f t="shared" si="4437"/>
        <v>0</v>
      </c>
      <c r="BD1176" s="26">
        <f t="shared" si="4437"/>
        <v>0</v>
      </c>
      <c r="BE1176" s="26">
        <f t="shared" si="4437"/>
        <v>0</v>
      </c>
      <c r="BF1176" s="26">
        <f t="shared" si="4437"/>
        <v>0</v>
      </c>
      <c r="BG1176" s="26">
        <f t="shared" si="4437"/>
        <v>0</v>
      </c>
      <c r="BH1176" s="26">
        <f t="shared" si="4437"/>
        <v>823</v>
      </c>
      <c r="BI1176" s="26">
        <f t="shared" si="4437"/>
        <v>0</v>
      </c>
      <c r="BJ1176" s="26">
        <f t="shared" si="4437"/>
        <v>0</v>
      </c>
      <c r="BK1176" s="26">
        <f t="shared" si="4437"/>
        <v>0</v>
      </c>
      <c r="BL1176" s="26">
        <f t="shared" si="4437"/>
        <v>0</v>
      </c>
      <c r="BM1176" s="26">
        <f t="shared" si="4437"/>
        <v>0</v>
      </c>
      <c r="BN1176" s="26">
        <f t="shared" si="4437"/>
        <v>823</v>
      </c>
      <c r="BO1176" s="26">
        <f t="shared" si="4437"/>
        <v>0</v>
      </c>
      <c r="BP1176" s="26">
        <f t="shared" si="4437"/>
        <v>0</v>
      </c>
      <c r="BQ1176" s="26">
        <f t="shared" si="4437"/>
        <v>0</v>
      </c>
      <c r="BR1176" s="26">
        <f t="shared" si="4437"/>
        <v>0</v>
      </c>
      <c r="BS1176" s="26">
        <f t="shared" si="4437"/>
        <v>0</v>
      </c>
      <c r="BT1176" s="26">
        <f t="shared" si="4437"/>
        <v>823</v>
      </c>
      <c r="BU1176" s="26">
        <f t="shared" si="4437"/>
        <v>0</v>
      </c>
      <c r="BV1176" s="26">
        <f t="shared" si="4437"/>
        <v>0</v>
      </c>
      <c r="BW1176" s="26">
        <f t="shared" si="4437"/>
        <v>0</v>
      </c>
      <c r="BX1176" s="26">
        <f t="shared" si="4437"/>
        <v>0</v>
      </c>
      <c r="BY1176" s="26">
        <f t="shared" si="4437"/>
        <v>0</v>
      </c>
      <c r="BZ1176" s="26">
        <f t="shared" si="4437"/>
        <v>823</v>
      </c>
      <c r="CA1176" s="26">
        <f t="shared" si="4437"/>
        <v>0</v>
      </c>
      <c r="CB1176" s="26">
        <f t="shared" si="4437"/>
        <v>0</v>
      </c>
      <c r="CC1176" s="26">
        <f t="shared" si="4437"/>
        <v>0</v>
      </c>
      <c r="CD1176" s="26">
        <f t="shared" si="4437"/>
        <v>0</v>
      </c>
      <c r="CE1176" s="26">
        <f t="shared" si="4437"/>
        <v>0</v>
      </c>
      <c r="CF1176" s="26">
        <f t="shared" si="4437"/>
        <v>823</v>
      </c>
      <c r="CG1176" s="26">
        <f t="shared" si="4437"/>
        <v>0</v>
      </c>
      <c r="CH1176" s="26">
        <f t="shared" si="4437"/>
        <v>0</v>
      </c>
      <c r="CI1176" s="26">
        <f t="shared" si="4437"/>
        <v>0</v>
      </c>
      <c r="CJ1176" s="26">
        <f t="shared" si="4437"/>
        <v>0</v>
      </c>
      <c r="CK1176" s="26">
        <f t="shared" si="4437"/>
        <v>0</v>
      </c>
      <c r="CL1176" s="26">
        <f t="shared" si="4437"/>
        <v>823</v>
      </c>
      <c r="CM1176" s="26">
        <f t="shared" si="4437"/>
        <v>0</v>
      </c>
      <c r="CN1176" s="26">
        <f t="shared" si="4437"/>
        <v>0</v>
      </c>
      <c r="CO1176" s="26">
        <f t="shared" si="4437"/>
        <v>0</v>
      </c>
      <c r="CP1176" s="26">
        <f t="shared" si="4437"/>
        <v>0</v>
      </c>
      <c r="CQ1176" s="26">
        <f t="shared" si="4437"/>
        <v>0</v>
      </c>
      <c r="CR1176" s="26">
        <f t="shared" si="4437"/>
        <v>823</v>
      </c>
      <c r="CS1176" s="26">
        <f t="shared" si="4437"/>
        <v>0</v>
      </c>
      <c r="CT1176" s="26">
        <f t="shared" si="4437"/>
        <v>823</v>
      </c>
      <c r="CU1176" s="26">
        <f t="shared" si="4437"/>
        <v>0</v>
      </c>
      <c r="CV1176" s="96">
        <f t="shared" si="4253"/>
        <v>100</v>
      </c>
      <c r="CW1176" s="96"/>
    </row>
    <row r="1177" spans="1:101" s="12" customFormat="1" ht="21" customHeight="1">
      <c r="A1177" s="27" t="s">
        <v>79</v>
      </c>
      <c r="B1177" s="40" t="s">
        <v>11</v>
      </c>
      <c r="C1177" s="40" t="s">
        <v>60</v>
      </c>
      <c r="D1177" s="40" t="s">
        <v>295</v>
      </c>
      <c r="E1177" s="40"/>
      <c r="F1177" s="26">
        <f>F1178+F1181+F1184</f>
        <v>823</v>
      </c>
      <c r="G1177" s="26">
        <f t="shared" ref="G1177:M1177" si="4438">G1178+G1181+G1184</f>
        <v>0</v>
      </c>
      <c r="H1177" s="26">
        <f t="shared" si="4438"/>
        <v>0</v>
      </c>
      <c r="I1177" s="26">
        <f t="shared" si="4438"/>
        <v>0</v>
      </c>
      <c r="J1177" s="26">
        <f t="shared" si="4438"/>
        <v>0</v>
      </c>
      <c r="K1177" s="26">
        <f t="shared" si="4438"/>
        <v>0</v>
      </c>
      <c r="L1177" s="26">
        <f t="shared" si="4438"/>
        <v>823</v>
      </c>
      <c r="M1177" s="26">
        <f t="shared" si="4438"/>
        <v>0</v>
      </c>
      <c r="N1177" s="26">
        <f t="shared" ref="N1177:S1177" si="4439">N1178+N1181+N1184</f>
        <v>0</v>
      </c>
      <c r="O1177" s="26">
        <f t="shared" si="4439"/>
        <v>0</v>
      </c>
      <c r="P1177" s="26">
        <f t="shared" si="4439"/>
        <v>0</v>
      </c>
      <c r="Q1177" s="26">
        <f t="shared" si="4439"/>
        <v>0</v>
      </c>
      <c r="R1177" s="26">
        <f t="shared" si="4439"/>
        <v>823</v>
      </c>
      <c r="S1177" s="26">
        <f t="shared" si="4439"/>
        <v>0</v>
      </c>
      <c r="T1177" s="26">
        <f t="shared" ref="T1177:Y1177" si="4440">T1178+T1181+T1184</f>
        <v>0</v>
      </c>
      <c r="U1177" s="26">
        <f t="shared" si="4440"/>
        <v>0</v>
      </c>
      <c r="V1177" s="26">
        <f t="shared" si="4440"/>
        <v>0</v>
      </c>
      <c r="W1177" s="26">
        <f t="shared" si="4440"/>
        <v>0</v>
      </c>
      <c r="X1177" s="26">
        <f t="shared" si="4440"/>
        <v>823</v>
      </c>
      <c r="Y1177" s="26">
        <f t="shared" si="4440"/>
        <v>0</v>
      </c>
      <c r="Z1177" s="26">
        <f t="shared" ref="Z1177:AE1177" si="4441">Z1178+Z1181+Z1184</f>
        <v>0</v>
      </c>
      <c r="AA1177" s="26">
        <f t="shared" si="4441"/>
        <v>0</v>
      </c>
      <c r="AB1177" s="26">
        <f t="shared" si="4441"/>
        <v>0</v>
      </c>
      <c r="AC1177" s="26">
        <f t="shared" si="4441"/>
        <v>0</v>
      </c>
      <c r="AD1177" s="26">
        <f t="shared" si="4441"/>
        <v>823</v>
      </c>
      <c r="AE1177" s="26">
        <f t="shared" si="4441"/>
        <v>0</v>
      </c>
      <c r="AF1177" s="26">
        <f t="shared" ref="AF1177:AL1177" si="4442">AF1178+AF1181+AF1184</f>
        <v>0</v>
      </c>
      <c r="AG1177" s="26">
        <f t="shared" si="4442"/>
        <v>0</v>
      </c>
      <c r="AH1177" s="26">
        <f t="shared" si="4442"/>
        <v>0</v>
      </c>
      <c r="AI1177" s="26">
        <f t="shared" si="4442"/>
        <v>0</v>
      </c>
      <c r="AJ1177" s="26">
        <f t="shared" si="4442"/>
        <v>823</v>
      </c>
      <c r="AK1177" s="26">
        <f t="shared" si="4442"/>
        <v>0</v>
      </c>
      <c r="AL1177" s="26">
        <f t="shared" si="4442"/>
        <v>0</v>
      </c>
      <c r="AM1177" s="26">
        <f t="shared" ref="AM1177:AO1177" si="4443">AM1178+AM1181+AM1184</f>
        <v>0</v>
      </c>
      <c r="AN1177" s="26">
        <f t="shared" ref="AN1177:AS1177" si="4444">AN1178+AN1181+AN1184</f>
        <v>0</v>
      </c>
      <c r="AO1177" s="26">
        <f t="shared" si="4443"/>
        <v>0</v>
      </c>
      <c r="AP1177" s="26">
        <f t="shared" si="4444"/>
        <v>823</v>
      </c>
      <c r="AQ1177" s="26">
        <f t="shared" si="4444"/>
        <v>0</v>
      </c>
      <c r="AR1177" s="26">
        <f t="shared" si="4444"/>
        <v>0</v>
      </c>
      <c r="AS1177" s="26">
        <f t="shared" si="4444"/>
        <v>0</v>
      </c>
      <c r="AT1177" s="26">
        <f t="shared" ref="AT1177:AY1177" si="4445">AT1178+AT1181+AT1184</f>
        <v>0</v>
      </c>
      <c r="AU1177" s="26">
        <f t="shared" si="4445"/>
        <v>0</v>
      </c>
      <c r="AV1177" s="26">
        <f t="shared" si="4445"/>
        <v>823</v>
      </c>
      <c r="AW1177" s="26">
        <f t="shared" si="4445"/>
        <v>0</v>
      </c>
      <c r="AX1177" s="26">
        <f t="shared" si="4445"/>
        <v>0</v>
      </c>
      <c r="AY1177" s="26">
        <f t="shared" si="4445"/>
        <v>0</v>
      </c>
      <c r="AZ1177" s="26">
        <f t="shared" ref="AZ1177:BE1177" si="4446">AZ1178+AZ1181+AZ1184</f>
        <v>0</v>
      </c>
      <c r="BA1177" s="26">
        <f t="shared" si="4446"/>
        <v>0</v>
      </c>
      <c r="BB1177" s="26">
        <f t="shared" si="4446"/>
        <v>823</v>
      </c>
      <c r="BC1177" s="26">
        <f t="shared" si="4446"/>
        <v>0</v>
      </c>
      <c r="BD1177" s="26">
        <f t="shared" si="4446"/>
        <v>0</v>
      </c>
      <c r="BE1177" s="26">
        <f t="shared" si="4446"/>
        <v>0</v>
      </c>
      <c r="BF1177" s="26">
        <f t="shared" ref="BF1177:BJ1177" si="4447">BF1178+BF1181+BF1184</f>
        <v>0</v>
      </c>
      <c r="BG1177" s="26">
        <f t="shared" si="4447"/>
        <v>0</v>
      </c>
      <c r="BH1177" s="26">
        <f t="shared" si="4447"/>
        <v>823</v>
      </c>
      <c r="BI1177" s="26">
        <f t="shared" si="4447"/>
        <v>0</v>
      </c>
      <c r="BJ1177" s="26">
        <f t="shared" si="4447"/>
        <v>0</v>
      </c>
      <c r="BK1177" s="26">
        <f t="shared" ref="BK1177:BM1177" si="4448">BK1178+BK1181+BK1184</f>
        <v>0</v>
      </c>
      <c r="BL1177" s="26">
        <f t="shared" ref="BL1177:BQ1177" si="4449">BL1178+BL1181+BL1184</f>
        <v>0</v>
      </c>
      <c r="BM1177" s="26">
        <f t="shared" si="4448"/>
        <v>0</v>
      </c>
      <c r="BN1177" s="26">
        <f t="shared" si="4449"/>
        <v>823</v>
      </c>
      <c r="BO1177" s="26">
        <f t="shared" si="4449"/>
        <v>0</v>
      </c>
      <c r="BP1177" s="26">
        <f t="shared" si="4449"/>
        <v>0</v>
      </c>
      <c r="BQ1177" s="26">
        <f t="shared" si="4449"/>
        <v>0</v>
      </c>
      <c r="BR1177" s="26">
        <f t="shared" ref="BR1177:BW1177" si="4450">BR1178+BR1181+BR1184</f>
        <v>0</v>
      </c>
      <c r="BS1177" s="26">
        <f t="shared" si="4450"/>
        <v>0</v>
      </c>
      <c r="BT1177" s="26">
        <f t="shared" si="4450"/>
        <v>823</v>
      </c>
      <c r="BU1177" s="26">
        <f t="shared" si="4450"/>
        <v>0</v>
      </c>
      <c r="BV1177" s="26">
        <f t="shared" si="4450"/>
        <v>0</v>
      </c>
      <c r="BW1177" s="26">
        <f t="shared" si="4450"/>
        <v>0</v>
      </c>
      <c r="BX1177" s="26">
        <f t="shared" ref="BX1177:CC1177" si="4451">BX1178+BX1181+BX1184</f>
        <v>0</v>
      </c>
      <c r="BY1177" s="26">
        <f t="shared" si="4451"/>
        <v>0</v>
      </c>
      <c r="BZ1177" s="26">
        <f t="shared" si="4451"/>
        <v>823</v>
      </c>
      <c r="CA1177" s="26">
        <f t="shared" si="4451"/>
        <v>0</v>
      </c>
      <c r="CB1177" s="26">
        <f t="shared" si="4451"/>
        <v>0</v>
      </c>
      <c r="CC1177" s="26">
        <f t="shared" si="4451"/>
        <v>0</v>
      </c>
      <c r="CD1177" s="26">
        <f t="shared" ref="CD1177:CI1177" si="4452">CD1178+CD1181+CD1184</f>
        <v>0</v>
      </c>
      <c r="CE1177" s="26">
        <f t="shared" si="4452"/>
        <v>0</v>
      </c>
      <c r="CF1177" s="26">
        <f t="shared" si="4452"/>
        <v>823</v>
      </c>
      <c r="CG1177" s="26">
        <f t="shared" si="4452"/>
        <v>0</v>
      </c>
      <c r="CH1177" s="26">
        <f t="shared" si="4452"/>
        <v>0</v>
      </c>
      <c r="CI1177" s="26">
        <f t="shared" si="4452"/>
        <v>0</v>
      </c>
      <c r="CJ1177" s="26">
        <f t="shared" ref="CJ1177:CO1177" si="4453">CJ1178+CJ1181+CJ1184</f>
        <v>0</v>
      </c>
      <c r="CK1177" s="26">
        <f t="shared" si="4453"/>
        <v>0</v>
      </c>
      <c r="CL1177" s="26">
        <f t="shared" si="4453"/>
        <v>823</v>
      </c>
      <c r="CM1177" s="26">
        <f t="shared" si="4453"/>
        <v>0</v>
      </c>
      <c r="CN1177" s="26">
        <f t="shared" si="4453"/>
        <v>0</v>
      </c>
      <c r="CO1177" s="26">
        <f t="shared" si="4453"/>
        <v>0</v>
      </c>
      <c r="CP1177" s="26">
        <f t="shared" ref="CP1177:CS1177" si="4454">CP1178+CP1181+CP1184</f>
        <v>0</v>
      </c>
      <c r="CQ1177" s="26">
        <f t="shared" si="4454"/>
        <v>0</v>
      </c>
      <c r="CR1177" s="26">
        <f t="shared" si="4454"/>
        <v>823</v>
      </c>
      <c r="CS1177" s="26">
        <f t="shared" si="4454"/>
        <v>0</v>
      </c>
      <c r="CT1177" s="26">
        <f t="shared" ref="CT1177:CU1177" si="4455">CT1178+CT1181+CT1184</f>
        <v>823</v>
      </c>
      <c r="CU1177" s="26">
        <f t="shared" si="4455"/>
        <v>0</v>
      </c>
      <c r="CV1177" s="96">
        <f t="shared" si="4253"/>
        <v>100</v>
      </c>
      <c r="CW1177" s="96"/>
    </row>
    <row r="1178" spans="1:101" s="12" customFormat="1" ht="16.5">
      <c r="A1178" s="23" t="s">
        <v>95</v>
      </c>
      <c r="B1178" s="40" t="s">
        <v>11</v>
      </c>
      <c r="C1178" s="40" t="s">
        <v>60</v>
      </c>
      <c r="D1178" s="40" t="s">
        <v>296</v>
      </c>
      <c r="E1178" s="40"/>
      <c r="F1178" s="26">
        <f t="shared" ref="F1178:U1179" si="4456">F1179</f>
        <v>139</v>
      </c>
      <c r="G1178" s="26">
        <f t="shared" si="4456"/>
        <v>0</v>
      </c>
      <c r="H1178" s="26">
        <f t="shared" si="4456"/>
        <v>0</v>
      </c>
      <c r="I1178" s="26">
        <f t="shared" si="4456"/>
        <v>0</v>
      </c>
      <c r="J1178" s="26">
        <f t="shared" si="4456"/>
        <v>0</v>
      </c>
      <c r="K1178" s="26">
        <f t="shared" si="4456"/>
        <v>0</v>
      </c>
      <c r="L1178" s="26">
        <f t="shared" si="4456"/>
        <v>139</v>
      </c>
      <c r="M1178" s="26">
        <f t="shared" si="4456"/>
        <v>0</v>
      </c>
      <c r="N1178" s="26">
        <f t="shared" si="4456"/>
        <v>0</v>
      </c>
      <c r="O1178" s="26">
        <f t="shared" si="4456"/>
        <v>0</v>
      </c>
      <c r="P1178" s="26">
        <f t="shared" si="4456"/>
        <v>0</v>
      </c>
      <c r="Q1178" s="26">
        <f t="shared" si="4456"/>
        <v>0</v>
      </c>
      <c r="R1178" s="26">
        <f t="shared" si="4456"/>
        <v>139</v>
      </c>
      <c r="S1178" s="26">
        <f t="shared" si="4456"/>
        <v>0</v>
      </c>
      <c r="T1178" s="26">
        <f t="shared" si="4456"/>
        <v>0</v>
      </c>
      <c r="U1178" s="26">
        <f t="shared" si="4456"/>
        <v>0</v>
      </c>
      <c r="V1178" s="26">
        <f t="shared" ref="T1178:AI1179" si="4457">V1179</f>
        <v>0</v>
      </c>
      <c r="W1178" s="26">
        <f t="shared" si="4457"/>
        <v>0</v>
      </c>
      <c r="X1178" s="26">
        <f t="shared" si="4457"/>
        <v>139</v>
      </c>
      <c r="Y1178" s="26">
        <f t="shared" si="4457"/>
        <v>0</v>
      </c>
      <c r="Z1178" s="26">
        <f t="shared" si="4457"/>
        <v>0</v>
      </c>
      <c r="AA1178" s="26">
        <f t="shared" si="4457"/>
        <v>0</v>
      </c>
      <c r="AB1178" s="26">
        <f t="shared" si="4457"/>
        <v>0</v>
      </c>
      <c r="AC1178" s="26">
        <f t="shared" si="4457"/>
        <v>0</v>
      </c>
      <c r="AD1178" s="26">
        <f t="shared" si="4457"/>
        <v>139</v>
      </c>
      <c r="AE1178" s="26">
        <f t="shared" si="4457"/>
        <v>0</v>
      </c>
      <c r="AF1178" s="26">
        <f t="shared" si="4457"/>
        <v>0</v>
      </c>
      <c r="AG1178" s="26">
        <f t="shared" si="4457"/>
        <v>0</v>
      </c>
      <c r="AH1178" s="26">
        <f t="shared" si="4457"/>
        <v>0</v>
      </c>
      <c r="AI1178" s="26">
        <f t="shared" si="4457"/>
        <v>0</v>
      </c>
      <c r="AJ1178" s="26">
        <f t="shared" ref="AF1178:AU1179" si="4458">AJ1179</f>
        <v>139</v>
      </c>
      <c r="AK1178" s="26">
        <f t="shared" si="4458"/>
        <v>0</v>
      </c>
      <c r="AL1178" s="26">
        <f t="shared" si="4458"/>
        <v>0</v>
      </c>
      <c r="AM1178" s="26">
        <f t="shared" si="4458"/>
        <v>0</v>
      </c>
      <c r="AN1178" s="26">
        <f t="shared" si="4458"/>
        <v>0</v>
      </c>
      <c r="AO1178" s="26">
        <f t="shared" si="4458"/>
        <v>0</v>
      </c>
      <c r="AP1178" s="26">
        <f t="shared" si="4458"/>
        <v>139</v>
      </c>
      <c r="AQ1178" s="26">
        <f t="shared" si="4458"/>
        <v>0</v>
      </c>
      <c r="AR1178" s="26">
        <f t="shared" si="4458"/>
        <v>0</v>
      </c>
      <c r="AS1178" s="26">
        <f t="shared" si="4458"/>
        <v>0</v>
      </c>
      <c r="AT1178" s="26">
        <f t="shared" si="4458"/>
        <v>0</v>
      </c>
      <c r="AU1178" s="26">
        <f t="shared" si="4458"/>
        <v>0</v>
      </c>
      <c r="AV1178" s="26">
        <f t="shared" ref="AR1178:BG1179" si="4459">AV1179</f>
        <v>139</v>
      </c>
      <c r="AW1178" s="26">
        <f t="shared" si="4459"/>
        <v>0</v>
      </c>
      <c r="AX1178" s="26">
        <f t="shared" si="4459"/>
        <v>0</v>
      </c>
      <c r="AY1178" s="26">
        <f t="shared" si="4459"/>
        <v>0</v>
      </c>
      <c r="AZ1178" s="26">
        <f t="shared" si="4459"/>
        <v>0</v>
      </c>
      <c r="BA1178" s="26">
        <f t="shared" si="4459"/>
        <v>0</v>
      </c>
      <c r="BB1178" s="26">
        <f t="shared" si="4459"/>
        <v>139</v>
      </c>
      <c r="BC1178" s="26">
        <f t="shared" si="4459"/>
        <v>0</v>
      </c>
      <c r="BD1178" s="26">
        <f t="shared" si="4459"/>
        <v>0</v>
      </c>
      <c r="BE1178" s="26">
        <f t="shared" si="4459"/>
        <v>0</v>
      </c>
      <c r="BF1178" s="26">
        <f t="shared" si="4459"/>
        <v>0</v>
      </c>
      <c r="BG1178" s="26">
        <f t="shared" si="4459"/>
        <v>0</v>
      </c>
      <c r="BH1178" s="26">
        <f t="shared" ref="BD1178:BS1179" si="4460">BH1179</f>
        <v>139</v>
      </c>
      <c r="BI1178" s="26">
        <f t="shared" si="4460"/>
        <v>0</v>
      </c>
      <c r="BJ1178" s="26">
        <f t="shared" si="4460"/>
        <v>0</v>
      </c>
      <c r="BK1178" s="26">
        <f t="shared" si="4460"/>
        <v>0</v>
      </c>
      <c r="BL1178" s="26">
        <f t="shared" si="4460"/>
        <v>0</v>
      </c>
      <c r="BM1178" s="26">
        <f t="shared" si="4460"/>
        <v>0</v>
      </c>
      <c r="BN1178" s="26">
        <f t="shared" si="4460"/>
        <v>139</v>
      </c>
      <c r="BO1178" s="26">
        <f t="shared" si="4460"/>
        <v>0</v>
      </c>
      <c r="BP1178" s="26">
        <f t="shared" si="4460"/>
        <v>0</v>
      </c>
      <c r="BQ1178" s="26">
        <f t="shared" si="4460"/>
        <v>0</v>
      </c>
      <c r="BR1178" s="26">
        <f t="shared" si="4460"/>
        <v>0</v>
      </c>
      <c r="BS1178" s="26">
        <f t="shared" si="4460"/>
        <v>0</v>
      </c>
      <c r="BT1178" s="26">
        <f t="shared" ref="BP1178:CE1179" si="4461">BT1179</f>
        <v>139</v>
      </c>
      <c r="BU1178" s="26">
        <f t="shared" si="4461"/>
        <v>0</v>
      </c>
      <c r="BV1178" s="26">
        <f t="shared" si="4461"/>
        <v>0</v>
      </c>
      <c r="BW1178" s="26">
        <f t="shared" si="4461"/>
        <v>0</v>
      </c>
      <c r="BX1178" s="26">
        <f t="shared" si="4461"/>
        <v>0</v>
      </c>
      <c r="BY1178" s="26">
        <f t="shared" si="4461"/>
        <v>0</v>
      </c>
      <c r="BZ1178" s="26">
        <f t="shared" si="4461"/>
        <v>139</v>
      </c>
      <c r="CA1178" s="26">
        <f t="shared" si="4461"/>
        <v>0</v>
      </c>
      <c r="CB1178" s="26">
        <f t="shared" si="4461"/>
        <v>0</v>
      </c>
      <c r="CC1178" s="26">
        <f t="shared" si="4461"/>
        <v>0</v>
      </c>
      <c r="CD1178" s="26">
        <f t="shared" si="4461"/>
        <v>0</v>
      </c>
      <c r="CE1178" s="26">
        <f t="shared" si="4461"/>
        <v>0</v>
      </c>
      <c r="CF1178" s="26">
        <f t="shared" ref="CB1178:CQ1179" si="4462">CF1179</f>
        <v>139</v>
      </c>
      <c r="CG1178" s="26">
        <f t="shared" si="4462"/>
        <v>0</v>
      </c>
      <c r="CH1178" s="26">
        <f t="shared" si="4462"/>
        <v>0</v>
      </c>
      <c r="CI1178" s="26">
        <f t="shared" si="4462"/>
        <v>0</v>
      </c>
      <c r="CJ1178" s="26">
        <f t="shared" si="4462"/>
        <v>0</v>
      </c>
      <c r="CK1178" s="26">
        <f t="shared" si="4462"/>
        <v>0</v>
      </c>
      <c r="CL1178" s="26">
        <f t="shared" si="4462"/>
        <v>139</v>
      </c>
      <c r="CM1178" s="26">
        <f t="shared" si="4462"/>
        <v>0</v>
      </c>
      <c r="CN1178" s="26">
        <f t="shared" si="4462"/>
        <v>0</v>
      </c>
      <c r="CO1178" s="26">
        <f t="shared" si="4462"/>
        <v>0</v>
      </c>
      <c r="CP1178" s="26">
        <f t="shared" si="4462"/>
        <v>0</v>
      </c>
      <c r="CQ1178" s="26">
        <f t="shared" si="4462"/>
        <v>0</v>
      </c>
      <c r="CR1178" s="26">
        <f t="shared" ref="CN1178:CU1179" si="4463">CR1179</f>
        <v>139</v>
      </c>
      <c r="CS1178" s="26">
        <f t="shared" si="4463"/>
        <v>0</v>
      </c>
      <c r="CT1178" s="26">
        <f t="shared" si="4463"/>
        <v>139</v>
      </c>
      <c r="CU1178" s="26">
        <f t="shared" si="4463"/>
        <v>0</v>
      </c>
      <c r="CV1178" s="96">
        <f t="shared" si="4253"/>
        <v>100</v>
      </c>
      <c r="CW1178" s="96"/>
    </row>
    <row r="1179" spans="1:101" s="12" customFormat="1" ht="49.5">
      <c r="A1179" s="27" t="s">
        <v>84</v>
      </c>
      <c r="B1179" s="40" t="s">
        <v>11</v>
      </c>
      <c r="C1179" s="40" t="s">
        <v>60</v>
      </c>
      <c r="D1179" s="40" t="s">
        <v>296</v>
      </c>
      <c r="E1179" s="40" t="s">
        <v>85</v>
      </c>
      <c r="F1179" s="26">
        <f>F1180</f>
        <v>139</v>
      </c>
      <c r="G1179" s="26">
        <f t="shared" si="4456"/>
        <v>0</v>
      </c>
      <c r="H1179" s="26">
        <f t="shared" si="4456"/>
        <v>0</v>
      </c>
      <c r="I1179" s="26">
        <f t="shared" si="4456"/>
        <v>0</v>
      </c>
      <c r="J1179" s="26">
        <f t="shared" si="4456"/>
        <v>0</v>
      </c>
      <c r="K1179" s="26">
        <f t="shared" si="4456"/>
        <v>0</v>
      </c>
      <c r="L1179" s="26">
        <f t="shared" si="4456"/>
        <v>139</v>
      </c>
      <c r="M1179" s="26">
        <f t="shared" si="4456"/>
        <v>0</v>
      </c>
      <c r="N1179" s="26">
        <f t="shared" si="4456"/>
        <v>0</v>
      </c>
      <c r="O1179" s="26">
        <f t="shared" si="4456"/>
        <v>0</v>
      </c>
      <c r="P1179" s="26">
        <f t="shared" si="4456"/>
        <v>0</v>
      </c>
      <c r="Q1179" s="26">
        <f t="shared" si="4456"/>
        <v>0</v>
      </c>
      <c r="R1179" s="26">
        <f t="shared" si="4456"/>
        <v>139</v>
      </c>
      <c r="S1179" s="26">
        <f t="shared" si="4456"/>
        <v>0</v>
      </c>
      <c r="T1179" s="26">
        <f t="shared" si="4457"/>
        <v>0</v>
      </c>
      <c r="U1179" s="26">
        <f t="shared" si="4457"/>
        <v>0</v>
      </c>
      <c r="V1179" s="26">
        <f t="shared" si="4457"/>
        <v>0</v>
      </c>
      <c r="W1179" s="26">
        <f t="shared" si="4457"/>
        <v>0</v>
      </c>
      <c r="X1179" s="26">
        <f t="shared" si="4457"/>
        <v>139</v>
      </c>
      <c r="Y1179" s="26">
        <f t="shared" si="4457"/>
        <v>0</v>
      </c>
      <c r="Z1179" s="26">
        <f t="shared" si="4457"/>
        <v>0</v>
      </c>
      <c r="AA1179" s="26">
        <f t="shared" si="4457"/>
        <v>0</v>
      </c>
      <c r="AB1179" s="26">
        <f t="shared" si="4457"/>
        <v>0</v>
      </c>
      <c r="AC1179" s="26">
        <f t="shared" si="4457"/>
        <v>0</v>
      </c>
      <c r="AD1179" s="26">
        <f t="shared" si="4457"/>
        <v>139</v>
      </c>
      <c r="AE1179" s="26">
        <f t="shared" si="4457"/>
        <v>0</v>
      </c>
      <c r="AF1179" s="26">
        <f t="shared" si="4458"/>
        <v>0</v>
      </c>
      <c r="AG1179" s="26">
        <f t="shared" si="4458"/>
        <v>0</v>
      </c>
      <c r="AH1179" s="26">
        <f t="shared" si="4458"/>
        <v>0</v>
      </c>
      <c r="AI1179" s="26">
        <f t="shared" si="4458"/>
        <v>0</v>
      </c>
      <c r="AJ1179" s="26">
        <f t="shared" si="4458"/>
        <v>139</v>
      </c>
      <c r="AK1179" s="26">
        <f t="shared" si="4458"/>
        <v>0</v>
      </c>
      <c r="AL1179" s="26">
        <f t="shared" si="4458"/>
        <v>0</v>
      </c>
      <c r="AM1179" s="26">
        <f t="shared" si="4458"/>
        <v>0</v>
      </c>
      <c r="AN1179" s="26">
        <f t="shared" si="4458"/>
        <v>0</v>
      </c>
      <c r="AO1179" s="26">
        <f t="shared" si="4458"/>
        <v>0</v>
      </c>
      <c r="AP1179" s="26">
        <f t="shared" si="4458"/>
        <v>139</v>
      </c>
      <c r="AQ1179" s="26">
        <f t="shared" si="4458"/>
        <v>0</v>
      </c>
      <c r="AR1179" s="26">
        <f t="shared" si="4459"/>
        <v>0</v>
      </c>
      <c r="AS1179" s="26">
        <f t="shared" si="4459"/>
        <v>0</v>
      </c>
      <c r="AT1179" s="26">
        <f t="shared" si="4459"/>
        <v>0</v>
      </c>
      <c r="AU1179" s="26">
        <f t="shared" si="4459"/>
        <v>0</v>
      </c>
      <c r="AV1179" s="26">
        <f t="shared" si="4459"/>
        <v>139</v>
      </c>
      <c r="AW1179" s="26">
        <f t="shared" si="4459"/>
        <v>0</v>
      </c>
      <c r="AX1179" s="26">
        <f t="shared" si="4459"/>
        <v>0</v>
      </c>
      <c r="AY1179" s="26">
        <f t="shared" si="4459"/>
        <v>0</v>
      </c>
      <c r="AZ1179" s="26">
        <f t="shared" si="4459"/>
        <v>0</v>
      </c>
      <c r="BA1179" s="26">
        <f t="shared" si="4459"/>
        <v>0</v>
      </c>
      <c r="BB1179" s="26">
        <f t="shared" si="4459"/>
        <v>139</v>
      </c>
      <c r="BC1179" s="26">
        <f t="shared" si="4459"/>
        <v>0</v>
      </c>
      <c r="BD1179" s="26">
        <f t="shared" si="4460"/>
        <v>0</v>
      </c>
      <c r="BE1179" s="26">
        <f t="shared" si="4460"/>
        <v>0</v>
      </c>
      <c r="BF1179" s="26">
        <f t="shared" si="4460"/>
        <v>0</v>
      </c>
      <c r="BG1179" s="26">
        <f t="shared" si="4460"/>
        <v>0</v>
      </c>
      <c r="BH1179" s="26">
        <f t="shared" si="4460"/>
        <v>139</v>
      </c>
      <c r="BI1179" s="26">
        <f t="shared" si="4460"/>
        <v>0</v>
      </c>
      <c r="BJ1179" s="26">
        <f t="shared" si="4460"/>
        <v>0</v>
      </c>
      <c r="BK1179" s="26">
        <f t="shared" si="4460"/>
        <v>0</v>
      </c>
      <c r="BL1179" s="26">
        <f t="shared" si="4460"/>
        <v>0</v>
      </c>
      <c r="BM1179" s="26">
        <f t="shared" si="4460"/>
        <v>0</v>
      </c>
      <c r="BN1179" s="26">
        <f t="shared" si="4460"/>
        <v>139</v>
      </c>
      <c r="BO1179" s="26">
        <f t="shared" si="4460"/>
        <v>0</v>
      </c>
      <c r="BP1179" s="26">
        <f t="shared" si="4461"/>
        <v>0</v>
      </c>
      <c r="BQ1179" s="26">
        <f t="shared" si="4461"/>
        <v>0</v>
      </c>
      <c r="BR1179" s="26">
        <f t="shared" si="4461"/>
        <v>0</v>
      </c>
      <c r="BS1179" s="26">
        <f t="shared" si="4461"/>
        <v>0</v>
      </c>
      <c r="BT1179" s="26">
        <f t="shared" si="4461"/>
        <v>139</v>
      </c>
      <c r="BU1179" s="26">
        <f t="shared" si="4461"/>
        <v>0</v>
      </c>
      <c r="BV1179" s="26">
        <f t="shared" si="4461"/>
        <v>0</v>
      </c>
      <c r="BW1179" s="26">
        <f t="shared" si="4461"/>
        <v>0</v>
      </c>
      <c r="BX1179" s="26">
        <f t="shared" si="4461"/>
        <v>0</v>
      </c>
      <c r="BY1179" s="26">
        <f t="shared" si="4461"/>
        <v>0</v>
      </c>
      <c r="BZ1179" s="26">
        <f t="shared" si="4461"/>
        <v>139</v>
      </c>
      <c r="CA1179" s="26">
        <f t="shared" si="4461"/>
        <v>0</v>
      </c>
      <c r="CB1179" s="26">
        <f t="shared" si="4462"/>
        <v>0</v>
      </c>
      <c r="CC1179" s="26">
        <f t="shared" si="4462"/>
        <v>0</v>
      </c>
      <c r="CD1179" s="26">
        <f t="shared" si="4462"/>
        <v>0</v>
      </c>
      <c r="CE1179" s="26">
        <f t="shared" si="4462"/>
        <v>0</v>
      </c>
      <c r="CF1179" s="26">
        <f t="shared" si="4462"/>
        <v>139</v>
      </c>
      <c r="CG1179" s="26">
        <f t="shared" si="4462"/>
        <v>0</v>
      </c>
      <c r="CH1179" s="26">
        <f t="shared" si="4462"/>
        <v>0</v>
      </c>
      <c r="CI1179" s="26">
        <f t="shared" si="4462"/>
        <v>0</v>
      </c>
      <c r="CJ1179" s="26">
        <f t="shared" si="4462"/>
        <v>0</v>
      </c>
      <c r="CK1179" s="26">
        <f t="shared" si="4462"/>
        <v>0</v>
      </c>
      <c r="CL1179" s="26">
        <f t="shared" si="4462"/>
        <v>139</v>
      </c>
      <c r="CM1179" s="26">
        <f t="shared" si="4462"/>
        <v>0</v>
      </c>
      <c r="CN1179" s="26">
        <f t="shared" si="4463"/>
        <v>0</v>
      </c>
      <c r="CO1179" s="26">
        <f t="shared" si="4463"/>
        <v>0</v>
      </c>
      <c r="CP1179" s="26">
        <f t="shared" si="4463"/>
        <v>0</v>
      </c>
      <c r="CQ1179" s="26">
        <f t="shared" si="4463"/>
        <v>0</v>
      </c>
      <c r="CR1179" s="26">
        <f t="shared" si="4463"/>
        <v>139</v>
      </c>
      <c r="CS1179" s="26">
        <f t="shared" si="4463"/>
        <v>0</v>
      </c>
      <c r="CT1179" s="26">
        <f t="shared" si="4463"/>
        <v>139</v>
      </c>
      <c r="CU1179" s="26">
        <f t="shared" si="4463"/>
        <v>0</v>
      </c>
      <c r="CV1179" s="96">
        <f t="shared" si="4253"/>
        <v>100</v>
      </c>
      <c r="CW1179" s="96"/>
    </row>
    <row r="1180" spans="1:101" s="12" customFormat="1" ht="16.5">
      <c r="A1180" s="23" t="s">
        <v>186</v>
      </c>
      <c r="B1180" s="40" t="s">
        <v>11</v>
      </c>
      <c r="C1180" s="40" t="s">
        <v>60</v>
      </c>
      <c r="D1180" s="40" t="s">
        <v>296</v>
      </c>
      <c r="E1180" s="40" t="s">
        <v>185</v>
      </c>
      <c r="F1180" s="26">
        <v>139</v>
      </c>
      <c r="G1180" s="26"/>
      <c r="H1180" s="75"/>
      <c r="I1180" s="75"/>
      <c r="J1180" s="75"/>
      <c r="K1180" s="75"/>
      <c r="L1180" s="26">
        <f>F1180+H1180+I1180+J1180+K1180</f>
        <v>139</v>
      </c>
      <c r="M1180" s="26">
        <f>G1180+K1180</f>
        <v>0</v>
      </c>
      <c r="N1180" s="75"/>
      <c r="O1180" s="75"/>
      <c r="P1180" s="75"/>
      <c r="Q1180" s="75"/>
      <c r="R1180" s="26">
        <f>L1180+N1180+O1180+P1180+Q1180</f>
        <v>139</v>
      </c>
      <c r="S1180" s="26">
        <f>M1180+Q1180</f>
        <v>0</v>
      </c>
      <c r="T1180" s="75"/>
      <c r="U1180" s="75"/>
      <c r="V1180" s="75"/>
      <c r="W1180" s="75"/>
      <c r="X1180" s="26">
        <f>R1180+T1180+U1180+V1180+W1180</f>
        <v>139</v>
      </c>
      <c r="Y1180" s="26">
        <f>S1180+W1180</f>
        <v>0</v>
      </c>
      <c r="Z1180" s="75"/>
      <c r="AA1180" s="75"/>
      <c r="AB1180" s="75"/>
      <c r="AC1180" s="75"/>
      <c r="AD1180" s="26">
        <f>X1180+Z1180+AA1180+AB1180+AC1180</f>
        <v>139</v>
      </c>
      <c r="AE1180" s="26">
        <f>Y1180+AC1180</f>
        <v>0</v>
      </c>
      <c r="AF1180" s="75"/>
      <c r="AG1180" s="75"/>
      <c r="AH1180" s="75"/>
      <c r="AI1180" s="75"/>
      <c r="AJ1180" s="26">
        <f>AD1180+AF1180+AG1180+AH1180+AI1180</f>
        <v>139</v>
      </c>
      <c r="AK1180" s="26">
        <f>AE1180+AI1180</f>
        <v>0</v>
      </c>
      <c r="AL1180" s="75"/>
      <c r="AM1180" s="75"/>
      <c r="AN1180" s="75"/>
      <c r="AO1180" s="75"/>
      <c r="AP1180" s="26">
        <f>AJ1180+AL1180+AM1180+AN1180+AO1180</f>
        <v>139</v>
      </c>
      <c r="AQ1180" s="26">
        <f>AK1180+AO1180</f>
        <v>0</v>
      </c>
      <c r="AR1180" s="75"/>
      <c r="AS1180" s="75"/>
      <c r="AT1180" s="75"/>
      <c r="AU1180" s="75"/>
      <c r="AV1180" s="26">
        <f>AP1180+AR1180+AS1180+AT1180+AU1180</f>
        <v>139</v>
      </c>
      <c r="AW1180" s="26">
        <f>AQ1180+AU1180</f>
        <v>0</v>
      </c>
      <c r="AX1180" s="75"/>
      <c r="AY1180" s="75"/>
      <c r="AZ1180" s="75"/>
      <c r="BA1180" s="75"/>
      <c r="BB1180" s="26">
        <f>AV1180+AX1180+AY1180+AZ1180+BA1180</f>
        <v>139</v>
      </c>
      <c r="BC1180" s="26">
        <f>AW1180+BA1180</f>
        <v>0</v>
      </c>
      <c r="BD1180" s="75"/>
      <c r="BE1180" s="75"/>
      <c r="BF1180" s="75"/>
      <c r="BG1180" s="75"/>
      <c r="BH1180" s="26">
        <f>BB1180+BD1180+BE1180+BF1180+BG1180</f>
        <v>139</v>
      </c>
      <c r="BI1180" s="26">
        <f>BC1180+BG1180</f>
        <v>0</v>
      </c>
      <c r="BJ1180" s="75"/>
      <c r="BK1180" s="75"/>
      <c r="BL1180" s="75"/>
      <c r="BM1180" s="75"/>
      <c r="BN1180" s="26">
        <f>BH1180+BJ1180+BK1180+BL1180+BM1180</f>
        <v>139</v>
      </c>
      <c r="BO1180" s="26">
        <f>BI1180+BM1180</f>
        <v>0</v>
      </c>
      <c r="BP1180" s="75"/>
      <c r="BQ1180" s="75"/>
      <c r="BR1180" s="75"/>
      <c r="BS1180" s="75"/>
      <c r="BT1180" s="26">
        <f>BN1180+BP1180+BQ1180+BR1180+BS1180</f>
        <v>139</v>
      </c>
      <c r="BU1180" s="26">
        <f>BO1180+BS1180</f>
        <v>0</v>
      </c>
      <c r="BV1180" s="75"/>
      <c r="BW1180" s="75"/>
      <c r="BX1180" s="75"/>
      <c r="BY1180" s="75"/>
      <c r="BZ1180" s="26">
        <f>BT1180+BV1180+BW1180+BX1180+BY1180</f>
        <v>139</v>
      </c>
      <c r="CA1180" s="26">
        <f>BU1180+BY1180</f>
        <v>0</v>
      </c>
      <c r="CB1180" s="75"/>
      <c r="CC1180" s="75"/>
      <c r="CD1180" s="75"/>
      <c r="CE1180" s="75"/>
      <c r="CF1180" s="26">
        <f>BZ1180+CB1180+CC1180+CD1180+CE1180</f>
        <v>139</v>
      </c>
      <c r="CG1180" s="26">
        <f>CA1180+CE1180</f>
        <v>0</v>
      </c>
      <c r="CH1180" s="75"/>
      <c r="CI1180" s="75"/>
      <c r="CJ1180" s="75"/>
      <c r="CK1180" s="75"/>
      <c r="CL1180" s="26">
        <f>CF1180+CH1180+CI1180+CJ1180+CK1180</f>
        <v>139</v>
      </c>
      <c r="CM1180" s="26">
        <f>CG1180+CK1180</f>
        <v>0</v>
      </c>
      <c r="CN1180" s="75"/>
      <c r="CO1180" s="75"/>
      <c r="CP1180" s="75"/>
      <c r="CQ1180" s="75"/>
      <c r="CR1180" s="26">
        <f>CL1180+CN1180+CO1180+CP1180+CQ1180</f>
        <v>139</v>
      </c>
      <c r="CS1180" s="26">
        <f>CM1180+CQ1180</f>
        <v>0</v>
      </c>
      <c r="CT1180" s="26">
        <v>139</v>
      </c>
      <c r="CU1180" s="56"/>
      <c r="CV1180" s="96">
        <f t="shared" si="4253"/>
        <v>100</v>
      </c>
      <c r="CW1180" s="96"/>
    </row>
    <row r="1181" spans="1:101" s="12" customFormat="1" ht="33">
      <c r="A1181" s="23" t="s">
        <v>94</v>
      </c>
      <c r="B1181" s="50" t="s">
        <v>11</v>
      </c>
      <c r="C1181" s="50" t="s">
        <v>60</v>
      </c>
      <c r="D1181" s="35" t="s">
        <v>512</v>
      </c>
      <c r="E1181" s="24"/>
      <c r="F1181" s="26">
        <f>F1182</f>
        <v>277</v>
      </c>
      <c r="G1181" s="26">
        <f t="shared" ref="G1181:AR1181" si="4464">G1182</f>
        <v>0</v>
      </c>
      <c r="H1181" s="26">
        <f t="shared" si="4464"/>
        <v>0</v>
      </c>
      <c r="I1181" s="26">
        <f t="shared" si="4464"/>
        <v>0</v>
      </c>
      <c r="J1181" s="26">
        <f t="shared" si="4464"/>
        <v>0</v>
      </c>
      <c r="K1181" s="26">
        <f t="shared" si="4464"/>
        <v>0</v>
      </c>
      <c r="L1181" s="26">
        <f t="shared" si="4464"/>
        <v>277</v>
      </c>
      <c r="M1181" s="26">
        <f t="shared" si="4464"/>
        <v>0</v>
      </c>
      <c r="N1181" s="26">
        <f t="shared" si="4464"/>
        <v>0</v>
      </c>
      <c r="O1181" s="26">
        <f t="shared" si="4464"/>
        <v>0</v>
      </c>
      <c r="P1181" s="26">
        <f t="shared" si="4464"/>
        <v>0</v>
      </c>
      <c r="Q1181" s="26">
        <f t="shared" si="4464"/>
        <v>0</v>
      </c>
      <c r="R1181" s="26">
        <f t="shared" si="4464"/>
        <v>277</v>
      </c>
      <c r="S1181" s="26">
        <f t="shared" si="4464"/>
        <v>0</v>
      </c>
      <c r="T1181" s="26">
        <f t="shared" si="4464"/>
        <v>0</v>
      </c>
      <c r="U1181" s="26">
        <f t="shared" si="4464"/>
        <v>0</v>
      </c>
      <c r="V1181" s="26">
        <f t="shared" si="4464"/>
        <v>0</v>
      </c>
      <c r="W1181" s="26">
        <f t="shared" si="4464"/>
        <v>0</v>
      </c>
      <c r="X1181" s="26">
        <f t="shared" si="4464"/>
        <v>277</v>
      </c>
      <c r="Y1181" s="26">
        <f t="shared" si="4464"/>
        <v>0</v>
      </c>
      <c r="Z1181" s="26">
        <f t="shared" si="4464"/>
        <v>0</v>
      </c>
      <c r="AA1181" s="26">
        <f t="shared" si="4464"/>
        <v>0</v>
      </c>
      <c r="AB1181" s="26">
        <f t="shared" si="4464"/>
        <v>0</v>
      </c>
      <c r="AC1181" s="26">
        <f t="shared" si="4464"/>
        <v>0</v>
      </c>
      <c r="AD1181" s="26">
        <f t="shared" si="4464"/>
        <v>277</v>
      </c>
      <c r="AE1181" s="26">
        <f t="shared" si="4464"/>
        <v>0</v>
      </c>
      <c r="AF1181" s="26">
        <f t="shared" si="4464"/>
        <v>0</v>
      </c>
      <c r="AG1181" s="26">
        <f t="shared" si="4464"/>
        <v>0</v>
      </c>
      <c r="AH1181" s="26">
        <f t="shared" si="4464"/>
        <v>0</v>
      </c>
      <c r="AI1181" s="26">
        <f t="shared" si="4464"/>
        <v>0</v>
      </c>
      <c r="AJ1181" s="26">
        <f t="shared" si="4464"/>
        <v>277</v>
      </c>
      <c r="AK1181" s="26">
        <f t="shared" si="4464"/>
        <v>0</v>
      </c>
      <c r="AL1181" s="26">
        <f t="shared" si="4464"/>
        <v>0</v>
      </c>
      <c r="AM1181" s="26">
        <f t="shared" si="4464"/>
        <v>0</v>
      </c>
      <c r="AN1181" s="26">
        <f t="shared" si="4464"/>
        <v>0</v>
      </c>
      <c r="AO1181" s="26">
        <f t="shared" si="4464"/>
        <v>0</v>
      </c>
      <c r="AP1181" s="26">
        <f t="shared" si="4464"/>
        <v>277</v>
      </c>
      <c r="AQ1181" s="26">
        <f t="shared" si="4464"/>
        <v>0</v>
      </c>
      <c r="AR1181" s="26">
        <f t="shared" si="4464"/>
        <v>0</v>
      </c>
      <c r="AS1181" s="26">
        <f t="shared" ref="AS1181:BH1182" si="4465">AS1182</f>
        <v>0</v>
      </c>
      <c r="AT1181" s="26">
        <f t="shared" si="4465"/>
        <v>0</v>
      </c>
      <c r="AU1181" s="26">
        <f t="shared" si="4465"/>
        <v>0</v>
      </c>
      <c r="AV1181" s="26">
        <f t="shared" si="4465"/>
        <v>277</v>
      </c>
      <c r="AW1181" s="26">
        <f t="shared" si="4465"/>
        <v>0</v>
      </c>
      <c r="AX1181" s="26">
        <f t="shared" si="4465"/>
        <v>0</v>
      </c>
      <c r="AY1181" s="26">
        <f t="shared" si="4465"/>
        <v>0</v>
      </c>
      <c r="AZ1181" s="26">
        <f t="shared" si="4465"/>
        <v>0</v>
      </c>
      <c r="BA1181" s="26">
        <f t="shared" si="4465"/>
        <v>0</v>
      </c>
      <c r="BB1181" s="26">
        <f t="shared" si="4465"/>
        <v>277</v>
      </c>
      <c r="BC1181" s="26">
        <f t="shared" si="4465"/>
        <v>0</v>
      </c>
      <c r="BD1181" s="26">
        <f t="shared" si="4465"/>
        <v>0</v>
      </c>
      <c r="BE1181" s="26">
        <f t="shared" si="4465"/>
        <v>0</v>
      </c>
      <c r="BF1181" s="26">
        <f t="shared" si="4465"/>
        <v>0</v>
      </c>
      <c r="BG1181" s="26">
        <f t="shared" si="4465"/>
        <v>0</v>
      </c>
      <c r="BH1181" s="26">
        <f t="shared" si="4465"/>
        <v>277</v>
      </c>
      <c r="BI1181" s="26">
        <f t="shared" ref="BD1181:BI1182" si="4466">BI1182</f>
        <v>0</v>
      </c>
      <c r="BJ1181" s="26">
        <f t="shared" ref="BJ1181:BY1182" si="4467">BJ1182</f>
        <v>0</v>
      </c>
      <c r="BK1181" s="26">
        <f t="shared" si="4467"/>
        <v>0</v>
      </c>
      <c r="BL1181" s="26">
        <f t="shared" si="4467"/>
        <v>0</v>
      </c>
      <c r="BM1181" s="26">
        <f t="shared" si="4467"/>
        <v>0</v>
      </c>
      <c r="BN1181" s="26">
        <f t="shared" si="4467"/>
        <v>277</v>
      </c>
      <c r="BO1181" s="26">
        <f t="shared" si="4467"/>
        <v>0</v>
      </c>
      <c r="BP1181" s="26">
        <f t="shared" si="4467"/>
        <v>0</v>
      </c>
      <c r="BQ1181" s="26">
        <f t="shared" si="4467"/>
        <v>0</v>
      </c>
      <c r="BR1181" s="26">
        <f t="shared" si="4467"/>
        <v>0</v>
      </c>
      <c r="BS1181" s="26">
        <f t="shared" si="4467"/>
        <v>0</v>
      </c>
      <c r="BT1181" s="26">
        <f t="shared" si="4467"/>
        <v>277</v>
      </c>
      <c r="BU1181" s="26">
        <f t="shared" si="4467"/>
        <v>0</v>
      </c>
      <c r="BV1181" s="26">
        <f t="shared" si="4467"/>
        <v>0</v>
      </c>
      <c r="BW1181" s="26">
        <f t="shared" si="4467"/>
        <v>0</v>
      </c>
      <c r="BX1181" s="26">
        <f t="shared" si="4467"/>
        <v>0</v>
      </c>
      <c r="BY1181" s="26">
        <f t="shared" si="4467"/>
        <v>0</v>
      </c>
      <c r="BZ1181" s="26">
        <f t="shared" ref="BV1181:CK1182" si="4468">BZ1182</f>
        <v>277</v>
      </c>
      <c r="CA1181" s="26">
        <f t="shared" si="4468"/>
        <v>0</v>
      </c>
      <c r="CB1181" s="26">
        <f t="shared" si="4468"/>
        <v>0</v>
      </c>
      <c r="CC1181" s="26">
        <f t="shared" si="4468"/>
        <v>0</v>
      </c>
      <c r="CD1181" s="26">
        <f t="shared" si="4468"/>
        <v>0</v>
      </c>
      <c r="CE1181" s="26">
        <f t="shared" si="4468"/>
        <v>0</v>
      </c>
      <c r="CF1181" s="26">
        <f t="shared" si="4468"/>
        <v>277</v>
      </c>
      <c r="CG1181" s="26">
        <f t="shared" si="4468"/>
        <v>0</v>
      </c>
      <c r="CH1181" s="26">
        <f t="shared" si="4468"/>
        <v>0</v>
      </c>
      <c r="CI1181" s="26">
        <f t="shared" si="4468"/>
        <v>0</v>
      </c>
      <c r="CJ1181" s="26">
        <f t="shared" si="4468"/>
        <v>0</v>
      </c>
      <c r="CK1181" s="26">
        <f t="shared" si="4468"/>
        <v>0</v>
      </c>
      <c r="CL1181" s="26">
        <f t="shared" ref="CH1181:CU1182" si="4469">CL1182</f>
        <v>277</v>
      </c>
      <c r="CM1181" s="26">
        <f t="shared" si="4469"/>
        <v>0</v>
      </c>
      <c r="CN1181" s="26">
        <f t="shared" si="4469"/>
        <v>0</v>
      </c>
      <c r="CO1181" s="26">
        <f t="shared" si="4469"/>
        <v>0</v>
      </c>
      <c r="CP1181" s="26">
        <f t="shared" si="4469"/>
        <v>0</v>
      </c>
      <c r="CQ1181" s="26">
        <f t="shared" si="4469"/>
        <v>0</v>
      </c>
      <c r="CR1181" s="26">
        <f t="shared" si="4469"/>
        <v>277</v>
      </c>
      <c r="CS1181" s="26">
        <f t="shared" si="4469"/>
        <v>0</v>
      </c>
      <c r="CT1181" s="26">
        <f t="shared" si="4469"/>
        <v>277</v>
      </c>
      <c r="CU1181" s="26">
        <f t="shared" si="4469"/>
        <v>0</v>
      </c>
      <c r="CV1181" s="96">
        <f t="shared" ref="CV1181:CV1244" si="4470">CT1181/CR1181*100</f>
        <v>100</v>
      </c>
      <c r="CW1181" s="96"/>
    </row>
    <row r="1182" spans="1:101" s="12" customFormat="1" ht="49.5">
      <c r="A1182" s="27" t="s">
        <v>84</v>
      </c>
      <c r="B1182" s="50" t="s">
        <v>11</v>
      </c>
      <c r="C1182" s="50" t="s">
        <v>60</v>
      </c>
      <c r="D1182" s="35" t="s">
        <v>512</v>
      </c>
      <c r="E1182" s="24" t="s">
        <v>85</v>
      </c>
      <c r="F1182" s="26">
        <f>F1183</f>
        <v>277</v>
      </c>
      <c r="G1182" s="26">
        <f t="shared" ref="G1182:AR1182" si="4471">G1183</f>
        <v>0</v>
      </c>
      <c r="H1182" s="26">
        <f t="shared" si="4471"/>
        <v>0</v>
      </c>
      <c r="I1182" s="26">
        <f t="shared" si="4471"/>
        <v>0</v>
      </c>
      <c r="J1182" s="26">
        <f t="shared" si="4471"/>
        <v>0</v>
      </c>
      <c r="K1182" s="26">
        <f t="shared" si="4471"/>
        <v>0</v>
      </c>
      <c r="L1182" s="26">
        <f t="shared" si="4471"/>
        <v>277</v>
      </c>
      <c r="M1182" s="26">
        <f t="shared" si="4471"/>
        <v>0</v>
      </c>
      <c r="N1182" s="26">
        <f t="shared" si="4471"/>
        <v>0</v>
      </c>
      <c r="O1182" s="26">
        <f t="shared" si="4471"/>
        <v>0</v>
      </c>
      <c r="P1182" s="26">
        <f t="shared" si="4471"/>
        <v>0</v>
      </c>
      <c r="Q1182" s="26">
        <f t="shared" si="4471"/>
        <v>0</v>
      </c>
      <c r="R1182" s="26">
        <f t="shared" si="4471"/>
        <v>277</v>
      </c>
      <c r="S1182" s="26">
        <f t="shared" si="4471"/>
        <v>0</v>
      </c>
      <c r="T1182" s="26">
        <f t="shared" si="4471"/>
        <v>0</v>
      </c>
      <c r="U1182" s="26">
        <f t="shared" si="4471"/>
        <v>0</v>
      </c>
      <c r="V1182" s="26">
        <f t="shared" si="4471"/>
        <v>0</v>
      </c>
      <c r="W1182" s="26">
        <f t="shared" si="4471"/>
        <v>0</v>
      </c>
      <c r="X1182" s="26">
        <f t="shared" si="4471"/>
        <v>277</v>
      </c>
      <c r="Y1182" s="26">
        <f t="shared" si="4471"/>
        <v>0</v>
      </c>
      <c r="Z1182" s="26">
        <f t="shared" si="4471"/>
        <v>0</v>
      </c>
      <c r="AA1182" s="26">
        <f t="shared" si="4471"/>
        <v>0</v>
      </c>
      <c r="AB1182" s="26">
        <f t="shared" si="4471"/>
        <v>0</v>
      </c>
      <c r="AC1182" s="26">
        <f t="shared" si="4471"/>
        <v>0</v>
      </c>
      <c r="AD1182" s="26">
        <f t="shared" si="4471"/>
        <v>277</v>
      </c>
      <c r="AE1182" s="26">
        <f t="shared" si="4471"/>
        <v>0</v>
      </c>
      <c r="AF1182" s="26">
        <f t="shared" si="4471"/>
        <v>0</v>
      </c>
      <c r="AG1182" s="26">
        <f t="shared" si="4471"/>
        <v>0</v>
      </c>
      <c r="AH1182" s="26">
        <f t="shared" si="4471"/>
        <v>0</v>
      </c>
      <c r="AI1182" s="26">
        <f t="shared" si="4471"/>
        <v>0</v>
      </c>
      <c r="AJ1182" s="26">
        <f t="shared" si="4471"/>
        <v>277</v>
      </c>
      <c r="AK1182" s="26">
        <f t="shared" si="4471"/>
        <v>0</v>
      </c>
      <c r="AL1182" s="26">
        <f t="shared" si="4471"/>
        <v>0</v>
      </c>
      <c r="AM1182" s="26">
        <f t="shared" si="4471"/>
        <v>0</v>
      </c>
      <c r="AN1182" s="26">
        <f t="shared" si="4471"/>
        <v>0</v>
      </c>
      <c r="AO1182" s="26">
        <f t="shared" si="4471"/>
        <v>0</v>
      </c>
      <c r="AP1182" s="26">
        <f t="shared" si="4471"/>
        <v>277</v>
      </c>
      <c r="AQ1182" s="26">
        <f t="shared" si="4471"/>
        <v>0</v>
      </c>
      <c r="AR1182" s="26">
        <f t="shared" si="4471"/>
        <v>0</v>
      </c>
      <c r="AS1182" s="26">
        <f t="shared" si="4465"/>
        <v>0</v>
      </c>
      <c r="AT1182" s="26">
        <f t="shared" si="4465"/>
        <v>0</v>
      </c>
      <c r="AU1182" s="26">
        <f t="shared" si="4465"/>
        <v>0</v>
      </c>
      <c r="AV1182" s="26">
        <f t="shared" si="4465"/>
        <v>277</v>
      </c>
      <c r="AW1182" s="26">
        <f t="shared" si="4465"/>
        <v>0</v>
      </c>
      <c r="AX1182" s="26">
        <f t="shared" si="4465"/>
        <v>0</v>
      </c>
      <c r="AY1182" s="26">
        <f t="shared" si="4465"/>
        <v>0</v>
      </c>
      <c r="AZ1182" s="26">
        <f t="shared" si="4465"/>
        <v>0</v>
      </c>
      <c r="BA1182" s="26">
        <f t="shared" si="4465"/>
        <v>0</v>
      </c>
      <c r="BB1182" s="26">
        <f t="shared" si="4465"/>
        <v>277</v>
      </c>
      <c r="BC1182" s="26">
        <f t="shared" si="4465"/>
        <v>0</v>
      </c>
      <c r="BD1182" s="26">
        <f t="shared" si="4466"/>
        <v>0</v>
      </c>
      <c r="BE1182" s="26">
        <f t="shared" si="4466"/>
        <v>0</v>
      </c>
      <c r="BF1182" s="26">
        <f t="shared" si="4466"/>
        <v>0</v>
      </c>
      <c r="BG1182" s="26">
        <f t="shared" si="4466"/>
        <v>0</v>
      </c>
      <c r="BH1182" s="26">
        <f t="shared" si="4466"/>
        <v>277</v>
      </c>
      <c r="BI1182" s="26">
        <f t="shared" si="4466"/>
        <v>0</v>
      </c>
      <c r="BJ1182" s="26">
        <f t="shared" si="4467"/>
        <v>0</v>
      </c>
      <c r="BK1182" s="26">
        <f t="shared" si="4467"/>
        <v>0</v>
      </c>
      <c r="BL1182" s="26">
        <f t="shared" si="4467"/>
        <v>0</v>
      </c>
      <c r="BM1182" s="26">
        <f t="shared" si="4467"/>
        <v>0</v>
      </c>
      <c r="BN1182" s="26">
        <f t="shared" si="4467"/>
        <v>277</v>
      </c>
      <c r="BO1182" s="26">
        <f t="shared" si="4467"/>
        <v>0</v>
      </c>
      <c r="BP1182" s="26">
        <f t="shared" si="4467"/>
        <v>0</v>
      </c>
      <c r="BQ1182" s="26">
        <f t="shared" si="4467"/>
        <v>0</v>
      </c>
      <c r="BR1182" s="26">
        <f t="shared" si="4467"/>
        <v>0</v>
      </c>
      <c r="BS1182" s="26">
        <f t="shared" si="4467"/>
        <v>0</v>
      </c>
      <c r="BT1182" s="26">
        <f t="shared" si="4467"/>
        <v>277</v>
      </c>
      <c r="BU1182" s="26">
        <f t="shared" si="4467"/>
        <v>0</v>
      </c>
      <c r="BV1182" s="26">
        <f t="shared" si="4468"/>
        <v>0</v>
      </c>
      <c r="BW1182" s="26">
        <f t="shared" si="4468"/>
        <v>0</v>
      </c>
      <c r="BX1182" s="26">
        <f t="shared" si="4468"/>
        <v>0</v>
      </c>
      <c r="BY1182" s="26">
        <f t="shared" si="4468"/>
        <v>0</v>
      </c>
      <c r="BZ1182" s="26">
        <f t="shared" si="4468"/>
        <v>277</v>
      </c>
      <c r="CA1182" s="26">
        <f t="shared" si="4468"/>
        <v>0</v>
      </c>
      <c r="CB1182" s="26">
        <f t="shared" si="4468"/>
        <v>0</v>
      </c>
      <c r="CC1182" s="26">
        <f t="shared" si="4468"/>
        <v>0</v>
      </c>
      <c r="CD1182" s="26">
        <f t="shared" si="4468"/>
        <v>0</v>
      </c>
      <c r="CE1182" s="26">
        <f t="shared" si="4468"/>
        <v>0</v>
      </c>
      <c r="CF1182" s="26">
        <f t="shared" si="4468"/>
        <v>277</v>
      </c>
      <c r="CG1182" s="26">
        <f t="shared" si="4468"/>
        <v>0</v>
      </c>
      <c r="CH1182" s="26">
        <f t="shared" si="4469"/>
        <v>0</v>
      </c>
      <c r="CI1182" s="26">
        <f t="shared" si="4469"/>
        <v>0</v>
      </c>
      <c r="CJ1182" s="26">
        <f t="shared" si="4469"/>
        <v>0</v>
      </c>
      <c r="CK1182" s="26">
        <f t="shared" si="4469"/>
        <v>0</v>
      </c>
      <c r="CL1182" s="26">
        <f t="shared" si="4469"/>
        <v>277</v>
      </c>
      <c r="CM1182" s="26">
        <f t="shared" si="4469"/>
        <v>0</v>
      </c>
      <c r="CN1182" s="26">
        <f t="shared" si="4469"/>
        <v>0</v>
      </c>
      <c r="CO1182" s="26">
        <f t="shared" si="4469"/>
        <v>0</v>
      </c>
      <c r="CP1182" s="26">
        <f t="shared" si="4469"/>
        <v>0</v>
      </c>
      <c r="CQ1182" s="26">
        <f t="shared" si="4469"/>
        <v>0</v>
      </c>
      <c r="CR1182" s="26">
        <f t="shared" si="4469"/>
        <v>277</v>
      </c>
      <c r="CS1182" s="26">
        <f t="shared" si="4469"/>
        <v>0</v>
      </c>
      <c r="CT1182" s="26">
        <f t="shared" si="4469"/>
        <v>277</v>
      </c>
      <c r="CU1182" s="26">
        <f t="shared" si="4469"/>
        <v>0</v>
      </c>
      <c r="CV1182" s="96">
        <f t="shared" si="4470"/>
        <v>100</v>
      </c>
      <c r="CW1182" s="96"/>
    </row>
    <row r="1183" spans="1:101" s="12" customFormat="1" ht="16.5">
      <c r="A1183" s="23" t="s">
        <v>186</v>
      </c>
      <c r="B1183" s="50" t="s">
        <v>11</v>
      </c>
      <c r="C1183" s="50" t="s">
        <v>60</v>
      </c>
      <c r="D1183" s="35" t="s">
        <v>512</v>
      </c>
      <c r="E1183" s="24" t="s">
        <v>185</v>
      </c>
      <c r="F1183" s="26">
        <v>277</v>
      </c>
      <c r="G1183" s="26"/>
      <c r="H1183" s="75"/>
      <c r="I1183" s="75"/>
      <c r="J1183" s="75"/>
      <c r="K1183" s="75"/>
      <c r="L1183" s="26">
        <f>F1183+H1183+I1183+J1183+K1183</f>
        <v>277</v>
      </c>
      <c r="M1183" s="26">
        <f>G1183+K1183</f>
        <v>0</v>
      </c>
      <c r="N1183" s="75"/>
      <c r="O1183" s="75"/>
      <c r="P1183" s="75"/>
      <c r="Q1183" s="75"/>
      <c r="R1183" s="26">
        <f>L1183+N1183+O1183+P1183+Q1183</f>
        <v>277</v>
      </c>
      <c r="S1183" s="26">
        <f>M1183+Q1183</f>
        <v>0</v>
      </c>
      <c r="T1183" s="75"/>
      <c r="U1183" s="75"/>
      <c r="V1183" s="75"/>
      <c r="W1183" s="75"/>
      <c r="X1183" s="26">
        <f>R1183+T1183+U1183+V1183+W1183</f>
        <v>277</v>
      </c>
      <c r="Y1183" s="26">
        <f>S1183+W1183</f>
        <v>0</v>
      </c>
      <c r="Z1183" s="75"/>
      <c r="AA1183" s="75"/>
      <c r="AB1183" s="75"/>
      <c r="AC1183" s="75"/>
      <c r="AD1183" s="26">
        <f>X1183+Z1183+AA1183+AB1183+AC1183</f>
        <v>277</v>
      </c>
      <c r="AE1183" s="26">
        <f>Y1183+AC1183</f>
        <v>0</v>
      </c>
      <c r="AF1183" s="75"/>
      <c r="AG1183" s="75"/>
      <c r="AH1183" s="75"/>
      <c r="AI1183" s="75"/>
      <c r="AJ1183" s="26">
        <f>AD1183+AF1183+AG1183+AH1183+AI1183</f>
        <v>277</v>
      </c>
      <c r="AK1183" s="26">
        <f>AE1183+AI1183</f>
        <v>0</v>
      </c>
      <c r="AL1183" s="75"/>
      <c r="AM1183" s="75"/>
      <c r="AN1183" s="75"/>
      <c r="AO1183" s="75"/>
      <c r="AP1183" s="26">
        <f>AJ1183+AL1183+AM1183+AN1183+AO1183</f>
        <v>277</v>
      </c>
      <c r="AQ1183" s="26">
        <f>AK1183+AO1183</f>
        <v>0</v>
      </c>
      <c r="AR1183" s="75"/>
      <c r="AS1183" s="75"/>
      <c r="AT1183" s="75"/>
      <c r="AU1183" s="75"/>
      <c r="AV1183" s="26">
        <f>AP1183+AR1183+AS1183+AT1183+AU1183</f>
        <v>277</v>
      </c>
      <c r="AW1183" s="26">
        <f>AQ1183+AU1183</f>
        <v>0</v>
      </c>
      <c r="AX1183" s="75"/>
      <c r="AY1183" s="75"/>
      <c r="AZ1183" s="75"/>
      <c r="BA1183" s="75"/>
      <c r="BB1183" s="26">
        <f>AV1183+AX1183+AY1183+AZ1183+BA1183</f>
        <v>277</v>
      </c>
      <c r="BC1183" s="26">
        <f>AW1183+BA1183</f>
        <v>0</v>
      </c>
      <c r="BD1183" s="75"/>
      <c r="BE1183" s="75"/>
      <c r="BF1183" s="75"/>
      <c r="BG1183" s="75"/>
      <c r="BH1183" s="26">
        <f>BB1183+BD1183+BE1183+BF1183+BG1183</f>
        <v>277</v>
      </c>
      <c r="BI1183" s="26">
        <f>BC1183+BG1183</f>
        <v>0</v>
      </c>
      <c r="BJ1183" s="75"/>
      <c r="BK1183" s="75"/>
      <c r="BL1183" s="75"/>
      <c r="BM1183" s="75"/>
      <c r="BN1183" s="26">
        <f>BH1183+BJ1183+BK1183+BL1183+BM1183</f>
        <v>277</v>
      </c>
      <c r="BO1183" s="26">
        <f>BI1183+BM1183</f>
        <v>0</v>
      </c>
      <c r="BP1183" s="75"/>
      <c r="BQ1183" s="75"/>
      <c r="BR1183" s="75"/>
      <c r="BS1183" s="75"/>
      <c r="BT1183" s="26">
        <f>BN1183+BP1183+BQ1183+BR1183+BS1183</f>
        <v>277</v>
      </c>
      <c r="BU1183" s="26">
        <f>BO1183+BS1183</f>
        <v>0</v>
      </c>
      <c r="BV1183" s="75"/>
      <c r="BW1183" s="75"/>
      <c r="BX1183" s="75"/>
      <c r="BY1183" s="75"/>
      <c r="BZ1183" s="26">
        <f>BT1183+BV1183+BW1183+BX1183+BY1183</f>
        <v>277</v>
      </c>
      <c r="CA1183" s="26">
        <f>BU1183+BY1183</f>
        <v>0</v>
      </c>
      <c r="CB1183" s="75"/>
      <c r="CC1183" s="75"/>
      <c r="CD1183" s="75"/>
      <c r="CE1183" s="75"/>
      <c r="CF1183" s="26">
        <f>BZ1183+CB1183+CC1183+CD1183+CE1183</f>
        <v>277</v>
      </c>
      <c r="CG1183" s="26">
        <f>CA1183+CE1183</f>
        <v>0</v>
      </c>
      <c r="CH1183" s="75"/>
      <c r="CI1183" s="75"/>
      <c r="CJ1183" s="75"/>
      <c r="CK1183" s="75"/>
      <c r="CL1183" s="26">
        <f>CF1183+CH1183+CI1183+CJ1183+CK1183</f>
        <v>277</v>
      </c>
      <c r="CM1183" s="26">
        <f>CG1183+CK1183</f>
        <v>0</v>
      </c>
      <c r="CN1183" s="75"/>
      <c r="CO1183" s="75"/>
      <c r="CP1183" s="75"/>
      <c r="CQ1183" s="75"/>
      <c r="CR1183" s="26">
        <f>CL1183+CN1183+CO1183+CP1183+CQ1183</f>
        <v>277</v>
      </c>
      <c r="CS1183" s="26">
        <f>CM1183+CQ1183</f>
        <v>0</v>
      </c>
      <c r="CT1183" s="26">
        <v>277</v>
      </c>
      <c r="CU1183" s="56"/>
      <c r="CV1183" s="96">
        <f t="shared" si="4470"/>
        <v>100</v>
      </c>
      <c r="CW1183" s="96"/>
    </row>
    <row r="1184" spans="1:101" s="12" customFormat="1" ht="20.25" customHeight="1">
      <c r="A1184" s="27" t="s">
        <v>89</v>
      </c>
      <c r="B1184" s="40" t="s">
        <v>11</v>
      </c>
      <c r="C1184" s="40" t="s">
        <v>60</v>
      </c>
      <c r="D1184" s="40" t="s">
        <v>297</v>
      </c>
      <c r="E1184" s="40"/>
      <c r="F1184" s="26">
        <f t="shared" ref="F1184:U1185" si="4472">F1185</f>
        <v>407</v>
      </c>
      <c r="G1184" s="26">
        <f t="shared" si="4472"/>
        <v>0</v>
      </c>
      <c r="H1184" s="26">
        <f t="shared" si="4472"/>
        <v>0</v>
      </c>
      <c r="I1184" s="26">
        <f t="shared" si="4472"/>
        <v>0</v>
      </c>
      <c r="J1184" s="26">
        <f t="shared" si="4472"/>
        <v>0</v>
      </c>
      <c r="K1184" s="26">
        <f t="shared" si="4472"/>
        <v>0</v>
      </c>
      <c r="L1184" s="26">
        <f t="shared" si="4472"/>
        <v>407</v>
      </c>
      <c r="M1184" s="26">
        <f t="shared" si="4472"/>
        <v>0</v>
      </c>
      <c r="N1184" s="26">
        <f t="shared" si="4472"/>
        <v>0</v>
      </c>
      <c r="O1184" s="26">
        <f t="shared" si="4472"/>
        <v>0</v>
      </c>
      <c r="P1184" s="26">
        <f t="shared" si="4472"/>
        <v>0</v>
      </c>
      <c r="Q1184" s="26">
        <f t="shared" si="4472"/>
        <v>0</v>
      </c>
      <c r="R1184" s="26">
        <f t="shared" si="4472"/>
        <v>407</v>
      </c>
      <c r="S1184" s="26">
        <f t="shared" si="4472"/>
        <v>0</v>
      </c>
      <c r="T1184" s="26">
        <f t="shared" si="4472"/>
        <v>0</v>
      </c>
      <c r="U1184" s="26">
        <f t="shared" si="4472"/>
        <v>0</v>
      </c>
      <c r="V1184" s="26">
        <f t="shared" ref="T1184:AI1185" si="4473">V1185</f>
        <v>0</v>
      </c>
      <c r="W1184" s="26">
        <f t="shared" si="4473"/>
        <v>0</v>
      </c>
      <c r="X1184" s="26">
        <f t="shared" si="4473"/>
        <v>407</v>
      </c>
      <c r="Y1184" s="26">
        <f t="shared" si="4473"/>
        <v>0</v>
      </c>
      <c r="Z1184" s="26">
        <f t="shared" si="4473"/>
        <v>0</v>
      </c>
      <c r="AA1184" s="26">
        <f t="shared" si="4473"/>
        <v>0</v>
      </c>
      <c r="AB1184" s="26">
        <f t="shared" si="4473"/>
        <v>0</v>
      </c>
      <c r="AC1184" s="26">
        <f t="shared" si="4473"/>
        <v>0</v>
      </c>
      <c r="AD1184" s="26">
        <f t="shared" si="4473"/>
        <v>407</v>
      </c>
      <c r="AE1184" s="26">
        <f t="shared" si="4473"/>
        <v>0</v>
      </c>
      <c r="AF1184" s="26">
        <f t="shared" si="4473"/>
        <v>0</v>
      </c>
      <c r="AG1184" s="26">
        <f t="shared" si="4473"/>
        <v>0</v>
      </c>
      <c r="AH1184" s="26">
        <f t="shared" si="4473"/>
        <v>0</v>
      </c>
      <c r="AI1184" s="26">
        <f t="shared" si="4473"/>
        <v>0</v>
      </c>
      <c r="AJ1184" s="26">
        <f t="shared" ref="AF1184:AU1185" si="4474">AJ1185</f>
        <v>407</v>
      </c>
      <c r="AK1184" s="26">
        <f t="shared" si="4474"/>
        <v>0</v>
      </c>
      <c r="AL1184" s="26">
        <f t="shared" si="4474"/>
        <v>0</v>
      </c>
      <c r="AM1184" s="26">
        <f t="shared" si="4474"/>
        <v>0</v>
      </c>
      <c r="AN1184" s="26">
        <f t="shared" si="4474"/>
        <v>0</v>
      </c>
      <c r="AO1184" s="26">
        <f t="shared" si="4474"/>
        <v>0</v>
      </c>
      <c r="AP1184" s="26">
        <f t="shared" si="4474"/>
        <v>407</v>
      </c>
      <c r="AQ1184" s="26">
        <f t="shared" si="4474"/>
        <v>0</v>
      </c>
      <c r="AR1184" s="26">
        <f t="shared" si="4474"/>
        <v>0</v>
      </c>
      <c r="AS1184" s="26">
        <f t="shared" si="4474"/>
        <v>0</v>
      </c>
      <c r="AT1184" s="26">
        <f t="shared" si="4474"/>
        <v>0</v>
      </c>
      <c r="AU1184" s="26">
        <f t="shared" si="4474"/>
        <v>0</v>
      </c>
      <c r="AV1184" s="26">
        <f t="shared" ref="AR1184:BG1185" si="4475">AV1185</f>
        <v>407</v>
      </c>
      <c r="AW1184" s="26">
        <f t="shared" si="4475"/>
        <v>0</v>
      </c>
      <c r="AX1184" s="26">
        <f t="shared" si="4475"/>
        <v>0</v>
      </c>
      <c r="AY1184" s="26">
        <f t="shared" si="4475"/>
        <v>0</v>
      </c>
      <c r="AZ1184" s="26">
        <f t="shared" si="4475"/>
        <v>0</v>
      </c>
      <c r="BA1184" s="26">
        <f t="shared" si="4475"/>
        <v>0</v>
      </c>
      <c r="BB1184" s="26">
        <f t="shared" si="4475"/>
        <v>407</v>
      </c>
      <c r="BC1184" s="26">
        <f t="shared" si="4475"/>
        <v>0</v>
      </c>
      <c r="BD1184" s="26">
        <f t="shared" si="4475"/>
        <v>0</v>
      </c>
      <c r="BE1184" s="26">
        <f t="shared" si="4475"/>
        <v>0</v>
      </c>
      <c r="BF1184" s="26">
        <f t="shared" si="4475"/>
        <v>0</v>
      </c>
      <c r="BG1184" s="26">
        <f t="shared" si="4475"/>
        <v>0</v>
      </c>
      <c r="BH1184" s="26">
        <f t="shared" ref="BD1184:BS1185" si="4476">BH1185</f>
        <v>407</v>
      </c>
      <c r="BI1184" s="26">
        <f t="shared" si="4476"/>
        <v>0</v>
      </c>
      <c r="BJ1184" s="26">
        <f t="shared" si="4476"/>
        <v>0</v>
      </c>
      <c r="BK1184" s="26">
        <f t="shared" si="4476"/>
        <v>0</v>
      </c>
      <c r="BL1184" s="26">
        <f t="shared" si="4476"/>
        <v>0</v>
      </c>
      <c r="BM1184" s="26">
        <f t="shared" si="4476"/>
        <v>0</v>
      </c>
      <c r="BN1184" s="26">
        <f t="shared" si="4476"/>
        <v>407</v>
      </c>
      <c r="BO1184" s="26">
        <f t="shared" si="4476"/>
        <v>0</v>
      </c>
      <c r="BP1184" s="26">
        <f t="shared" si="4476"/>
        <v>0</v>
      </c>
      <c r="BQ1184" s="26">
        <f t="shared" si="4476"/>
        <v>0</v>
      </c>
      <c r="BR1184" s="26">
        <f t="shared" si="4476"/>
        <v>0</v>
      </c>
      <c r="BS1184" s="26">
        <f t="shared" si="4476"/>
        <v>0</v>
      </c>
      <c r="BT1184" s="26">
        <f t="shared" ref="BP1184:CE1185" si="4477">BT1185</f>
        <v>407</v>
      </c>
      <c r="BU1184" s="26">
        <f t="shared" si="4477"/>
        <v>0</v>
      </c>
      <c r="BV1184" s="26">
        <f t="shared" si="4477"/>
        <v>0</v>
      </c>
      <c r="BW1184" s="26">
        <f t="shared" si="4477"/>
        <v>0</v>
      </c>
      <c r="BX1184" s="26">
        <f t="shared" si="4477"/>
        <v>0</v>
      </c>
      <c r="BY1184" s="26">
        <f t="shared" si="4477"/>
        <v>0</v>
      </c>
      <c r="BZ1184" s="26">
        <f t="shared" si="4477"/>
        <v>407</v>
      </c>
      <c r="CA1184" s="26">
        <f t="shared" si="4477"/>
        <v>0</v>
      </c>
      <c r="CB1184" s="26">
        <f t="shared" si="4477"/>
        <v>0</v>
      </c>
      <c r="CC1184" s="26">
        <f t="shared" si="4477"/>
        <v>0</v>
      </c>
      <c r="CD1184" s="26">
        <f t="shared" si="4477"/>
        <v>0</v>
      </c>
      <c r="CE1184" s="26">
        <f t="shared" si="4477"/>
        <v>0</v>
      </c>
      <c r="CF1184" s="26">
        <f t="shared" ref="CB1184:CQ1185" si="4478">CF1185</f>
        <v>407</v>
      </c>
      <c r="CG1184" s="26">
        <f t="shared" si="4478"/>
        <v>0</v>
      </c>
      <c r="CH1184" s="26">
        <f t="shared" si="4478"/>
        <v>0</v>
      </c>
      <c r="CI1184" s="26">
        <f t="shared" si="4478"/>
        <v>0</v>
      </c>
      <c r="CJ1184" s="26">
        <f t="shared" si="4478"/>
        <v>0</v>
      </c>
      <c r="CK1184" s="26">
        <f t="shared" si="4478"/>
        <v>0</v>
      </c>
      <c r="CL1184" s="26">
        <f t="shared" si="4478"/>
        <v>407</v>
      </c>
      <c r="CM1184" s="26">
        <f t="shared" si="4478"/>
        <v>0</v>
      </c>
      <c r="CN1184" s="26">
        <f t="shared" si="4478"/>
        <v>0</v>
      </c>
      <c r="CO1184" s="26">
        <f t="shared" si="4478"/>
        <v>0</v>
      </c>
      <c r="CP1184" s="26">
        <f t="shared" si="4478"/>
        <v>0</v>
      </c>
      <c r="CQ1184" s="26">
        <f t="shared" si="4478"/>
        <v>0</v>
      </c>
      <c r="CR1184" s="26">
        <f t="shared" ref="CN1184:CU1185" si="4479">CR1185</f>
        <v>407</v>
      </c>
      <c r="CS1184" s="26">
        <f t="shared" si="4479"/>
        <v>0</v>
      </c>
      <c r="CT1184" s="26">
        <f t="shared" si="4479"/>
        <v>407</v>
      </c>
      <c r="CU1184" s="26">
        <f t="shared" si="4479"/>
        <v>0</v>
      </c>
      <c r="CV1184" s="96">
        <f t="shared" si="4470"/>
        <v>100</v>
      </c>
      <c r="CW1184" s="96"/>
    </row>
    <row r="1185" spans="1:101" s="12" customFormat="1" ht="49.5">
      <c r="A1185" s="27" t="s">
        <v>84</v>
      </c>
      <c r="B1185" s="40" t="s">
        <v>11</v>
      </c>
      <c r="C1185" s="40" t="s">
        <v>60</v>
      </c>
      <c r="D1185" s="40" t="s">
        <v>297</v>
      </c>
      <c r="E1185" s="40" t="s">
        <v>85</v>
      </c>
      <c r="F1185" s="26">
        <f t="shared" si="4472"/>
        <v>407</v>
      </c>
      <c r="G1185" s="26">
        <f t="shared" si="4472"/>
        <v>0</v>
      </c>
      <c r="H1185" s="26">
        <f t="shared" si="4472"/>
        <v>0</v>
      </c>
      <c r="I1185" s="26">
        <f t="shared" si="4472"/>
        <v>0</v>
      </c>
      <c r="J1185" s="26">
        <f t="shared" si="4472"/>
        <v>0</v>
      </c>
      <c r="K1185" s="26">
        <f t="shared" si="4472"/>
        <v>0</v>
      </c>
      <c r="L1185" s="26">
        <f t="shared" si="4472"/>
        <v>407</v>
      </c>
      <c r="M1185" s="26">
        <f t="shared" si="4472"/>
        <v>0</v>
      </c>
      <c r="N1185" s="26">
        <f t="shared" si="4472"/>
        <v>0</v>
      </c>
      <c r="O1185" s="26">
        <f t="shared" si="4472"/>
        <v>0</v>
      </c>
      <c r="P1185" s="26">
        <f t="shared" si="4472"/>
        <v>0</v>
      </c>
      <c r="Q1185" s="26">
        <f t="shared" si="4472"/>
        <v>0</v>
      </c>
      <c r="R1185" s="26">
        <f t="shared" si="4472"/>
        <v>407</v>
      </c>
      <c r="S1185" s="26">
        <f t="shared" si="4472"/>
        <v>0</v>
      </c>
      <c r="T1185" s="26">
        <f t="shared" si="4473"/>
        <v>0</v>
      </c>
      <c r="U1185" s="26">
        <f t="shared" si="4473"/>
        <v>0</v>
      </c>
      <c r="V1185" s="26">
        <f t="shared" si="4473"/>
        <v>0</v>
      </c>
      <c r="W1185" s="26">
        <f t="shared" si="4473"/>
        <v>0</v>
      </c>
      <c r="X1185" s="26">
        <f t="shared" si="4473"/>
        <v>407</v>
      </c>
      <c r="Y1185" s="26">
        <f t="shared" si="4473"/>
        <v>0</v>
      </c>
      <c r="Z1185" s="26">
        <f t="shared" si="4473"/>
        <v>0</v>
      </c>
      <c r="AA1185" s="26">
        <f t="shared" si="4473"/>
        <v>0</v>
      </c>
      <c r="AB1185" s="26">
        <f t="shared" si="4473"/>
        <v>0</v>
      </c>
      <c r="AC1185" s="26">
        <f t="shared" si="4473"/>
        <v>0</v>
      </c>
      <c r="AD1185" s="26">
        <f t="shared" si="4473"/>
        <v>407</v>
      </c>
      <c r="AE1185" s="26">
        <f t="shared" si="4473"/>
        <v>0</v>
      </c>
      <c r="AF1185" s="26">
        <f t="shared" si="4474"/>
        <v>0</v>
      </c>
      <c r="AG1185" s="26">
        <f t="shared" si="4474"/>
        <v>0</v>
      </c>
      <c r="AH1185" s="26">
        <f t="shared" si="4474"/>
        <v>0</v>
      </c>
      <c r="AI1185" s="26">
        <f t="shared" si="4474"/>
        <v>0</v>
      </c>
      <c r="AJ1185" s="26">
        <f t="shared" si="4474"/>
        <v>407</v>
      </c>
      <c r="AK1185" s="26">
        <f t="shared" si="4474"/>
        <v>0</v>
      </c>
      <c r="AL1185" s="26">
        <f t="shared" si="4474"/>
        <v>0</v>
      </c>
      <c r="AM1185" s="26">
        <f t="shared" si="4474"/>
        <v>0</v>
      </c>
      <c r="AN1185" s="26">
        <f t="shared" si="4474"/>
        <v>0</v>
      </c>
      <c r="AO1185" s="26">
        <f t="shared" si="4474"/>
        <v>0</v>
      </c>
      <c r="AP1185" s="26">
        <f t="shared" si="4474"/>
        <v>407</v>
      </c>
      <c r="AQ1185" s="26">
        <f t="shared" si="4474"/>
        <v>0</v>
      </c>
      <c r="AR1185" s="26">
        <f t="shared" si="4475"/>
        <v>0</v>
      </c>
      <c r="AS1185" s="26">
        <f t="shared" si="4475"/>
        <v>0</v>
      </c>
      <c r="AT1185" s="26">
        <f t="shared" si="4475"/>
        <v>0</v>
      </c>
      <c r="AU1185" s="26">
        <f t="shared" si="4475"/>
        <v>0</v>
      </c>
      <c r="AV1185" s="26">
        <f t="shared" si="4475"/>
        <v>407</v>
      </c>
      <c r="AW1185" s="26">
        <f t="shared" si="4475"/>
        <v>0</v>
      </c>
      <c r="AX1185" s="26">
        <f t="shared" si="4475"/>
        <v>0</v>
      </c>
      <c r="AY1185" s="26">
        <f t="shared" si="4475"/>
        <v>0</v>
      </c>
      <c r="AZ1185" s="26">
        <f t="shared" si="4475"/>
        <v>0</v>
      </c>
      <c r="BA1185" s="26">
        <f t="shared" si="4475"/>
        <v>0</v>
      </c>
      <c r="BB1185" s="26">
        <f t="shared" si="4475"/>
        <v>407</v>
      </c>
      <c r="BC1185" s="26">
        <f t="shared" si="4475"/>
        <v>0</v>
      </c>
      <c r="BD1185" s="26">
        <f t="shared" si="4476"/>
        <v>0</v>
      </c>
      <c r="BE1185" s="26">
        <f t="shared" si="4476"/>
        <v>0</v>
      </c>
      <c r="BF1185" s="26">
        <f t="shared" si="4476"/>
        <v>0</v>
      </c>
      <c r="BG1185" s="26">
        <f t="shared" si="4476"/>
        <v>0</v>
      </c>
      <c r="BH1185" s="26">
        <f t="shared" si="4476"/>
        <v>407</v>
      </c>
      <c r="BI1185" s="26">
        <f t="shared" si="4476"/>
        <v>0</v>
      </c>
      <c r="BJ1185" s="26">
        <f t="shared" si="4476"/>
        <v>0</v>
      </c>
      <c r="BK1185" s="26">
        <f t="shared" si="4476"/>
        <v>0</v>
      </c>
      <c r="BL1185" s="26">
        <f t="shared" si="4476"/>
        <v>0</v>
      </c>
      <c r="BM1185" s="26">
        <f t="shared" si="4476"/>
        <v>0</v>
      </c>
      <c r="BN1185" s="26">
        <f t="shared" si="4476"/>
        <v>407</v>
      </c>
      <c r="BO1185" s="26">
        <f t="shared" si="4476"/>
        <v>0</v>
      </c>
      <c r="BP1185" s="26">
        <f t="shared" si="4477"/>
        <v>0</v>
      </c>
      <c r="BQ1185" s="26">
        <f t="shared" si="4477"/>
        <v>0</v>
      </c>
      <c r="BR1185" s="26">
        <f t="shared" si="4477"/>
        <v>0</v>
      </c>
      <c r="BS1185" s="26">
        <f t="shared" si="4477"/>
        <v>0</v>
      </c>
      <c r="BT1185" s="26">
        <f t="shared" si="4477"/>
        <v>407</v>
      </c>
      <c r="BU1185" s="26">
        <f t="shared" si="4477"/>
        <v>0</v>
      </c>
      <c r="BV1185" s="26">
        <f t="shared" si="4477"/>
        <v>0</v>
      </c>
      <c r="BW1185" s="26">
        <f t="shared" si="4477"/>
        <v>0</v>
      </c>
      <c r="BX1185" s="26">
        <f t="shared" si="4477"/>
        <v>0</v>
      </c>
      <c r="BY1185" s="26">
        <f t="shared" si="4477"/>
        <v>0</v>
      </c>
      <c r="BZ1185" s="26">
        <f t="shared" si="4477"/>
        <v>407</v>
      </c>
      <c r="CA1185" s="26">
        <f t="shared" si="4477"/>
        <v>0</v>
      </c>
      <c r="CB1185" s="26">
        <f t="shared" si="4478"/>
        <v>0</v>
      </c>
      <c r="CC1185" s="26">
        <f t="shared" si="4478"/>
        <v>0</v>
      </c>
      <c r="CD1185" s="26">
        <f t="shared" si="4478"/>
        <v>0</v>
      </c>
      <c r="CE1185" s="26">
        <f t="shared" si="4478"/>
        <v>0</v>
      </c>
      <c r="CF1185" s="26">
        <f t="shared" si="4478"/>
        <v>407</v>
      </c>
      <c r="CG1185" s="26">
        <f t="shared" si="4478"/>
        <v>0</v>
      </c>
      <c r="CH1185" s="26">
        <f t="shared" si="4478"/>
        <v>0</v>
      </c>
      <c r="CI1185" s="26">
        <f t="shared" si="4478"/>
        <v>0</v>
      </c>
      <c r="CJ1185" s="26">
        <f t="shared" si="4478"/>
        <v>0</v>
      </c>
      <c r="CK1185" s="26">
        <f t="shared" si="4478"/>
        <v>0</v>
      </c>
      <c r="CL1185" s="26">
        <f t="shared" si="4478"/>
        <v>407</v>
      </c>
      <c r="CM1185" s="26">
        <f t="shared" si="4478"/>
        <v>0</v>
      </c>
      <c r="CN1185" s="26">
        <f t="shared" si="4479"/>
        <v>0</v>
      </c>
      <c r="CO1185" s="26">
        <f t="shared" si="4479"/>
        <v>0</v>
      </c>
      <c r="CP1185" s="26">
        <f t="shared" si="4479"/>
        <v>0</v>
      </c>
      <c r="CQ1185" s="26">
        <f t="shared" si="4479"/>
        <v>0</v>
      </c>
      <c r="CR1185" s="26">
        <f t="shared" si="4479"/>
        <v>407</v>
      </c>
      <c r="CS1185" s="26">
        <f t="shared" si="4479"/>
        <v>0</v>
      </c>
      <c r="CT1185" s="26">
        <f t="shared" si="4479"/>
        <v>407</v>
      </c>
      <c r="CU1185" s="26">
        <f t="shared" si="4479"/>
        <v>0</v>
      </c>
      <c r="CV1185" s="96">
        <f t="shared" si="4470"/>
        <v>100</v>
      </c>
      <c r="CW1185" s="96"/>
    </row>
    <row r="1186" spans="1:101" s="12" customFormat="1" ht="16.5">
      <c r="A1186" s="23" t="s">
        <v>186</v>
      </c>
      <c r="B1186" s="40" t="s">
        <v>11</v>
      </c>
      <c r="C1186" s="40" t="s">
        <v>60</v>
      </c>
      <c r="D1186" s="40" t="s">
        <v>297</v>
      </c>
      <c r="E1186" s="40" t="s">
        <v>185</v>
      </c>
      <c r="F1186" s="26">
        <v>407</v>
      </c>
      <c r="G1186" s="26"/>
      <c r="H1186" s="75"/>
      <c r="I1186" s="75"/>
      <c r="J1186" s="75"/>
      <c r="K1186" s="75"/>
      <c r="L1186" s="26">
        <f>F1186+H1186+I1186+J1186+K1186</f>
        <v>407</v>
      </c>
      <c r="M1186" s="26">
        <f>G1186+K1186</f>
        <v>0</v>
      </c>
      <c r="N1186" s="75"/>
      <c r="O1186" s="75"/>
      <c r="P1186" s="75"/>
      <c r="Q1186" s="75"/>
      <c r="R1186" s="26">
        <f>L1186+N1186+O1186+P1186+Q1186</f>
        <v>407</v>
      </c>
      <c r="S1186" s="26">
        <f>M1186+Q1186</f>
        <v>0</v>
      </c>
      <c r="T1186" s="75"/>
      <c r="U1186" s="75"/>
      <c r="V1186" s="75"/>
      <c r="W1186" s="75"/>
      <c r="X1186" s="26">
        <f>R1186+T1186+U1186+V1186+W1186</f>
        <v>407</v>
      </c>
      <c r="Y1186" s="26">
        <f>S1186+W1186</f>
        <v>0</v>
      </c>
      <c r="Z1186" s="75"/>
      <c r="AA1186" s="75"/>
      <c r="AB1186" s="75"/>
      <c r="AC1186" s="75"/>
      <c r="AD1186" s="26">
        <f>X1186+Z1186+AA1186+AB1186+AC1186</f>
        <v>407</v>
      </c>
      <c r="AE1186" s="26">
        <f>Y1186+AC1186</f>
        <v>0</v>
      </c>
      <c r="AF1186" s="75"/>
      <c r="AG1186" s="75"/>
      <c r="AH1186" s="75"/>
      <c r="AI1186" s="75"/>
      <c r="AJ1186" s="26">
        <f>AD1186+AF1186+AG1186+AH1186+AI1186</f>
        <v>407</v>
      </c>
      <c r="AK1186" s="26">
        <f>AE1186+AI1186</f>
        <v>0</v>
      </c>
      <c r="AL1186" s="75"/>
      <c r="AM1186" s="75"/>
      <c r="AN1186" s="75"/>
      <c r="AO1186" s="75"/>
      <c r="AP1186" s="26">
        <f>AJ1186+AL1186+AM1186+AN1186+AO1186</f>
        <v>407</v>
      </c>
      <c r="AQ1186" s="26">
        <f>AK1186+AO1186</f>
        <v>0</v>
      </c>
      <c r="AR1186" s="75"/>
      <c r="AS1186" s="75"/>
      <c r="AT1186" s="75"/>
      <c r="AU1186" s="75"/>
      <c r="AV1186" s="26">
        <f>AP1186+AR1186+AS1186+AT1186+AU1186</f>
        <v>407</v>
      </c>
      <c r="AW1186" s="26">
        <f>AQ1186+AU1186</f>
        <v>0</v>
      </c>
      <c r="AX1186" s="26"/>
      <c r="AY1186" s="75"/>
      <c r="AZ1186" s="75"/>
      <c r="BA1186" s="75"/>
      <c r="BB1186" s="26">
        <f>AV1186+AX1186+AY1186+AZ1186+BA1186</f>
        <v>407</v>
      </c>
      <c r="BC1186" s="26">
        <f>AW1186+BA1186</f>
        <v>0</v>
      </c>
      <c r="BD1186" s="26"/>
      <c r="BE1186" s="75"/>
      <c r="BF1186" s="75"/>
      <c r="BG1186" s="75"/>
      <c r="BH1186" s="26">
        <f>BB1186+BD1186+BE1186+BF1186+BG1186</f>
        <v>407</v>
      </c>
      <c r="BI1186" s="26">
        <f>BC1186+BG1186</f>
        <v>0</v>
      </c>
      <c r="BJ1186" s="75"/>
      <c r="BK1186" s="75"/>
      <c r="BL1186" s="75"/>
      <c r="BM1186" s="75"/>
      <c r="BN1186" s="26">
        <f>BH1186+BJ1186+BK1186+BL1186+BM1186</f>
        <v>407</v>
      </c>
      <c r="BO1186" s="26">
        <f>BI1186+BM1186</f>
        <v>0</v>
      </c>
      <c r="BP1186" s="75"/>
      <c r="BQ1186" s="75"/>
      <c r="BR1186" s="75"/>
      <c r="BS1186" s="75"/>
      <c r="BT1186" s="26">
        <f>BN1186+BP1186+BQ1186+BR1186+BS1186</f>
        <v>407</v>
      </c>
      <c r="BU1186" s="26">
        <f>BO1186+BS1186</f>
        <v>0</v>
      </c>
      <c r="BV1186" s="75"/>
      <c r="BW1186" s="75"/>
      <c r="BX1186" s="75"/>
      <c r="BY1186" s="75"/>
      <c r="BZ1186" s="26">
        <f>BT1186+BV1186+BW1186+BX1186+BY1186</f>
        <v>407</v>
      </c>
      <c r="CA1186" s="26">
        <f>BU1186+BY1186</f>
        <v>0</v>
      </c>
      <c r="CB1186" s="75"/>
      <c r="CC1186" s="75"/>
      <c r="CD1186" s="75"/>
      <c r="CE1186" s="75"/>
      <c r="CF1186" s="26">
        <f>BZ1186+CB1186+CC1186+CD1186+CE1186</f>
        <v>407</v>
      </c>
      <c r="CG1186" s="26">
        <f>CA1186+CE1186</f>
        <v>0</v>
      </c>
      <c r="CH1186" s="75"/>
      <c r="CI1186" s="75"/>
      <c r="CJ1186" s="75"/>
      <c r="CK1186" s="75"/>
      <c r="CL1186" s="26">
        <f>CF1186+CH1186+CI1186+CJ1186+CK1186</f>
        <v>407</v>
      </c>
      <c r="CM1186" s="26">
        <f>CG1186+CK1186</f>
        <v>0</v>
      </c>
      <c r="CN1186" s="75"/>
      <c r="CO1186" s="75"/>
      <c r="CP1186" s="75"/>
      <c r="CQ1186" s="75"/>
      <c r="CR1186" s="26">
        <f>CL1186+CN1186+CO1186+CP1186+CQ1186</f>
        <v>407</v>
      </c>
      <c r="CS1186" s="26">
        <f>CM1186+CQ1186</f>
        <v>0</v>
      </c>
      <c r="CT1186" s="26">
        <v>407</v>
      </c>
      <c r="CU1186" s="56"/>
      <c r="CV1186" s="96">
        <f t="shared" si="4470"/>
        <v>100</v>
      </c>
      <c r="CW1186" s="96"/>
    </row>
    <row r="1187" spans="1:101" s="12" customFormat="1" ht="66">
      <c r="A1187" s="34" t="s">
        <v>537</v>
      </c>
      <c r="B1187" s="50" t="s">
        <v>11</v>
      </c>
      <c r="C1187" s="50" t="s">
        <v>60</v>
      </c>
      <c r="D1187" s="50" t="s">
        <v>367</v>
      </c>
      <c r="E1187" s="50"/>
      <c r="F1187" s="26">
        <f>F1188+F1200+F1207</f>
        <v>84696</v>
      </c>
      <c r="G1187" s="26">
        <f t="shared" ref="G1187:M1187" si="4480">G1188+G1200+G1207</f>
        <v>0</v>
      </c>
      <c r="H1187" s="26">
        <f t="shared" si="4480"/>
        <v>0</v>
      </c>
      <c r="I1187" s="26">
        <f t="shared" si="4480"/>
        <v>0</v>
      </c>
      <c r="J1187" s="26">
        <f t="shared" si="4480"/>
        <v>0</v>
      </c>
      <c r="K1187" s="26">
        <f t="shared" si="4480"/>
        <v>0</v>
      </c>
      <c r="L1187" s="26">
        <f t="shared" si="4480"/>
        <v>84696</v>
      </c>
      <c r="M1187" s="26">
        <f t="shared" si="4480"/>
        <v>0</v>
      </c>
      <c r="N1187" s="26">
        <f t="shared" ref="N1187:S1187" si="4481">N1188+N1200+N1207</f>
        <v>0</v>
      </c>
      <c r="O1187" s="26">
        <f t="shared" si="4481"/>
        <v>0</v>
      </c>
      <c r="P1187" s="26">
        <f t="shared" si="4481"/>
        <v>0</v>
      </c>
      <c r="Q1187" s="26">
        <f t="shared" si="4481"/>
        <v>0</v>
      </c>
      <c r="R1187" s="26">
        <f t="shared" si="4481"/>
        <v>84696</v>
      </c>
      <c r="S1187" s="26">
        <f t="shared" si="4481"/>
        <v>0</v>
      </c>
      <c r="T1187" s="26">
        <f t="shared" ref="T1187:Y1187" si="4482">T1188+T1200+T1207</f>
        <v>0</v>
      </c>
      <c r="U1187" s="26">
        <f t="shared" si="4482"/>
        <v>0</v>
      </c>
      <c r="V1187" s="26">
        <f t="shared" si="4482"/>
        <v>0</v>
      </c>
      <c r="W1187" s="26">
        <f t="shared" si="4482"/>
        <v>0</v>
      </c>
      <c r="X1187" s="26">
        <f t="shared" si="4482"/>
        <v>84696</v>
      </c>
      <c r="Y1187" s="26">
        <f t="shared" si="4482"/>
        <v>0</v>
      </c>
      <c r="Z1187" s="26">
        <f t="shared" ref="Z1187:AE1187" si="4483">Z1188+Z1200+Z1207</f>
        <v>6</v>
      </c>
      <c r="AA1187" s="26">
        <f t="shared" si="4483"/>
        <v>0</v>
      </c>
      <c r="AB1187" s="26">
        <f t="shared" si="4483"/>
        <v>0</v>
      </c>
      <c r="AC1187" s="26">
        <f t="shared" si="4483"/>
        <v>0</v>
      </c>
      <c r="AD1187" s="26">
        <f t="shared" si="4483"/>
        <v>84702</v>
      </c>
      <c r="AE1187" s="26">
        <f t="shared" si="4483"/>
        <v>0</v>
      </c>
      <c r="AF1187" s="26">
        <f t="shared" ref="AF1187:AL1187" si="4484">AF1188+AF1200+AF1207</f>
        <v>0</v>
      </c>
      <c r="AG1187" s="26">
        <f t="shared" si="4484"/>
        <v>0</v>
      </c>
      <c r="AH1187" s="26">
        <f t="shared" si="4484"/>
        <v>0</v>
      </c>
      <c r="AI1187" s="26">
        <f t="shared" si="4484"/>
        <v>0</v>
      </c>
      <c r="AJ1187" s="26">
        <f t="shared" si="4484"/>
        <v>84702</v>
      </c>
      <c r="AK1187" s="26">
        <f t="shared" si="4484"/>
        <v>0</v>
      </c>
      <c r="AL1187" s="26">
        <f t="shared" si="4484"/>
        <v>0</v>
      </c>
      <c r="AM1187" s="26">
        <f t="shared" ref="AM1187:AO1187" si="4485">AM1188+AM1200+AM1207</f>
        <v>0</v>
      </c>
      <c r="AN1187" s="26">
        <f t="shared" ref="AN1187:AS1187" si="4486">AN1188+AN1200+AN1207</f>
        <v>0</v>
      </c>
      <c r="AO1187" s="26">
        <f t="shared" si="4485"/>
        <v>0</v>
      </c>
      <c r="AP1187" s="26">
        <f t="shared" si="4486"/>
        <v>84702</v>
      </c>
      <c r="AQ1187" s="26">
        <f t="shared" si="4486"/>
        <v>0</v>
      </c>
      <c r="AR1187" s="26">
        <f t="shared" si="4486"/>
        <v>1016</v>
      </c>
      <c r="AS1187" s="26">
        <f t="shared" si="4486"/>
        <v>0</v>
      </c>
      <c r="AT1187" s="26">
        <f t="shared" ref="AT1187:AW1187" si="4487">AT1188+AT1200+AT1207</f>
        <v>0</v>
      </c>
      <c r="AU1187" s="26">
        <f t="shared" si="4487"/>
        <v>0</v>
      </c>
      <c r="AV1187" s="26">
        <f t="shared" si="4487"/>
        <v>85718</v>
      </c>
      <c r="AW1187" s="26">
        <f t="shared" si="4487"/>
        <v>0</v>
      </c>
      <c r="AX1187" s="26">
        <f t="shared" ref="AX1187:BJ1187" si="4488">AX1188+AX1200+AX1207+AX1220+AX1214</f>
        <v>9185</v>
      </c>
      <c r="AY1187" s="26">
        <f t="shared" si="4488"/>
        <v>0</v>
      </c>
      <c r="AZ1187" s="26">
        <f t="shared" si="4488"/>
        <v>0</v>
      </c>
      <c r="BA1187" s="26">
        <f t="shared" si="4488"/>
        <v>12154</v>
      </c>
      <c r="BB1187" s="26">
        <f t="shared" si="4488"/>
        <v>107057</v>
      </c>
      <c r="BC1187" s="26">
        <f t="shared" si="4488"/>
        <v>12154</v>
      </c>
      <c r="BD1187" s="26">
        <f t="shared" si="4488"/>
        <v>0</v>
      </c>
      <c r="BE1187" s="26">
        <f t="shared" si="4488"/>
        <v>0</v>
      </c>
      <c r="BF1187" s="26">
        <f t="shared" si="4488"/>
        <v>0</v>
      </c>
      <c r="BG1187" s="26">
        <f t="shared" si="4488"/>
        <v>0</v>
      </c>
      <c r="BH1187" s="26">
        <f t="shared" si="4488"/>
        <v>107057</v>
      </c>
      <c r="BI1187" s="26">
        <f t="shared" si="4488"/>
        <v>12154</v>
      </c>
      <c r="BJ1187" s="26">
        <f t="shared" si="4488"/>
        <v>0</v>
      </c>
      <c r="BK1187" s="26">
        <f t="shared" ref="BK1187:BM1187" si="4489">BK1188+BK1200+BK1207+BK1220+BK1214</f>
        <v>0</v>
      </c>
      <c r="BL1187" s="26">
        <f t="shared" ref="BL1187:BQ1187" si="4490">BL1188+BL1200+BL1207+BL1220+BL1214</f>
        <v>0</v>
      </c>
      <c r="BM1187" s="26">
        <f t="shared" si="4489"/>
        <v>0</v>
      </c>
      <c r="BN1187" s="26">
        <f t="shared" si="4490"/>
        <v>107057</v>
      </c>
      <c r="BO1187" s="26">
        <f t="shared" si="4490"/>
        <v>12154</v>
      </c>
      <c r="BP1187" s="26">
        <f t="shared" si="4490"/>
        <v>0</v>
      </c>
      <c r="BQ1187" s="26">
        <f t="shared" si="4490"/>
        <v>0</v>
      </c>
      <c r="BR1187" s="26">
        <f t="shared" ref="BR1187:BW1187" si="4491">BR1188+BR1200+BR1207+BR1220+BR1214</f>
        <v>0</v>
      </c>
      <c r="BS1187" s="26">
        <f t="shared" si="4491"/>
        <v>0</v>
      </c>
      <c r="BT1187" s="26">
        <f t="shared" si="4491"/>
        <v>107057</v>
      </c>
      <c r="BU1187" s="26">
        <f t="shared" si="4491"/>
        <v>12154</v>
      </c>
      <c r="BV1187" s="26">
        <f t="shared" si="4491"/>
        <v>0</v>
      </c>
      <c r="BW1187" s="26">
        <f t="shared" si="4491"/>
        <v>0</v>
      </c>
      <c r="BX1187" s="26">
        <f t="shared" ref="BX1187:CC1187" si="4492">BX1188+BX1200+BX1207+BX1220+BX1214</f>
        <v>0</v>
      </c>
      <c r="BY1187" s="26">
        <f t="shared" si="4492"/>
        <v>0</v>
      </c>
      <c r="BZ1187" s="26">
        <f t="shared" si="4492"/>
        <v>107057</v>
      </c>
      <c r="CA1187" s="26">
        <f t="shared" si="4492"/>
        <v>12154</v>
      </c>
      <c r="CB1187" s="26">
        <f t="shared" si="4492"/>
        <v>130</v>
      </c>
      <c r="CC1187" s="26">
        <f t="shared" si="4492"/>
        <v>0</v>
      </c>
      <c r="CD1187" s="26">
        <f t="shared" ref="CD1187:CI1187" si="4493">CD1188+CD1200+CD1207+CD1220+CD1214</f>
        <v>0</v>
      </c>
      <c r="CE1187" s="26">
        <f t="shared" si="4493"/>
        <v>0</v>
      </c>
      <c r="CF1187" s="26">
        <f t="shared" si="4493"/>
        <v>107187</v>
      </c>
      <c r="CG1187" s="26">
        <f t="shared" si="4493"/>
        <v>12154</v>
      </c>
      <c r="CH1187" s="26">
        <f t="shared" si="4493"/>
        <v>0</v>
      </c>
      <c r="CI1187" s="26">
        <f t="shared" si="4493"/>
        <v>0</v>
      </c>
      <c r="CJ1187" s="26">
        <f t="shared" ref="CJ1187:CO1187" si="4494">CJ1188+CJ1200+CJ1207+CJ1220+CJ1214</f>
        <v>-57</v>
      </c>
      <c r="CK1187" s="26">
        <f t="shared" si="4494"/>
        <v>0</v>
      </c>
      <c r="CL1187" s="26">
        <f t="shared" si="4494"/>
        <v>107130</v>
      </c>
      <c r="CM1187" s="26">
        <f t="shared" si="4494"/>
        <v>12154</v>
      </c>
      <c r="CN1187" s="26">
        <f t="shared" si="4494"/>
        <v>0</v>
      </c>
      <c r="CO1187" s="26">
        <f t="shared" si="4494"/>
        <v>0</v>
      </c>
      <c r="CP1187" s="26">
        <f t="shared" ref="CP1187:CR1187" si="4495">CP1188+CP1200+CP1207+CP1220+CP1214</f>
        <v>0</v>
      </c>
      <c r="CQ1187" s="26">
        <f t="shared" si="4495"/>
        <v>0</v>
      </c>
      <c r="CR1187" s="26">
        <f t="shared" si="4495"/>
        <v>107130</v>
      </c>
      <c r="CS1187" s="26">
        <f t="shared" ref="CS1187:CU1187" si="4496">CS1188+CS1200+CS1207+CS1220+CS1214</f>
        <v>12154</v>
      </c>
      <c r="CT1187" s="26">
        <f t="shared" si="4496"/>
        <v>88863</v>
      </c>
      <c r="CU1187" s="26">
        <f t="shared" si="4496"/>
        <v>12154</v>
      </c>
      <c r="CV1187" s="96">
        <f t="shared" si="4470"/>
        <v>82.948753850462055</v>
      </c>
      <c r="CW1187" s="96">
        <f t="shared" ref="CW1187:CW1219" si="4497">CU1187/CS1187*100</f>
        <v>100</v>
      </c>
    </row>
    <row r="1188" spans="1:101" s="12" customFormat="1" ht="22.5" customHeight="1">
      <c r="A1188" s="34" t="s">
        <v>79</v>
      </c>
      <c r="B1188" s="50" t="s">
        <v>11</v>
      </c>
      <c r="C1188" s="50" t="s">
        <v>60</v>
      </c>
      <c r="D1188" s="50" t="s">
        <v>476</v>
      </c>
      <c r="E1188" s="50"/>
      <c r="F1188" s="26">
        <f>F1189+F1195</f>
        <v>27957</v>
      </c>
      <c r="G1188" s="26">
        <f t="shared" ref="G1188:M1188" si="4498">G1189+G1195</f>
        <v>0</v>
      </c>
      <c r="H1188" s="26">
        <f t="shared" si="4498"/>
        <v>0</v>
      </c>
      <c r="I1188" s="26">
        <f t="shared" si="4498"/>
        <v>0</v>
      </c>
      <c r="J1188" s="26">
        <f t="shared" si="4498"/>
        <v>0</v>
      </c>
      <c r="K1188" s="26">
        <f t="shared" si="4498"/>
        <v>0</v>
      </c>
      <c r="L1188" s="26">
        <f t="shared" si="4498"/>
        <v>27957</v>
      </c>
      <c r="M1188" s="26">
        <f t="shared" si="4498"/>
        <v>0</v>
      </c>
      <c r="N1188" s="26">
        <f t="shared" ref="N1188:S1188" si="4499">N1189+N1195</f>
        <v>0</v>
      </c>
      <c r="O1188" s="26">
        <f t="shared" si="4499"/>
        <v>0</v>
      </c>
      <c r="P1188" s="26">
        <f t="shared" si="4499"/>
        <v>0</v>
      </c>
      <c r="Q1188" s="26">
        <f t="shared" si="4499"/>
        <v>0</v>
      </c>
      <c r="R1188" s="26">
        <f t="shared" si="4499"/>
        <v>27957</v>
      </c>
      <c r="S1188" s="26">
        <f t="shared" si="4499"/>
        <v>0</v>
      </c>
      <c r="T1188" s="26">
        <f t="shared" ref="T1188:Y1188" si="4500">T1189+T1195</f>
        <v>0</v>
      </c>
      <c r="U1188" s="26">
        <f t="shared" si="4500"/>
        <v>0</v>
      </c>
      <c r="V1188" s="26">
        <f t="shared" si="4500"/>
        <v>0</v>
      </c>
      <c r="W1188" s="26">
        <f t="shared" si="4500"/>
        <v>0</v>
      </c>
      <c r="X1188" s="26">
        <f t="shared" si="4500"/>
        <v>27957</v>
      </c>
      <c r="Y1188" s="26">
        <f t="shared" si="4500"/>
        <v>0</v>
      </c>
      <c r="Z1188" s="26">
        <f t="shared" ref="Z1188:AE1188" si="4501">Z1189+Z1195</f>
        <v>6</v>
      </c>
      <c r="AA1188" s="26">
        <f t="shared" si="4501"/>
        <v>0</v>
      </c>
      <c r="AB1188" s="26">
        <f t="shared" si="4501"/>
        <v>0</v>
      </c>
      <c r="AC1188" s="26">
        <f t="shared" si="4501"/>
        <v>0</v>
      </c>
      <c r="AD1188" s="26">
        <f t="shared" si="4501"/>
        <v>27963</v>
      </c>
      <c r="AE1188" s="26">
        <f t="shared" si="4501"/>
        <v>0</v>
      </c>
      <c r="AF1188" s="26">
        <f t="shared" ref="AF1188:AL1188" si="4502">AF1189+AF1195</f>
        <v>0</v>
      </c>
      <c r="AG1188" s="26">
        <f t="shared" si="4502"/>
        <v>0</v>
      </c>
      <c r="AH1188" s="26">
        <f t="shared" si="4502"/>
        <v>0</v>
      </c>
      <c r="AI1188" s="26">
        <f t="shared" si="4502"/>
        <v>0</v>
      </c>
      <c r="AJ1188" s="26">
        <f t="shared" si="4502"/>
        <v>27963</v>
      </c>
      <c r="AK1188" s="26">
        <f t="shared" si="4502"/>
        <v>0</v>
      </c>
      <c r="AL1188" s="26">
        <f t="shared" si="4502"/>
        <v>0</v>
      </c>
      <c r="AM1188" s="26">
        <f t="shared" ref="AM1188:AO1188" si="4503">AM1189+AM1195</f>
        <v>0</v>
      </c>
      <c r="AN1188" s="26">
        <f t="shared" ref="AN1188:AS1188" si="4504">AN1189+AN1195</f>
        <v>0</v>
      </c>
      <c r="AO1188" s="26">
        <f t="shared" si="4503"/>
        <v>0</v>
      </c>
      <c r="AP1188" s="26">
        <f t="shared" si="4504"/>
        <v>27963</v>
      </c>
      <c r="AQ1188" s="26">
        <f t="shared" si="4504"/>
        <v>0</v>
      </c>
      <c r="AR1188" s="26">
        <f t="shared" si="4504"/>
        <v>1016</v>
      </c>
      <c r="AS1188" s="26">
        <f t="shared" si="4504"/>
        <v>0</v>
      </c>
      <c r="AT1188" s="26">
        <f t="shared" ref="AT1188:AW1188" si="4505">AT1189+AT1195</f>
        <v>0</v>
      </c>
      <c r="AU1188" s="26">
        <f t="shared" si="4505"/>
        <v>0</v>
      </c>
      <c r="AV1188" s="26">
        <f t="shared" si="4505"/>
        <v>28979</v>
      </c>
      <c r="AW1188" s="26">
        <f t="shared" si="4505"/>
        <v>0</v>
      </c>
      <c r="AX1188" s="26">
        <f>AX1189+AX1195+AX1192</f>
        <v>2701</v>
      </c>
      <c r="AY1188" s="26">
        <f t="shared" ref="AY1188:BC1188" si="4506">AY1189+AY1195+AY1192</f>
        <v>0</v>
      </c>
      <c r="AZ1188" s="26">
        <f t="shared" si="4506"/>
        <v>0</v>
      </c>
      <c r="BA1188" s="26">
        <f t="shared" si="4506"/>
        <v>0</v>
      </c>
      <c r="BB1188" s="26">
        <f t="shared" si="4506"/>
        <v>31680</v>
      </c>
      <c r="BC1188" s="26">
        <f t="shared" si="4506"/>
        <v>0</v>
      </c>
      <c r="BD1188" s="26">
        <f>BD1189+BD1195+BD1192</f>
        <v>0</v>
      </c>
      <c r="BE1188" s="26">
        <f t="shared" ref="BE1188:BJ1188" si="4507">BE1189+BE1195+BE1192</f>
        <v>0</v>
      </c>
      <c r="BF1188" s="26">
        <f t="shared" si="4507"/>
        <v>0</v>
      </c>
      <c r="BG1188" s="26">
        <f t="shared" si="4507"/>
        <v>0</v>
      </c>
      <c r="BH1188" s="26">
        <f t="shared" si="4507"/>
        <v>31680</v>
      </c>
      <c r="BI1188" s="26">
        <f t="shared" si="4507"/>
        <v>0</v>
      </c>
      <c r="BJ1188" s="26">
        <f t="shared" si="4507"/>
        <v>0</v>
      </c>
      <c r="BK1188" s="26">
        <f t="shared" ref="BK1188:BM1188" si="4508">BK1189+BK1195+BK1192</f>
        <v>0</v>
      </c>
      <c r="BL1188" s="26">
        <f t="shared" ref="BL1188:BQ1188" si="4509">BL1189+BL1195+BL1192</f>
        <v>0</v>
      </c>
      <c r="BM1188" s="26">
        <f t="shared" si="4508"/>
        <v>0</v>
      </c>
      <c r="BN1188" s="26">
        <f t="shared" si="4509"/>
        <v>31680</v>
      </c>
      <c r="BO1188" s="26">
        <f t="shared" si="4509"/>
        <v>0</v>
      </c>
      <c r="BP1188" s="26">
        <f t="shared" si="4509"/>
        <v>0</v>
      </c>
      <c r="BQ1188" s="26">
        <f t="shared" si="4509"/>
        <v>0</v>
      </c>
      <c r="BR1188" s="26">
        <f t="shared" ref="BR1188:BW1188" si="4510">BR1189+BR1195+BR1192</f>
        <v>0</v>
      </c>
      <c r="BS1188" s="26">
        <f t="shared" si="4510"/>
        <v>0</v>
      </c>
      <c r="BT1188" s="26">
        <f t="shared" si="4510"/>
        <v>31680</v>
      </c>
      <c r="BU1188" s="26">
        <f t="shared" si="4510"/>
        <v>0</v>
      </c>
      <c r="BV1188" s="26">
        <f t="shared" si="4510"/>
        <v>0</v>
      </c>
      <c r="BW1188" s="26">
        <f t="shared" si="4510"/>
        <v>0</v>
      </c>
      <c r="BX1188" s="26">
        <f t="shared" ref="BX1188:CC1188" si="4511">BX1189+BX1195+BX1192</f>
        <v>0</v>
      </c>
      <c r="BY1188" s="26">
        <f t="shared" si="4511"/>
        <v>0</v>
      </c>
      <c r="BZ1188" s="26">
        <f t="shared" si="4511"/>
        <v>31680</v>
      </c>
      <c r="CA1188" s="26">
        <f t="shared" si="4511"/>
        <v>0</v>
      </c>
      <c r="CB1188" s="26">
        <f t="shared" si="4511"/>
        <v>130</v>
      </c>
      <c r="CC1188" s="26">
        <f t="shared" si="4511"/>
        <v>0</v>
      </c>
      <c r="CD1188" s="26">
        <f t="shared" ref="CD1188:CI1188" si="4512">CD1189+CD1195+CD1192</f>
        <v>0</v>
      </c>
      <c r="CE1188" s="26">
        <f t="shared" si="4512"/>
        <v>0</v>
      </c>
      <c r="CF1188" s="26">
        <f t="shared" si="4512"/>
        <v>31810</v>
      </c>
      <c r="CG1188" s="26">
        <f t="shared" si="4512"/>
        <v>0</v>
      </c>
      <c r="CH1188" s="26">
        <f t="shared" si="4512"/>
        <v>0</v>
      </c>
      <c r="CI1188" s="26">
        <f t="shared" si="4512"/>
        <v>0</v>
      </c>
      <c r="CJ1188" s="26">
        <f t="shared" ref="CJ1188:CO1188" si="4513">CJ1189+CJ1195+CJ1192</f>
        <v>-57</v>
      </c>
      <c r="CK1188" s="26">
        <f t="shared" si="4513"/>
        <v>0</v>
      </c>
      <c r="CL1188" s="26">
        <f t="shared" si="4513"/>
        <v>31753</v>
      </c>
      <c r="CM1188" s="26">
        <f t="shared" si="4513"/>
        <v>0</v>
      </c>
      <c r="CN1188" s="26">
        <f t="shared" si="4513"/>
        <v>0</v>
      </c>
      <c r="CO1188" s="26">
        <f t="shared" si="4513"/>
        <v>0</v>
      </c>
      <c r="CP1188" s="26">
        <f t="shared" ref="CP1188:CR1188" si="4514">CP1189+CP1195+CP1192</f>
        <v>0</v>
      </c>
      <c r="CQ1188" s="26">
        <f t="shared" si="4514"/>
        <v>0</v>
      </c>
      <c r="CR1188" s="26">
        <f t="shared" si="4514"/>
        <v>31753</v>
      </c>
      <c r="CS1188" s="26">
        <f t="shared" ref="CS1188:CU1188" si="4515">CS1189+CS1195+CS1192</f>
        <v>0</v>
      </c>
      <c r="CT1188" s="26">
        <f t="shared" si="4515"/>
        <v>27981</v>
      </c>
      <c r="CU1188" s="26">
        <f t="shared" si="4515"/>
        <v>0</v>
      </c>
      <c r="CV1188" s="96">
        <f t="shared" si="4470"/>
        <v>88.120807482757542</v>
      </c>
      <c r="CW1188" s="96"/>
    </row>
    <row r="1189" spans="1:101" s="12" customFormat="1" ht="21" customHeight="1">
      <c r="A1189" s="34" t="s">
        <v>109</v>
      </c>
      <c r="B1189" s="50" t="s">
        <v>11</v>
      </c>
      <c r="C1189" s="50" t="s">
        <v>60</v>
      </c>
      <c r="D1189" s="50" t="s">
        <v>368</v>
      </c>
      <c r="E1189" s="50"/>
      <c r="F1189" s="26">
        <f t="shared" ref="F1189:U1190" si="4516">F1190</f>
        <v>21038</v>
      </c>
      <c r="G1189" s="26">
        <f t="shared" si="4516"/>
        <v>0</v>
      </c>
      <c r="H1189" s="26">
        <f t="shared" si="4516"/>
        <v>0</v>
      </c>
      <c r="I1189" s="26">
        <f t="shared" si="4516"/>
        <v>0</v>
      </c>
      <c r="J1189" s="26">
        <f t="shared" si="4516"/>
        <v>0</v>
      </c>
      <c r="K1189" s="26">
        <f t="shared" si="4516"/>
        <v>0</v>
      </c>
      <c r="L1189" s="26">
        <f t="shared" si="4516"/>
        <v>21038</v>
      </c>
      <c r="M1189" s="26">
        <f t="shared" si="4516"/>
        <v>0</v>
      </c>
      <c r="N1189" s="26">
        <f t="shared" si="4516"/>
        <v>0</v>
      </c>
      <c r="O1189" s="26">
        <f t="shared" si="4516"/>
        <v>0</v>
      </c>
      <c r="P1189" s="26">
        <f t="shared" si="4516"/>
        <v>0</v>
      </c>
      <c r="Q1189" s="26">
        <f t="shared" si="4516"/>
        <v>0</v>
      </c>
      <c r="R1189" s="26">
        <f t="shared" si="4516"/>
        <v>21038</v>
      </c>
      <c r="S1189" s="26">
        <f t="shared" si="4516"/>
        <v>0</v>
      </c>
      <c r="T1189" s="26">
        <f t="shared" si="4516"/>
        <v>0</v>
      </c>
      <c r="U1189" s="26">
        <f t="shared" si="4516"/>
        <v>0</v>
      </c>
      <c r="V1189" s="26">
        <f t="shared" ref="T1189:AI1190" si="4517">V1190</f>
        <v>0</v>
      </c>
      <c r="W1189" s="26">
        <f t="shared" si="4517"/>
        <v>0</v>
      </c>
      <c r="X1189" s="26">
        <f t="shared" si="4517"/>
        <v>21038</v>
      </c>
      <c r="Y1189" s="26">
        <f t="shared" si="4517"/>
        <v>0</v>
      </c>
      <c r="Z1189" s="26">
        <f t="shared" si="4517"/>
        <v>0</v>
      </c>
      <c r="AA1189" s="26">
        <f t="shared" si="4517"/>
        <v>0</v>
      </c>
      <c r="AB1189" s="26">
        <f t="shared" si="4517"/>
        <v>0</v>
      </c>
      <c r="AC1189" s="26">
        <f t="shared" si="4517"/>
        <v>0</v>
      </c>
      <c r="AD1189" s="26">
        <f t="shared" si="4517"/>
        <v>21038</v>
      </c>
      <c r="AE1189" s="26">
        <f t="shared" si="4517"/>
        <v>0</v>
      </c>
      <c r="AF1189" s="26">
        <f t="shared" si="4517"/>
        <v>0</v>
      </c>
      <c r="AG1189" s="26">
        <f t="shared" si="4517"/>
        <v>0</v>
      </c>
      <c r="AH1189" s="26">
        <f t="shared" si="4517"/>
        <v>0</v>
      </c>
      <c r="AI1189" s="26">
        <f t="shared" si="4517"/>
        <v>0</v>
      </c>
      <c r="AJ1189" s="26">
        <f t="shared" ref="AF1189:AU1190" si="4518">AJ1190</f>
        <v>21038</v>
      </c>
      <c r="AK1189" s="26">
        <f t="shared" si="4518"/>
        <v>0</v>
      </c>
      <c r="AL1189" s="26">
        <f t="shared" si="4518"/>
        <v>0</v>
      </c>
      <c r="AM1189" s="26">
        <f t="shared" si="4518"/>
        <v>0</v>
      </c>
      <c r="AN1189" s="26">
        <f t="shared" si="4518"/>
        <v>0</v>
      </c>
      <c r="AO1189" s="26">
        <f t="shared" si="4518"/>
        <v>0</v>
      </c>
      <c r="AP1189" s="26">
        <f t="shared" si="4518"/>
        <v>21038</v>
      </c>
      <c r="AQ1189" s="26">
        <f t="shared" si="4518"/>
        <v>0</v>
      </c>
      <c r="AR1189" s="26">
        <f t="shared" si="4518"/>
        <v>0</v>
      </c>
      <c r="AS1189" s="26">
        <f t="shared" si="4518"/>
        <v>0</v>
      </c>
      <c r="AT1189" s="26">
        <f t="shared" si="4518"/>
        <v>0</v>
      </c>
      <c r="AU1189" s="26">
        <f t="shared" si="4518"/>
        <v>0</v>
      </c>
      <c r="AV1189" s="26">
        <f t="shared" ref="AR1189:BG1190" si="4519">AV1190</f>
        <v>21038</v>
      </c>
      <c r="AW1189" s="26">
        <f t="shared" si="4519"/>
        <v>0</v>
      </c>
      <c r="AX1189" s="26">
        <f t="shared" si="4519"/>
        <v>382</v>
      </c>
      <c r="AY1189" s="26">
        <f t="shared" si="4519"/>
        <v>0</v>
      </c>
      <c r="AZ1189" s="26">
        <f t="shared" si="4519"/>
        <v>0</v>
      </c>
      <c r="BA1189" s="26">
        <f t="shared" si="4519"/>
        <v>0</v>
      </c>
      <c r="BB1189" s="26">
        <f t="shared" si="4519"/>
        <v>21420</v>
      </c>
      <c r="BC1189" s="26">
        <f t="shared" si="4519"/>
        <v>0</v>
      </c>
      <c r="BD1189" s="26">
        <f t="shared" si="4519"/>
        <v>0</v>
      </c>
      <c r="BE1189" s="26">
        <f t="shared" si="4519"/>
        <v>0</v>
      </c>
      <c r="BF1189" s="26">
        <f t="shared" si="4519"/>
        <v>0</v>
      </c>
      <c r="BG1189" s="26">
        <f t="shared" si="4519"/>
        <v>0</v>
      </c>
      <c r="BH1189" s="26">
        <f t="shared" ref="BD1189:BS1190" si="4520">BH1190</f>
        <v>21420</v>
      </c>
      <c r="BI1189" s="26">
        <f t="shared" si="4520"/>
        <v>0</v>
      </c>
      <c r="BJ1189" s="26">
        <f t="shared" si="4520"/>
        <v>0</v>
      </c>
      <c r="BK1189" s="26">
        <f t="shared" si="4520"/>
        <v>0</v>
      </c>
      <c r="BL1189" s="26">
        <f t="shared" si="4520"/>
        <v>0</v>
      </c>
      <c r="BM1189" s="26">
        <f t="shared" si="4520"/>
        <v>0</v>
      </c>
      <c r="BN1189" s="26">
        <f t="shared" si="4520"/>
        <v>21420</v>
      </c>
      <c r="BO1189" s="26">
        <f t="shared" si="4520"/>
        <v>0</v>
      </c>
      <c r="BP1189" s="26">
        <f t="shared" si="4520"/>
        <v>0</v>
      </c>
      <c r="BQ1189" s="26">
        <f t="shared" si="4520"/>
        <v>0</v>
      </c>
      <c r="BR1189" s="26">
        <f t="shared" si="4520"/>
        <v>0</v>
      </c>
      <c r="BS1189" s="26">
        <f t="shared" si="4520"/>
        <v>0</v>
      </c>
      <c r="BT1189" s="26">
        <f t="shared" ref="BP1189:CE1190" si="4521">BT1190</f>
        <v>21420</v>
      </c>
      <c r="BU1189" s="26">
        <f t="shared" si="4521"/>
        <v>0</v>
      </c>
      <c r="BV1189" s="26">
        <f t="shared" si="4521"/>
        <v>0</v>
      </c>
      <c r="BW1189" s="26">
        <f t="shared" si="4521"/>
        <v>0</v>
      </c>
      <c r="BX1189" s="26">
        <f t="shared" si="4521"/>
        <v>0</v>
      </c>
      <c r="BY1189" s="26">
        <f t="shared" si="4521"/>
        <v>0</v>
      </c>
      <c r="BZ1189" s="26">
        <f t="shared" si="4521"/>
        <v>21420</v>
      </c>
      <c r="CA1189" s="26">
        <f t="shared" si="4521"/>
        <v>0</v>
      </c>
      <c r="CB1189" s="26">
        <f t="shared" si="4521"/>
        <v>0</v>
      </c>
      <c r="CC1189" s="26">
        <f t="shared" si="4521"/>
        <v>0</v>
      </c>
      <c r="CD1189" s="26">
        <f t="shared" si="4521"/>
        <v>0</v>
      </c>
      <c r="CE1189" s="26">
        <f t="shared" si="4521"/>
        <v>0</v>
      </c>
      <c r="CF1189" s="26">
        <f t="shared" ref="CB1189:CQ1190" si="4522">CF1190</f>
        <v>21420</v>
      </c>
      <c r="CG1189" s="26">
        <f t="shared" si="4522"/>
        <v>0</v>
      </c>
      <c r="CH1189" s="26">
        <f t="shared" si="4522"/>
        <v>0</v>
      </c>
      <c r="CI1189" s="26">
        <f t="shared" si="4522"/>
        <v>0</v>
      </c>
      <c r="CJ1189" s="26">
        <f t="shared" si="4522"/>
        <v>-57</v>
      </c>
      <c r="CK1189" s="26">
        <f t="shared" si="4522"/>
        <v>0</v>
      </c>
      <c r="CL1189" s="26">
        <f t="shared" si="4522"/>
        <v>21363</v>
      </c>
      <c r="CM1189" s="26">
        <f t="shared" si="4522"/>
        <v>0</v>
      </c>
      <c r="CN1189" s="26">
        <f t="shared" si="4522"/>
        <v>0</v>
      </c>
      <c r="CO1189" s="26">
        <f t="shared" si="4522"/>
        <v>0</v>
      </c>
      <c r="CP1189" s="26">
        <f t="shared" si="4522"/>
        <v>0</v>
      </c>
      <c r="CQ1189" s="26">
        <f t="shared" si="4522"/>
        <v>0</v>
      </c>
      <c r="CR1189" s="26">
        <f t="shared" ref="CN1189:CU1190" si="4523">CR1190</f>
        <v>21363</v>
      </c>
      <c r="CS1189" s="26">
        <f t="shared" si="4523"/>
        <v>0</v>
      </c>
      <c r="CT1189" s="26">
        <f t="shared" si="4523"/>
        <v>17833</v>
      </c>
      <c r="CU1189" s="26">
        <f t="shared" si="4523"/>
        <v>0</v>
      </c>
      <c r="CV1189" s="96">
        <f t="shared" si="4470"/>
        <v>83.476103543509808</v>
      </c>
      <c r="CW1189" s="96"/>
    </row>
    <row r="1190" spans="1:101" s="12" customFormat="1" ht="49.5">
      <c r="A1190" s="34" t="s">
        <v>84</v>
      </c>
      <c r="B1190" s="50" t="s">
        <v>11</v>
      </c>
      <c r="C1190" s="50" t="s">
        <v>60</v>
      </c>
      <c r="D1190" s="50" t="s">
        <v>368</v>
      </c>
      <c r="E1190" s="50" t="s">
        <v>85</v>
      </c>
      <c r="F1190" s="26">
        <f t="shared" si="4516"/>
        <v>21038</v>
      </c>
      <c r="G1190" s="26">
        <f t="shared" si="4516"/>
        <v>0</v>
      </c>
      <c r="H1190" s="26">
        <f t="shared" si="4516"/>
        <v>0</v>
      </c>
      <c r="I1190" s="26">
        <f t="shared" si="4516"/>
        <v>0</v>
      </c>
      <c r="J1190" s="26">
        <f t="shared" si="4516"/>
        <v>0</v>
      </c>
      <c r="K1190" s="26">
        <f t="shared" si="4516"/>
        <v>0</v>
      </c>
      <c r="L1190" s="26">
        <f t="shared" si="4516"/>
        <v>21038</v>
      </c>
      <c r="M1190" s="26">
        <f t="shared" si="4516"/>
        <v>0</v>
      </c>
      <c r="N1190" s="26">
        <f t="shared" si="4516"/>
        <v>0</v>
      </c>
      <c r="O1190" s="26">
        <f t="shared" si="4516"/>
        <v>0</v>
      </c>
      <c r="P1190" s="26">
        <f t="shared" si="4516"/>
        <v>0</v>
      </c>
      <c r="Q1190" s="26">
        <f t="shared" si="4516"/>
        <v>0</v>
      </c>
      <c r="R1190" s="26">
        <f t="shared" si="4516"/>
        <v>21038</v>
      </c>
      <c r="S1190" s="26">
        <f t="shared" si="4516"/>
        <v>0</v>
      </c>
      <c r="T1190" s="26">
        <f t="shared" si="4517"/>
        <v>0</v>
      </c>
      <c r="U1190" s="26">
        <f t="shared" si="4517"/>
        <v>0</v>
      </c>
      <c r="V1190" s="26">
        <f t="shared" si="4517"/>
        <v>0</v>
      </c>
      <c r="W1190" s="26">
        <f t="shared" si="4517"/>
        <v>0</v>
      </c>
      <c r="X1190" s="26">
        <f t="shared" si="4517"/>
        <v>21038</v>
      </c>
      <c r="Y1190" s="26">
        <f t="shared" si="4517"/>
        <v>0</v>
      </c>
      <c r="Z1190" s="26">
        <f t="shared" si="4517"/>
        <v>0</v>
      </c>
      <c r="AA1190" s="26">
        <f t="shared" si="4517"/>
        <v>0</v>
      </c>
      <c r="AB1190" s="26">
        <f t="shared" si="4517"/>
        <v>0</v>
      </c>
      <c r="AC1190" s="26">
        <f t="shared" si="4517"/>
        <v>0</v>
      </c>
      <c r="AD1190" s="26">
        <f t="shared" si="4517"/>
        <v>21038</v>
      </c>
      <c r="AE1190" s="26">
        <f t="shared" si="4517"/>
        <v>0</v>
      </c>
      <c r="AF1190" s="26">
        <f t="shared" si="4518"/>
        <v>0</v>
      </c>
      <c r="AG1190" s="26">
        <f t="shared" si="4518"/>
        <v>0</v>
      </c>
      <c r="AH1190" s="26">
        <f t="shared" si="4518"/>
        <v>0</v>
      </c>
      <c r="AI1190" s="26">
        <f t="shared" si="4518"/>
        <v>0</v>
      </c>
      <c r="AJ1190" s="26">
        <f t="shared" si="4518"/>
        <v>21038</v>
      </c>
      <c r="AK1190" s="26">
        <f t="shared" si="4518"/>
        <v>0</v>
      </c>
      <c r="AL1190" s="26">
        <f t="shared" si="4518"/>
        <v>0</v>
      </c>
      <c r="AM1190" s="26">
        <f t="shared" si="4518"/>
        <v>0</v>
      </c>
      <c r="AN1190" s="26">
        <f t="shared" si="4518"/>
        <v>0</v>
      </c>
      <c r="AO1190" s="26">
        <f t="shared" si="4518"/>
        <v>0</v>
      </c>
      <c r="AP1190" s="26">
        <f t="shared" si="4518"/>
        <v>21038</v>
      </c>
      <c r="AQ1190" s="26">
        <f t="shared" si="4518"/>
        <v>0</v>
      </c>
      <c r="AR1190" s="26">
        <f t="shared" si="4519"/>
        <v>0</v>
      </c>
      <c r="AS1190" s="26">
        <f t="shared" si="4519"/>
        <v>0</v>
      </c>
      <c r="AT1190" s="26">
        <f t="shared" si="4519"/>
        <v>0</v>
      </c>
      <c r="AU1190" s="26">
        <f t="shared" si="4519"/>
        <v>0</v>
      </c>
      <c r="AV1190" s="26">
        <f t="shared" si="4519"/>
        <v>21038</v>
      </c>
      <c r="AW1190" s="26">
        <f t="shared" si="4519"/>
        <v>0</v>
      </c>
      <c r="AX1190" s="26">
        <f t="shared" si="4519"/>
        <v>382</v>
      </c>
      <c r="AY1190" s="26">
        <f t="shared" si="4519"/>
        <v>0</v>
      </c>
      <c r="AZ1190" s="26">
        <f t="shared" si="4519"/>
        <v>0</v>
      </c>
      <c r="BA1190" s="26">
        <f t="shared" si="4519"/>
        <v>0</v>
      </c>
      <c r="BB1190" s="26">
        <f t="shared" si="4519"/>
        <v>21420</v>
      </c>
      <c r="BC1190" s="26">
        <f t="shared" si="4519"/>
        <v>0</v>
      </c>
      <c r="BD1190" s="26">
        <f t="shared" si="4520"/>
        <v>0</v>
      </c>
      <c r="BE1190" s="26">
        <f t="shared" si="4520"/>
        <v>0</v>
      </c>
      <c r="BF1190" s="26">
        <f t="shared" si="4520"/>
        <v>0</v>
      </c>
      <c r="BG1190" s="26">
        <f t="shared" si="4520"/>
        <v>0</v>
      </c>
      <c r="BH1190" s="26">
        <f t="shared" si="4520"/>
        <v>21420</v>
      </c>
      <c r="BI1190" s="26">
        <f t="shared" si="4520"/>
        <v>0</v>
      </c>
      <c r="BJ1190" s="26">
        <f t="shared" si="4520"/>
        <v>0</v>
      </c>
      <c r="BK1190" s="26">
        <f t="shared" si="4520"/>
        <v>0</v>
      </c>
      <c r="BL1190" s="26">
        <f t="shared" si="4520"/>
        <v>0</v>
      </c>
      <c r="BM1190" s="26">
        <f t="shared" si="4520"/>
        <v>0</v>
      </c>
      <c r="BN1190" s="26">
        <f t="shared" si="4520"/>
        <v>21420</v>
      </c>
      <c r="BO1190" s="26">
        <f t="shared" si="4520"/>
        <v>0</v>
      </c>
      <c r="BP1190" s="26">
        <f t="shared" si="4521"/>
        <v>0</v>
      </c>
      <c r="BQ1190" s="26">
        <f t="shared" si="4521"/>
        <v>0</v>
      </c>
      <c r="BR1190" s="26">
        <f t="shared" si="4521"/>
        <v>0</v>
      </c>
      <c r="BS1190" s="26">
        <f t="shared" si="4521"/>
        <v>0</v>
      </c>
      <c r="BT1190" s="26">
        <f t="shared" si="4521"/>
        <v>21420</v>
      </c>
      <c r="BU1190" s="26">
        <f t="shared" si="4521"/>
        <v>0</v>
      </c>
      <c r="BV1190" s="26">
        <f t="shared" si="4521"/>
        <v>0</v>
      </c>
      <c r="BW1190" s="26">
        <f t="shared" si="4521"/>
        <v>0</v>
      </c>
      <c r="BX1190" s="26">
        <f t="shared" si="4521"/>
        <v>0</v>
      </c>
      <c r="BY1190" s="26">
        <f t="shared" si="4521"/>
        <v>0</v>
      </c>
      <c r="BZ1190" s="26">
        <f t="shared" si="4521"/>
        <v>21420</v>
      </c>
      <c r="CA1190" s="26">
        <f t="shared" si="4521"/>
        <v>0</v>
      </c>
      <c r="CB1190" s="26">
        <f t="shared" si="4522"/>
        <v>0</v>
      </c>
      <c r="CC1190" s="26">
        <f t="shared" si="4522"/>
        <v>0</v>
      </c>
      <c r="CD1190" s="26">
        <f t="shared" si="4522"/>
        <v>0</v>
      </c>
      <c r="CE1190" s="26">
        <f t="shared" si="4522"/>
        <v>0</v>
      </c>
      <c r="CF1190" s="26">
        <f t="shared" si="4522"/>
        <v>21420</v>
      </c>
      <c r="CG1190" s="26">
        <f t="shared" si="4522"/>
        <v>0</v>
      </c>
      <c r="CH1190" s="26">
        <f t="shared" si="4522"/>
        <v>0</v>
      </c>
      <c r="CI1190" s="26">
        <f t="shared" si="4522"/>
        <v>0</v>
      </c>
      <c r="CJ1190" s="26">
        <f t="shared" si="4522"/>
        <v>-57</v>
      </c>
      <c r="CK1190" s="26">
        <f t="shared" si="4522"/>
        <v>0</v>
      </c>
      <c r="CL1190" s="26">
        <f t="shared" si="4522"/>
        <v>21363</v>
      </c>
      <c r="CM1190" s="26">
        <f t="shared" si="4522"/>
        <v>0</v>
      </c>
      <c r="CN1190" s="26">
        <f t="shared" si="4523"/>
        <v>0</v>
      </c>
      <c r="CO1190" s="26">
        <f t="shared" si="4523"/>
        <v>0</v>
      </c>
      <c r="CP1190" s="26">
        <f t="shared" si="4523"/>
        <v>0</v>
      </c>
      <c r="CQ1190" s="26">
        <f t="shared" si="4523"/>
        <v>0</v>
      </c>
      <c r="CR1190" s="26">
        <f t="shared" si="4523"/>
        <v>21363</v>
      </c>
      <c r="CS1190" s="26">
        <f t="shared" si="4523"/>
        <v>0</v>
      </c>
      <c r="CT1190" s="26">
        <f t="shared" si="4523"/>
        <v>17833</v>
      </c>
      <c r="CU1190" s="26">
        <f t="shared" si="4523"/>
        <v>0</v>
      </c>
      <c r="CV1190" s="96">
        <f t="shared" si="4470"/>
        <v>83.476103543509808</v>
      </c>
      <c r="CW1190" s="96"/>
    </row>
    <row r="1191" spans="1:101" s="12" customFormat="1" ht="16.5">
      <c r="A1191" s="23" t="s">
        <v>186</v>
      </c>
      <c r="B1191" s="50" t="s">
        <v>11</v>
      </c>
      <c r="C1191" s="50" t="s">
        <v>60</v>
      </c>
      <c r="D1191" s="50" t="s">
        <v>368</v>
      </c>
      <c r="E1191" s="50" t="s">
        <v>185</v>
      </c>
      <c r="F1191" s="26">
        <v>21038</v>
      </c>
      <c r="G1191" s="26"/>
      <c r="H1191" s="75"/>
      <c r="I1191" s="75"/>
      <c r="J1191" s="75"/>
      <c r="K1191" s="75"/>
      <c r="L1191" s="26">
        <f>F1191+H1191+I1191+J1191+K1191</f>
        <v>21038</v>
      </c>
      <c r="M1191" s="26">
        <f>G1191+K1191</f>
        <v>0</v>
      </c>
      <c r="N1191" s="75"/>
      <c r="O1191" s="75"/>
      <c r="P1191" s="75"/>
      <c r="Q1191" s="75"/>
      <c r="R1191" s="26">
        <f>L1191+N1191+O1191+P1191+Q1191</f>
        <v>21038</v>
      </c>
      <c r="S1191" s="26">
        <f>M1191+Q1191</f>
        <v>0</v>
      </c>
      <c r="T1191" s="75"/>
      <c r="U1191" s="75"/>
      <c r="V1191" s="75"/>
      <c r="W1191" s="75"/>
      <c r="X1191" s="26">
        <f>R1191+T1191+U1191+V1191+W1191</f>
        <v>21038</v>
      </c>
      <c r="Y1191" s="26">
        <f>S1191+W1191</f>
        <v>0</v>
      </c>
      <c r="Z1191" s="75"/>
      <c r="AA1191" s="75"/>
      <c r="AB1191" s="75"/>
      <c r="AC1191" s="75"/>
      <c r="AD1191" s="26">
        <f>X1191+Z1191+AA1191+AB1191+AC1191</f>
        <v>21038</v>
      </c>
      <c r="AE1191" s="26">
        <f>Y1191+AC1191</f>
        <v>0</v>
      </c>
      <c r="AF1191" s="75"/>
      <c r="AG1191" s="75"/>
      <c r="AH1191" s="75"/>
      <c r="AI1191" s="75"/>
      <c r="AJ1191" s="26">
        <f>AD1191+AF1191+AG1191+AH1191+AI1191</f>
        <v>21038</v>
      </c>
      <c r="AK1191" s="26">
        <f>AE1191+AI1191</f>
        <v>0</v>
      </c>
      <c r="AL1191" s="75"/>
      <c r="AM1191" s="75"/>
      <c r="AN1191" s="75"/>
      <c r="AO1191" s="75"/>
      <c r="AP1191" s="26">
        <f>AJ1191+AL1191+AM1191+AN1191+AO1191</f>
        <v>21038</v>
      </c>
      <c r="AQ1191" s="26">
        <f>AK1191+AO1191</f>
        <v>0</v>
      </c>
      <c r="AR1191" s="75"/>
      <c r="AS1191" s="75"/>
      <c r="AT1191" s="75"/>
      <c r="AU1191" s="75"/>
      <c r="AV1191" s="26">
        <f>AP1191+AR1191+AS1191+AT1191+AU1191</f>
        <v>21038</v>
      </c>
      <c r="AW1191" s="26">
        <f>AQ1191+AU1191</f>
        <v>0</v>
      </c>
      <c r="AX1191" s="26">
        <v>382</v>
      </c>
      <c r="AY1191" s="75"/>
      <c r="AZ1191" s="75"/>
      <c r="BA1191" s="75"/>
      <c r="BB1191" s="26">
        <f>AV1191+AX1191+AY1191+AZ1191+BA1191</f>
        <v>21420</v>
      </c>
      <c r="BC1191" s="26">
        <f>AW1191+BA1191</f>
        <v>0</v>
      </c>
      <c r="BD1191" s="26"/>
      <c r="BE1191" s="75"/>
      <c r="BF1191" s="75"/>
      <c r="BG1191" s="75"/>
      <c r="BH1191" s="26">
        <f>BB1191+BD1191+BE1191+BF1191+BG1191</f>
        <v>21420</v>
      </c>
      <c r="BI1191" s="26">
        <f>BC1191+BG1191</f>
        <v>0</v>
      </c>
      <c r="BJ1191" s="75"/>
      <c r="BK1191" s="75"/>
      <c r="BL1191" s="75"/>
      <c r="BM1191" s="75"/>
      <c r="BN1191" s="26">
        <f>BH1191+BJ1191+BK1191+BL1191+BM1191</f>
        <v>21420</v>
      </c>
      <c r="BO1191" s="26">
        <f>BI1191+BM1191</f>
        <v>0</v>
      </c>
      <c r="BP1191" s="75"/>
      <c r="BQ1191" s="75"/>
      <c r="BR1191" s="75"/>
      <c r="BS1191" s="75"/>
      <c r="BT1191" s="26">
        <f>BN1191+BP1191+BQ1191+BR1191+BS1191</f>
        <v>21420</v>
      </c>
      <c r="BU1191" s="26">
        <f>BO1191+BS1191</f>
        <v>0</v>
      </c>
      <c r="BV1191" s="75"/>
      <c r="BW1191" s="75"/>
      <c r="BX1191" s="75"/>
      <c r="BY1191" s="75"/>
      <c r="BZ1191" s="26">
        <f>BT1191+BV1191+BW1191+BX1191+BY1191</f>
        <v>21420</v>
      </c>
      <c r="CA1191" s="26">
        <f>BU1191+BY1191</f>
        <v>0</v>
      </c>
      <c r="CB1191" s="75"/>
      <c r="CC1191" s="75"/>
      <c r="CD1191" s="75"/>
      <c r="CE1191" s="75"/>
      <c r="CF1191" s="26">
        <f>BZ1191+CB1191+CC1191+CD1191+CE1191</f>
        <v>21420</v>
      </c>
      <c r="CG1191" s="26">
        <f>CA1191+CE1191</f>
        <v>0</v>
      </c>
      <c r="CH1191" s="75"/>
      <c r="CI1191" s="75"/>
      <c r="CJ1191" s="75">
        <v>-57</v>
      </c>
      <c r="CK1191" s="75"/>
      <c r="CL1191" s="26">
        <f>CF1191+CH1191+CI1191+CJ1191+CK1191</f>
        <v>21363</v>
      </c>
      <c r="CM1191" s="26">
        <f>CG1191+CK1191</f>
        <v>0</v>
      </c>
      <c r="CN1191" s="75"/>
      <c r="CO1191" s="75"/>
      <c r="CP1191" s="75"/>
      <c r="CQ1191" s="75"/>
      <c r="CR1191" s="26">
        <f>CL1191+CN1191+CO1191+CP1191+CQ1191</f>
        <v>21363</v>
      </c>
      <c r="CS1191" s="26">
        <f>CM1191+CQ1191</f>
        <v>0</v>
      </c>
      <c r="CT1191" s="26">
        <v>17833</v>
      </c>
      <c r="CU1191" s="56"/>
      <c r="CV1191" s="96">
        <f t="shared" si="4470"/>
        <v>83.476103543509808</v>
      </c>
      <c r="CW1191" s="96"/>
    </row>
    <row r="1192" spans="1:101" s="12" customFormat="1" ht="20.25" customHeight="1">
      <c r="A1192" s="36" t="s">
        <v>89</v>
      </c>
      <c r="B1192" s="50" t="s">
        <v>11</v>
      </c>
      <c r="C1192" s="50" t="s">
        <v>60</v>
      </c>
      <c r="D1192" s="50" t="s">
        <v>717</v>
      </c>
      <c r="E1192" s="50"/>
      <c r="F1192" s="26"/>
      <c r="G1192" s="26"/>
      <c r="H1192" s="75"/>
      <c r="I1192" s="75"/>
      <c r="J1192" s="75"/>
      <c r="K1192" s="75"/>
      <c r="L1192" s="26"/>
      <c r="M1192" s="26"/>
      <c r="N1192" s="75"/>
      <c r="O1192" s="75"/>
      <c r="P1192" s="75"/>
      <c r="Q1192" s="75"/>
      <c r="R1192" s="26"/>
      <c r="S1192" s="26"/>
      <c r="T1192" s="75"/>
      <c r="U1192" s="75"/>
      <c r="V1192" s="75"/>
      <c r="W1192" s="75"/>
      <c r="X1192" s="26"/>
      <c r="Y1192" s="26"/>
      <c r="Z1192" s="75"/>
      <c r="AA1192" s="75"/>
      <c r="AB1192" s="75"/>
      <c r="AC1192" s="75"/>
      <c r="AD1192" s="26"/>
      <c r="AE1192" s="26"/>
      <c r="AF1192" s="75"/>
      <c r="AG1192" s="75"/>
      <c r="AH1192" s="75"/>
      <c r="AI1192" s="75"/>
      <c r="AJ1192" s="26"/>
      <c r="AK1192" s="26"/>
      <c r="AL1192" s="75"/>
      <c r="AM1192" s="75"/>
      <c r="AN1192" s="75"/>
      <c r="AO1192" s="75"/>
      <c r="AP1192" s="26"/>
      <c r="AQ1192" s="26"/>
      <c r="AR1192" s="75"/>
      <c r="AS1192" s="75"/>
      <c r="AT1192" s="75"/>
      <c r="AU1192" s="75"/>
      <c r="AV1192" s="26"/>
      <c r="AW1192" s="26"/>
      <c r="AX1192" s="26">
        <f>AX1193</f>
        <v>2319</v>
      </c>
      <c r="AY1192" s="26">
        <f t="shared" ref="AY1192:BP1193" si="4524">AY1193</f>
        <v>0</v>
      </c>
      <c r="AZ1192" s="26">
        <f t="shared" si="4524"/>
        <v>0</v>
      </c>
      <c r="BA1192" s="26">
        <f t="shared" si="4524"/>
        <v>0</v>
      </c>
      <c r="BB1192" s="26">
        <f t="shared" si="4524"/>
        <v>2319</v>
      </c>
      <c r="BC1192" s="26">
        <f t="shared" si="4524"/>
        <v>0</v>
      </c>
      <c r="BD1192" s="26">
        <f>BD1193</f>
        <v>0</v>
      </c>
      <c r="BE1192" s="26">
        <f t="shared" si="4524"/>
        <v>0</v>
      </c>
      <c r="BF1192" s="26">
        <f t="shared" si="4524"/>
        <v>0</v>
      </c>
      <c r="BG1192" s="26">
        <f t="shared" si="4524"/>
        <v>0</v>
      </c>
      <c r="BH1192" s="26">
        <f t="shared" si="4524"/>
        <v>2319</v>
      </c>
      <c r="BI1192" s="26">
        <f t="shared" si="4524"/>
        <v>0</v>
      </c>
      <c r="BJ1192" s="26">
        <f t="shared" si="4524"/>
        <v>0</v>
      </c>
      <c r="BK1192" s="26">
        <f t="shared" si="4524"/>
        <v>0</v>
      </c>
      <c r="BL1192" s="26">
        <f t="shared" si="4524"/>
        <v>0</v>
      </c>
      <c r="BM1192" s="26">
        <f t="shared" si="4524"/>
        <v>0</v>
      </c>
      <c r="BN1192" s="26">
        <f t="shared" si="4524"/>
        <v>2319</v>
      </c>
      <c r="BO1192" s="26">
        <f t="shared" ref="BJ1192:BO1193" si="4525">BO1193</f>
        <v>0</v>
      </c>
      <c r="BP1192" s="26">
        <f t="shared" si="4524"/>
        <v>0</v>
      </c>
      <c r="BQ1192" s="26">
        <f t="shared" ref="BP1192:CE1193" si="4526">BQ1193</f>
        <v>0</v>
      </c>
      <c r="BR1192" s="26">
        <f t="shared" si="4526"/>
        <v>0</v>
      </c>
      <c r="BS1192" s="26">
        <f t="shared" si="4526"/>
        <v>0</v>
      </c>
      <c r="BT1192" s="26">
        <f t="shared" si="4526"/>
        <v>2319</v>
      </c>
      <c r="BU1192" s="26">
        <f t="shared" si="4526"/>
        <v>0</v>
      </c>
      <c r="BV1192" s="26">
        <f t="shared" si="4526"/>
        <v>0</v>
      </c>
      <c r="BW1192" s="26">
        <f t="shared" si="4526"/>
        <v>0</v>
      </c>
      <c r="BX1192" s="26">
        <f t="shared" si="4526"/>
        <v>0</v>
      </c>
      <c r="BY1192" s="26">
        <f t="shared" si="4526"/>
        <v>0</v>
      </c>
      <c r="BZ1192" s="26">
        <f t="shared" si="4526"/>
        <v>2319</v>
      </c>
      <c r="CA1192" s="26">
        <f t="shared" si="4526"/>
        <v>0</v>
      </c>
      <c r="CB1192" s="26">
        <f t="shared" si="4526"/>
        <v>0</v>
      </c>
      <c r="CC1192" s="26">
        <f t="shared" si="4526"/>
        <v>0</v>
      </c>
      <c r="CD1192" s="26">
        <f t="shared" si="4526"/>
        <v>0</v>
      </c>
      <c r="CE1192" s="26">
        <f t="shared" si="4526"/>
        <v>0</v>
      </c>
      <c r="CF1192" s="26">
        <f t="shared" ref="CB1192:CQ1193" si="4527">CF1193</f>
        <v>2319</v>
      </c>
      <c r="CG1192" s="26">
        <f t="shared" si="4527"/>
        <v>0</v>
      </c>
      <c r="CH1192" s="26">
        <f t="shared" si="4527"/>
        <v>0</v>
      </c>
      <c r="CI1192" s="26">
        <f t="shared" si="4527"/>
        <v>0</v>
      </c>
      <c r="CJ1192" s="26">
        <f t="shared" si="4527"/>
        <v>0</v>
      </c>
      <c r="CK1192" s="26">
        <f t="shared" si="4527"/>
        <v>0</v>
      </c>
      <c r="CL1192" s="26">
        <f t="shared" si="4527"/>
        <v>2319</v>
      </c>
      <c r="CM1192" s="26">
        <f t="shared" si="4527"/>
        <v>0</v>
      </c>
      <c r="CN1192" s="26">
        <f t="shared" si="4527"/>
        <v>0</v>
      </c>
      <c r="CO1192" s="26">
        <f t="shared" si="4527"/>
        <v>0</v>
      </c>
      <c r="CP1192" s="26">
        <f t="shared" si="4527"/>
        <v>0</v>
      </c>
      <c r="CQ1192" s="26">
        <f t="shared" si="4527"/>
        <v>0</v>
      </c>
      <c r="CR1192" s="26">
        <f t="shared" ref="CN1192:CU1193" si="4528">CR1193</f>
        <v>2319</v>
      </c>
      <c r="CS1192" s="26">
        <f t="shared" si="4528"/>
        <v>0</v>
      </c>
      <c r="CT1192" s="26">
        <f t="shared" si="4528"/>
        <v>2183</v>
      </c>
      <c r="CU1192" s="26">
        <f t="shared" si="4528"/>
        <v>0</v>
      </c>
      <c r="CV1192" s="96">
        <f t="shared" si="4470"/>
        <v>94.135403191030619</v>
      </c>
      <c r="CW1192" s="96"/>
    </row>
    <row r="1193" spans="1:101" s="12" customFormat="1" ht="49.5">
      <c r="A1193" s="36" t="s">
        <v>84</v>
      </c>
      <c r="B1193" s="50" t="s">
        <v>11</v>
      </c>
      <c r="C1193" s="50" t="s">
        <v>60</v>
      </c>
      <c r="D1193" s="50" t="s">
        <v>717</v>
      </c>
      <c r="E1193" s="50" t="s">
        <v>85</v>
      </c>
      <c r="F1193" s="26"/>
      <c r="G1193" s="26"/>
      <c r="H1193" s="75"/>
      <c r="I1193" s="75"/>
      <c r="J1193" s="75"/>
      <c r="K1193" s="75"/>
      <c r="L1193" s="26"/>
      <c r="M1193" s="26"/>
      <c r="N1193" s="75"/>
      <c r="O1193" s="75"/>
      <c r="P1193" s="75"/>
      <c r="Q1193" s="75"/>
      <c r="R1193" s="26"/>
      <c r="S1193" s="26"/>
      <c r="T1193" s="75"/>
      <c r="U1193" s="75"/>
      <c r="V1193" s="75"/>
      <c r="W1193" s="75"/>
      <c r="X1193" s="26"/>
      <c r="Y1193" s="26"/>
      <c r="Z1193" s="75"/>
      <c r="AA1193" s="75"/>
      <c r="AB1193" s="75"/>
      <c r="AC1193" s="75"/>
      <c r="AD1193" s="26"/>
      <c r="AE1193" s="26"/>
      <c r="AF1193" s="75"/>
      <c r="AG1193" s="75"/>
      <c r="AH1193" s="75"/>
      <c r="AI1193" s="75"/>
      <c r="AJ1193" s="26"/>
      <c r="AK1193" s="26"/>
      <c r="AL1193" s="75"/>
      <c r="AM1193" s="75"/>
      <c r="AN1193" s="75"/>
      <c r="AO1193" s="75"/>
      <c r="AP1193" s="26"/>
      <c r="AQ1193" s="26"/>
      <c r="AR1193" s="75"/>
      <c r="AS1193" s="75"/>
      <c r="AT1193" s="75"/>
      <c r="AU1193" s="75"/>
      <c r="AV1193" s="26"/>
      <c r="AW1193" s="26"/>
      <c r="AX1193" s="26">
        <f>AX1194</f>
        <v>2319</v>
      </c>
      <c r="AY1193" s="26">
        <f t="shared" si="4524"/>
        <v>0</v>
      </c>
      <c r="AZ1193" s="26">
        <f t="shared" si="4524"/>
        <v>0</v>
      </c>
      <c r="BA1193" s="26">
        <f t="shared" si="4524"/>
        <v>0</v>
      </c>
      <c r="BB1193" s="26">
        <f t="shared" si="4524"/>
        <v>2319</v>
      </c>
      <c r="BC1193" s="26">
        <f t="shared" si="4524"/>
        <v>0</v>
      </c>
      <c r="BD1193" s="26">
        <f>BD1194</f>
        <v>0</v>
      </c>
      <c r="BE1193" s="26">
        <f t="shared" si="4524"/>
        <v>0</v>
      </c>
      <c r="BF1193" s="26">
        <f t="shared" si="4524"/>
        <v>0</v>
      </c>
      <c r="BG1193" s="26">
        <f t="shared" si="4524"/>
        <v>0</v>
      </c>
      <c r="BH1193" s="26">
        <f t="shared" si="4524"/>
        <v>2319</v>
      </c>
      <c r="BI1193" s="26">
        <f t="shared" si="4524"/>
        <v>0</v>
      </c>
      <c r="BJ1193" s="26">
        <f t="shared" si="4525"/>
        <v>0</v>
      </c>
      <c r="BK1193" s="26">
        <f t="shared" si="4525"/>
        <v>0</v>
      </c>
      <c r="BL1193" s="26">
        <f t="shared" si="4525"/>
        <v>0</v>
      </c>
      <c r="BM1193" s="26">
        <f t="shared" si="4525"/>
        <v>0</v>
      </c>
      <c r="BN1193" s="26">
        <f t="shared" si="4525"/>
        <v>2319</v>
      </c>
      <c r="BO1193" s="26">
        <f t="shared" si="4525"/>
        <v>0</v>
      </c>
      <c r="BP1193" s="26">
        <f t="shared" si="4526"/>
        <v>0</v>
      </c>
      <c r="BQ1193" s="26">
        <f t="shared" si="4526"/>
        <v>0</v>
      </c>
      <c r="BR1193" s="26">
        <f t="shared" si="4526"/>
        <v>0</v>
      </c>
      <c r="BS1193" s="26">
        <f t="shared" si="4526"/>
        <v>0</v>
      </c>
      <c r="BT1193" s="26">
        <f t="shared" si="4526"/>
        <v>2319</v>
      </c>
      <c r="BU1193" s="26">
        <f t="shared" si="4526"/>
        <v>0</v>
      </c>
      <c r="BV1193" s="26">
        <f t="shared" si="4526"/>
        <v>0</v>
      </c>
      <c r="BW1193" s="26">
        <f t="shared" si="4526"/>
        <v>0</v>
      </c>
      <c r="BX1193" s="26">
        <f t="shared" si="4526"/>
        <v>0</v>
      </c>
      <c r="BY1193" s="26">
        <f t="shared" si="4526"/>
        <v>0</v>
      </c>
      <c r="BZ1193" s="26">
        <f t="shared" si="4526"/>
        <v>2319</v>
      </c>
      <c r="CA1193" s="26">
        <f t="shared" si="4526"/>
        <v>0</v>
      </c>
      <c r="CB1193" s="26">
        <f t="shared" si="4527"/>
        <v>0</v>
      </c>
      <c r="CC1193" s="26">
        <f t="shared" si="4527"/>
        <v>0</v>
      </c>
      <c r="CD1193" s="26">
        <f t="shared" si="4527"/>
        <v>0</v>
      </c>
      <c r="CE1193" s="26">
        <f t="shared" si="4527"/>
        <v>0</v>
      </c>
      <c r="CF1193" s="26">
        <f t="shared" si="4527"/>
        <v>2319</v>
      </c>
      <c r="CG1193" s="26">
        <f t="shared" si="4527"/>
        <v>0</v>
      </c>
      <c r="CH1193" s="26">
        <f t="shared" si="4527"/>
        <v>0</v>
      </c>
      <c r="CI1193" s="26">
        <f t="shared" si="4527"/>
        <v>0</v>
      </c>
      <c r="CJ1193" s="26">
        <f t="shared" si="4527"/>
        <v>0</v>
      </c>
      <c r="CK1193" s="26">
        <f t="shared" si="4527"/>
        <v>0</v>
      </c>
      <c r="CL1193" s="26">
        <f t="shared" si="4527"/>
        <v>2319</v>
      </c>
      <c r="CM1193" s="26">
        <f t="shared" si="4527"/>
        <v>0</v>
      </c>
      <c r="CN1193" s="26">
        <f t="shared" si="4528"/>
        <v>0</v>
      </c>
      <c r="CO1193" s="26">
        <f t="shared" si="4528"/>
        <v>0</v>
      </c>
      <c r="CP1193" s="26">
        <f t="shared" si="4528"/>
        <v>0</v>
      </c>
      <c r="CQ1193" s="26">
        <f t="shared" si="4528"/>
        <v>0</v>
      </c>
      <c r="CR1193" s="26">
        <f t="shared" si="4528"/>
        <v>2319</v>
      </c>
      <c r="CS1193" s="26">
        <f t="shared" si="4528"/>
        <v>0</v>
      </c>
      <c r="CT1193" s="26">
        <f t="shared" si="4528"/>
        <v>2183</v>
      </c>
      <c r="CU1193" s="26">
        <f t="shared" si="4528"/>
        <v>0</v>
      </c>
      <c r="CV1193" s="96">
        <f t="shared" si="4470"/>
        <v>94.135403191030619</v>
      </c>
      <c r="CW1193" s="96"/>
    </row>
    <row r="1194" spans="1:101" s="12" customFormat="1" ht="16.5">
      <c r="A1194" s="68" t="s">
        <v>186</v>
      </c>
      <c r="B1194" s="50" t="s">
        <v>11</v>
      </c>
      <c r="C1194" s="50" t="s">
        <v>60</v>
      </c>
      <c r="D1194" s="50" t="s">
        <v>717</v>
      </c>
      <c r="E1194" s="50" t="s">
        <v>185</v>
      </c>
      <c r="F1194" s="26"/>
      <c r="G1194" s="26"/>
      <c r="H1194" s="75"/>
      <c r="I1194" s="75"/>
      <c r="J1194" s="75"/>
      <c r="K1194" s="75"/>
      <c r="L1194" s="26"/>
      <c r="M1194" s="26"/>
      <c r="N1194" s="75"/>
      <c r="O1194" s="75"/>
      <c r="P1194" s="75"/>
      <c r="Q1194" s="75"/>
      <c r="R1194" s="26"/>
      <c r="S1194" s="26"/>
      <c r="T1194" s="75"/>
      <c r="U1194" s="75"/>
      <c r="V1194" s="75"/>
      <c r="W1194" s="75"/>
      <c r="X1194" s="26"/>
      <c r="Y1194" s="26"/>
      <c r="Z1194" s="75"/>
      <c r="AA1194" s="75"/>
      <c r="AB1194" s="75"/>
      <c r="AC1194" s="75"/>
      <c r="AD1194" s="26"/>
      <c r="AE1194" s="26"/>
      <c r="AF1194" s="75"/>
      <c r="AG1194" s="75"/>
      <c r="AH1194" s="75"/>
      <c r="AI1194" s="75"/>
      <c r="AJ1194" s="26"/>
      <c r="AK1194" s="26"/>
      <c r="AL1194" s="75"/>
      <c r="AM1194" s="75"/>
      <c r="AN1194" s="75"/>
      <c r="AO1194" s="75"/>
      <c r="AP1194" s="26"/>
      <c r="AQ1194" s="26"/>
      <c r="AR1194" s="75"/>
      <c r="AS1194" s="75"/>
      <c r="AT1194" s="75"/>
      <c r="AU1194" s="75"/>
      <c r="AV1194" s="26"/>
      <c r="AW1194" s="26"/>
      <c r="AX1194" s="26">
        <v>2319</v>
      </c>
      <c r="AY1194" s="75"/>
      <c r="AZ1194" s="75"/>
      <c r="BA1194" s="75"/>
      <c r="BB1194" s="26">
        <f>AV1194+AX1194+AY1194+AZ1194+BA1194</f>
        <v>2319</v>
      </c>
      <c r="BC1194" s="26">
        <f>AW1194+BA1194</f>
        <v>0</v>
      </c>
      <c r="BD1194" s="26"/>
      <c r="BE1194" s="75"/>
      <c r="BF1194" s="75"/>
      <c r="BG1194" s="75"/>
      <c r="BH1194" s="26">
        <f>BB1194+BD1194+BE1194+BF1194+BG1194</f>
        <v>2319</v>
      </c>
      <c r="BI1194" s="26">
        <f>BC1194+BG1194</f>
        <v>0</v>
      </c>
      <c r="BJ1194" s="75"/>
      <c r="BK1194" s="75"/>
      <c r="BL1194" s="75"/>
      <c r="BM1194" s="75"/>
      <c r="BN1194" s="26">
        <f>BH1194+BJ1194+BK1194+BL1194+BM1194</f>
        <v>2319</v>
      </c>
      <c r="BO1194" s="26">
        <f>BI1194+BM1194</f>
        <v>0</v>
      </c>
      <c r="BP1194" s="75"/>
      <c r="BQ1194" s="75"/>
      <c r="BR1194" s="75"/>
      <c r="BS1194" s="75"/>
      <c r="BT1194" s="26">
        <f>BN1194+BP1194+BQ1194+BR1194+BS1194</f>
        <v>2319</v>
      </c>
      <c r="BU1194" s="26">
        <f>BO1194+BS1194</f>
        <v>0</v>
      </c>
      <c r="BV1194" s="75"/>
      <c r="BW1194" s="75"/>
      <c r="BX1194" s="75"/>
      <c r="BY1194" s="75"/>
      <c r="BZ1194" s="26">
        <f>BT1194+BV1194+BW1194+BX1194+BY1194</f>
        <v>2319</v>
      </c>
      <c r="CA1194" s="26">
        <f>BU1194+BY1194</f>
        <v>0</v>
      </c>
      <c r="CB1194" s="75"/>
      <c r="CC1194" s="75"/>
      <c r="CD1194" s="75"/>
      <c r="CE1194" s="75"/>
      <c r="CF1194" s="26">
        <f>BZ1194+CB1194+CC1194+CD1194+CE1194</f>
        <v>2319</v>
      </c>
      <c r="CG1194" s="26">
        <f>CA1194+CE1194</f>
        <v>0</v>
      </c>
      <c r="CH1194" s="75"/>
      <c r="CI1194" s="75"/>
      <c r="CJ1194" s="75"/>
      <c r="CK1194" s="75"/>
      <c r="CL1194" s="26">
        <f>CF1194+CH1194+CI1194+CJ1194+CK1194</f>
        <v>2319</v>
      </c>
      <c r="CM1194" s="26">
        <f>CG1194+CK1194</f>
        <v>0</v>
      </c>
      <c r="CN1194" s="75"/>
      <c r="CO1194" s="75"/>
      <c r="CP1194" s="75"/>
      <c r="CQ1194" s="75"/>
      <c r="CR1194" s="26">
        <f>CL1194+CN1194+CO1194+CP1194+CQ1194</f>
        <v>2319</v>
      </c>
      <c r="CS1194" s="26">
        <f>CM1194+CQ1194</f>
        <v>0</v>
      </c>
      <c r="CT1194" s="26">
        <v>2183</v>
      </c>
      <c r="CU1194" s="56"/>
      <c r="CV1194" s="96">
        <f t="shared" si="4470"/>
        <v>94.135403191030619</v>
      </c>
      <c r="CW1194" s="96"/>
    </row>
    <row r="1195" spans="1:101" s="12" customFormat="1" ht="16.5">
      <c r="A1195" s="34" t="s">
        <v>144</v>
      </c>
      <c r="B1195" s="50" t="s">
        <v>11</v>
      </c>
      <c r="C1195" s="50" t="s">
        <v>60</v>
      </c>
      <c r="D1195" s="50" t="s">
        <v>376</v>
      </c>
      <c r="E1195" s="50"/>
      <c r="F1195" s="26">
        <f t="shared" ref="F1195:M1195" si="4529">F1196+F1198</f>
        <v>6919</v>
      </c>
      <c r="G1195" s="26">
        <f t="shared" si="4529"/>
        <v>0</v>
      </c>
      <c r="H1195" s="26">
        <f t="shared" si="4529"/>
        <v>0</v>
      </c>
      <c r="I1195" s="26">
        <f t="shared" si="4529"/>
        <v>0</v>
      </c>
      <c r="J1195" s="26">
        <f t="shared" si="4529"/>
        <v>0</v>
      </c>
      <c r="K1195" s="26">
        <f t="shared" si="4529"/>
        <v>0</v>
      </c>
      <c r="L1195" s="26">
        <f t="shared" si="4529"/>
        <v>6919</v>
      </c>
      <c r="M1195" s="26">
        <f t="shared" si="4529"/>
        <v>0</v>
      </c>
      <c r="N1195" s="26">
        <f t="shared" ref="N1195:S1195" si="4530">N1196+N1198</f>
        <v>0</v>
      </c>
      <c r="O1195" s="26">
        <f t="shared" si="4530"/>
        <v>0</v>
      </c>
      <c r="P1195" s="26">
        <f t="shared" si="4530"/>
        <v>0</v>
      </c>
      <c r="Q1195" s="26">
        <f t="shared" si="4530"/>
        <v>0</v>
      </c>
      <c r="R1195" s="26">
        <f t="shared" si="4530"/>
        <v>6919</v>
      </c>
      <c r="S1195" s="26">
        <f t="shared" si="4530"/>
        <v>0</v>
      </c>
      <c r="T1195" s="26">
        <f t="shared" ref="T1195:Y1195" si="4531">T1196+T1198</f>
        <v>0</v>
      </c>
      <c r="U1195" s="26">
        <f t="shared" si="4531"/>
        <v>0</v>
      </c>
      <c r="V1195" s="26">
        <f t="shared" si="4531"/>
        <v>0</v>
      </c>
      <c r="W1195" s="26">
        <f t="shared" si="4531"/>
        <v>0</v>
      </c>
      <c r="X1195" s="26">
        <f t="shared" si="4531"/>
        <v>6919</v>
      </c>
      <c r="Y1195" s="26">
        <f t="shared" si="4531"/>
        <v>0</v>
      </c>
      <c r="Z1195" s="26">
        <f t="shared" ref="Z1195:AE1195" si="4532">Z1196+Z1198</f>
        <v>6</v>
      </c>
      <c r="AA1195" s="26">
        <f t="shared" si="4532"/>
        <v>0</v>
      </c>
      <c r="AB1195" s="26">
        <f t="shared" si="4532"/>
        <v>0</v>
      </c>
      <c r="AC1195" s="26">
        <f t="shared" si="4532"/>
        <v>0</v>
      </c>
      <c r="AD1195" s="26">
        <f t="shared" si="4532"/>
        <v>6925</v>
      </c>
      <c r="AE1195" s="26">
        <f t="shared" si="4532"/>
        <v>0</v>
      </c>
      <c r="AF1195" s="26">
        <f t="shared" ref="AF1195:AL1195" si="4533">AF1196+AF1198</f>
        <v>0</v>
      </c>
      <c r="AG1195" s="26">
        <f t="shared" si="4533"/>
        <v>0</v>
      </c>
      <c r="AH1195" s="26">
        <f t="shared" si="4533"/>
        <v>0</v>
      </c>
      <c r="AI1195" s="26">
        <f t="shared" si="4533"/>
        <v>0</v>
      </c>
      <c r="AJ1195" s="26">
        <f t="shared" si="4533"/>
        <v>6925</v>
      </c>
      <c r="AK1195" s="26">
        <f t="shared" si="4533"/>
        <v>0</v>
      </c>
      <c r="AL1195" s="26">
        <f t="shared" si="4533"/>
        <v>0</v>
      </c>
      <c r="AM1195" s="26">
        <f t="shared" ref="AM1195:AO1195" si="4534">AM1196+AM1198</f>
        <v>0</v>
      </c>
      <c r="AN1195" s="26">
        <f t="shared" ref="AN1195:AS1195" si="4535">AN1196+AN1198</f>
        <v>0</v>
      </c>
      <c r="AO1195" s="26">
        <f t="shared" si="4534"/>
        <v>0</v>
      </c>
      <c r="AP1195" s="26">
        <f t="shared" si="4535"/>
        <v>6925</v>
      </c>
      <c r="AQ1195" s="26">
        <f t="shared" si="4535"/>
        <v>0</v>
      </c>
      <c r="AR1195" s="26">
        <f t="shared" si="4535"/>
        <v>1016</v>
      </c>
      <c r="AS1195" s="26">
        <f t="shared" si="4535"/>
        <v>0</v>
      </c>
      <c r="AT1195" s="26">
        <f t="shared" ref="AT1195:AY1195" si="4536">AT1196+AT1198</f>
        <v>0</v>
      </c>
      <c r="AU1195" s="26">
        <f t="shared" si="4536"/>
        <v>0</v>
      </c>
      <c r="AV1195" s="26">
        <f t="shared" si="4536"/>
        <v>7941</v>
      </c>
      <c r="AW1195" s="26">
        <f t="shared" si="4536"/>
        <v>0</v>
      </c>
      <c r="AX1195" s="26">
        <f t="shared" si="4536"/>
        <v>0</v>
      </c>
      <c r="AY1195" s="26">
        <f t="shared" si="4536"/>
        <v>0</v>
      </c>
      <c r="AZ1195" s="26">
        <f t="shared" ref="AZ1195:BE1195" si="4537">AZ1196+AZ1198</f>
        <v>0</v>
      </c>
      <c r="BA1195" s="26">
        <f t="shared" si="4537"/>
        <v>0</v>
      </c>
      <c r="BB1195" s="26">
        <f t="shared" si="4537"/>
        <v>7941</v>
      </c>
      <c r="BC1195" s="26">
        <f t="shared" si="4537"/>
        <v>0</v>
      </c>
      <c r="BD1195" s="26">
        <f t="shared" si="4537"/>
        <v>0</v>
      </c>
      <c r="BE1195" s="26">
        <f t="shared" si="4537"/>
        <v>0</v>
      </c>
      <c r="BF1195" s="26">
        <f t="shared" ref="BF1195:BJ1195" si="4538">BF1196+BF1198</f>
        <v>0</v>
      </c>
      <c r="BG1195" s="26">
        <f t="shared" si="4538"/>
        <v>0</v>
      </c>
      <c r="BH1195" s="26">
        <f t="shared" si="4538"/>
        <v>7941</v>
      </c>
      <c r="BI1195" s="26">
        <f t="shared" si="4538"/>
        <v>0</v>
      </c>
      <c r="BJ1195" s="26">
        <f t="shared" si="4538"/>
        <v>0</v>
      </c>
      <c r="BK1195" s="26">
        <f t="shared" ref="BK1195:BM1195" si="4539">BK1196+BK1198</f>
        <v>0</v>
      </c>
      <c r="BL1195" s="26">
        <f t="shared" ref="BL1195:BQ1195" si="4540">BL1196+BL1198</f>
        <v>0</v>
      </c>
      <c r="BM1195" s="26">
        <f t="shared" si="4539"/>
        <v>0</v>
      </c>
      <c r="BN1195" s="26">
        <f t="shared" si="4540"/>
        <v>7941</v>
      </c>
      <c r="BO1195" s="26">
        <f t="shared" si="4540"/>
        <v>0</v>
      </c>
      <c r="BP1195" s="26">
        <f t="shared" si="4540"/>
        <v>0</v>
      </c>
      <c r="BQ1195" s="26">
        <f t="shared" si="4540"/>
        <v>0</v>
      </c>
      <c r="BR1195" s="26">
        <f t="shared" ref="BR1195:BW1195" si="4541">BR1196+BR1198</f>
        <v>0</v>
      </c>
      <c r="BS1195" s="26">
        <f t="shared" si="4541"/>
        <v>0</v>
      </c>
      <c r="BT1195" s="26">
        <f t="shared" si="4541"/>
        <v>7941</v>
      </c>
      <c r="BU1195" s="26">
        <f t="shared" si="4541"/>
        <v>0</v>
      </c>
      <c r="BV1195" s="26">
        <f t="shared" si="4541"/>
        <v>0</v>
      </c>
      <c r="BW1195" s="26">
        <f t="shared" si="4541"/>
        <v>0</v>
      </c>
      <c r="BX1195" s="26">
        <f t="shared" ref="BX1195:CC1195" si="4542">BX1196+BX1198</f>
        <v>0</v>
      </c>
      <c r="BY1195" s="26">
        <f t="shared" si="4542"/>
        <v>0</v>
      </c>
      <c r="BZ1195" s="26">
        <f t="shared" si="4542"/>
        <v>7941</v>
      </c>
      <c r="CA1195" s="26">
        <f t="shared" si="4542"/>
        <v>0</v>
      </c>
      <c r="CB1195" s="26">
        <f t="shared" si="4542"/>
        <v>130</v>
      </c>
      <c r="CC1195" s="26">
        <f t="shared" si="4542"/>
        <v>0</v>
      </c>
      <c r="CD1195" s="26">
        <f t="shared" ref="CD1195:CI1195" si="4543">CD1196+CD1198</f>
        <v>0</v>
      </c>
      <c r="CE1195" s="26">
        <f t="shared" si="4543"/>
        <v>0</v>
      </c>
      <c r="CF1195" s="26">
        <f t="shared" si="4543"/>
        <v>8071</v>
      </c>
      <c r="CG1195" s="26">
        <f t="shared" si="4543"/>
        <v>0</v>
      </c>
      <c r="CH1195" s="26">
        <f t="shared" si="4543"/>
        <v>0</v>
      </c>
      <c r="CI1195" s="26">
        <f t="shared" si="4543"/>
        <v>0</v>
      </c>
      <c r="CJ1195" s="26">
        <f t="shared" ref="CJ1195:CO1195" si="4544">CJ1196+CJ1198</f>
        <v>0</v>
      </c>
      <c r="CK1195" s="26">
        <f t="shared" si="4544"/>
        <v>0</v>
      </c>
      <c r="CL1195" s="26">
        <f t="shared" si="4544"/>
        <v>8071</v>
      </c>
      <c r="CM1195" s="26">
        <f t="shared" si="4544"/>
        <v>0</v>
      </c>
      <c r="CN1195" s="26">
        <f t="shared" si="4544"/>
        <v>0</v>
      </c>
      <c r="CO1195" s="26">
        <f t="shared" si="4544"/>
        <v>0</v>
      </c>
      <c r="CP1195" s="26">
        <f t="shared" ref="CP1195:CR1195" si="4545">CP1196+CP1198</f>
        <v>0</v>
      </c>
      <c r="CQ1195" s="26">
        <f t="shared" si="4545"/>
        <v>0</v>
      </c>
      <c r="CR1195" s="26">
        <f t="shared" si="4545"/>
        <v>8071</v>
      </c>
      <c r="CS1195" s="26">
        <f t="shared" ref="CS1195:CU1195" si="4546">CS1196+CS1198</f>
        <v>0</v>
      </c>
      <c r="CT1195" s="26">
        <f t="shared" si="4546"/>
        <v>7965</v>
      </c>
      <c r="CU1195" s="26">
        <f t="shared" si="4546"/>
        <v>0</v>
      </c>
      <c r="CV1195" s="96">
        <f t="shared" si="4470"/>
        <v>98.686655928633385</v>
      </c>
      <c r="CW1195" s="96"/>
    </row>
    <row r="1196" spans="1:101" s="12" customFormat="1" ht="33">
      <c r="A1196" s="36" t="s">
        <v>486</v>
      </c>
      <c r="B1196" s="50" t="s">
        <v>11</v>
      </c>
      <c r="C1196" s="50" t="s">
        <v>60</v>
      </c>
      <c r="D1196" s="50" t="s">
        <v>376</v>
      </c>
      <c r="E1196" s="50" t="s">
        <v>81</v>
      </c>
      <c r="F1196" s="26">
        <f t="shared" ref="F1196:AR1196" si="4547">F1197</f>
        <v>6458</v>
      </c>
      <c r="G1196" s="26">
        <f t="shared" si="4547"/>
        <v>0</v>
      </c>
      <c r="H1196" s="26">
        <f t="shared" si="4547"/>
        <v>0</v>
      </c>
      <c r="I1196" s="26">
        <f t="shared" si="4547"/>
        <v>0</v>
      </c>
      <c r="J1196" s="26">
        <f t="shared" si="4547"/>
        <v>0</v>
      </c>
      <c r="K1196" s="26">
        <f t="shared" si="4547"/>
        <v>0</v>
      </c>
      <c r="L1196" s="26">
        <f t="shared" si="4547"/>
        <v>6458</v>
      </c>
      <c r="M1196" s="26">
        <f t="shared" si="4547"/>
        <v>0</v>
      </c>
      <c r="N1196" s="26">
        <f t="shared" si="4547"/>
        <v>0</v>
      </c>
      <c r="O1196" s="26">
        <f t="shared" si="4547"/>
        <v>0</v>
      </c>
      <c r="P1196" s="26">
        <f t="shared" si="4547"/>
        <v>0</v>
      </c>
      <c r="Q1196" s="26">
        <f t="shared" si="4547"/>
        <v>0</v>
      </c>
      <c r="R1196" s="26">
        <f t="shared" si="4547"/>
        <v>6458</v>
      </c>
      <c r="S1196" s="26">
        <f t="shared" si="4547"/>
        <v>0</v>
      </c>
      <c r="T1196" s="26">
        <f t="shared" si="4547"/>
        <v>0</v>
      </c>
      <c r="U1196" s="26">
        <f t="shared" si="4547"/>
        <v>0</v>
      </c>
      <c r="V1196" s="26">
        <f t="shared" si="4547"/>
        <v>0</v>
      </c>
      <c r="W1196" s="26">
        <f t="shared" si="4547"/>
        <v>0</v>
      </c>
      <c r="X1196" s="26">
        <f t="shared" si="4547"/>
        <v>6458</v>
      </c>
      <c r="Y1196" s="26">
        <f t="shared" si="4547"/>
        <v>0</v>
      </c>
      <c r="Z1196" s="26">
        <f t="shared" si="4547"/>
        <v>0</v>
      </c>
      <c r="AA1196" s="26">
        <f t="shared" si="4547"/>
        <v>0</v>
      </c>
      <c r="AB1196" s="26">
        <f t="shared" si="4547"/>
        <v>0</v>
      </c>
      <c r="AC1196" s="26">
        <f t="shared" si="4547"/>
        <v>0</v>
      </c>
      <c r="AD1196" s="26">
        <f t="shared" si="4547"/>
        <v>6458</v>
      </c>
      <c r="AE1196" s="26">
        <f t="shared" si="4547"/>
        <v>0</v>
      </c>
      <c r="AF1196" s="26">
        <f t="shared" si="4547"/>
        <v>0</v>
      </c>
      <c r="AG1196" s="26">
        <f t="shared" si="4547"/>
        <v>0</v>
      </c>
      <c r="AH1196" s="26">
        <f t="shared" si="4547"/>
        <v>0</v>
      </c>
      <c r="AI1196" s="26">
        <f t="shared" si="4547"/>
        <v>0</v>
      </c>
      <c r="AJ1196" s="26">
        <f t="shared" si="4547"/>
        <v>6458</v>
      </c>
      <c r="AK1196" s="26">
        <f t="shared" si="4547"/>
        <v>0</v>
      </c>
      <c r="AL1196" s="26">
        <f t="shared" si="4547"/>
        <v>0</v>
      </c>
      <c r="AM1196" s="26">
        <f t="shared" si="4547"/>
        <v>0</v>
      </c>
      <c r="AN1196" s="26">
        <f t="shared" si="4547"/>
        <v>0</v>
      </c>
      <c r="AO1196" s="26">
        <f t="shared" si="4547"/>
        <v>0</v>
      </c>
      <c r="AP1196" s="26">
        <f t="shared" si="4547"/>
        <v>6458</v>
      </c>
      <c r="AQ1196" s="26">
        <f t="shared" si="4547"/>
        <v>0</v>
      </c>
      <c r="AR1196" s="26">
        <f t="shared" si="4547"/>
        <v>1016</v>
      </c>
      <c r="AS1196" s="26">
        <f t="shared" ref="AS1196:CU1196" si="4548">AS1197</f>
        <v>0</v>
      </c>
      <c r="AT1196" s="26">
        <f t="shared" si="4548"/>
        <v>0</v>
      </c>
      <c r="AU1196" s="26">
        <f t="shared" si="4548"/>
        <v>0</v>
      </c>
      <c r="AV1196" s="26">
        <f t="shared" si="4548"/>
        <v>7474</v>
      </c>
      <c r="AW1196" s="26">
        <f t="shared" si="4548"/>
        <v>0</v>
      </c>
      <c r="AX1196" s="26">
        <f t="shared" si="4548"/>
        <v>0</v>
      </c>
      <c r="AY1196" s="26">
        <f t="shared" si="4548"/>
        <v>0</v>
      </c>
      <c r="AZ1196" s="26">
        <f t="shared" si="4548"/>
        <v>0</v>
      </c>
      <c r="BA1196" s="26">
        <f t="shared" si="4548"/>
        <v>0</v>
      </c>
      <c r="BB1196" s="26">
        <f t="shared" si="4548"/>
        <v>7474</v>
      </c>
      <c r="BC1196" s="26">
        <f t="shared" si="4548"/>
        <v>0</v>
      </c>
      <c r="BD1196" s="26">
        <f t="shared" si="4548"/>
        <v>0</v>
      </c>
      <c r="BE1196" s="26">
        <f t="shared" si="4548"/>
        <v>0</v>
      </c>
      <c r="BF1196" s="26">
        <f t="shared" si="4548"/>
        <v>0</v>
      </c>
      <c r="BG1196" s="26">
        <f t="shared" si="4548"/>
        <v>0</v>
      </c>
      <c r="BH1196" s="26">
        <f t="shared" si="4548"/>
        <v>7474</v>
      </c>
      <c r="BI1196" s="26">
        <f t="shared" si="4548"/>
        <v>0</v>
      </c>
      <c r="BJ1196" s="26">
        <f t="shared" si="4548"/>
        <v>0</v>
      </c>
      <c r="BK1196" s="26">
        <f t="shared" si="4548"/>
        <v>0</v>
      </c>
      <c r="BL1196" s="26">
        <f t="shared" si="4548"/>
        <v>0</v>
      </c>
      <c r="BM1196" s="26">
        <f t="shared" si="4548"/>
        <v>0</v>
      </c>
      <c r="BN1196" s="26">
        <f t="shared" si="4548"/>
        <v>7474</v>
      </c>
      <c r="BO1196" s="26">
        <f t="shared" si="4548"/>
        <v>0</v>
      </c>
      <c r="BP1196" s="26">
        <f t="shared" si="4548"/>
        <v>0</v>
      </c>
      <c r="BQ1196" s="26">
        <f t="shared" si="4548"/>
        <v>0</v>
      </c>
      <c r="BR1196" s="26">
        <f t="shared" si="4548"/>
        <v>0</v>
      </c>
      <c r="BS1196" s="26">
        <f t="shared" si="4548"/>
        <v>0</v>
      </c>
      <c r="BT1196" s="26">
        <f t="shared" si="4548"/>
        <v>7474</v>
      </c>
      <c r="BU1196" s="26">
        <f t="shared" si="4548"/>
        <v>0</v>
      </c>
      <c r="BV1196" s="26">
        <f t="shared" si="4548"/>
        <v>0</v>
      </c>
      <c r="BW1196" s="26">
        <f t="shared" si="4548"/>
        <v>0</v>
      </c>
      <c r="BX1196" s="26">
        <f t="shared" si="4548"/>
        <v>0</v>
      </c>
      <c r="BY1196" s="26">
        <f t="shared" si="4548"/>
        <v>0</v>
      </c>
      <c r="BZ1196" s="26">
        <f t="shared" si="4548"/>
        <v>7474</v>
      </c>
      <c r="CA1196" s="26">
        <f t="shared" si="4548"/>
        <v>0</v>
      </c>
      <c r="CB1196" s="26">
        <f t="shared" si="4548"/>
        <v>130</v>
      </c>
      <c r="CC1196" s="26">
        <f t="shared" si="4548"/>
        <v>0</v>
      </c>
      <c r="CD1196" s="26">
        <f t="shared" si="4548"/>
        <v>0</v>
      </c>
      <c r="CE1196" s="26">
        <f t="shared" si="4548"/>
        <v>0</v>
      </c>
      <c r="CF1196" s="26">
        <f t="shared" si="4548"/>
        <v>7604</v>
      </c>
      <c r="CG1196" s="26">
        <f t="shared" si="4548"/>
        <v>0</v>
      </c>
      <c r="CH1196" s="26">
        <f t="shared" si="4548"/>
        <v>0</v>
      </c>
      <c r="CI1196" s="26">
        <f t="shared" si="4548"/>
        <v>0</v>
      </c>
      <c r="CJ1196" s="26">
        <f t="shared" si="4548"/>
        <v>0</v>
      </c>
      <c r="CK1196" s="26">
        <f t="shared" si="4548"/>
        <v>0</v>
      </c>
      <c r="CL1196" s="26">
        <f t="shared" si="4548"/>
        <v>7604</v>
      </c>
      <c r="CM1196" s="26">
        <f t="shared" si="4548"/>
        <v>0</v>
      </c>
      <c r="CN1196" s="26">
        <f t="shared" si="4548"/>
        <v>0</v>
      </c>
      <c r="CO1196" s="26">
        <f t="shared" si="4548"/>
        <v>0</v>
      </c>
      <c r="CP1196" s="26">
        <f t="shared" si="4548"/>
        <v>0</v>
      </c>
      <c r="CQ1196" s="26">
        <f t="shared" si="4548"/>
        <v>0</v>
      </c>
      <c r="CR1196" s="26">
        <f t="shared" si="4548"/>
        <v>7604</v>
      </c>
      <c r="CS1196" s="26">
        <f t="shared" si="4548"/>
        <v>0</v>
      </c>
      <c r="CT1196" s="26">
        <f t="shared" si="4548"/>
        <v>7547</v>
      </c>
      <c r="CU1196" s="26">
        <f t="shared" si="4548"/>
        <v>0</v>
      </c>
      <c r="CV1196" s="96">
        <f t="shared" si="4470"/>
        <v>99.250394529195162</v>
      </c>
      <c r="CW1196" s="96"/>
    </row>
    <row r="1197" spans="1:101" s="12" customFormat="1" ht="49.5">
      <c r="A1197" s="34" t="s">
        <v>178</v>
      </c>
      <c r="B1197" s="50" t="s">
        <v>11</v>
      </c>
      <c r="C1197" s="50" t="s">
        <v>60</v>
      </c>
      <c r="D1197" s="50" t="s">
        <v>376</v>
      </c>
      <c r="E1197" s="50" t="s">
        <v>177</v>
      </c>
      <c r="F1197" s="26">
        <v>6458</v>
      </c>
      <c r="G1197" s="26"/>
      <c r="H1197" s="75"/>
      <c r="I1197" s="75"/>
      <c r="J1197" s="75"/>
      <c r="K1197" s="75"/>
      <c r="L1197" s="26">
        <f>F1197+H1197+I1197+J1197+K1197</f>
        <v>6458</v>
      </c>
      <c r="M1197" s="26">
        <f>G1197+K1197</f>
        <v>0</v>
      </c>
      <c r="N1197" s="75"/>
      <c r="O1197" s="75"/>
      <c r="P1197" s="75"/>
      <c r="Q1197" s="75"/>
      <c r="R1197" s="26">
        <f>L1197+N1197+O1197+P1197+Q1197</f>
        <v>6458</v>
      </c>
      <c r="S1197" s="26">
        <f>M1197+Q1197</f>
        <v>0</v>
      </c>
      <c r="T1197" s="75"/>
      <c r="U1197" s="75"/>
      <c r="V1197" s="75"/>
      <c r="W1197" s="75"/>
      <c r="X1197" s="26">
        <f>R1197+T1197+U1197+V1197+W1197</f>
        <v>6458</v>
      </c>
      <c r="Y1197" s="26">
        <f>S1197+W1197</f>
        <v>0</v>
      </c>
      <c r="Z1197" s="75"/>
      <c r="AA1197" s="75"/>
      <c r="AB1197" s="75"/>
      <c r="AC1197" s="75"/>
      <c r="AD1197" s="26">
        <f>X1197+Z1197+AA1197+AB1197+AC1197</f>
        <v>6458</v>
      </c>
      <c r="AE1197" s="26">
        <f>Y1197+AC1197</f>
        <v>0</v>
      </c>
      <c r="AF1197" s="75"/>
      <c r="AG1197" s="75"/>
      <c r="AH1197" s="75"/>
      <c r="AI1197" s="75"/>
      <c r="AJ1197" s="26">
        <f>AD1197+AF1197+AG1197+AH1197+AI1197</f>
        <v>6458</v>
      </c>
      <c r="AK1197" s="26">
        <f>AE1197+AI1197</f>
        <v>0</v>
      </c>
      <c r="AL1197" s="75"/>
      <c r="AM1197" s="75"/>
      <c r="AN1197" s="75"/>
      <c r="AO1197" s="75"/>
      <c r="AP1197" s="26">
        <f>AJ1197+AL1197+AM1197+AN1197+AO1197</f>
        <v>6458</v>
      </c>
      <c r="AQ1197" s="26">
        <f>AK1197+AO1197</f>
        <v>0</v>
      </c>
      <c r="AR1197" s="26">
        <v>1016</v>
      </c>
      <c r="AS1197" s="75"/>
      <c r="AT1197" s="75"/>
      <c r="AU1197" s="75"/>
      <c r="AV1197" s="26">
        <f>AP1197+AR1197+AS1197+AT1197+AU1197</f>
        <v>7474</v>
      </c>
      <c r="AW1197" s="26">
        <f>AQ1197+AU1197</f>
        <v>0</v>
      </c>
      <c r="AX1197" s="26"/>
      <c r="AY1197" s="75"/>
      <c r="AZ1197" s="75"/>
      <c r="BA1197" s="75"/>
      <c r="BB1197" s="26">
        <f>AV1197+AX1197+AY1197+AZ1197+BA1197</f>
        <v>7474</v>
      </c>
      <c r="BC1197" s="26">
        <f>AW1197+BA1197</f>
        <v>0</v>
      </c>
      <c r="BD1197" s="26"/>
      <c r="BE1197" s="75"/>
      <c r="BF1197" s="75"/>
      <c r="BG1197" s="75"/>
      <c r="BH1197" s="26">
        <f>BB1197+BD1197+BE1197+BF1197+BG1197</f>
        <v>7474</v>
      </c>
      <c r="BI1197" s="26">
        <f>BC1197+BG1197</f>
        <v>0</v>
      </c>
      <c r="BJ1197" s="75"/>
      <c r="BK1197" s="75">
        <f>6-6</f>
        <v>0</v>
      </c>
      <c r="BL1197" s="75"/>
      <c r="BM1197" s="75"/>
      <c r="BN1197" s="26">
        <f>BH1197+BJ1197+BK1197+BL1197+BM1197</f>
        <v>7474</v>
      </c>
      <c r="BO1197" s="26">
        <f>BI1197+BM1197</f>
        <v>0</v>
      </c>
      <c r="BP1197" s="75"/>
      <c r="BQ1197" s="75">
        <f>6-6</f>
        <v>0</v>
      </c>
      <c r="BR1197" s="75"/>
      <c r="BS1197" s="75"/>
      <c r="BT1197" s="26">
        <f>BN1197+BP1197+BQ1197+BR1197+BS1197</f>
        <v>7474</v>
      </c>
      <c r="BU1197" s="26">
        <f>BO1197+BS1197</f>
        <v>0</v>
      </c>
      <c r="BV1197" s="75"/>
      <c r="BW1197" s="75">
        <f>6-6</f>
        <v>0</v>
      </c>
      <c r="BX1197" s="75"/>
      <c r="BY1197" s="75"/>
      <c r="BZ1197" s="26">
        <f>BT1197+BV1197+BW1197+BX1197+BY1197</f>
        <v>7474</v>
      </c>
      <c r="CA1197" s="26">
        <f>BU1197+BY1197</f>
        <v>0</v>
      </c>
      <c r="CB1197" s="26">
        <v>130</v>
      </c>
      <c r="CC1197" s="75">
        <f>6-6</f>
        <v>0</v>
      </c>
      <c r="CD1197" s="75"/>
      <c r="CE1197" s="75"/>
      <c r="CF1197" s="26">
        <f>BZ1197+CB1197+CC1197+CD1197+CE1197</f>
        <v>7604</v>
      </c>
      <c r="CG1197" s="26">
        <f>CA1197+CE1197</f>
        <v>0</v>
      </c>
      <c r="CH1197" s="26"/>
      <c r="CI1197" s="75">
        <f>6-6</f>
        <v>0</v>
      </c>
      <c r="CJ1197" s="75"/>
      <c r="CK1197" s="75"/>
      <c r="CL1197" s="26">
        <f>CF1197+CH1197+CI1197+CJ1197+CK1197</f>
        <v>7604</v>
      </c>
      <c r="CM1197" s="26">
        <f>CG1197+CK1197</f>
        <v>0</v>
      </c>
      <c r="CN1197" s="26"/>
      <c r="CO1197" s="75">
        <f>6-6</f>
        <v>0</v>
      </c>
      <c r="CP1197" s="75"/>
      <c r="CQ1197" s="75"/>
      <c r="CR1197" s="26">
        <f>CL1197+CN1197+CO1197+CP1197+CQ1197</f>
        <v>7604</v>
      </c>
      <c r="CS1197" s="26">
        <f>CM1197+CQ1197</f>
        <v>0</v>
      </c>
      <c r="CT1197" s="26">
        <v>7547</v>
      </c>
      <c r="CU1197" s="56"/>
      <c r="CV1197" s="96">
        <f t="shared" si="4470"/>
        <v>99.250394529195162</v>
      </c>
      <c r="CW1197" s="96"/>
    </row>
    <row r="1198" spans="1:101" s="12" customFormat="1" ht="49.5">
      <c r="A1198" s="34" t="s">
        <v>84</v>
      </c>
      <c r="B1198" s="50" t="s">
        <v>11</v>
      </c>
      <c r="C1198" s="50" t="s">
        <v>60</v>
      </c>
      <c r="D1198" s="50" t="s">
        <v>376</v>
      </c>
      <c r="E1198" s="50" t="s">
        <v>85</v>
      </c>
      <c r="F1198" s="26">
        <f t="shared" ref="F1198:AR1198" si="4549">F1199</f>
        <v>461</v>
      </c>
      <c r="G1198" s="26">
        <f t="shared" si="4549"/>
        <v>0</v>
      </c>
      <c r="H1198" s="26">
        <f t="shared" si="4549"/>
        <v>0</v>
      </c>
      <c r="I1198" s="26">
        <f t="shared" si="4549"/>
        <v>0</v>
      </c>
      <c r="J1198" s="26">
        <f t="shared" si="4549"/>
        <v>0</v>
      </c>
      <c r="K1198" s="26">
        <f t="shared" si="4549"/>
        <v>0</v>
      </c>
      <c r="L1198" s="26">
        <f t="shared" si="4549"/>
        <v>461</v>
      </c>
      <c r="M1198" s="26">
        <f t="shared" si="4549"/>
        <v>0</v>
      </c>
      <c r="N1198" s="26">
        <f t="shared" si="4549"/>
        <v>0</v>
      </c>
      <c r="O1198" s="26">
        <f t="shared" si="4549"/>
        <v>0</v>
      </c>
      <c r="P1198" s="26">
        <f t="shared" si="4549"/>
        <v>0</v>
      </c>
      <c r="Q1198" s="26">
        <f t="shared" si="4549"/>
        <v>0</v>
      </c>
      <c r="R1198" s="26">
        <f t="shared" si="4549"/>
        <v>461</v>
      </c>
      <c r="S1198" s="26">
        <f t="shared" si="4549"/>
        <v>0</v>
      </c>
      <c r="T1198" s="26">
        <f t="shared" si="4549"/>
        <v>0</v>
      </c>
      <c r="U1198" s="26">
        <f t="shared" si="4549"/>
        <v>0</v>
      </c>
      <c r="V1198" s="26">
        <f t="shared" si="4549"/>
        <v>0</v>
      </c>
      <c r="W1198" s="26">
        <f t="shared" si="4549"/>
        <v>0</v>
      </c>
      <c r="X1198" s="26">
        <f t="shared" si="4549"/>
        <v>461</v>
      </c>
      <c r="Y1198" s="26">
        <f t="shared" si="4549"/>
        <v>0</v>
      </c>
      <c r="Z1198" s="26">
        <f t="shared" si="4549"/>
        <v>6</v>
      </c>
      <c r="AA1198" s="26">
        <f t="shared" si="4549"/>
        <v>0</v>
      </c>
      <c r="AB1198" s="26">
        <f t="shared" si="4549"/>
        <v>0</v>
      </c>
      <c r="AC1198" s="26">
        <f t="shared" si="4549"/>
        <v>0</v>
      </c>
      <c r="AD1198" s="26">
        <f t="shared" si="4549"/>
        <v>467</v>
      </c>
      <c r="AE1198" s="26">
        <f t="shared" si="4549"/>
        <v>0</v>
      </c>
      <c r="AF1198" s="26">
        <f t="shared" si="4549"/>
        <v>0</v>
      </c>
      <c r="AG1198" s="26">
        <f t="shared" si="4549"/>
        <v>0</v>
      </c>
      <c r="AH1198" s="26">
        <f t="shared" si="4549"/>
        <v>0</v>
      </c>
      <c r="AI1198" s="26">
        <f t="shared" si="4549"/>
        <v>0</v>
      </c>
      <c r="AJ1198" s="26">
        <f t="shared" si="4549"/>
        <v>467</v>
      </c>
      <c r="AK1198" s="26">
        <f t="shared" si="4549"/>
        <v>0</v>
      </c>
      <c r="AL1198" s="26">
        <f t="shared" si="4549"/>
        <v>0</v>
      </c>
      <c r="AM1198" s="26">
        <f t="shared" si="4549"/>
        <v>0</v>
      </c>
      <c r="AN1198" s="26">
        <f t="shared" si="4549"/>
        <v>0</v>
      </c>
      <c r="AO1198" s="26">
        <f t="shared" si="4549"/>
        <v>0</v>
      </c>
      <c r="AP1198" s="26">
        <f t="shared" si="4549"/>
        <v>467</v>
      </c>
      <c r="AQ1198" s="26">
        <f t="shared" si="4549"/>
        <v>0</v>
      </c>
      <c r="AR1198" s="26">
        <f t="shared" si="4549"/>
        <v>0</v>
      </c>
      <c r="AS1198" s="26">
        <f t="shared" ref="AS1198:CU1198" si="4550">AS1199</f>
        <v>0</v>
      </c>
      <c r="AT1198" s="26">
        <f t="shared" si="4550"/>
        <v>0</v>
      </c>
      <c r="AU1198" s="26">
        <f t="shared" si="4550"/>
        <v>0</v>
      </c>
      <c r="AV1198" s="26">
        <f t="shared" si="4550"/>
        <v>467</v>
      </c>
      <c r="AW1198" s="26">
        <f t="shared" si="4550"/>
        <v>0</v>
      </c>
      <c r="AX1198" s="26">
        <f t="shared" si="4550"/>
        <v>0</v>
      </c>
      <c r="AY1198" s="26">
        <f t="shared" si="4550"/>
        <v>0</v>
      </c>
      <c r="AZ1198" s="26">
        <f t="shared" si="4550"/>
        <v>0</v>
      </c>
      <c r="BA1198" s="26">
        <f t="shared" si="4550"/>
        <v>0</v>
      </c>
      <c r="BB1198" s="26">
        <f t="shared" si="4550"/>
        <v>467</v>
      </c>
      <c r="BC1198" s="26">
        <f t="shared" si="4550"/>
        <v>0</v>
      </c>
      <c r="BD1198" s="26">
        <f t="shared" si="4550"/>
        <v>0</v>
      </c>
      <c r="BE1198" s="26">
        <f t="shared" si="4550"/>
        <v>0</v>
      </c>
      <c r="BF1198" s="26">
        <f t="shared" si="4550"/>
        <v>0</v>
      </c>
      <c r="BG1198" s="26">
        <f t="shared" si="4550"/>
        <v>0</v>
      </c>
      <c r="BH1198" s="26">
        <f t="shared" si="4550"/>
        <v>467</v>
      </c>
      <c r="BI1198" s="26">
        <f t="shared" si="4550"/>
        <v>0</v>
      </c>
      <c r="BJ1198" s="26">
        <f t="shared" si="4550"/>
        <v>0</v>
      </c>
      <c r="BK1198" s="26">
        <f t="shared" si="4550"/>
        <v>0</v>
      </c>
      <c r="BL1198" s="26">
        <f t="shared" si="4550"/>
        <v>0</v>
      </c>
      <c r="BM1198" s="26">
        <f t="shared" si="4550"/>
        <v>0</v>
      </c>
      <c r="BN1198" s="26">
        <f t="shared" si="4550"/>
        <v>467</v>
      </c>
      <c r="BO1198" s="26">
        <f t="shared" si="4550"/>
        <v>0</v>
      </c>
      <c r="BP1198" s="26">
        <f t="shared" si="4550"/>
        <v>0</v>
      </c>
      <c r="BQ1198" s="26">
        <f t="shared" si="4550"/>
        <v>0</v>
      </c>
      <c r="BR1198" s="26">
        <f t="shared" si="4550"/>
        <v>0</v>
      </c>
      <c r="BS1198" s="26">
        <f t="shared" si="4550"/>
        <v>0</v>
      </c>
      <c r="BT1198" s="26">
        <f t="shared" si="4550"/>
        <v>467</v>
      </c>
      <c r="BU1198" s="26">
        <f t="shared" si="4550"/>
        <v>0</v>
      </c>
      <c r="BV1198" s="26">
        <f t="shared" si="4550"/>
        <v>0</v>
      </c>
      <c r="BW1198" s="26">
        <f t="shared" si="4550"/>
        <v>0</v>
      </c>
      <c r="BX1198" s="26">
        <f t="shared" si="4550"/>
        <v>0</v>
      </c>
      <c r="BY1198" s="26">
        <f t="shared" si="4550"/>
        <v>0</v>
      </c>
      <c r="BZ1198" s="26">
        <f t="shared" si="4550"/>
        <v>467</v>
      </c>
      <c r="CA1198" s="26">
        <f t="shared" si="4550"/>
        <v>0</v>
      </c>
      <c r="CB1198" s="26">
        <f t="shared" si="4550"/>
        <v>0</v>
      </c>
      <c r="CC1198" s="26">
        <f t="shared" si="4550"/>
        <v>0</v>
      </c>
      <c r="CD1198" s="26">
        <f t="shared" si="4550"/>
        <v>0</v>
      </c>
      <c r="CE1198" s="26">
        <f t="shared" si="4550"/>
        <v>0</v>
      </c>
      <c r="CF1198" s="26">
        <f t="shared" si="4550"/>
        <v>467</v>
      </c>
      <c r="CG1198" s="26">
        <f t="shared" si="4550"/>
        <v>0</v>
      </c>
      <c r="CH1198" s="26">
        <f t="shared" si="4550"/>
        <v>0</v>
      </c>
      <c r="CI1198" s="26">
        <f t="shared" si="4550"/>
        <v>0</v>
      </c>
      <c r="CJ1198" s="26">
        <f t="shared" si="4550"/>
        <v>0</v>
      </c>
      <c r="CK1198" s="26">
        <f t="shared" si="4550"/>
        <v>0</v>
      </c>
      <c r="CL1198" s="26">
        <f t="shared" si="4550"/>
        <v>467</v>
      </c>
      <c r="CM1198" s="26">
        <f t="shared" si="4550"/>
        <v>0</v>
      </c>
      <c r="CN1198" s="26">
        <f t="shared" si="4550"/>
        <v>0</v>
      </c>
      <c r="CO1198" s="26">
        <f t="shared" si="4550"/>
        <v>0</v>
      </c>
      <c r="CP1198" s="26">
        <f t="shared" si="4550"/>
        <v>0</v>
      </c>
      <c r="CQ1198" s="26">
        <f t="shared" si="4550"/>
        <v>0</v>
      </c>
      <c r="CR1198" s="26">
        <f t="shared" si="4550"/>
        <v>467</v>
      </c>
      <c r="CS1198" s="26">
        <f t="shared" si="4550"/>
        <v>0</v>
      </c>
      <c r="CT1198" s="26">
        <f t="shared" si="4550"/>
        <v>418</v>
      </c>
      <c r="CU1198" s="26">
        <f t="shared" si="4550"/>
        <v>0</v>
      </c>
      <c r="CV1198" s="96">
        <f t="shared" si="4470"/>
        <v>89.507494646680939</v>
      </c>
      <c r="CW1198" s="96"/>
    </row>
    <row r="1199" spans="1:101" s="12" customFormat="1" ht="16.5">
      <c r="A1199" s="34" t="s">
        <v>198</v>
      </c>
      <c r="B1199" s="50" t="s">
        <v>11</v>
      </c>
      <c r="C1199" s="50" t="s">
        <v>60</v>
      </c>
      <c r="D1199" s="50" t="s">
        <v>376</v>
      </c>
      <c r="E1199" s="50" t="s">
        <v>197</v>
      </c>
      <c r="F1199" s="26">
        <f>414+47</f>
        <v>461</v>
      </c>
      <c r="G1199" s="26"/>
      <c r="H1199" s="75"/>
      <c r="I1199" s="75"/>
      <c r="J1199" s="75"/>
      <c r="K1199" s="75"/>
      <c r="L1199" s="26">
        <f>F1199+H1199+I1199+J1199+K1199</f>
        <v>461</v>
      </c>
      <c r="M1199" s="26">
        <f>G1199+K1199</f>
        <v>0</v>
      </c>
      <c r="N1199" s="75"/>
      <c r="O1199" s="75"/>
      <c r="P1199" s="75"/>
      <c r="Q1199" s="75"/>
      <c r="R1199" s="26">
        <f>L1199+N1199+O1199+P1199+Q1199</f>
        <v>461</v>
      </c>
      <c r="S1199" s="26">
        <f>M1199+Q1199</f>
        <v>0</v>
      </c>
      <c r="T1199" s="75"/>
      <c r="U1199" s="75"/>
      <c r="V1199" s="75"/>
      <c r="W1199" s="75"/>
      <c r="X1199" s="26">
        <f>R1199+T1199+U1199+V1199+W1199</f>
        <v>461</v>
      </c>
      <c r="Y1199" s="26">
        <f>S1199+W1199</f>
        <v>0</v>
      </c>
      <c r="Z1199" s="26">
        <v>6</v>
      </c>
      <c r="AA1199" s="75"/>
      <c r="AB1199" s="75"/>
      <c r="AC1199" s="75"/>
      <c r="AD1199" s="26">
        <f>X1199+Z1199+AA1199+AB1199+AC1199</f>
        <v>467</v>
      </c>
      <c r="AE1199" s="26">
        <f>Y1199+AC1199</f>
        <v>0</v>
      </c>
      <c r="AF1199" s="26"/>
      <c r="AG1199" s="75"/>
      <c r="AH1199" s="75"/>
      <c r="AI1199" s="75"/>
      <c r="AJ1199" s="26">
        <f>AD1199+AF1199+AG1199+AH1199+AI1199</f>
        <v>467</v>
      </c>
      <c r="AK1199" s="26">
        <f>AE1199+AI1199</f>
        <v>0</v>
      </c>
      <c r="AL1199" s="75"/>
      <c r="AM1199" s="75"/>
      <c r="AN1199" s="75"/>
      <c r="AO1199" s="75"/>
      <c r="AP1199" s="26">
        <f>AJ1199+AL1199+AM1199+AN1199+AO1199</f>
        <v>467</v>
      </c>
      <c r="AQ1199" s="26">
        <f>AK1199+AO1199</f>
        <v>0</v>
      </c>
      <c r="AR1199" s="75"/>
      <c r="AS1199" s="75"/>
      <c r="AT1199" s="75"/>
      <c r="AU1199" s="75"/>
      <c r="AV1199" s="26">
        <f>AP1199+AR1199+AS1199+AT1199+AU1199</f>
        <v>467</v>
      </c>
      <c r="AW1199" s="26">
        <f>AQ1199+AU1199</f>
        <v>0</v>
      </c>
      <c r="AX1199" s="75"/>
      <c r="AY1199" s="75"/>
      <c r="AZ1199" s="75"/>
      <c r="BA1199" s="75"/>
      <c r="BB1199" s="26">
        <f>AV1199+AX1199+AY1199+AZ1199+BA1199</f>
        <v>467</v>
      </c>
      <c r="BC1199" s="26">
        <f>AW1199+BA1199</f>
        <v>0</v>
      </c>
      <c r="BD1199" s="75"/>
      <c r="BE1199" s="75"/>
      <c r="BF1199" s="75"/>
      <c r="BG1199" s="75"/>
      <c r="BH1199" s="26">
        <f>BB1199+BD1199+BE1199+BF1199+BG1199</f>
        <v>467</v>
      </c>
      <c r="BI1199" s="26">
        <f>BC1199+BG1199</f>
        <v>0</v>
      </c>
      <c r="BJ1199" s="75"/>
      <c r="BK1199" s="75"/>
      <c r="BL1199" s="75"/>
      <c r="BM1199" s="75"/>
      <c r="BN1199" s="26">
        <f>BH1199+BJ1199+BK1199+BL1199+BM1199</f>
        <v>467</v>
      </c>
      <c r="BO1199" s="26">
        <f>BI1199+BM1199</f>
        <v>0</v>
      </c>
      <c r="BP1199" s="75"/>
      <c r="BQ1199" s="75"/>
      <c r="BR1199" s="75"/>
      <c r="BS1199" s="75"/>
      <c r="BT1199" s="26">
        <f>BN1199+BP1199+BQ1199+BR1199+BS1199</f>
        <v>467</v>
      </c>
      <c r="BU1199" s="26">
        <f>BO1199+BS1199</f>
        <v>0</v>
      </c>
      <c r="BV1199" s="75"/>
      <c r="BW1199" s="75"/>
      <c r="BX1199" s="75"/>
      <c r="BY1199" s="75"/>
      <c r="BZ1199" s="26">
        <f>BT1199+BV1199+BW1199+BX1199+BY1199</f>
        <v>467</v>
      </c>
      <c r="CA1199" s="26">
        <f>BU1199+BY1199</f>
        <v>0</v>
      </c>
      <c r="CB1199" s="75"/>
      <c r="CC1199" s="75"/>
      <c r="CD1199" s="75"/>
      <c r="CE1199" s="75"/>
      <c r="CF1199" s="26">
        <f>BZ1199+CB1199+CC1199+CD1199+CE1199</f>
        <v>467</v>
      </c>
      <c r="CG1199" s="26">
        <f>CA1199+CE1199</f>
        <v>0</v>
      </c>
      <c r="CH1199" s="75"/>
      <c r="CI1199" s="75"/>
      <c r="CJ1199" s="75"/>
      <c r="CK1199" s="75"/>
      <c r="CL1199" s="26">
        <f>CF1199+CH1199+CI1199+CJ1199+CK1199</f>
        <v>467</v>
      </c>
      <c r="CM1199" s="26">
        <f>CG1199+CK1199</f>
        <v>0</v>
      </c>
      <c r="CN1199" s="75"/>
      <c r="CO1199" s="75"/>
      <c r="CP1199" s="75"/>
      <c r="CQ1199" s="75"/>
      <c r="CR1199" s="26">
        <f>CL1199+CN1199+CO1199+CP1199+CQ1199</f>
        <v>467</v>
      </c>
      <c r="CS1199" s="26">
        <f>CM1199+CQ1199</f>
        <v>0</v>
      </c>
      <c r="CT1199" s="26">
        <v>418</v>
      </c>
      <c r="CU1199" s="56"/>
      <c r="CV1199" s="96">
        <f t="shared" si="4470"/>
        <v>89.507494646680939</v>
      </c>
      <c r="CW1199" s="96"/>
    </row>
    <row r="1200" spans="1:101" s="12" customFormat="1" ht="66">
      <c r="A1200" s="27" t="s">
        <v>223</v>
      </c>
      <c r="B1200" s="50" t="s">
        <v>11</v>
      </c>
      <c r="C1200" s="50" t="s">
        <v>60</v>
      </c>
      <c r="D1200" s="50" t="s">
        <v>369</v>
      </c>
      <c r="E1200" s="50"/>
      <c r="F1200" s="26">
        <f t="shared" ref="F1200" si="4551">F1201+F1204</f>
        <v>53276</v>
      </c>
      <c r="G1200" s="26">
        <f t="shared" ref="G1200:M1200" si="4552">G1201+G1204</f>
        <v>0</v>
      </c>
      <c r="H1200" s="26">
        <f t="shared" si="4552"/>
        <v>0</v>
      </c>
      <c r="I1200" s="26">
        <f t="shared" si="4552"/>
        <v>0</v>
      </c>
      <c r="J1200" s="26">
        <f t="shared" si="4552"/>
        <v>0</v>
      </c>
      <c r="K1200" s="26">
        <f t="shared" si="4552"/>
        <v>0</v>
      </c>
      <c r="L1200" s="26">
        <f t="shared" si="4552"/>
        <v>53276</v>
      </c>
      <c r="M1200" s="26">
        <f t="shared" si="4552"/>
        <v>0</v>
      </c>
      <c r="N1200" s="26">
        <f t="shared" ref="N1200:S1200" si="4553">N1201+N1204</f>
        <v>0</v>
      </c>
      <c r="O1200" s="26">
        <f t="shared" si="4553"/>
        <v>0</v>
      </c>
      <c r="P1200" s="26">
        <f t="shared" si="4553"/>
        <v>0</v>
      </c>
      <c r="Q1200" s="26">
        <f t="shared" si="4553"/>
        <v>0</v>
      </c>
      <c r="R1200" s="26">
        <f t="shared" si="4553"/>
        <v>53276</v>
      </c>
      <c r="S1200" s="26">
        <f t="shared" si="4553"/>
        <v>0</v>
      </c>
      <c r="T1200" s="26">
        <f t="shared" ref="T1200:Y1200" si="4554">T1201+T1204</f>
        <v>0</v>
      </c>
      <c r="U1200" s="26">
        <f t="shared" si="4554"/>
        <v>0</v>
      </c>
      <c r="V1200" s="26">
        <f t="shared" si="4554"/>
        <v>0</v>
      </c>
      <c r="W1200" s="26">
        <f t="shared" si="4554"/>
        <v>0</v>
      </c>
      <c r="X1200" s="26">
        <f t="shared" si="4554"/>
        <v>53276</v>
      </c>
      <c r="Y1200" s="26">
        <f t="shared" si="4554"/>
        <v>0</v>
      </c>
      <c r="Z1200" s="26">
        <f t="shared" ref="Z1200:AE1200" si="4555">Z1201+Z1204</f>
        <v>0</v>
      </c>
      <c r="AA1200" s="26">
        <f t="shared" si="4555"/>
        <v>0</v>
      </c>
      <c r="AB1200" s="26">
        <f t="shared" si="4555"/>
        <v>0</v>
      </c>
      <c r="AC1200" s="26">
        <f t="shared" si="4555"/>
        <v>0</v>
      </c>
      <c r="AD1200" s="26">
        <f t="shared" si="4555"/>
        <v>53276</v>
      </c>
      <c r="AE1200" s="26">
        <f t="shared" si="4555"/>
        <v>0</v>
      </c>
      <c r="AF1200" s="26">
        <f t="shared" ref="AF1200:AL1200" si="4556">AF1201+AF1204</f>
        <v>0</v>
      </c>
      <c r="AG1200" s="26">
        <f t="shared" si="4556"/>
        <v>0</v>
      </c>
      <c r="AH1200" s="26">
        <f t="shared" si="4556"/>
        <v>0</v>
      </c>
      <c r="AI1200" s="26">
        <f t="shared" si="4556"/>
        <v>0</v>
      </c>
      <c r="AJ1200" s="26">
        <f t="shared" si="4556"/>
        <v>53276</v>
      </c>
      <c r="AK1200" s="26">
        <f t="shared" si="4556"/>
        <v>0</v>
      </c>
      <c r="AL1200" s="26">
        <f t="shared" si="4556"/>
        <v>0</v>
      </c>
      <c r="AM1200" s="26">
        <f t="shared" ref="AM1200:AO1200" si="4557">AM1201+AM1204</f>
        <v>0</v>
      </c>
      <c r="AN1200" s="26">
        <f t="shared" ref="AN1200:AS1200" si="4558">AN1201+AN1204</f>
        <v>0</v>
      </c>
      <c r="AO1200" s="26">
        <f t="shared" si="4557"/>
        <v>0</v>
      </c>
      <c r="AP1200" s="26">
        <f t="shared" si="4558"/>
        <v>53276</v>
      </c>
      <c r="AQ1200" s="26">
        <f t="shared" si="4558"/>
        <v>0</v>
      </c>
      <c r="AR1200" s="26">
        <f t="shared" si="4558"/>
        <v>0</v>
      </c>
      <c r="AS1200" s="26">
        <f t="shared" si="4558"/>
        <v>0</v>
      </c>
      <c r="AT1200" s="26">
        <f t="shared" ref="AT1200:AY1200" si="4559">AT1201+AT1204</f>
        <v>0</v>
      </c>
      <c r="AU1200" s="26">
        <f t="shared" si="4559"/>
        <v>0</v>
      </c>
      <c r="AV1200" s="26">
        <f t="shared" si="4559"/>
        <v>53276</v>
      </c>
      <c r="AW1200" s="26">
        <f t="shared" si="4559"/>
        <v>0</v>
      </c>
      <c r="AX1200" s="26">
        <f t="shared" si="4559"/>
        <v>965</v>
      </c>
      <c r="AY1200" s="26">
        <f t="shared" si="4559"/>
        <v>0</v>
      </c>
      <c r="AZ1200" s="26">
        <f t="shared" ref="AZ1200:BE1200" si="4560">AZ1201+AZ1204</f>
        <v>0</v>
      </c>
      <c r="BA1200" s="26">
        <f t="shared" si="4560"/>
        <v>0</v>
      </c>
      <c r="BB1200" s="26">
        <f t="shared" si="4560"/>
        <v>54241</v>
      </c>
      <c r="BC1200" s="26">
        <f t="shared" si="4560"/>
        <v>0</v>
      </c>
      <c r="BD1200" s="26">
        <f t="shared" si="4560"/>
        <v>0</v>
      </c>
      <c r="BE1200" s="26">
        <f t="shared" si="4560"/>
        <v>-3000</v>
      </c>
      <c r="BF1200" s="26">
        <f t="shared" ref="BF1200:BJ1200" si="4561">BF1201+BF1204</f>
        <v>0</v>
      </c>
      <c r="BG1200" s="26">
        <f t="shared" si="4561"/>
        <v>0</v>
      </c>
      <c r="BH1200" s="26">
        <f t="shared" si="4561"/>
        <v>51241</v>
      </c>
      <c r="BI1200" s="26">
        <f t="shared" si="4561"/>
        <v>0</v>
      </c>
      <c r="BJ1200" s="26">
        <f t="shared" si="4561"/>
        <v>0</v>
      </c>
      <c r="BK1200" s="26">
        <f t="shared" ref="BK1200:BM1200" si="4562">BK1201+BK1204</f>
        <v>0</v>
      </c>
      <c r="BL1200" s="26">
        <f t="shared" ref="BL1200:BQ1200" si="4563">BL1201+BL1204</f>
        <v>0</v>
      </c>
      <c r="BM1200" s="26">
        <f t="shared" si="4562"/>
        <v>0</v>
      </c>
      <c r="BN1200" s="26">
        <f t="shared" si="4563"/>
        <v>51241</v>
      </c>
      <c r="BO1200" s="26">
        <f t="shared" si="4563"/>
        <v>0</v>
      </c>
      <c r="BP1200" s="26">
        <f t="shared" si="4563"/>
        <v>0</v>
      </c>
      <c r="BQ1200" s="26">
        <f t="shared" si="4563"/>
        <v>0</v>
      </c>
      <c r="BR1200" s="26">
        <f t="shared" ref="BR1200:BW1200" si="4564">BR1201+BR1204</f>
        <v>0</v>
      </c>
      <c r="BS1200" s="26">
        <f t="shared" si="4564"/>
        <v>0</v>
      </c>
      <c r="BT1200" s="26">
        <f t="shared" si="4564"/>
        <v>51241</v>
      </c>
      <c r="BU1200" s="26">
        <f t="shared" si="4564"/>
        <v>0</v>
      </c>
      <c r="BV1200" s="26">
        <f t="shared" si="4564"/>
        <v>0</v>
      </c>
      <c r="BW1200" s="26">
        <f t="shared" si="4564"/>
        <v>0</v>
      </c>
      <c r="BX1200" s="26">
        <f t="shared" ref="BX1200:CC1200" si="4565">BX1201+BX1204</f>
        <v>0</v>
      </c>
      <c r="BY1200" s="26">
        <f t="shared" si="4565"/>
        <v>0</v>
      </c>
      <c r="BZ1200" s="26">
        <f t="shared" si="4565"/>
        <v>51241</v>
      </c>
      <c r="CA1200" s="26">
        <f t="shared" si="4565"/>
        <v>0</v>
      </c>
      <c r="CB1200" s="26">
        <f t="shared" si="4565"/>
        <v>0</v>
      </c>
      <c r="CC1200" s="26">
        <f t="shared" si="4565"/>
        <v>0</v>
      </c>
      <c r="CD1200" s="26">
        <f t="shared" ref="CD1200:CI1200" si="4566">CD1201+CD1204</f>
        <v>0</v>
      </c>
      <c r="CE1200" s="26">
        <f t="shared" si="4566"/>
        <v>0</v>
      </c>
      <c r="CF1200" s="26">
        <f t="shared" si="4566"/>
        <v>51241</v>
      </c>
      <c r="CG1200" s="26">
        <f t="shared" si="4566"/>
        <v>0</v>
      </c>
      <c r="CH1200" s="26">
        <f t="shared" si="4566"/>
        <v>0</v>
      </c>
      <c r="CI1200" s="26">
        <f t="shared" si="4566"/>
        <v>0</v>
      </c>
      <c r="CJ1200" s="26">
        <f t="shared" ref="CJ1200:CO1200" si="4567">CJ1201+CJ1204</f>
        <v>0</v>
      </c>
      <c r="CK1200" s="26">
        <f t="shared" si="4567"/>
        <v>0</v>
      </c>
      <c r="CL1200" s="26">
        <f t="shared" si="4567"/>
        <v>51241</v>
      </c>
      <c r="CM1200" s="26">
        <f t="shared" si="4567"/>
        <v>0</v>
      </c>
      <c r="CN1200" s="26">
        <f t="shared" si="4567"/>
        <v>0</v>
      </c>
      <c r="CO1200" s="26">
        <f t="shared" si="4567"/>
        <v>0</v>
      </c>
      <c r="CP1200" s="26">
        <f t="shared" ref="CP1200:CR1200" si="4568">CP1201+CP1204</f>
        <v>0</v>
      </c>
      <c r="CQ1200" s="26">
        <f t="shared" si="4568"/>
        <v>0</v>
      </c>
      <c r="CR1200" s="26">
        <f t="shared" si="4568"/>
        <v>51241</v>
      </c>
      <c r="CS1200" s="26">
        <f t="shared" ref="CS1200:CU1200" si="4569">CS1201+CS1204</f>
        <v>0</v>
      </c>
      <c r="CT1200" s="26">
        <f t="shared" si="4569"/>
        <v>37936</v>
      </c>
      <c r="CU1200" s="26">
        <f t="shared" si="4569"/>
        <v>0</v>
      </c>
      <c r="CV1200" s="96">
        <f t="shared" si="4470"/>
        <v>74.034464588903418</v>
      </c>
      <c r="CW1200" s="96"/>
    </row>
    <row r="1201" spans="1:101" s="12" customFormat="1" ht="33">
      <c r="A1201" s="27" t="s">
        <v>224</v>
      </c>
      <c r="B1201" s="50" t="s">
        <v>11</v>
      </c>
      <c r="C1201" s="50" t="s">
        <v>60</v>
      </c>
      <c r="D1201" s="50" t="s">
        <v>370</v>
      </c>
      <c r="E1201" s="50"/>
      <c r="F1201" s="26">
        <f t="shared" ref="F1201:U1202" si="4570">F1202</f>
        <v>50276</v>
      </c>
      <c r="G1201" s="26">
        <f t="shared" si="4570"/>
        <v>0</v>
      </c>
      <c r="H1201" s="26">
        <f t="shared" si="4570"/>
        <v>0</v>
      </c>
      <c r="I1201" s="26">
        <f t="shared" si="4570"/>
        <v>0</v>
      </c>
      <c r="J1201" s="26">
        <f t="shared" si="4570"/>
        <v>0</v>
      </c>
      <c r="K1201" s="26">
        <f t="shared" si="4570"/>
        <v>0</v>
      </c>
      <c r="L1201" s="26">
        <f t="shared" si="4570"/>
        <v>50276</v>
      </c>
      <c r="M1201" s="26">
        <f t="shared" si="4570"/>
        <v>0</v>
      </c>
      <c r="N1201" s="26">
        <f t="shared" si="4570"/>
        <v>0</v>
      </c>
      <c r="O1201" s="26">
        <f t="shared" si="4570"/>
        <v>0</v>
      </c>
      <c r="P1201" s="26">
        <f t="shared" si="4570"/>
        <v>0</v>
      </c>
      <c r="Q1201" s="26">
        <f t="shared" si="4570"/>
        <v>0</v>
      </c>
      <c r="R1201" s="26">
        <f t="shared" si="4570"/>
        <v>50276</v>
      </c>
      <c r="S1201" s="26">
        <f t="shared" si="4570"/>
        <v>0</v>
      </c>
      <c r="T1201" s="26">
        <f t="shared" si="4570"/>
        <v>0</v>
      </c>
      <c r="U1201" s="26">
        <f t="shared" si="4570"/>
        <v>0</v>
      </c>
      <c r="V1201" s="26">
        <f t="shared" ref="T1201:AI1202" si="4571">V1202</f>
        <v>0</v>
      </c>
      <c r="W1201" s="26">
        <f t="shared" si="4571"/>
        <v>0</v>
      </c>
      <c r="X1201" s="26">
        <f t="shared" si="4571"/>
        <v>50276</v>
      </c>
      <c r="Y1201" s="26">
        <f t="shared" si="4571"/>
        <v>0</v>
      </c>
      <c r="Z1201" s="26">
        <f t="shared" si="4571"/>
        <v>0</v>
      </c>
      <c r="AA1201" s="26">
        <f t="shared" si="4571"/>
        <v>0</v>
      </c>
      <c r="AB1201" s="26">
        <f t="shared" si="4571"/>
        <v>0</v>
      </c>
      <c r="AC1201" s="26">
        <f t="shared" si="4571"/>
        <v>0</v>
      </c>
      <c r="AD1201" s="26">
        <f t="shared" si="4571"/>
        <v>50276</v>
      </c>
      <c r="AE1201" s="26">
        <f t="shared" si="4571"/>
        <v>0</v>
      </c>
      <c r="AF1201" s="26">
        <f t="shared" si="4571"/>
        <v>0</v>
      </c>
      <c r="AG1201" s="26">
        <f t="shared" si="4571"/>
        <v>0</v>
      </c>
      <c r="AH1201" s="26">
        <f t="shared" si="4571"/>
        <v>0</v>
      </c>
      <c r="AI1201" s="26">
        <f t="shared" si="4571"/>
        <v>0</v>
      </c>
      <c r="AJ1201" s="26">
        <f t="shared" ref="AF1201:AU1202" si="4572">AJ1202</f>
        <v>50276</v>
      </c>
      <c r="AK1201" s="26">
        <f t="shared" si="4572"/>
        <v>0</v>
      </c>
      <c r="AL1201" s="26">
        <f t="shared" si="4572"/>
        <v>0</v>
      </c>
      <c r="AM1201" s="26">
        <f t="shared" si="4572"/>
        <v>0</v>
      </c>
      <c r="AN1201" s="26">
        <f t="shared" si="4572"/>
        <v>0</v>
      </c>
      <c r="AO1201" s="26">
        <f t="shared" si="4572"/>
        <v>0</v>
      </c>
      <c r="AP1201" s="26">
        <f t="shared" si="4572"/>
        <v>50276</v>
      </c>
      <c r="AQ1201" s="26">
        <f t="shared" si="4572"/>
        <v>0</v>
      </c>
      <c r="AR1201" s="26">
        <f t="shared" si="4572"/>
        <v>0</v>
      </c>
      <c r="AS1201" s="26">
        <f t="shared" si="4572"/>
        <v>0</v>
      </c>
      <c r="AT1201" s="26">
        <f t="shared" si="4572"/>
        <v>0</v>
      </c>
      <c r="AU1201" s="26">
        <f t="shared" si="4572"/>
        <v>0</v>
      </c>
      <c r="AV1201" s="26">
        <f t="shared" ref="AR1201:BG1202" si="4573">AV1202</f>
        <v>50276</v>
      </c>
      <c r="AW1201" s="26">
        <f t="shared" si="4573"/>
        <v>0</v>
      </c>
      <c r="AX1201" s="26">
        <f t="shared" si="4573"/>
        <v>965</v>
      </c>
      <c r="AY1201" s="26">
        <f t="shared" si="4573"/>
        <v>0</v>
      </c>
      <c r="AZ1201" s="26">
        <f t="shared" si="4573"/>
        <v>0</v>
      </c>
      <c r="BA1201" s="26">
        <f t="shared" si="4573"/>
        <v>0</v>
      </c>
      <c r="BB1201" s="26">
        <f t="shared" si="4573"/>
        <v>51241</v>
      </c>
      <c r="BC1201" s="26">
        <f t="shared" si="4573"/>
        <v>0</v>
      </c>
      <c r="BD1201" s="26">
        <f t="shared" si="4573"/>
        <v>0</v>
      </c>
      <c r="BE1201" s="26">
        <f t="shared" si="4573"/>
        <v>0</v>
      </c>
      <c r="BF1201" s="26">
        <f t="shared" si="4573"/>
        <v>0</v>
      </c>
      <c r="BG1201" s="26">
        <f t="shared" si="4573"/>
        <v>0</v>
      </c>
      <c r="BH1201" s="26">
        <f t="shared" ref="BD1201:BS1202" si="4574">BH1202</f>
        <v>51241</v>
      </c>
      <c r="BI1201" s="26">
        <f t="shared" si="4574"/>
        <v>0</v>
      </c>
      <c r="BJ1201" s="26">
        <f t="shared" si="4574"/>
        <v>0</v>
      </c>
      <c r="BK1201" s="26">
        <f t="shared" si="4574"/>
        <v>0</v>
      </c>
      <c r="BL1201" s="26">
        <f t="shared" si="4574"/>
        <v>0</v>
      </c>
      <c r="BM1201" s="26">
        <f t="shared" si="4574"/>
        <v>0</v>
      </c>
      <c r="BN1201" s="26">
        <f t="shared" si="4574"/>
        <v>51241</v>
      </c>
      <c r="BO1201" s="26">
        <f t="shared" si="4574"/>
        <v>0</v>
      </c>
      <c r="BP1201" s="26">
        <f t="shared" si="4574"/>
        <v>0</v>
      </c>
      <c r="BQ1201" s="26">
        <f t="shared" si="4574"/>
        <v>0</v>
      </c>
      <c r="BR1201" s="26">
        <f t="shared" si="4574"/>
        <v>0</v>
      </c>
      <c r="BS1201" s="26">
        <f t="shared" si="4574"/>
        <v>0</v>
      </c>
      <c r="BT1201" s="26">
        <f t="shared" ref="BP1201:CE1202" si="4575">BT1202</f>
        <v>51241</v>
      </c>
      <c r="BU1201" s="26">
        <f t="shared" si="4575"/>
        <v>0</v>
      </c>
      <c r="BV1201" s="26">
        <f t="shared" si="4575"/>
        <v>0</v>
      </c>
      <c r="BW1201" s="26">
        <f t="shared" si="4575"/>
        <v>0</v>
      </c>
      <c r="BX1201" s="26">
        <f t="shared" si="4575"/>
        <v>0</v>
      </c>
      <c r="BY1201" s="26">
        <f t="shared" si="4575"/>
        <v>0</v>
      </c>
      <c r="BZ1201" s="26">
        <f t="shared" si="4575"/>
        <v>51241</v>
      </c>
      <c r="CA1201" s="26">
        <f t="shared" si="4575"/>
        <v>0</v>
      </c>
      <c r="CB1201" s="26">
        <f t="shared" si="4575"/>
        <v>0</v>
      </c>
      <c r="CC1201" s="26">
        <f t="shared" si="4575"/>
        <v>0</v>
      </c>
      <c r="CD1201" s="26">
        <f t="shared" si="4575"/>
        <v>0</v>
      </c>
      <c r="CE1201" s="26">
        <f t="shared" si="4575"/>
        <v>0</v>
      </c>
      <c r="CF1201" s="26">
        <f t="shared" ref="CB1201:CQ1202" si="4576">CF1202</f>
        <v>51241</v>
      </c>
      <c r="CG1201" s="26">
        <f t="shared" si="4576"/>
        <v>0</v>
      </c>
      <c r="CH1201" s="26">
        <f t="shared" si="4576"/>
        <v>0</v>
      </c>
      <c r="CI1201" s="26">
        <f t="shared" si="4576"/>
        <v>0</v>
      </c>
      <c r="CJ1201" s="26">
        <f t="shared" si="4576"/>
        <v>0</v>
      </c>
      <c r="CK1201" s="26">
        <f t="shared" si="4576"/>
        <v>0</v>
      </c>
      <c r="CL1201" s="26">
        <f t="shared" si="4576"/>
        <v>51241</v>
      </c>
      <c r="CM1201" s="26">
        <f t="shared" si="4576"/>
        <v>0</v>
      </c>
      <c r="CN1201" s="26">
        <f t="shared" si="4576"/>
        <v>0</v>
      </c>
      <c r="CO1201" s="26">
        <f t="shared" si="4576"/>
        <v>0</v>
      </c>
      <c r="CP1201" s="26">
        <f t="shared" si="4576"/>
        <v>0</v>
      </c>
      <c r="CQ1201" s="26">
        <f t="shared" si="4576"/>
        <v>0</v>
      </c>
      <c r="CR1201" s="26">
        <f t="shared" ref="CN1201:CU1202" si="4577">CR1202</f>
        <v>51241</v>
      </c>
      <c r="CS1201" s="26">
        <f t="shared" si="4577"/>
        <v>0</v>
      </c>
      <c r="CT1201" s="26">
        <f t="shared" si="4577"/>
        <v>37936</v>
      </c>
      <c r="CU1201" s="26">
        <f t="shared" si="4577"/>
        <v>0</v>
      </c>
      <c r="CV1201" s="96">
        <f t="shared" si="4470"/>
        <v>74.034464588903418</v>
      </c>
      <c r="CW1201" s="96"/>
    </row>
    <row r="1202" spans="1:101" s="12" customFormat="1" ht="16.5">
      <c r="A1202" s="34" t="s">
        <v>100</v>
      </c>
      <c r="B1202" s="50" t="s">
        <v>11</v>
      </c>
      <c r="C1202" s="50" t="s">
        <v>60</v>
      </c>
      <c r="D1202" s="50" t="s">
        <v>370</v>
      </c>
      <c r="E1202" s="50" t="s">
        <v>101</v>
      </c>
      <c r="F1202" s="26">
        <f t="shared" si="4570"/>
        <v>50276</v>
      </c>
      <c r="G1202" s="26">
        <f t="shared" si="4570"/>
        <v>0</v>
      </c>
      <c r="H1202" s="26">
        <f t="shared" si="4570"/>
        <v>0</v>
      </c>
      <c r="I1202" s="26">
        <f t="shared" si="4570"/>
        <v>0</v>
      </c>
      <c r="J1202" s="26">
        <f t="shared" si="4570"/>
        <v>0</v>
      </c>
      <c r="K1202" s="26">
        <f t="shared" si="4570"/>
        <v>0</v>
      </c>
      <c r="L1202" s="26">
        <f t="shared" si="4570"/>
        <v>50276</v>
      </c>
      <c r="M1202" s="26">
        <f t="shared" si="4570"/>
        <v>0</v>
      </c>
      <c r="N1202" s="26">
        <f t="shared" si="4570"/>
        <v>0</v>
      </c>
      <c r="O1202" s="26">
        <f t="shared" si="4570"/>
        <v>0</v>
      </c>
      <c r="P1202" s="26">
        <f t="shared" si="4570"/>
        <v>0</v>
      </c>
      <c r="Q1202" s="26">
        <f t="shared" si="4570"/>
        <v>0</v>
      </c>
      <c r="R1202" s="26">
        <f t="shared" si="4570"/>
        <v>50276</v>
      </c>
      <c r="S1202" s="26">
        <f t="shared" si="4570"/>
        <v>0</v>
      </c>
      <c r="T1202" s="26">
        <f t="shared" si="4571"/>
        <v>0</v>
      </c>
      <c r="U1202" s="26">
        <f t="shared" si="4571"/>
        <v>0</v>
      </c>
      <c r="V1202" s="26">
        <f t="shared" si="4571"/>
        <v>0</v>
      </c>
      <c r="W1202" s="26">
        <f t="shared" si="4571"/>
        <v>0</v>
      </c>
      <c r="X1202" s="26">
        <f t="shared" si="4571"/>
        <v>50276</v>
      </c>
      <c r="Y1202" s="26">
        <f t="shared" si="4571"/>
        <v>0</v>
      </c>
      <c r="Z1202" s="26">
        <f t="shared" si="4571"/>
        <v>0</v>
      </c>
      <c r="AA1202" s="26">
        <f t="shared" si="4571"/>
        <v>0</v>
      </c>
      <c r="AB1202" s="26">
        <f t="shared" si="4571"/>
        <v>0</v>
      </c>
      <c r="AC1202" s="26">
        <f t="shared" si="4571"/>
        <v>0</v>
      </c>
      <c r="AD1202" s="26">
        <f t="shared" si="4571"/>
        <v>50276</v>
      </c>
      <c r="AE1202" s="26">
        <f t="shared" si="4571"/>
        <v>0</v>
      </c>
      <c r="AF1202" s="26">
        <f t="shared" si="4572"/>
        <v>0</v>
      </c>
      <c r="AG1202" s="26">
        <f t="shared" si="4572"/>
        <v>0</v>
      </c>
      <c r="AH1202" s="26">
        <f t="shared" si="4572"/>
        <v>0</v>
      </c>
      <c r="AI1202" s="26">
        <f t="shared" si="4572"/>
        <v>0</v>
      </c>
      <c r="AJ1202" s="26">
        <f t="shared" si="4572"/>
        <v>50276</v>
      </c>
      <c r="AK1202" s="26">
        <f t="shared" si="4572"/>
        <v>0</v>
      </c>
      <c r="AL1202" s="26">
        <f t="shared" si="4572"/>
        <v>0</v>
      </c>
      <c r="AM1202" s="26">
        <f t="shared" si="4572"/>
        <v>0</v>
      </c>
      <c r="AN1202" s="26">
        <f t="shared" si="4572"/>
        <v>0</v>
      </c>
      <c r="AO1202" s="26">
        <f t="shared" si="4572"/>
        <v>0</v>
      </c>
      <c r="AP1202" s="26">
        <f t="shared" si="4572"/>
        <v>50276</v>
      </c>
      <c r="AQ1202" s="26">
        <f t="shared" si="4572"/>
        <v>0</v>
      </c>
      <c r="AR1202" s="26">
        <f t="shared" si="4573"/>
        <v>0</v>
      </c>
      <c r="AS1202" s="26">
        <f t="shared" si="4573"/>
        <v>0</v>
      </c>
      <c r="AT1202" s="26">
        <f t="shared" si="4573"/>
        <v>0</v>
      </c>
      <c r="AU1202" s="26">
        <f t="shared" si="4573"/>
        <v>0</v>
      </c>
      <c r="AV1202" s="26">
        <f t="shared" si="4573"/>
        <v>50276</v>
      </c>
      <c r="AW1202" s="26">
        <f t="shared" si="4573"/>
        <v>0</v>
      </c>
      <c r="AX1202" s="26">
        <f t="shared" si="4573"/>
        <v>965</v>
      </c>
      <c r="AY1202" s="26">
        <f t="shared" si="4573"/>
        <v>0</v>
      </c>
      <c r="AZ1202" s="26">
        <f t="shared" si="4573"/>
        <v>0</v>
      </c>
      <c r="BA1202" s="26">
        <f t="shared" si="4573"/>
        <v>0</v>
      </c>
      <c r="BB1202" s="26">
        <f t="shared" si="4573"/>
        <v>51241</v>
      </c>
      <c r="BC1202" s="26">
        <f t="shared" si="4573"/>
        <v>0</v>
      </c>
      <c r="BD1202" s="26">
        <f t="shared" si="4574"/>
        <v>0</v>
      </c>
      <c r="BE1202" s="26">
        <f t="shared" si="4574"/>
        <v>0</v>
      </c>
      <c r="BF1202" s="26">
        <f t="shared" si="4574"/>
        <v>0</v>
      </c>
      <c r="BG1202" s="26">
        <f t="shared" si="4574"/>
        <v>0</v>
      </c>
      <c r="BH1202" s="26">
        <f t="shared" si="4574"/>
        <v>51241</v>
      </c>
      <c r="BI1202" s="26">
        <f t="shared" si="4574"/>
        <v>0</v>
      </c>
      <c r="BJ1202" s="26">
        <f t="shared" si="4574"/>
        <v>0</v>
      </c>
      <c r="BK1202" s="26">
        <f t="shared" si="4574"/>
        <v>0</v>
      </c>
      <c r="BL1202" s="26">
        <f t="shared" si="4574"/>
        <v>0</v>
      </c>
      <c r="BM1202" s="26">
        <f t="shared" si="4574"/>
        <v>0</v>
      </c>
      <c r="BN1202" s="26">
        <f t="shared" si="4574"/>
        <v>51241</v>
      </c>
      <c r="BO1202" s="26">
        <f t="shared" si="4574"/>
        <v>0</v>
      </c>
      <c r="BP1202" s="26">
        <f t="shared" si="4575"/>
        <v>0</v>
      </c>
      <c r="BQ1202" s="26">
        <f t="shared" si="4575"/>
        <v>0</v>
      </c>
      <c r="BR1202" s="26">
        <f t="shared" si="4575"/>
        <v>0</v>
      </c>
      <c r="BS1202" s="26">
        <f t="shared" si="4575"/>
        <v>0</v>
      </c>
      <c r="BT1202" s="26">
        <f t="shared" si="4575"/>
        <v>51241</v>
      </c>
      <c r="BU1202" s="26">
        <f t="shared" si="4575"/>
        <v>0</v>
      </c>
      <c r="BV1202" s="26">
        <f t="shared" si="4575"/>
        <v>0</v>
      </c>
      <c r="BW1202" s="26">
        <f t="shared" si="4575"/>
        <v>0</v>
      </c>
      <c r="BX1202" s="26">
        <f t="shared" si="4575"/>
        <v>0</v>
      </c>
      <c r="BY1202" s="26">
        <f t="shared" si="4575"/>
        <v>0</v>
      </c>
      <c r="BZ1202" s="26">
        <f t="shared" si="4575"/>
        <v>51241</v>
      </c>
      <c r="CA1202" s="26">
        <f t="shared" si="4575"/>
        <v>0</v>
      </c>
      <c r="CB1202" s="26">
        <f t="shared" si="4576"/>
        <v>0</v>
      </c>
      <c r="CC1202" s="26">
        <f t="shared" si="4576"/>
        <v>0</v>
      </c>
      <c r="CD1202" s="26">
        <f t="shared" si="4576"/>
        <v>0</v>
      </c>
      <c r="CE1202" s="26">
        <f t="shared" si="4576"/>
        <v>0</v>
      </c>
      <c r="CF1202" s="26">
        <f t="shared" si="4576"/>
        <v>51241</v>
      </c>
      <c r="CG1202" s="26">
        <f t="shared" si="4576"/>
        <v>0</v>
      </c>
      <c r="CH1202" s="26">
        <f t="shared" si="4576"/>
        <v>0</v>
      </c>
      <c r="CI1202" s="26">
        <f t="shared" si="4576"/>
        <v>0</v>
      </c>
      <c r="CJ1202" s="26">
        <f t="shared" si="4576"/>
        <v>0</v>
      </c>
      <c r="CK1202" s="26">
        <f t="shared" si="4576"/>
        <v>0</v>
      </c>
      <c r="CL1202" s="26">
        <f t="shared" si="4576"/>
        <v>51241</v>
      </c>
      <c r="CM1202" s="26">
        <f t="shared" si="4576"/>
        <v>0</v>
      </c>
      <c r="CN1202" s="26">
        <f t="shared" si="4577"/>
        <v>0</v>
      </c>
      <c r="CO1202" s="26">
        <f t="shared" si="4577"/>
        <v>0</v>
      </c>
      <c r="CP1202" s="26">
        <f t="shared" si="4577"/>
        <v>0</v>
      </c>
      <c r="CQ1202" s="26">
        <f t="shared" si="4577"/>
        <v>0</v>
      </c>
      <c r="CR1202" s="26">
        <f t="shared" si="4577"/>
        <v>51241</v>
      </c>
      <c r="CS1202" s="26">
        <f t="shared" si="4577"/>
        <v>0</v>
      </c>
      <c r="CT1202" s="26">
        <f t="shared" si="4577"/>
        <v>37936</v>
      </c>
      <c r="CU1202" s="26">
        <f t="shared" si="4577"/>
        <v>0</v>
      </c>
      <c r="CV1202" s="96">
        <f t="shared" si="4470"/>
        <v>74.034464588903418</v>
      </c>
      <c r="CW1202" s="96"/>
    </row>
    <row r="1203" spans="1:101" s="12" customFormat="1" ht="66">
      <c r="A1203" s="36" t="s">
        <v>485</v>
      </c>
      <c r="B1203" s="50" t="s">
        <v>11</v>
      </c>
      <c r="C1203" s="50" t="s">
        <v>60</v>
      </c>
      <c r="D1203" s="50" t="s">
        <v>370</v>
      </c>
      <c r="E1203" s="50" t="s">
        <v>203</v>
      </c>
      <c r="F1203" s="26">
        <v>50276</v>
      </c>
      <c r="G1203" s="26"/>
      <c r="H1203" s="75"/>
      <c r="I1203" s="75"/>
      <c r="J1203" s="75"/>
      <c r="K1203" s="75"/>
      <c r="L1203" s="26">
        <f>F1203+H1203+I1203+J1203+K1203</f>
        <v>50276</v>
      </c>
      <c r="M1203" s="26">
        <f>G1203+K1203</f>
        <v>0</v>
      </c>
      <c r="N1203" s="75"/>
      <c r="O1203" s="75"/>
      <c r="P1203" s="75"/>
      <c r="Q1203" s="75"/>
      <c r="R1203" s="26">
        <f>L1203+N1203+O1203+P1203+Q1203</f>
        <v>50276</v>
      </c>
      <c r="S1203" s="26">
        <f>M1203+Q1203</f>
        <v>0</v>
      </c>
      <c r="T1203" s="75"/>
      <c r="U1203" s="75"/>
      <c r="V1203" s="75"/>
      <c r="W1203" s="75"/>
      <c r="X1203" s="26">
        <f>R1203+T1203+U1203+V1203+W1203</f>
        <v>50276</v>
      </c>
      <c r="Y1203" s="26">
        <f>S1203+W1203</f>
        <v>0</v>
      </c>
      <c r="Z1203" s="75"/>
      <c r="AA1203" s="75"/>
      <c r="AB1203" s="75"/>
      <c r="AC1203" s="75"/>
      <c r="AD1203" s="26">
        <f>X1203+Z1203+AA1203+AB1203+AC1203</f>
        <v>50276</v>
      </c>
      <c r="AE1203" s="26">
        <f>Y1203+AC1203</f>
        <v>0</v>
      </c>
      <c r="AF1203" s="75"/>
      <c r="AG1203" s="75"/>
      <c r="AH1203" s="75"/>
      <c r="AI1203" s="75"/>
      <c r="AJ1203" s="26">
        <f>AD1203+AF1203+AG1203+AH1203+AI1203</f>
        <v>50276</v>
      </c>
      <c r="AK1203" s="26">
        <f>AE1203+AI1203</f>
        <v>0</v>
      </c>
      <c r="AL1203" s="75"/>
      <c r="AM1203" s="75"/>
      <c r="AN1203" s="75"/>
      <c r="AO1203" s="75"/>
      <c r="AP1203" s="26">
        <f>AJ1203+AL1203+AM1203+AN1203+AO1203</f>
        <v>50276</v>
      </c>
      <c r="AQ1203" s="26">
        <f>AK1203+AO1203</f>
        <v>0</v>
      </c>
      <c r="AR1203" s="75"/>
      <c r="AS1203" s="75"/>
      <c r="AT1203" s="75"/>
      <c r="AU1203" s="75"/>
      <c r="AV1203" s="26">
        <f>AP1203+AR1203+AS1203+AT1203+AU1203</f>
        <v>50276</v>
      </c>
      <c r="AW1203" s="26">
        <f>AQ1203+AU1203</f>
        <v>0</v>
      </c>
      <c r="AX1203" s="26">
        <v>965</v>
      </c>
      <c r="AY1203" s="75"/>
      <c r="AZ1203" s="75"/>
      <c r="BA1203" s="75"/>
      <c r="BB1203" s="26">
        <f>AV1203+AX1203+AY1203+AZ1203+BA1203</f>
        <v>51241</v>
      </c>
      <c r="BC1203" s="26">
        <f>AW1203+BA1203</f>
        <v>0</v>
      </c>
      <c r="BD1203" s="26"/>
      <c r="BE1203" s="75"/>
      <c r="BF1203" s="75"/>
      <c r="BG1203" s="75"/>
      <c r="BH1203" s="26">
        <f>BB1203+BD1203+BE1203+BF1203+BG1203</f>
        <v>51241</v>
      </c>
      <c r="BI1203" s="26">
        <f>BC1203+BG1203</f>
        <v>0</v>
      </c>
      <c r="BJ1203" s="75"/>
      <c r="BK1203" s="75"/>
      <c r="BL1203" s="75"/>
      <c r="BM1203" s="75"/>
      <c r="BN1203" s="26">
        <f>BH1203+BJ1203+BK1203+BL1203+BM1203</f>
        <v>51241</v>
      </c>
      <c r="BO1203" s="26">
        <f>BI1203+BM1203</f>
        <v>0</v>
      </c>
      <c r="BP1203" s="75"/>
      <c r="BQ1203" s="75"/>
      <c r="BR1203" s="75"/>
      <c r="BS1203" s="75"/>
      <c r="BT1203" s="26">
        <f>BN1203+BP1203+BQ1203+BR1203+BS1203</f>
        <v>51241</v>
      </c>
      <c r="BU1203" s="26">
        <f>BO1203+BS1203</f>
        <v>0</v>
      </c>
      <c r="BV1203" s="75"/>
      <c r="BW1203" s="75"/>
      <c r="BX1203" s="75"/>
      <c r="BY1203" s="75"/>
      <c r="BZ1203" s="26">
        <f>BT1203+BV1203+BW1203+BX1203+BY1203</f>
        <v>51241</v>
      </c>
      <c r="CA1203" s="26">
        <f>BU1203+BY1203</f>
        <v>0</v>
      </c>
      <c r="CB1203" s="75"/>
      <c r="CC1203" s="75"/>
      <c r="CD1203" s="75"/>
      <c r="CE1203" s="75"/>
      <c r="CF1203" s="26">
        <f>BZ1203+CB1203+CC1203+CD1203+CE1203</f>
        <v>51241</v>
      </c>
      <c r="CG1203" s="26">
        <f>CA1203+CE1203</f>
        <v>0</v>
      </c>
      <c r="CH1203" s="75"/>
      <c r="CI1203" s="75"/>
      <c r="CJ1203" s="75"/>
      <c r="CK1203" s="75"/>
      <c r="CL1203" s="26">
        <f>CF1203+CH1203+CI1203+CJ1203+CK1203</f>
        <v>51241</v>
      </c>
      <c r="CM1203" s="26">
        <f>CG1203+CK1203</f>
        <v>0</v>
      </c>
      <c r="CN1203" s="75"/>
      <c r="CO1203" s="75"/>
      <c r="CP1203" s="75"/>
      <c r="CQ1203" s="75"/>
      <c r="CR1203" s="26">
        <f>CL1203+CN1203+CO1203+CP1203+CQ1203</f>
        <v>51241</v>
      </c>
      <c r="CS1203" s="26">
        <f>CM1203+CQ1203</f>
        <v>0</v>
      </c>
      <c r="CT1203" s="26">
        <v>37936</v>
      </c>
      <c r="CU1203" s="56"/>
      <c r="CV1203" s="96">
        <f t="shared" si="4470"/>
        <v>74.034464588903418</v>
      </c>
      <c r="CW1203" s="96"/>
    </row>
    <row r="1204" spans="1:101" s="12" customFormat="1" ht="133.5" hidden="1" customHeight="1">
      <c r="A1204" s="34" t="s">
        <v>374</v>
      </c>
      <c r="B1204" s="50" t="s">
        <v>11</v>
      </c>
      <c r="C1204" s="50" t="s">
        <v>60</v>
      </c>
      <c r="D1204" s="50" t="s">
        <v>373</v>
      </c>
      <c r="E1204" s="50"/>
      <c r="F1204" s="26">
        <f t="shared" ref="F1204:U1205" si="4578">F1205</f>
        <v>3000</v>
      </c>
      <c r="G1204" s="26">
        <f t="shared" si="4578"/>
        <v>0</v>
      </c>
      <c r="H1204" s="26">
        <f t="shared" si="4578"/>
        <v>0</v>
      </c>
      <c r="I1204" s="26">
        <f t="shared" si="4578"/>
        <v>0</v>
      </c>
      <c r="J1204" s="26">
        <f t="shared" si="4578"/>
        <v>0</v>
      </c>
      <c r="K1204" s="26">
        <f t="shared" si="4578"/>
        <v>0</v>
      </c>
      <c r="L1204" s="26">
        <f t="shared" si="4578"/>
        <v>3000</v>
      </c>
      <c r="M1204" s="26">
        <f t="shared" si="4578"/>
        <v>0</v>
      </c>
      <c r="N1204" s="26">
        <f t="shared" si="4578"/>
        <v>0</v>
      </c>
      <c r="O1204" s="26">
        <f t="shared" si="4578"/>
        <v>0</v>
      </c>
      <c r="P1204" s="26">
        <f t="shared" si="4578"/>
        <v>0</v>
      </c>
      <c r="Q1204" s="26">
        <f t="shared" si="4578"/>
        <v>0</v>
      </c>
      <c r="R1204" s="26">
        <f t="shared" si="4578"/>
        <v>3000</v>
      </c>
      <c r="S1204" s="26">
        <f t="shared" si="4578"/>
        <v>0</v>
      </c>
      <c r="T1204" s="26">
        <f t="shared" si="4578"/>
        <v>0</v>
      </c>
      <c r="U1204" s="26">
        <f t="shared" si="4578"/>
        <v>0</v>
      </c>
      <c r="V1204" s="26">
        <f t="shared" ref="T1204:AI1205" si="4579">V1205</f>
        <v>0</v>
      </c>
      <c r="W1204" s="26">
        <f t="shared" si="4579"/>
        <v>0</v>
      </c>
      <c r="X1204" s="26">
        <f t="shared" si="4579"/>
        <v>3000</v>
      </c>
      <c r="Y1204" s="26">
        <f t="shared" si="4579"/>
        <v>0</v>
      </c>
      <c r="Z1204" s="26">
        <f t="shared" si="4579"/>
        <v>0</v>
      </c>
      <c r="AA1204" s="26">
        <f t="shared" si="4579"/>
        <v>0</v>
      </c>
      <c r="AB1204" s="26">
        <f t="shared" si="4579"/>
        <v>0</v>
      </c>
      <c r="AC1204" s="26">
        <f t="shared" si="4579"/>
        <v>0</v>
      </c>
      <c r="AD1204" s="26">
        <f t="shared" si="4579"/>
        <v>3000</v>
      </c>
      <c r="AE1204" s="26">
        <f t="shared" si="4579"/>
        <v>0</v>
      </c>
      <c r="AF1204" s="26">
        <f t="shared" si="4579"/>
        <v>0</v>
      </c>
      <c r="AG1204" s="26">
        <f t="shared" si="4579"/>
        <v>0</v>
      </c>
      <c r="AH1204" s="26">
        <f t="shared" si="4579"/>
        <v>0</v>
      </c>
      <c r="AI1204" s="26">
        <f t="shared" si="4579"/>
        <v>0</v>
      </c>
      <c r="AJ1204" s="26">
        <f t="shared" ref="AF1204:AU1205" si="4580">AJ1205</f>
        <v>3000</v>
      </c>
      <c r="AK1204" s="26">
        <f t="shared" si="4580"/>
        <v>0</v>
      </c>
      <c r="AL1204" s="26">
        <f t="shared" si="4580"/>
        <v>0</v>
      </c>
      <c r="AM1204" s="26">
        <f t="shared" si="4580"/>
        <v>0</v>
      </c>
      <c r="AN1204" s="26">
        <f t="shared" si="4580"/>
        <v>0</v>
      </c>
      <c r="AO1204" s="26">
        <f t="shared" si="4580"/>
        <v>0</v>
      </c>
      <c r="AP1204" s="26">
        <f t="shared" si="4580"/>
        <v>3000</v>
      </c>
      <c r="AQ1204" s="26">
        <f t="shared" si="4580"/>
        <v>0</v>
      </c>
      <c r="AR1204" s="26">
        <f t="shared" si="4580"/>
        <v>0</v>
      </c>
      <c r="AS1204" s="26">
        <f t="shared" si="4580"/>
        <v>0</v>
      </c>
      <c r="AT1204" s="26">
        <f t="shared" si="4580"/>
        <v>0</v>
      </c>
      <c r="AU1204" s="26">
        <f t="shared" si="4580"/>
        <v>0</v>
      </c>
      <c r="AV1204" s="26">
        <f t="shared" ref="AR1204:BG1205" si="4581">AV1205</f>
        <v>3000</v>
      </c>
      <c r="AW1204" s="26">
        <f t="shared" si="4581"/>
        <v>0</v>
      </c>
      <c r="AX1204" s="26">
        <f t="shared" si="4581"/>
        <v>0</v>
      </c>
      <c r="AY1204" s="26">
        <f t="shared" si="4581"/>
        <v>0</v>
      </c>
      <c r="AZ1204" s="26">
        <f t="shared" si="4581"/>
        <v>0</v>
      </c>
      <c r="BA1204" s="26">
        <f t="shared" si="4581"/>
        <v>0</v>
      </c>
      <c r="BB1204" s="26">
        <f t="shared" si="4581"/>
        <v>3000</v>
      </c>
      <c r="BC1204" s="26">
        <f t="shared" si="4581"/>
        <v>0</v>
      </c>
      <c r="BD1204" s="26">
        <f t="shared" si="4581"/>
        <v>0</v>
      </c>
      <c r="BE1204" s="26">
        <f t="shared" si="4581"/>
        <v>-3000</v>
      </c>
      <c r="BF1204" s="26">
        <f t="shared" si="4581"/>
        <v>0</v>
      </c>
      <c r="BG1204" s="26">
        <f t="shared" si="4581"/>
        <v>0</v>
      </c>
      <c r="BH1204" s="26">
        <f t="shared" ref="BD1204:BS1205" si="4582">BH1205</f>
        <v>0</v>
      </c>
      <c r="BI1204" s="26">
        <f t="shared" si="4582"/>
        <v>0</v>
      </c>
      <c r="BJ1204" s="26">
        <f t="shared" si="4582"/>
        <v>0</v>
      </c>
      <c r="BK1204" s="26">
        <f t="shared" si="4582"/>
        <v>0</v>
      </c>
      <c r="BL1204" s="26">
        <f t="shared" si="4582"/>
        <v>0</v>
      </c>
      <c r="BM1204" s="26">
        <f t="shared" si="4582"/>
        <v>0</v>
      </c>
      <c r="BN1204" s="26">
        <f t="shared" si="4582"/>
        <v>0</v>
      </c>
      <c r="BO1204" s="26">
        <f t="shared" si="4582"/>
        <v>0</v>
      </c>
      <c r="BP1204" s="26">
        <f t="shared" si="4582"/>
        <v>0</v>
      </c>
      <c r="BQ1204" s="26">
        <f t="shared" si="4582"/>
        <v>0</v>
      </c>
      <c r="BR1204" s="26">
        <f t="shared" si="4582"/>
        <v>0</v>
      </c>
      <c r="BS1204" s="26">
        <f t="shared" si="4582"/>
        <v>0</v>
      </c>
      <c r="BT1204" s="26">
        <f t="shared" ref="BP1204:CE1205" si="4583">BT1205</f>
        <v>0</v>
      </c>
      <c r="BU1204" s="26">
        <f t="shared" si="4583"/>
        <v>0</v>
      </c>
      <c r="BV1204" s="26">
        <f t="shared" si="4583"/>
        <v>0</v>
      </c>
      <c r="BW1204" s="26">
        <f t="shared" si="4583"/>
        <v>0</v>
      </c>
      <c r="BX1204" s="26">
        <f t="shared" si="4583"/>
        <v>0</v>
      </c>
      <c r="BY1204" s="26">
        <f t="shared" si="4583"/>
        <v>0</v>
      </c>
      <c r="BZ1204" s="26">
        <f t="shared" si="4583"/>
        <v>0</v>
      </c>
      <c r="CA1204" s="26">
        <f t="shared" si="4583"/>
        <v>0</v>
      </c>
      <c r="CB1204" s="26">
        <f t="shared" si="4583"/>
        <v>0</v>
      </c>
      <c r="CC1204" s="26">
        <f t="shared" si="4583"/>
        <v>0</v>
      </c>
      <c r="CD1204" s="26">
        <f t="shared" si="4583"/>
        <v>0</v>
      </c>
      <c r="CE1204" s="26">
        <f t="shared" si="4583"/>
        <v>0</v>
      </c>
      <c r="CF1204" s="26">
        <f t="shared" ref="CB1204:CQ1205" si="4584">CF1205</f>
        <v>0</v>
      </c>
      <c r="CG1204" s="26">
        <f t="shared" si="4584"/>
        <v>0</v>
      </c>
      <c r="CH1204" s="26">
        <f t="shared" si="4584"/>
        <v>0</v>
      </c>
      <c r="CI1204" s="26">
        <f t="shared" si="4584"/>
        <v>0</v>
      </c>
      <c r="CJ1204" s="26">
        <f t="shared" si="4584"/>
        <v>0</v>
      </c>
      <c r="CK1204" s="26">
        <f t="shared" si="4584"/>
        <v>0</v>
      </c>
      <c r="CL1204" s="26">
        <f t="shared" si="4584"/>
        <v>0</v>
      </c>
      <c r="CM1204" s="26">
        <f t="shared" si="4584"/>
        <v>0</v>
      </c>
      <c r="CN1204" s="26">
        <f t="shared" si="4584"/>
        <v>0</v>
      </c>
      <c r="CO1204" s="26">
        <f t="shared" si="4584"/>
        <v>0</v>
      </c>
      <c r="CP1204" s="26">
        <f t="shared" si="4584"/>
        <v>0</v>
      </c>
      <c r="CQ1204" s="26">
        <f t="shared" si="4584"/>
        <v>0</v>
      </c>
      <c r="CR1204" s="26">
        <f t="shared" ref="CN1204:CS1205" si="4585">CR1205</f>
        <v>0</v>
      </c>
      <c r="CS1204" s="26">
        <f t="shared" si="4585"/>
        <v>0</v>
      </c>
      <c r="CT1204" s="56"/>
      <c r="CU1204" s="56"/>
      <c r="CV1204" s="96" t="e">
        <f t="shared" si="4470"/>
        <v>#DIV/0!</v>
      </c>
      <c r="CW1204" s="96" t="e">
        <f t="shared" si="4497"/>
        <v>#DIV/0!</v>
      </c>
    </row>
    <row r="1205" spans="1:101" s="12" customFormat="1" ht="16.5" hidden="1">
      <c r="A1205" s="27" t="s">
        <v>100</v>
      </c>
      <c r="B1205" s="50" t="s">
        <v>11</v>
      </c>
      <c r="C1205" s="50" t="s">
        <v>60</v>
      </c>
      <c r="D1205" s="50" t="s">
        <v>373</v>
      </c>
      <c r="E1205" s="50" t="s">
        <v>101</v>
      </c>
      <c r="F1205" s="26">
        <f t="shared" si="4578"/>
        <v>3000</v>
      </c>
      <c r="G1205" s="26">
        <f t="shared" si="4578"/>
        <v>0</v>
      </c>
      <c r="H1205" s="26">
        <f t="shared" si="4578"/>
        <v>0</v>
      </c>
      <c r="I1205" s="26">
        <f t="shared" si="4578"/>
        <v>0</v>
      </c>
      <c r="J1205" s="26">
        <f t="shared" si="4578"/>
        <v>0</v>
      </c>
      <c r="K1205" s="26">
        <f t="shared" si="4578"/>
        <v>0</v>
      </c>
      <c r="L1205" s="26">
        <f t="shared" si="4578"/>
        <v>3000</v>
      </c>
      <c r="M1205" s="26">
        <f t="shared" si="4578"/>
        <v>0</v>
      </c>
      <c r="N1205" s="26">
        <f t="shared" si="4578"/>
        <v>0</v>
      </c>
      <c r="O1205" s="26">
        <f t="shared" si="4578"/>
        <v>0</v>
      </c>
      <c r="P1205" s="26">
        <f t="shared" si="4578"/>
        <v>0</v>
      </c>
      <c r="Q1205" s="26">
        <f t="shared" si="4578"/>
        <v>0</v>
      </c>
      <c r="R1205" s="26">
        <f t="shared" si="4578"/>
        <v>3000</v>
      </c>
      <c r="S1205" s="26">
        <f t="shared" si="4578"/>
        <v>0</v>
      </c>
      <c r="T1205" s="26">
        <f t="shared" si="4579"/>
        <v>0</v>
      </c>
      <c r="U1205" s="26">
        <f t="shared" si="4579"/>
        <v>0</v>
      </c>
      <c r="V1205" s="26">
        <f t="shared" si="4579"/>
        <v>0</v>
      </c>
      <c r="W1205" s="26">
        <f t="shared" si="4579"/>
        <v>0</v>
      </c>
      <c r="X1205" s="26">
        <f t="shared" si="4579"/>
        <v>3000</v>
      </c>
      <c r="Y1205" s="26">
        <f t="shared" si="4579"/>
        <v>0</v>
      </c>
      <c r="Z1205" s="26">
        <f t="shared" si="4579"/>
        <v>0</v>
      </c>
      <c r="AA1205" s="26">
        <f t="shared" si="4579"/>
        <v>0</v>
      </c>
      <c r="AB1205" s="26">
        <f t="shared" si="4579"/>
        <v>0</v>
      </c>
      <c r="AC1205" s="26">
        <f t="shared" si="4579"/>
        <v>0</v>
      </c>
      <c r="AD1205" s="26">
        <f t="shared" si="4579"/>
        <v>3000</v>
      </c>
      <c r="AE1205" s="26">
        <f t="shared" si="4579"/>
        <v>0</v>
      </c>
      <c r="AF1205" s="26">
        <f t="shared" si="4580"/>
        <v>0</v>
      </c>
      <c r="AG1205" s="26">
        <f t="shared" si="4580"/>
        <v>0</v>
      </c>
      <c r="AH1205" s="26">
        <f t="shared" si="4580"/>
        <v>0</v>
      </c>
      <c r="AI1205" s="26">
        <f t="shared" si="4580"/>
        <v>0</v>
      </c>
      <c r="AJ1205" s="26">
        <f t="shared" si="4580"/>
        <v>3000</v>
      </c>
      <c r="AK1205" s="26">
        <f t="shared" si="4580"/>
        <v>0</v>
      </c>
      <c r="AL1205" s="26">
        <f t="shared" si="4580"/>
        <v>0</v>
      </c>
      <c r="AM1205" s="26">
        <f t="shared" si="4580"/>
        <v>0</v>
      </c>
      <c r="AN1205" s="26">
        <f t="shared" si="4580"/>
        <v>0</v>
      </c>
      <c r="AO1205" s="26">
        <f t="shared" si="4580"/>
        <v>0</v>
      </c>
      <c r="AP1205" s="26">
        <f t="shared" si="4580"/>
        <v>3000</v>
      </c>
      <c r="AQ1205" s="26">
        <f t="shared" si="4580"/>
        <v>0</v>
      </c>
      <c r="AR1205" s="26">
        <f t="shared" si="4581"/>
        <v>0</v>
      </c>
      <c r="AS1205" s="26">
        <f t="shared" si="4581"/>
        <v>0</v>
      </c>
      <c r="AT1205" s="26">
        <f t="shared" si="4581"/>
        <v>0</v>
      </c>
      <c r="AU1205" s="26">
        <f t="shared" si="4581"/>
        <v>0</v>
      </c>
      <c r="AV1205" s="26">
        <f t="shared" si="4581"/>
        <v>3000</v>
      </c>
      <c r="AW1205" s="26">
        <f t="shared" si="4581"/>
        <v>0</v>
      </c>
      <c r="AX1205" s="26">
        <f t="shared" si="4581"/>
        <v>0</v>
      </c>
      <c r="AY1205" s="26">
        <f t="shared" si="4581"/>
        <v>0</v>
      </c>
      <c r="AZ1205" s="26">
        <f t="shared" si="4581"/>
        <v>0</v>
      </c>
      <c r="BA1205" s="26">
        <f t="shared" si="4581"/>
        <v>0</v>
      </c>
      <c r="BB1205" s="26">
        <f t="shared" si="4581"/>
        <v>3000</v>
      </c>
      <c r="BC1205" s="26">
        <f t="shared" si="4581"/>
        <v>0</v>
      </c>
      <c r="BD1205" s="26">
        <f t="shared" si="4582"/>
        <v>0</v>
      </c>
      <c r="BE1205" s="26">
        <f t="shared" si="4582"/>
        <v>-3000</v>
      </c>
      <c r="BF1205" s="26">
        <f t="shared" si="4582"/>
        <v>0</v>
      </c>
      <c r="BG1205" s="26">
        <f t="shared" si="4582"/>
        <v>0</v>
      </c>
      <c r="BH1205" s="26">
        <f t="shared" si="4582"/>
        <v>0</v>
      </c>
      <c r="BI1205" s="26">
        <f t="shared" si="4582"/>
        <v>0</v>
      </c>
      <c r="BJ1205" s="26">
        <f t="shared" si="4582"/>
        <v>0</v>
      </c>
      <c r="BK1205" s="26">
        <f t="shared" si="4582"/>
        <v>0</v>
      </c>
      <c r="BL1205" s="26">
        <f t="shared" si="4582"/>
        <v>0</v>
      </c>
      <c r="BM1205" s="26">
        <f t="shared" si="4582"/>
        <v>0</v>
      </c>
      <c r="BN1205" s="26">
        <f t="shared" si="4582"/>
        <v>0</v>
      </c>
      <c r="BO1205" s="26">
        <f t="shared" si="4582"/>
        <v>0</v>
      </c>
      <c r="BP1205" s="26">
        <f t="shared" si="4583"/>
        <v>0</v>
      </c>
      <c r="BQ1205" s="26">
        <f t="shared" si="4583"/>
        <v>0</v>
      </c>
      <c r="BR1205" s="26">
        <f t="shared" si="4583"/>
        <v>0</v>
      </c>
      <c r="BS1205" s="26">
        <f t="shared" si="4583"/>
        <v>0</v>
      </c>
      <c r="BT1205" s="26">
        <f t="shared" si="4583"/>
        <v>0</v>
      </c>
      <c r="BU1205" s="26">
        <f t="shared" si="4583"/>
        <v>0</v>
      </c>
      <c r="BV1205" s="26">
        <f t="shared" si="4583"/>
        <v>0</v>
      </c>
      <c r="BW1205" s="26">
        <f t="shared" si="4583"/>
        <v>0</v>
      </c>
      <c r="BX1205" s="26">
        <f t="shared" si="4583"/>
        <v>0</v>
      </c>
      <c r="BY1205" s="26">
        <f t="shared" si="4583"/>
        <v>0</v>
      </c>
      <c r="BZ1205" s="26">
        <f t="shared" si="4583"/>
        <v>0</v>
      </c>
      <c r="CA1205" s="26">
        <f t="shared" si="4583"/>
        <v>0</v>
      </c>
      <c r="CB1205" s="26">
        <f t="shared" si="4584"/>
        <v>0</v>
      </c>
      <c r="CC1205" s="26">
        <f t="shared" si="4584"/>
        <v>0</v>
      </c>
      <c r="CD1205" s="26">
        <f t="shared" si="4584"/>
        <v>0</v>
      </c>
      <c r="CE1205" s="26">
        <f t="shared" si="4584"/>
        <v>0</v>
      </c>
      <c r="CF1205" s="26">
        <f t="shared" si="4584"/>
        <v>0</v>
      </c>
      <c r="CG1205" s="26">
        <f t="shared" si="4584"/>
        <v>0</v>
      </c>
      <c r="CH1205" s="26">
        <f t="shared" si="4584"/>
        <v>0</v>
      </c>
      <c r="CI1205" s="26">
        <f t="shared" si="4584"/>
        <v>0</v>
      </c>
      <c r="CJ1205" s="26">
        <f t="shared" si="4584"/>
        <v>0</v>
      </c>
      <c r="CK1205" s="26">
        <f t="shared" si="4584"/>
        <v>0</v>
      </c>
      <c r="CL1205" s="26">
        <f t="shared" si="4584"/>
        <v>0</v>
      </c>
      <c r="CM1205" s="26">
        <f t="shared" si="4584"/>
        <v>0</v>
      </c>
      <c r="CN1205" s="26">
        <f t="shared" si="4585"/>
        <v>0</v>
      </c>
      <c r="CO1205" s="26">
        <f t="shared" si="4585"/>
        <v>0</v>
      </c>
      <c r="CP1205" s="26">
        <f t="shared" si="4585"/>
        <v>0</v>
      </c>
      <c r="CQ1205" s="26">
        <f t="shared" si="4585"/>
        <v>0</v>
      </c>
      <c r="CR1205" s="26">
        <f t="shared" si="4585"/>
        <v>0</v>
      </c>
      <c r="CS1205" s="26">
        <f t="shared" si="4585"/>
        <v>0</v>
      </c>
      <c r="CT1205" s="56"/>
      <c r="CU1205" s="56"/>
      <c r="CV1205" s="96" t="e">
        <f t="shared" si="4470"/>
        <v>#DIV/0!</v>
      </c>
      <c r="CW1205" s="96" t="e">
        <f t="shared" si="4497"/>
        <v>#DIV/0!</v>
      </c>
    </row>
    <row r="1206" spans="1:101" s="12" customFormat="1" ht="66" hidden="1">
      <c r="A1206" s="36" t="s">
        <v>485</v>
      </c>
      <c r="B1206" s="50" t="s">
        <v>11</v>
      </c>
      <c r="C1206" s="50" t="s">
        <v>60</v>
      </c>
      <c r="D1206" s="50" t="s">
        <v>373</v>
      </c>
      <c r="E1206" s="50" t="s">
        <v>203</v>
      </c>
      <c r="F1206" s="26">
        <v>3000</v>
      </c>
      <c r="G1206" s="26"/>
      <c r="H1206" s="75"/>
      <c r="I1206" s="75"/>
      <c r="J1206" s="75"/>
      <c r="K1206" s="75"/>
      <c r="L1206" s="26">
        <f>F1206+H1206+I1206+J1206+K1206</f>
        <v>3000</v>
      </c>
      <c r="M1206" s="26">
        <f>G1206+K1206</f>
        <v>0</v>
      </c>
      <c r="N1206" s="75"/>
      <c r="O1206" s="75"/>
      <c r="P1206" s="75"/>
      <c r="Q1206" s="75"/>
      <c r="R1206" s="26">
        <f>L1206+N1206+O1206+P1206+Q1206</f>
        <v>3000</v>
      </c>
      <c r="S1206" s="26">
        <f>M1206+Q1206</f>
        <v>0</v>
      </c>
      <c r="T1206" s="75"/>
      <c r="U1206" s="75"/>
      <c r="V1206" s="75"/>
      <c r="W1206" s="75"/>
      <c r="X1206" s="26">
        <f>R1206+T1206+U1206+V1206+W1206</f>
        <v>3000</v>
      </c>
      <c r="Y1206" s="26">
        <f>S1206+W1206</f>
        <v>0</v>
      </c>
      <c r="Z1206" s="75"/>
      <c r="AA1206" s="75"/>
      <c r="AB1206" s="75"/>
      <c r="AC1206" s="75"/>
      <c r="AD1206" s="26">
        <f>X1206+Z1206+AA1206+AB1206+AC1206</f>
        <v>3000</v>
      </c>
      <c r="AE1206" s="26">
        <f>Y1206+AC1206</f>
        <v>0</v>
      </c>
      <c r="AF1206" s="75"/>
      <c r="AG1206" s="75"/>
      <c r="AH1206" s="75"/>
      <c r="AI1206" s="75"/>
      <c r="AJ1206" s="26">
        <f>AD1206+AF1206+AG1206+AH1206+AI1206</f>
        <v>3000</v>
      </c>
      <c r="AK1206" s="26">
        <f>AE1206+AI1206</f>
        <v>0</v>
      </c>
      <c r="AL1206" s="75"/>
      <c r="AM1206" s="75"/>
      <c r="AN1206" s="75"/>
      <c r="AO1206" s="75"/>
      <c r="AP1206" s="26">
        <f>AJ1206+AL1206+AM1206+AN1206+AO1206</f>
        <v>3000</v>
      </c>
      <c r="AQ1206" s="26">
        <f>AK1206+AO1206</f>
        <v>0</v>
      </c>
      <c r="AR1206" s="75"/>
      <c r="AS1206" s="75"/>
      <c r="AT1206" s="75"/>
      <c r="AU1206" s="75"/>
      <c r="AV1206" s="26">
        <f>AP1206+AR1206+AS1206+AT1206+AU1206</f>
        <v>3000</v>
      </c>
      <c r="AW1206" s="26">
        <f>AQ1206+AU1206</f>
        <v>0</v>
      </c>
      <c r="AX1206" s="75"/>
      <c r="AY1206" s="75"/>
      <c r="AZ1206" s="75"/>
      <c r="BA1206" s="75"/>
      <c r="BB1206" s="26">
        <f>AV1206+AX1206+AY1206+AZ1206+BA1206</f>
        <v>3000</v>
      </c>
      <c r="BC1206" s="26">
        <f>AW1206+BA1206</f>
        <v>0</v>
      </c>
      <c r="BD1206" s="75"/>
      <c r="BE1206" s="75">
        <v>-3000</v>
      </c>
      <c r="BF1206" s="75"/>
      <c r="BG1206" s="75"/>
      <c r="BH1206" s="26">
        <f>BB1206+BD1206+BE1206+BF1206+BG1206</f>
        <v>0</v>
      </c>
      <c r="BI1206" s="26">
        <f>BC1206+BG1206</f>
        <v>0</v>
      </c>
      <c r="BJ1206" s="75"/>
      <c r="BK1206" s="75"/>
      <c r="BL1206" s="75"/>
      <c r="BM1206" s="75"/>
      <c r="BN1206" s="26">
        <f>BH1206+BJ1206+BK1206+BL1206+BM1206</f>
        <v>0</v>
      </c>
      <c r="BO1206" s="26">
        <f>BI1206+BM1206</f>
        <v>0</v>
      </c>
      <c r="BP1206" s="75"/>
      <c r="BQ1206" s="75"/>
      <c r="BR1206" s="75"/>
      <c r="BS1206" s="75"/>
      <c r="BT1206" s="26">
        <f>BN1206+BP1206+BQ1206+BR1206+BS1206</f>
        <v>0</v>
      </c>
      <c r="BU1206" s="26">
        <f>BO1206+BS1206</f>
        <v>0</v>
      </c>
      <c r="BV1206" s="75"/>
      <c r="BW1206" s="75"/>
      <c r="BX1206" s="75"/>
      <c r="BY1206" s="75"/>
      <c r="BZ1206" s="26">
        <f>BT1206+BV1206+BW1206+BX1206+BY1206</f>
        <v>0</v>
      </c>
      <c r="CA1206" s="26">
        <f>BU1206+BY1206</f>
        <v>0</v>
      </c>
      <c r="CB1206" s="75"/>
      <c r="CC1206" s="75"/>
      <c r="CD1206" s="75"/>
      <c r="CE1206" s="75"/>
      <c r="CF1206" s="26">
        <f>BZ1206+CB1206+CC1206+CD1206+CE1206</f>
        <v>0</v>
      </c>
      <c r="CG1206" s="26">
        <f>CA1206+CE1206</f>
        <v>0</v>
      </c>
      <c r="CH1206" s="75"/>
      <c r="CI1206" s="75"/>
      <c r="CJ1206" s="75"/>
      <c r="CK1206" s="75"/>
      <c r="CL1206" s="26">
        <f>CF1206+CH1206+CI1206+CJ1206+CK1206</f>
        <v>0</v>
      </c>
      <c r="CM1206" s="26">
        <f>CG1206+CK1206</f>
        <v>0</v>
      </c>
      <c r="CN1206" s="75"/>
      <c r="CO1206" s="75"/>
      <c r="CP1206" s="75"/>
      <c r="CQ1206" s="75"/>
      <c r="CR1206" s="26">
        <f>CL1206+CN1206+CO1206+CP1206+CQ1206</f>
        <v>0</v>
      </c>
      <c r="CS1206" s="26">
        <f>CM1206+CQ1206</f>
        <v>0</v>
      </c>
      <c r="CT1206" s="56"/>
      <c r="CU1206" s="56"/>
      <c r="CV1206" s="96" t="e">
        <f t="shared" si="4470"/>
        <v>#DIV/0!</v>
      </c>
      <c r="CW1206" s="96" t="e">
        <f t="shared" si="4497"/>
        <v>#DIV/0!</v>
      </c>
    </row>
    <row r="1207" spans="1:101" s="12" customFormat="1" ht="21" customHeight="1">
      <c r="A1207" s="23" t="s">
        <v>220</v>
      </c>
      <c r="B1207" s="50" t="s">
        <v>11</v>
      </c>
      <c r="C1207" s="50" t="s">
        <v>60</v>
      </c>
      <c r="D1207" s="50" t="s">
        <v>375</v>
      </c>
      <c r="E1207" s="50"/>
      <c r="F1207" s="26">
        <f>F1208</f>
        <v>3463</v>
      </c>
      <c r="G1207" s="26">
        <f t="shared" ref="G1207:Z1209" si="4586">G1208</f>
        <v>0</v>
      </c>
      <c r="H1207" s="26">
        <f t="shared" si="4586"/>
        <v>0</v>
      </c>
      <c r="I1207" s="26">
        <f t="shared" si="4586"/>
        <v>0</v>
      </c>
      <c r="J1207" s="26">
        <f t="shared" si="4586"/>
        <v>0</v>
      </c>
      <c r="K1207" s="26">
        <f t="shared" si="4586"/>
        <v>0</v>
      </c>
      <c r="L1207" s="26">
        <f t="shared" si="4586"/>
        <v>3463</v>
      </c>
      <c r="M1207" s="26">
        <f t="shared" si="4586"/>
        <v>0</v>
      </c>
      <c r="N1207" s="26">
        <f t="shared" si="4586"/>
        <v>0</v>
      </c>
      <c r="O1207" s="26">
        <f t="shared" si="4586"/>
        <v>0</v>
      </c>
      <c r="P1207" s="26">
        <f t="shared" si="4586"/>
        <v>0</v>
      </c>
      <c r="Q1207" s="26">
        <f t="shared" si="4586"/>
        <v>0</v>
      </c>
      <c r="R1207" s="26">
        <f t="shared" si="4586"/>
        <v>3463</v>
      </c>
      <c r="S1207" s="26">
        <f t="shared" si="4586"/>
        <v>0</v>
      </c>
      <c r="T1207" s="26">
        <f t="shared" si="4586"/>
        <v>0</v>
      </c>
      <c r="U1207" s="26">
        <f t="shared" si="4586"/>
        <v>0</v>
      </c>
      <c r="V1207" s="26">
        <f t="shared" si="4586"/>
        <v>0</v>
      </c>
      <c r="W1207" s="26">
        <f t="shared" si="4586"/>
        <v>0</v>
      </c>
      <c r="X1207" s="26">
        <f t="shared" si="4586"/>
        <v>3463</v>
      </c>
      <c r="Y1207" s="26">
        <f t="shared" si="4586"/>
        <v>0</v>
      </c>
      <c r="Z1207" s="26">
        <f t="shared" si="4586"/>
        <v>0</v>
      </c>
      <c r="AA1207" s="26">
        <f t="shared" ref="Z1207:AO1209" si="4587">AA1208</f>
        <v>0</v>
      </c>
      <c r="AB1207" s="26">
        <f t="shared" si="4587"/>
        <v>0</v>
      </c>
      <c r="AC1207" s="26">
        <f t="shared" si="4587"/>
        <v>0</v>
      </c>
      <c r="AD1207" s="26">
        <f t="shared" si="4587"/>
        <v>3463</v>
      </c>
      <c r="AE1207" s="26">
        <f t="shared" si="4587"/>
        <v>0</v>
      </c>
      <c r="AF1207" s="26">
        <f t="shared" si="4587"/>
        <v>0</v>
      </c>
      <c r="AG1207" s="26">
        <f t="shared" si="4587"/>
        <v>0</v>
      </c>
      <c r="AH1207" s="26">
        <f t="shared" si="4587"/>
        <v>0</v>
      </c>
      <c r="AI1207" s="26">
        <f t="shared" si="4587"/>
        <v>0</v>
      </c>
      <c r="AJ1207" s="26">
        <f t="shared" si="4587"/>
        <v>3463</v>
      </c>
      <c r="AK1207" s="26">
        <f t="shared" si="4587"/>
        <v>0</v>
      </c>
      <c r="AL1207" s="26">
        <f t="shared" si="4587"/>
        <v>0</v>
      </c>
      <c r="AM1207" s="26">
        <f t="shared" si="4587"/>
        <v>0</v>
      </c>
      <c r="AN1207" s="26">
        <f t="shared" si="4587"/>
        <v>0</v>
      </c>
      <c r="AO1207" s="26">
        <f t="shared" si="4587"/>
        <v>0</v>
      </c>
      <c r="AP1207" s="26">
        <f t="shared" ref="AL1207:BB1209" si="4588">AP1208</f>
        <v>3463</v>
      </c>
      <c r="AQ1207" s="26">
        <f t="shared" si="4588"/>
        <v>0</v>
      </c>
      <c r="AR1207" s="26">
        <f t="shared" si="4588"/>
        <v>0</v>
      </c>
      <c r="AS1207" s="26">
        <f t="shared" si="4588"/>
        <v>0</v>
      </c>
      <c r="AT1207" s="26">
        <f t="shared" si="4588"/>
        <v>0</v>
      </c>
      <c r="AU1207" s="26">
        <f t="shared" si="4588"/>
        <v>0</v>
      </c>
      <c r="AV1207" s="26">
        <f t="shared" si="4588"/>
        <v>3463</v>
      </c>
      <c r="AW1207" s="26">
        <f t="shared" si="4588"/>
        <v>0</v>
      </c>
      <c r="AX1207" s="26">
        <f t="shared" si="4588"/>
        <v>0</v>
      </c>
      <c r="AY1207" s="26">
        <f t="shared" si="4588"/>
        <v>0</v>
      </c>
      <c r="AZ1207" s="26">
        <f t="shared" si="4588"/>
        <v>0</v>
      </c>
      <c r="BA1207" s="26">
        <f t="shared" si="4588"/>
        <v>0</v>
      </c>
      <c r="BB1207" s="26">
        <f t="shared" si="4588"/>
        <v>3463</v>
      </c>
      <c r="BC1207" s="26">
        <f t="shared" ref="BB1207:BC1209" si="4589">BC1208</f>
        <v>0</v>
      </c>
      <c r="BD1207" s="26">
        <f>BD1208+BD1211</f>
        <v>0</v>
      </c>
      <c r="BE1207" s="26">
        <f t="shared" ref="BE1207:BJ1207" si="4590">BE1208+BE1211</f>
        <v>3000</v>
      </c>
      <c r="BF1207" s="26">
        <f t="shared" si="4590"/>
        <v>0</v>
      </c>
      <c r="BG1207" s="26">
        <f t="shared" si="4590"/>
        <v>0</v>
      </c>
      <c r="BH1207" s="26">
        <f t="shared" si="4590"/>
        <v>6463</v>
      </c>
      <c r="BI1207" s="26">
        <f t="shared" si="4590"/>
        <v>0</v>
      </c>
      <c r="BJ1207" s="26">
        <f t="shared" si="4590"/>
        <v>0</v>
      </c>
      <c r="BK1207" s="26">
        <f t="shared" ref="BK1207:BM1207" si="4591">BK1208+BK1211</f>
        <v>0</v>
      </c>
      <c r="BL1207" s="26">
        <f t="shared" ref="BL1207:BQ1207" si="4592">BL1208+BL1211</f>
        <v>0</v>
      </c>
      <c r="BM1207" s="26">
        <f t="shared" si="4591"/>
        <v>0</v>
      </c>
      <c r="BN1207" s="26">
        <f t="shared" si="4592"/>
        <v>6463</v>
      </c>
      <c r="BO1207" s="26">
        <f t="shared" si="4592"/>
        <v>0</v>
      </c>
      <c r="BP1207" s="26">
        <f t="shared" si="4592"/>
        <v>0</v>
      </c>
      <c r="BQ1207" s="26">
        <f t="shared" si="4592"/>
        <v>0</v>
      </c>
      <c r="BR1207" s="26">
        <f t="shared" ref="BR1207:BW1207" si="4593">BR1208+BR1211</f>
        <v>0</v>
      </c>
      <c r="BS1207" s="26">
        <f t="shared" si="4593"/>
        <v>0</v>
      </c>
      <c r="BT1207" s="26">
        <f t="shared" si="4593"/>
        <v>6463</v>
      </c>
      <c r="BU1207" s="26">
        <f t="shared" si="4593"/>
        <v>0</v>
      </c>
      <c r="BV1207" s="26">
        <f t="shared" si="4593"/>
        <v>0</v>
      </c>
      <c r="BW1207" s="26">
        <f t="shared" si="4593"/>
        <v>0</v>
      </c>
      <c r="BX1207" s="26">
        <f t="shared" ref="BX1207:CC1207" si="4594">BX1208+BX1211</f>
        <v>0</v>
      </c>
      <c r="BY1207" s="26">
        <f t="shared" si="4594"/>
        <v>0</v>
      </c>
      <c r="BZ1207" s="26">
        <f t="shared" si="4594"/>
        <v>6463</v>
      </c>
      <c r="CA1207" s="26">
        <f t="shared" si="4594"/>
        <v>0</v>
      </c>
      <c r="CB1207" s="26">
        <f t="shared" si="4594"/>
        <v>0</v>
      </c>
      <c r="CC1207" s="26">
        <f t="shared" si="4594"/>
        <v>0</v>
      </c>
      <c r="CD1207" s="26">
        <f t="shared" ref="CD1207:CI1207" si="4595">CD1208+CD1211</f>
        <v>0</v>
      </c>
      <c r="CE1207" s="26">
        <f t="shared" si="4595"/>
        <v>0</v>
      </c>
      <c r="CF1207" s="26">
        <f t="shared" si="4595"/>
        <v>6463</v>
      </c>
      <c r="CG1207" s="26">
        <f t="shared" si="4595"/>
        <v>0</v>
      </c>
      <c r="CH1207" s="26">
        <f t="shared" si="4595"/>
        <v>0</v>
      </c>
      <c r="CI1207" s="26">
        <f t="shared" si="4595"/>
        <v>0</v>
      </c>
      <c r="CJ1207" s="26">
        <f t="shared" ref="CJ1207:CO1207" si="4596">CJ1208+CJ1211</f>
        <v>0</v>
      </c>
      <c r="CK1207" s="26">
        <f t="shared" si="4596"/>
        <v>0</v>
      </c>
      <c r="CL1207" s="26">
        <f t="shared" si="4596"/>
        <v>6463</v>
      </c>
      <c r="CM1207" s="26">
        <f t="shared" si="4596"/>
        <v>0</v>
      </c>
      <c r="CN1207" s="26">
        <f t="shared" si="4596"/>
        <v>0</v>
      </c>
      <c r="CO1207" s="26">
        <f t="shared" si="4596"/>
        <v>0</v>
      </c>
      <c r="CP1207" s="26">
        <f t="shared" ref="CP1207:CR1207" si="4597">CP1208+CP1211</f>
        <v>0</v>
      </c>
      <c r="CQ1207" s="26">
        <f t="shared" si="4597"/>
        <v>0</v>
      </c>
      <c r="CR1207" s="26">
        <f t="shared" si="4597"/>
        <v>6463</v>
      </c>
      <c r="CS1207" s="26">
        <f t="shared" ref="CS1207:CU1207" si="4598">CS1208+CS1211</f>
        <v>0</v>
      </c>
      <c r="CT1207" s="26">
        <f t="shared" si="4598"/>
        <v>6454</v>
      </c>
      <c r="CU1207" s="26">
        <f t="shared" si="4598"/>
        <v>0</v>
      </c>
      <c r="CV1207" s="96">
        <f t="shared" si="4470"/>
        <v>99.860745783691783</v>
      </c>
      <c r="CW1207" s="96"/>
    </row>
    <row r="1208" spans="1:101" s="12" customFormat="1" ht="99.75" customHeight="1">
      <c r="A1208" s="36" t="s">
        <v>567</v>
      </c>
      <c r="B1208" s="50" t="s">
        <v>11</v>
      </c>
      <c r="C1208" s="50" t="s">
        <v>60</v>
      </c>
      <c r="D1208" s="50" t="s">
        <v>566</v>
      </c>
      <c r="E1208" s="50"/>
      <c r="F1208" s="26">
        <f t="shared" ref="F1208:U1209" si="4599">F1209</f>
        <v>3463</v>
      </c>
      <c r="G1208" s="26">
        <f t="shared" si="4599"/>
        <v>0</v>
      </c>
      <c r="H1208" s="26">
        <f t="shared" si="4599"/>
        <v>0</v>
      </c>
      <c r="I1208" s="26">
        <f t="shared" si="4599"/>
        <v>0</v>
      </c>
      <c r="J1208" s="26">
        <f t="shared" si="4599"/>
        <v>0</v>
      </c>
      <c r="K1208" s="26">
        <f t="shared" si="4599"/>
        <v>0</v>
      </c>
      <c r="L1208" s="26">
        <f t="shared" si="4599"/>
        <v>3463</v>
      </c>
      <c r="M1208" s="26">
        <f t="shared" si="4599"/>
        <v>0</v>
      </c>
      <c r="N1208" s="26">
        <f t="shared" si="4599"/>
        <v>0</v>
      </c>
      <c r="O1208" s="26">
        <f t="shared" si="4599"/>
        <v>0</v>
      </c>
      <c r="P1208" s="26">
        <f t="shared" si="4599"/>
        <v>0</v>
      </c>
      <c r="Q1208" s="26">
        <f t="shared" si="4599"/>
        <v>0</v>
      </c>
      <c r="R1208" s="26">
        <f t="shared" si="4599"/>
        <v>3463</v>
      </c>
      <c r="S1208" s="26">
        <f t="shared" si="4599"/>
        <v>0</v>
      </c>
      <c r="T1208" s="26">
        <f t="shared" si="4599"/>
        <v>0</v>
      </c>
      <c r="U1208" s="26">
        <f t="shared" si="4599"/>
        <v>0</v>
      </c>
      <c r="V1208" s="26">
        <f t="shared" si="4586"/>
        <v>0</v>
      </c>
      <c r="W1208" s="26">
        <f t="shared" si="4586"/>
        <v>0</v>
      </c>
      <c r="X1208" s="26">
        <f t="shared" si="4586"/>
        <v>3463</v>
      </c>
      <c r="Y1208" s="26">
        <f t="shared" si="4586"/>
        <v>0</v>
      </c>
      <c r="Z1208" s="26">
        <f t="shared" si="4586"/>
        <v>0</v>
      </c>
      <c r="AA1208" s="26">
        <f t="shared" si="4587"/>
        <v>0</v>
      </c>
      <c r="AB1208" s="26">
        <f t="shared" si="4587"/>
        <v>0</v>
      </c>
      <c r="AC1208" s="26">
        <f t="shared" si="4587"/>
        <v>0</v>
      </c>
      <c r="AD1208" s="26">
        <f t="shared" si="4587"/>
        <v>3463</v>
      </c>
      <c r="AE1208" s="26">
        <f t="shared" si="4587"/>
        <v>0</v>
      </c>
      <c r="AF1208" s="26">
        <f t="shared" si="4587"/>
        <v>0</v>
      </c>
      <c r="AG1208" s="26">
        <f t="shared" si="4587"/>
        <v>0</v>
      </c>
      <c r="AH1208" s="26">
        <f t="shared" si="4587"/>
        <v>0</v>
      </c>
      <c r="AI1208" s="26">
        <f t="shared" si="4587"/>
        <v>0</v>
      </c>
      <c r="AJ1208" s="26">
        <f t="shared" si="4587"/>
        <v>3463</v>
      </c>
      <c r="AK1208" s="26">
        <f t="shared" si="4587"/>
        <v>0</v>
      </c>
      <c r="AL1208" s="26">
        <f t="shared" si="4588"/>
        <v>0</v>
      </c>
      <c r="AM1208" s="26">
        <f t="shared" si="4588"/>
        <v>0</v>
      </c>
      <c r="AN1208" s="26">
        <f t="shared" si="4588"/>
        <v>0</v>
      </c>
      <c r="AO1208" s="26">
        <f t="shared" si="4588"/>
        <v>0</v>
      </c>
      <c r="AP1208" s="26">
        <f t="shared" si="4588"/>
        <v>3463</v>
      </c>
      <c r="AQ1208" s="26">
        <f t="shared" si="4588"/>
        <v>0</v>
      </c>
      <c r="AR1208" s="26">
        <f t="shared" si="4588"/>
        <v>0</v>
      </c>
      <c r="AS1208" s="26">
        <f t="shared" si="4588"/>
        <v>0</v>
      </c>
      <c r="AT1208" s="26">
        <f t="shared" si="4588"/>
        <v>0</v>
      </c>
      <c r="AU1208" s="26">
        <f t="shared" si="4588"/>
        <v>0</v>
      </c>
      <c r="AV1208" s="26">
        <f t="shared" si="4588"/>
        <v>3463</v>
      </c>
      <c r="AW1208" s="26">
        <f t="shared" si="4588"/>
        <v>0</v>
      </c>
      <c r="AX1208" s="26">
        <f t="shared" si="4588"/>
        <v>0</v>
      </c>
      <c r="AY1208" s="26">
        <f t="shared" si="4588"/>
        <v>0</v>
      </c>
      <c r="AZ1208" s="26">
        <f t="shared" si="4588"/>
        <v>0</v>
      </c>
      <c r="BA1208" s="26">
        <f t="shared" si="4588"/>
        <v>0</v>
      </c>
      <c r="BB1208" s="26">
        <f t="shared" si="4589"/>
        <v>3463</v>
      </c>
      <c r="BC1208" s="26">
        <f t="shared" si="4589"/>
        <v>0</v>
      </c>
      <c r="BD1208" s="26">
        <f t="shared" ref="BD1208:BS1209" si="4600">BD1209</f>
        <v>0</v>
      </c>
      <c r="BE1208" s="26">
        <f t="shared" si="4600"/>
        <v>0</v>
      </c>
      <c r="BF1208" s="26">
        <f t="shared" si="4600"/>
        <v>0</v>
      </c>
      <c r="BG1208" s="26">
        <f t="shared" si="4600"/>
        <v>0</v>
      </c>
      <c r="BH1208" s="26">
        <f t="shared" si="4600"/>
        <v>3463</v>
      </c>
      <c r="BI1208" s="26">
        <f t="shared" si="4600"/>
        <v>0</v>
      </c>
      <c r="BJ1208" s="26">
        <f t="shared" si="4600"/>
        <v>0</v>
      </c>
      <c r="BK1208" s="26">
        <f t="shared" si="4600"/>
        <v>0</v>
      </c>
      <c r="BL1208" s="26">
        <f t="shared" si="4600"/>
        <v>0</v>
      </c>
      <c r="BM1208" s="26">
        <f t="shared" si="4600"/>
        <v>0</v>
      </c>
      <c r="BN1208" s="26">
        <f t="shared" si="4600"/>
        <v>3463</v>
      </c>
      <c r="BO1208" s="26">
        <f t="shared" si="4600"/>
        <v>0</v>
      </c>
      <c r="BP1208" s="26">
        <f t="shared" si="4600"/>
        <v>0</v>
      </c>
      <c r="BQ1208" s="26">
        <f t="shared" si="4600"/>
        <v>0</v>
      </c>
      <c r="BR1208" s="26">
        <f t="shared" si="4600"/>
        <v>0</v>
      </c>
      <c r="BS1208" s="26">
        <f t="shared" si="4600"/>
        <v>0</v>
      </c>
      <c r="BT1208" s="26">
        <f t="shared" ref="BP1208:CE1209" si="4601">BT1209</f>
        <v>3463</v>
      </c>
      <c r="BU1208" s="26">
        <f t="shared" si="4601"/>
        <v>0</v>
      </c>
      <c r="BV1208" s="26">
        <f t="shared" si="4601"/>
        <v>0</v>
      </c>
      <c r="BW1208" s="26">
        <f t="shared" si="4601"/>
        <v>0</v>
      </c>
      <c r="BX1208" s="26">
        <f t="shared" si="4601"/>
        <v>0</v>
      </c>
      <c r="BY1208" s="26">
        <f t="shared" si="4601"/>
        <v>0</v>
      </c>
      <c r="BZ1208" s="26">
        <f t="shared" si="4601"/>
        <v>3463</v>
      </c>
      <c r="CA1208" s="26">
        <f t="shared" si="4601"/>
        <v>0</v>
      </c>
      <c r="CB1208" s="26">
        <f t="shared" si="4601"/>
        <v>0</v>
      </c>
      <c r="CC1208" s="26">
        <f t="shared" si="4601"/>
        <v>0</v>
      </c>
      <c r="CD1208" s="26">
        <f t="shared" si="4601"/>
        <v>0</v>
      </c>
      <c r="CE1208" s="26">
        <f t="shared" si="4601"/>
        <v>0</v>
      </c>
      <c r="CF1208" s="26">
        <f t="shared" ref="CB1208:CQ1209" si="4602">CF1209</f>
        <v>3463</v>
      </c>
      <c r="CG1208" s="26">
        <f t="shared" si="4602"/>
        <v>0</v>
      </c>
      <c r="CH1208" s="26">
        <f t="shared" si="4602"/>
        <v>0</v>
      </c>
      <c r="CI1208" s="26">
        <f t="shared" si="4602"/>
        <v>0</v>
      </c>
      <c r="CJ1208" s="26">
        <f t="shared" si="4602"/>
        <v>0</v>
      </c>
      <c r="CK1208" s="26">
        <f t="shared" si="4602"/>
        <v>0</v>
      </c>
      <c r="CL1208" s="26">
        <f t="shared" si="4602"/>
        <v>3463</v>
      </c>
      <c r="CM1208" s="26">
        <f t="shared" si="4602"/>
        <v>0</v>
      </c>
      <c r="CN1208" s="26">
        <f t="shared" si="4602"/>
        <v>0</v>
      </c>
      <c r="CO1208" s="26">
        <f t="shared" si="4602"/>
        <v>0</v>
      </c>
      <c r="CP1208" s="26">
        <f t="shared" si="4602"/>
        <v>0</v>
      </c>
      <c r="CQ1208" s="26">
        <f t="shared" si="4602"/>
        <v>0</v>
      </c>
      <c r="CR1208" s="26">
        <f t="shared" ref="CN1208:CU1209" si="4603">CR1209</f>
        <v>3463</v>
      </c>
      <c r="CS1208" s="26">
        <f t="shared" si="4603"/>
        <v>0</v>
      </c>
      <c r="CT1208" s="26">
        <f t="shared" si="4603"/>
        <v>3463</v>
      </c>
      <c r="CU1208" s="26">
        <f t="shared" si="4603"/>
        <v>0</v>
      </c>
      <c r="CV1208" s="96">
        <f t="shared" si="4470"/>
        <v>100</v>
      </c>
      <c r="CW1208" s="96"/>
    </row>
    <row r="1209" spans="1:101" s="12" customFormat="1" ht="49.5">
      <c r="A1209" s="34" t="s">
        <v>84</v>
      </c>
      <c r="B1209" s="50" t="s">
        <v>11</v>
      </c>
      <c r="C1209" s="50" t="s">
        <v>60</v>
      </c>
      <c r="D1209" s="50" t="s">
        <v>566</v>
      </c>
      <c r="E1209" s="50" t="s">
        <v>85</v>
      </c>
      <c r="F1209" s="26">
        <f t="shared" si="4599"/>
        <v>3463</v>
      </c>
      <c r="G1209" s="26">
        <f t="shared" si="4599"/>
        <v>0</v>
      </c>
      <c r="H1209" s="26">
        <f t="shared" si="4599"/>
        <v>0</v>
      </c>
      <c r="I1209" s="26">
        <f t="shared" si="4599"/>
        <v>0</v>
      </c>
      <c r="J1209" s="26">
        <f t="shared" si="4599"/>
        <v>0</v>
      </c>
      <c r="K1209" s="26">
        <f t="shared" si="4599"/>
        <v>0</v>
      </c>
      <c r="L1209" s="26">
        <f t="shared" si="4599"/>
        <v>3463</v>
      </c>
      <c r="M1209" s="26">
        <f t="shared" si="4599"/>
        <v>0</v>
      </c>
      <c r="N1209" s="26">
        <f t="shared" si="4599"/>
        <v>0</v>
      </c>
      <c r="O1209" s="26">
        <f t="shared" si="4599"/>
        <v>0</v>
      </c>
      <c r="P1209" s="26">
        <f t="shared" si="4599"/>
        <v>0</v>
      </c>
      <c r="Q1209" s="26">
        <f t="shared" si="4599"/>
        <v>0</v>
      </c>
      <c r="R1209" s="26">
        <f t="shared" si="4599"/>
        <v>3463</v>
      </c>
      <c r="S1209" s="26">
        <f t="shared" si="4599"/>
        <v>0</v>
      </c>
      <c r="T1209" s="26">
        <f t="shared" si="4586"/>
        <v>0</v>
      </c>
      <c r="U1209" s="26">
        <f t="shared" si="4586"/>
        <v>0</v>
      </c>
      <c r="V1209" s="26">
        <f t="shared" si="4586"/>
        <v>0</v>
      </c>
      <c r="W1209" s="26">
        <f t="shared" si="4586"/>
        <v>0</v>
      </c>
      <c r="X1209" s="26">
        <f t="shared" si="4586"/>
        <v>3463</v>
      </c>
      <c r="Y1209" s="26">
        <f t="shared" si="4586"/>
        <v>0</v>
      </c>
      <c r="Z1209" s="26">
        <f t="shared" si="4587"/>
        <v>0</v>
      </c>
      <c r="AA1209" s="26">
        <f t="shared" si="4587"/>
        <v>0</v>
      </c>
      <c r="AB1209" s="26">
        <f t="shared" si="4587"/>
        <v>0</v>
      </c>
      <c r="AC1209" s="26">
        <f t="shared" si="4587"/>
        <v>0</v>
      </c>
      <c r="AD1209" s="26">
        <f t="shared" si="4587"/>
        <v>3463</v>
      </c>
      <c r="AE1209" s="26">
        <f t="shared" si="4587"/>
        <v>0</v>
      </c>
      <c r="AF1209" s="26">
        <f t="shared" si="4587"/>
        <v>0</v>
      </c>
      <c r="AG1209" s="26">
        <f t="shared" si="4587"/>
        <v>0</v>
      </c>
      <c r="AH1209" s="26">
        <f t="shared" si="4587"/>
        <v>0</v>
      </c>
      <c r="AI1209" s="26">
        <f t="shared" si="4587"/>
        <v>0</v>
      </c>
      <c r="AJ1209" s="26">
        <f t="shared" si="4587"/>
        <v>3463</v>
      </c>
      <c r="AK1209" s="26">
        <f t="shared" si="4587"/>
        <v>0</v>
      </c>
      <c r="AL1209" s="26">
        <f t="shared" si="4588"/>
        <v>0</v>
      </c>
      <c r="AM1209" s="26">
        <f t="shared" si="4588"/>
        <v>0</v>
      </c>
      <c r="AN1209" s="26">
        <f t="shared" si="4588"/>
        <v>0</v>
      </c>
      <c r="AO1209" s="26">
        <f t="shared" si="4588"/>
        <v>0</v>
      </c>
      <c r="AP1209" s="26">
        <f t="shared" si="4588"/>
        <v>3463</v>
      </c>
      <c r="AQ1209" s="26">
        <f t="shared" si="4588"/>
        <v>0</v>
      </c>
      <c r="AR1209" s="26">
        <f t="shared" si="4588"/>
        <v>0</v>
      </c>
      <c r="AS1209" s="26">
        <f t="shared" si="4588"/>
        <v>0</v>
      </c>
      <c r="AT1209" s="26">
        <f t="shared" si="4588"/>
        <v>0</v>
      </c>
      <c r="AU1209" s="26">
        <f t="shared" si="4588"/>
        <v>0</v>
      </c>
      <c r="AV1209" s="26">
        <f t="shared" si="4588"/>
        <v>3463</v>
      </c>
      <c r="AW1209" s="26">
        <f t="shared" si="4588"/>
        <v>0</v>
      </c>
      <c r="AX1209" s="26">
        <f t="shared" si="4588"/>
        <v>0</v>
      </c>
      <c r="AY1209" s="26">
        <f t="shared" si="4588"/>
        <v>0</v>
      </c>
      <c r="AZ1209" s="26">
        <f t="shared" si="4588"/>
        <v>0</v>
      </c>
      <c r="BA1209" s="26">
        <f t="shared" si="4588"/>
        <v>0</v>
      </c>
      <c r="BB1209" s="26">
        <f t="shared" si="4589"/>
        <v>3463</v>
      </c>
      <c r="BC1209" s="26">
        <f t="shared" si="4589"/>
        <v>0</v>
      </c>
      <c r="BD1209" s="26">
        <f t="shared" si="4600"/>
        <v>0</v>
      </c>
      <c r="BE1209" s="26">
        <f t="shared" si="4600"/>
        <v>0</v>
      </c>
      <c r="BF1209" s="26">
        <f t="shared" si="4600"/>
        <v>0</v>
      </c>
      <c r="BG1209" s="26">
        <f t="shared" si="4600"/>
        <v>0</v>
      </c>
      <c r="BH1209" s="26">
        <f t="shared" si="4600"/>
        <v>3463</v>
      </c>
      <c r="BI1209" s="26">
        <f t="shared" si="4600"/>
        <v>0</v>
      </c>
      <c r="BJ1209" s="26">
        <f t="shared" si="4600"/>
        <v>0</v>
      </c>
      <c r="BK1209" s="26">
        <f t="shared" si="4600"/>
        <v>0</v>
      </c>
      <c r="BL1209" s="26">
        <f t="shared" si="4600"/>
        <v>0</v>
      </c>
      <c r="BM1209" s="26">
        <f t="shared" si="4600"/>
        <v>0</v>
      </c>
      <c r="BN1209" s="26">
        <f t="shared" si="4600"/>
        <v>3463</v>
      </c>
      <c r="BO1209" s="26">
        <f t="shared" si="4600"/>
        <v>0</v>
      </c>
      <c r="BP1209" s="26">
        <f t="shared" si="4601"/>
        <v>0</v>
      </c>
      <c r="BQ1209" s="26">
        <f t="shared" si="4601"/>
        <v>0</v>
      </c>
      <c r="BR1209" s="26">
        <f t="shared" si="4601"/>
        <v>0</v>
      </c>
      <c r="BS1209" s="26">
        <f t="shared" si="4601"/>
        <v>0</v>
      </c>
      <c r="BT1209" s="26">
        <f t="shared" si="4601"/>
        <v>3463</v>
      </c>
      <c r="BU1209" s="26">
        <f t="shared" si="4601"/>
        <v>0</v>
      </c>
      <c r="BV1209" s="26">
        <f t="shared" si="4601"/>
        <v>0</v>
      </c>
      <c r="BW1209" s="26">
        <f t="shared" si="4601"/>
        <v>0</v>
      </c>
      <c r="BX1209" s="26">
        <f t="shared" si="4601"/>
        <v>0</v>
      </c>
      <c r="BY1209" s="26">
        <f t="shared" si="4601"/>
        <v>0</v>
      </c>
      <c r="BZ1209" s="26">
        <f t="shared" si="4601"/>
        <v>3463</v>
      </c>
      <c r="CA1209" s="26">
        <f t="shared" si="4601"/>
        <v>0</v>
      </c>
      <c r="CB1209" s="26">
        <f t="shared" si="4602"/>
        <v>0</v>
      </c>
      <c r="CC1209" s="26">
        <f t="shared" si="4602"/>
        <v>0</v>
      </c>
      <c r="CD1209" s="26">
        <f t="shared" si="4602"/>
        <v>0</v>
      </c>
      <c r="CE1209" s="26">
        <f t="shared" si="4602"/>
        <v>0</v>
      </c>
      <c r="CF1209" s="26">
        <f t="shared" si="4602"/>
        <v>3463</v>
      </c>
      <c r="CG1209" s="26">
        <f t="shared" si="4602"/>
        <v>0</v>
      </c>
      <c r="CH1209" s="26">
        <f t="shared" si="4602"/>
        <v>0</v>
      </c>
      <c r="CI1209" s="26">
        <f t="shared" si="4602"/>
        <v>0</v>
      </c>
      <c r="CJ1209" s="26">
        <f t="shared" si="4602"/>
        <v>0</v>
      </c>
      <c r="CK1209" s="26">
        <f t="shared" si="4602"/>
        <v>0</v>
      </c>
      <c r="CL1209" s="26">
        <f t="shared" si="4602"/>
        <v>3463</v>
      </c>
      <c r="CM1209" s="26">
        <f t="shared" si="4602"/>
        <v>0</v>
      </c>
      <c r="CN1209" s="26">
        <f t="shared" si="4603"/>
        <v>0</v>
      </c>
      <c r="CO1209" s="26">
        <f t="shared" si="4603"/>
        <v>0</v>
      </c>
      <c r="CP1209" s="26">
        <f t="shared" si="4603"/>
        <v>0</v>
      </c>
      <c r="CQ1209" s="26">
        <f t="shared" si="4603"/>
        <v>0</v>
      </c>
      <c r="CR1209" s="26">
        <f t="shared" si="4603"/>
        <v>3463</v>
      </c>
      <c r="CS1209" s="26">
        <f t="shared" si="4603"/>
        <v>0</v>
      </c>
      <c r="CT1209" s="26">
        <f t="shared" si="4603"/>
        <v>3463</v>
      </c>
      <c r="CU1209" s="26">
        <f t="shared" si="4603"/>
        <v>0</v>
      </c>
      <c r="CV1209" s="96">
        <f t="shared" si="4470"/>
        <v>100</v>
      </c>
      <c r="CW1209" s="96"/>
    </row>
    <row r="1210" spans="1:101" s="12" customFormat="1" ht="49.5">
      <c r="A1210" s="23" t="s">
        <v>192</v>
      </c>
      <c r="B1210" s="50" t="s">
        <v>11</v>
      </c>
      <c r="C1210" s="50" t="s">
        <v>60</v>
      </c>
      <c r="D1210" s="50" t="s">
        <v>566</v>
      </c>
      <c r="E1210" s="50" t="s">
        <v>191</v>
      </c>
      <c r="F1210" s="26">
        <v>3463</v>
      </c>
      <c r="G1210" s="26"/>
      <c r="H1210" s="75"/>
      <c r="I1210" s="75"/>
      <c r="J1210" s="75"/>
      <c r="K1210" s="75"/>
      <c r="L1210" s="26">
        <f>F1210+H1210+I1210+J1210+K1210</f>
        <v>3463</v>
      </c>
      <c r="M1210" s="26">
        <f>G1210+K1210</f>
        <v>0</v>
      </c>
      <c r="N1210" s="75"/>
      <c r="O1210" s="75"/>
      <c r="P1210" s="75"/>
      <c r="Q1210" s="75"/>
      <c r="R1210" s="26">
        <f>L1210+N1210+O1210+P1210+Q1210</f>
        <v>3463</v>
      </c>
      <c r="S1210" s="26">
        <f>M1210+Q1210</f>
        <v>0</v>
      </c>
      <c r="T1210" s="75"/>
      <c r="U1210" s="75"/>
      <c r="V1210" s="75"/>
      <c r="W1210" s="75"/>
      <c r="X1210" s="26">
        <f>R1210+T1210+U1210+V1210+W1210</f>
        <v>3463</v>
      </c>
      <c r="Y1210" s="26">
        <f>S1210+W1210</f>
        <v>0</v>
      </c>
      <c r="Z1210" s="75"/>
      <c r="AA1210" s="75"/>
      <c r="AB1210" s="75"/>
      <c r="AC1210" s="75"/>
      <c r="AD1210" s="26">
        <f>X1210+Z1210+AA1210+AB1210+AC1210</f>
        <v>3463</v>
      </c>
      <c r="AE1210" s="26">
        <f>Y1210+AC1210</f>
        <v>0</v>
      </c>
      <c r="AF1210" s="75"/>
      <c r="AG1210" s="75"/>
      <c r="AH1210" s="75"/>
      <c r="AI1210" s="75"/>
      <c r="AJ1210" s="26">
        <f>AD1210+AF1210+AG1210+AH1210+AI1210</f>
        <v>3463</v>
      </c>
      <c r="AK1210" s="26">
        <f>AE1210+AI1210</f>
        <v>0</v>
      </c>
      <c r="AL1210" s="75"/>
      <c r="AM1210" s="75"/>
      <c r="AN1210" s="75"/>
      <c r="AO1210" s="75"/>
      <c r="AP1210" s="26">
        <f>AJ1210+AL1210+AM1210+AN1210+AO1210</f>
        <v>3463</v>
      </c>
      <c r="AQ1210" s="26">
        <f>AK1210+AO1210</f>
        <v>0</v>
      </c>
      <c r="AR1210" s="75"/>
      <c r="AS1210" s="75"/>
      <c r="AT1210" s="75"/>
      <c r="AU1210" s="75"/>
      <c r="AV1210" s="26">
        <f>AP1210+AR1210+AS1210+AT1210+AU1210</f>
        <v>3463</v>
      </c>
      <c r="AW1210" s="26">
        <f>AQ1210+AU1210</f>
        <v>0</v>
      </c>
      <c r="AX1210" s="75"/>
      <c r="AY1210" s="75"/>
      <c r="AZ1210" s="75"/>
      <c r="BA1210" s="75"/>
      <c r="BB1210" s="26">
        <f>AV1210+AX1210+AY1210+AZ1210+BA1210</f>
        <v>3463</v>
      </c>
      <c r="BC1210" s="26">
        <f>AW1210+BA1210</f>
        <v>0</v>
      </c>
      <c r="BD1210" s="75"/>
      <c r="BE1210" s="75"/>
      <c r="BF1210" s="75"/>
      <c r="BG1210" s="75"/>
      <c r="BH1210" s="26">
        <f>BB1210+BD1210+BE1210+BF1210+BG1210</f>
        <v>3463</v>
      </c>
      <c r="BI1210" s="26">
        <f>BC1210+BG1210</f>
        <v>0</v>
      </c>
      <c r="BJ1210" s="75"/>
      <c r="BK1210" s="75"/>
      <c r="BL1210" s="75"/>
      <c r="BM1210" s="75"/>
      <c r="BN1210" s="26">
        <f>BH1210+BJ1210+BK1210+BL1210+BM1210</f>
        <v>3463</v>
      </c>
      <c r="BO1210" s="26">
        <f>BI1210+BM1210</f>
        <v>0</v>
      </c>
      <c r="BP1210" s="75"/>
      <c r="BQ1210" s="75"/>
      <c r="BR1210" s="75"/>
      <c r="BS1210" s="75"/>
      <c r="BT1210" s="26">
        <f>BN1210+BP1210+BQ1210+BR1210+BS1210</f>
        <v>3463</v>
      </c>
      <c r="BU1210" s="26">
        <f>BO1210+BS1210</f>
        <v>0</v>
      </c>
      <c r="BV1210" s="75"/>
      <c r="BW1210" s="75"/>
      <c r="BX1210" s="75"/>
      <c r="BY1210" s="75"/>
      <c r="BZ1210" s="26">
        <f>BT1210+BV1210+BW1210+BX1210+BY1210</f>
        <v>3463</v>
      </c>
      <c r="CA1210" s="26">
        <f>BU1210+BY1210</f>
        <v>0</v>
      </c>
      <c r="CB1210" s="75"/>
      <c r="CC1210" s="75"/>
      <c r="CD1210" s="75"/>
      <c r="CE1210" s="75"/>
      <c r="CF1210" s="26">
        <f>BZ1210+CB1210+CC1210+CD1210+CE1210</f>
        <v>3463</v>
      </c>
      <c r="CG1210" s="26">
        <f>CA1210+CE1210</f>
        <v>0</v>
      </c>
      <c r="CH1210" s="75"/>
      <c r="CI1210" s="75"/>
      <c r="CJ1210" s="75"/>
      <c r="CK1210" s="75"/>
      <c r="CL1210" s="26">
        <f>CF1210+CH1210+CI1210+CJ1210+CK1210</f>
        <v>3463</v>
      </c>
      <c r="CM1210" s="26">
        <f>CG1210+CK1210</f>
        <v>0</v>
      </c>
      <c r="CN1210" s="75"/>
      <c r="CO1210" s="75"/>
      <c r="CP1210" s="75"/>
      <c r="CQ1210" s="75"/>
      <c r="CR1210" s="26">
        <f>CL1210+CN1210+CO1210+CP1210+CQ1210</f>
        <v>3463</v>
      </c>
      <c r="CS1210" s="26">
        <f>CM1210+CQ1210</f>
        <v>0</v>
      </c>
      <c r="CT1210" s="26">
        <v>3463</v>
      </c>
      <c r="CU1210" s="56"/>
      <c r="CV1210" s="96">
        <f t="shared" si="4470"/>
        <v>100</v>
      </c>
      <c r="CW1210" s="96"/>
    </row>
    <row r="1211" spans="1:101" s="12" customFormat="1" ht="84.75" customHeight="1">
      <c r="A1211" s="36" t="s">
        <v>731</v>
      </c>
      <c r="B1211" s="50" t="s">
        <v>11</v>
      </c>
      <c r="C1211" s="50" t="s">
        <v>60</v>
      </c>
      <c r="D1211" s="50" t="s">
        <v>732</v>
      </c>
      <c r="E1211" s="66"/>
      <c r="F1211" s="26"/>
      <c r="G1211" s="26"/>
      <c r="H1211" s="75"/>
      <c r="I1211" s="75"/>
      <c r="J1211" s="75"/>
      <c r="K1211" s="75"/>
      <c r="L1211" s="26"/>
      <c r="M1211" s="26"/>
      <c r="N1211" s="75"/>
      <c r="O1211" s="75"/>
      <c r="P1211" s="75"/>
      <c r="Q1211" s="75"/>
      <c r="R1211" s="26"/>
      <c r="S1211" s="26"/>
      <c r="T1211" s="75"/>
      <c r="U1211" s="75"/>
      <c r="V1211" s="75"/>
      <c r="W1211" s="75"/>
      <c r="X1211" s="26"/>
      <c r="Y1211" s="26"/>
      <c r="Z1211" s="75"/>
      <c r="AA1211" s="75"/>
      <c r="AB1211" s="75"/>
      <c r="AC1211" s="75"/>
      <c r="AD1211" s="26"/>
      <c r="AE1211" s="26"/>
      <c r="AF1211" s="75"/>
      <c r="AG1211" s="75"/>
      <c r="AH1211" s="75"/>
      <c r="AI1211" s="75"/>
      <c r="AJ1211" s="26"/>
      <c r="AK1211" s="26"/>
      <c r="AL1211" s="75"/>
      <c r="AM1211" s="75"/>
      <c r="AN1211" s="75"/>
      <c r="AO1211" s="75"/>
      <c r="AP1211" s="26"/>
      <c r="AQ1211" s="26"/>
      <c r="AR1211" s="75"/>
      <c r="AS1211" s="75"/>
      <c r="AT1211" s="75"/>
      <c r="AU1211" s="75"/>
      <c r="AV1211" s="26"/>
      <c r="AW1211" s="26"/>
      <c r="AX1211" s="75"/>
      <c r="AY1211" s="75"/>
      <c r="AZ1211" s="75"/>
      <c r="BA1211" s="75"/>
      <c r="BB1211" s="26"/>
      <c r="BC1211" s="26"/>
      <c r="BD1211" s="75">
        <f>BD1212</f>
        <v>0</v>
      </c>
      <c r="BE1211" s="75">
        <f t="shared" ref="BE1211:BH1212" si="4604">BE1212</f>
        <v>3000</v>
      </c>
      <c r="BF1211" s="75">
        <f t="shared" si="4604"/>
        <v>0</v>
      </c>
      <c r="BG1211" s="75">
        <f t="shared" si="4604"/>
        <v>0</v>
      </c>
      <c r="BH1211" s="26">
        <f t="shared" si="4604"/>
        <v>3000</v>
      </c>
      <c r="BI1211" s="75">
        <f>BI1212</f>
        <v>0</v>
      </c>
      <c r="BJ1211" s="75">
        <f t="shared" ref="BJ1211:BY1212" si="4605">BJ1212</f>
        <v>0</v>
      </c>
      <c r="BK1211" s="75">
        <f t="shared" si="4605"/>
        <v>0</v>
      </c>
      <c r="BL1211" s="75">
        <f t="shared" si="4605"/>
        <v>0</v>
      </c>
      <c r="BM1211" s="75">
        <f t="shared" si="4605"/>
        <v>0</v>
      </c>
      <c r="BN1211" s="26">
        <f t="shared" si="4605"/>
        <v>3000</v>
      </c>
      <c r="BO1211" s="75">
        <f>BO1212</f>
        <v>0</v>
      </c>
      <c r="BP1211" s="75">
        <f t="shared" si="4605"/>
        <v>0</v>
      </c>
      <c r="BQ1211" s="75">
        <f t="shared" si="4605"/>
        <v>0</v>
      </c>
      <c r="BR1211" s="75">
        <f t="shared" si="4605"/>
        <v>0</v>
      </c>
      <c r="BS1211" s="75">
        <f t="shared" si="4605"/>
        <v>0</v>
      </c>
      <c r="BT1211" s="26">
        <f t="shared" si="4605"/>
        <v>3000</v>
      </c>
      <c r="BU1211" s="75">
        <f>BU1212</f>
        <v>0</v>
      </c>
      <c r="BV1211" s="75">
        <f t="shared" si="4605"/>
        <v>0</v>
      </c>
      <c r="BW1211" s="75">
        <f t="shared" si="4605"/>
        <v>0</v>
      </c>
      <c r="BX1211" s="75">
        <f t="shared" si="4605"/>
        <v>0</v>
      </c>
      <c r="BY1211" s="75">
        <f t="shared" si="4605"/>
        <v>0</v>
      </c>
      <c r="BZ1211" s="26">
        <f t="shared" ref="BV1211:BZ1212" si="4606">BZ1212</f>
        <v>3000</v>
      </c>
      <c r="CA1211" s="75">
        <f>CA1212</f>
        <v>0</v>
      </c>
      <c r="CB1211" s="75">
        <f t="shared" ref="CB1211:CQ1212" si="4607">CB1212</f>
        <v>0</v>
      </c>
      <c r="CC1211" s="75">
        <f t="shared" si="4607"/>
        <v>0</v>
      </c>
      <c r="CD1211" s="75">
        <f t="shared" si="4607"/>
        <v>0</v>
      </c>
      <c r="CE1211" s="75">
        <f t="shared" si="4607"/>
        <v>0</v>
      </c>
      <c r="CF1211" s="26">
        <f t="shared" si="4607"/>
        <v>3000</v>
      </c>
      <c r="CG1211" s="75">
        <f>CG1212</f>
        <v>0</v>
      </c>
      <c r="CH1211" s="75">
        <f t="shared" si="4607"/>
        <v>0</v>
      </c>
      <c r="CI1211" s="75">
        <f t="shared" si="4607"/>
        <v>0</v>
      </c>
      <c r="CJ1211" s="75">
        <f t="shared" si="4607"/>
        <v>0</v>
      </c>
      <c r="CK1211" s="75">
        <f t="shared" si="4607"/>
        <v>0</v>
      </c>
      <c r="CL1211" s="26">
        <f t="shared" si="4607"/>
        <v>3000</v>
      </c>
      <c r="CM1211" s="75">
        <f>CM1212</f>
        <v>0</v>
      </c>
      <c r="CN1211" s="75">
        <f t="shared" si="4607"/>
        <v>0</v>
      </c>
      <c r="CO1211" s="75">
        <f t="shared" si="4607"/>
        <v>0</v>
      </c>
      <c r="CP1211" s="75">
        <f t="shared" si="4607"/>
        <v>0</v>
      </c>
      <c r="CQ1211" s="75">
        <f t="shared" si="4607"/>
        <v>0</v>
      </c>
      <c r="CR1211" s="26">
        <f t="shared" ref="CN1211:CU1212" si="4608">CR1212</f>
        <v>3000</v>
      </c>
      <c r="CS1211" s="26">
        <f t="shared" si="4608"/>
        <v>0</v>
      </c>
      <c r="CT1211" s="26">
        <f t="shared" si="4608"/>
        <v>2991</v>
      </c>
      <c r="CU1211" s="26">
        <f t="shared" si="4608"/>
        <v>0</v>
      </c>
      <c r="CV1211" s="96">
        <f t="shared" si="4470"/>
        <v>99.7</v>
      </c>
      <c r="CW1211" s="96"/>
    </row>
    <row r="1212" spans="1:101" s="12" customFormat="1" ht="49.5">
      <c r="A1212" s="36" t="s">
        <v>84</v>
      </c>
      <c r="B1212" s="50" t="s">
        <v>11</v>
      </c>
      <c r="C1212" s="50" t="s">
        <v>60</v>
      </c>
      <c r="D1212" s="50" t="s">
        <v>732</v>
      </c>
      <c r="E1212" s="66" t="s">
        <v>85</v>
      </c>
      <c r="F1212" s="26"/>
      <c r="G1212" s="26"/>
      <c r="H1212" s="75"/>
      <c r="I1212" s="75"/>
      <c r="J1212" s="75"/>
      <c r="K1212" s="75"/>
      <c r="L1212" s="26"/>
      <c r="M1212" s="26"/>
      <c r="N1212" s="75"/>
      <c r="O1212" s="75"/>
      <c r="P1212" s="75"/>
      <c r="Q1212" s="75"/>
      <c r="R1212" s="26"/>
      <c r="S1212" s="26"/>
      <c r="T1212" s="75"/>
      <c r="U1212" s="75"/>
      <c r="V1212" s="75"/>
      <c r="W1212" s="75"/>
      <c r="X1212" s="26"/>
      <c r="Y1212" s="26"/>
      <c r="Z1212" s="75"/>
      <c r="AA1212" s="75"/>
      <c r="AB1212" s="75"/>
      <c r="AC1212" s="75"/>
      <c r="AD1212" s="26"/>
      <c r="AE1212" s="26"/>
      <c r="AF1212" s="75"/>
      <c r="AG1212" s="75"/>
      <c r="AH1212" s="75"/>
      <c r="AI1212" s="75"/>
      <c r="AJ1212" s="26"/>
      <c r="AK1212" s="26"/>
      <c r="AL1212" s="75"/>
      <c r="AM1212" s="75"/>
      <c r="AN1212" s="75"/>
      <c r="AO1212" s="75"/>
      <c r="AP1212" s="26"/>
      <c r="AQ1212" s="26"/>
      <c r="AR1212" s="75"/>
      <c r="AS1212" s="75"/>
      <c r="AT1212" s="75"/>
      <c r="AU1212" s="75"/>
      <c r="AV1212" s="26"/>
      <c r="AW1212" s="26"/>
      <c r="AX1212" s="75"/>
      <c r="AY1212" s="75"/>
      <c r="AZ1212" s="75"/>
      <c r="BA1212" s="75"/>
      <c r="BB1212" s="26"/>
      <c r="BC1212" s="26"/>
      <c r="BD1212" s="75">
        <f>BD1213</f>
        <v>0</v>
      </c>
      <c r="BE1212" s="75">
        <f t="shared" si="4604"/>
        <v>3000</v>
      </c>
      <c r="BF1212" s="75">
        <f t="shared" si="4604"/>
        <v>0</v>
      </c>
      <c r="BG1212" s="75">
        <f t="shared" si="4604"/>
        <v>0</v>
      </c>
      <c r="BH1212" s="26">
        <f t="shared" si="4604"/>
        <v>3000</v>
      </c>
      <c r="BI1212" s="75">
        <f>BI1213</f>
        <v>0</v>
      </c>
      <c r="BJ1212" s="75">
        <f t="shared" si="4605"/>
        <v>0</v>
      </c>
      <c r="BK1212" s="75">
        <f t="shared" si="4605"/>
        <v>0</v>
      </c>
      <c r="BL1212" s="75">
        <f t="shared" si="4605"/>
        <v>0</v>
      </c>
      <c r="BM1212" s="75">
        <f t="shared" si="4605"/>
        <v>0</v>
      </c>
      <c r="BN1212" s="26">
        <f t="shared" si="4605"/>
        <v>3000</v>
      </c>
      <c r="BO1212" s="75">
        <f>BO1213</f>
        <v>0</v>
      </c>
      <c r="BP1212" s="75">
        <f t="shared" si="4605"/>
        <v>0</v>
      </c>
      <c r="BQ1212" s="75">
        <f t="shared" si="4605"/>
        <v>0</v>
      </c>
      <c r="BR1212" s="75">
        <f t="shared" si="4605"/>
        <v>0</v>
      </c>
      <c r="BS1212" s="75">
        <f t="shared" si="4605"/>
        <v>0</v>
      </c>
      <c r="BT1212" s="26">
        <f t="shared" si="4605"/>
        <v>3000</v>
      </c>
      <c r="BU1212" s="75">
        <f>BU1213</f>
        <v>0</v>
      </c>
      <c r="BV1212" s="75">
        <f t="shared" si="4606"/>
        <v>0</v>
      </c>
      <c r="BW1212" s="75">
        <f t="shared" si="4606"/>
        <v>0</v>
      </c>
      <c r="BX1212" s="75">
        <f t="shared" si="4606"/>
        <v>0</v>
      </c>
      <c r="BY1212" s="75">
        <f t="shared" si="4606"/>
        <v>0</v>
      </c>
      <c r="BZ1212" s="26">
        <f t="shared" si="4606"/>
        <v>3000</v>
      </c>
      <c r="CA1212" s="75">
        <f>CA1213</f>
        <v>0</v>
      </c>
      <c r="CB1212" s="75">
        <f t="shared" si="4607"/>
        <v>0</v>
      </c>
      <c r="CC1212" s="75">
        <f t="shared" si="4607"/>
        <v>0</v>
      </c>
      <c r="CD1212" s="75">
        <f t="shared" si="4607"/>
        <v>0</v>
      </c>
      <c r="CE1212" s="75">
        <f t="shared" si="4607"/>
        <v>0</v>
      </c>
      <c r="CF1212" s="26">
        <f t="shared" si="4607"/>
        <v>3000</v>
      </c>
      <c r="CG1212" s="75">
        <f>CG1213</f>
        <v>0</v>
      </c>
      <c r="CH1212" s="75">
        <f t="shared" si="4607"/>
        <v>0</v>
      </c>
      <c r="CI1212" s="75">
        <f t="shared" si="4607"/>
        <v>0</v>
      </c>
      <c r="CJ1212" s="75">
        <f t="shared" si="4607"/>
        <v>0</v>
      </c>
      <c r="CK1212" s="75">
        <f t="shared" si="4607"/>
        <v>0</v>
      </c>
      <c r="CL1212" s="26">
        <f t="shared" si="4607"/>
        <v>3000</v>
      </c>
      <c r="CM1212" s="75">
        <f>CM1213</f>
        <v>0</v>
      </c>
      <c r="CN1212" s="75">
        <f t="shared" si="4608"/>
        <v>0</v>
      </c>
      <c r="CO1212" s="75">
        <f t="shared" si="4608"/>
        <v>0</v>
      </c>
      <c r="CP1212" s="75">
        <f t="shared" si="4608"/>
        <v>0</v>
      </c>
      <c r="CQ1212" s="75">
        <f t="shared" si="4608"/>
        <v>0</v>
      </c>
      <c r="CR1212" s="26">
        <f t="shared" si="4608"/>
        <v>3000</v>
      </c>
      <c r="CS1212" s="26">
        <f t="shared" si="4608"/>
        <v>0</v>
      </c>
      <c r="CT1212" s="26">
        <f t="shared" si="4608"/>
        <v>2991</v>
      </c>
      <c r="CU1212" s="26">
        <f t="shared" si="4608"/>
        <v>0</v>
      </c>
      <c r="CV1212" s="96">
        <f t="shared" si="4470"/>
        <v>99.7</v>
      </c>
      <c r="CW1212" s="96"/>
    </row>
    <row r="1213" spans="1:101" s="12" customFormat="1" ht="49.5">
      <c r="A1213" s="36" t="s">
        <v>202</v>
      </c>
      <c r="B1213" s="50" t="s">
        <v>11</v>
      </c>
      <c r="C1213" s="50" t="s">
        <v>60</v>
      </c>
      <c r="D1213" s="50" t="s">
        <v>732</v>
      </c>
      <c r="E1213" s="66" t="s">
        <v>191</v>
      </c>
      <c r="F1213" s="26"/>
      <c r="G1213" s="26"/>
      <c r="H1213" s="75"/>
      <c r="I1213" s="75"/>
      <c r="J1213" s="75"/>
      <c r="K1213" s="75"/>
      <c r="L1213" s="26"/>
      <c r="M1213" s="26"/>
      <c r="N1213" s="75"/>
      <c r="O1213" s="75"/>
      <c r="P1213" s="75"/>
      <c r="Q1213" s="75"/>
      <c r="R1213" s="26"/>
      <c r="S1213" s="26"/>
      <c r="T1213" s="75"/>
      <c r="U1213" s="75"/>
      <c r="V1213" s="75"/>
      <c r="W1213" s="75"/>
      <c r="X1213" s="26"/>
      <c r="Y1213" s="26"/>
      <c r="Z1213" s="75"/>
      <c r="AA1213" s="75"/>
      <c r="AB1213" s="75"/>
      <c r="AC1213" s="75"/>
      <c r="AD1213" s="26"/>
      <c r="AE1213" s="26"/>
      <c r="AF1213" s="75"/>
      <c r="AG1213" s="75"/>
      <c r="AH1213" s="75"/>
      <c r="AI1213" s="75"/>
      <c r="AJ1213" s="26"/>
      <c r="AK1213" s="26"/>
      <c r="AL1213" s="75"/>
      <c r="AM1213" s="75"/>
      <c r="AN1213" s="75"/>
      <c r="AO1213" s="75"/>
      <c r="AP1213" s="26"/>
      <c r="AQ1213" s="26"/>
      <c r="AR1213" s="75"/>
      <c r="AS1213" s="75"/>
      <c r="AT1213" s="75"/>
      <c r="AU1213" s="75"/>
      <c r="AV1213" s="26"/>
      <c r="AW1213" s="26"/>
      <c r="AX1213" s="75"/>
      <c r="AY1213" s="75"/>
      <c r="AZ1213" s="75"/>
      <c r="BA1213" s="75"/>
      <c r="BB1213" s="26"/>
      <c r="BC1213" s="26"/>
      <c r="BD1213" s="75"/>
      <c r="BE1213" s="75">
        <v>3000</v>
      </c>
      <c r="BF1213" s="75"/>
      <c r="BG1213" s="75"/>
      <c r="BH1213" s="26">
        <f>BB1213+BD1213+BE1213+BF1213+BG1213</f>
        <v>3000</v>
      </c>
      <c r="BI1213" s="26">
        <f>BC1213+BG1213</f>
        <v>0</v>
      </c>
      <c r="BJ1213" s="75"/>
      <c r="BK1213" s="75"/>
      <c r="BL1213" s="75"/>
      <c r="BM1213" s="75"/>
      <c r="BN1213" s="26">
        <f>BH1213+BJ1213+BK1213+BL1213+BM1213</f>
        <v>3000</v>
      </c>
      <c r="BO1213" s="26">
        <f>BI1213+BM1213</f>
        <v>0</v>
      </c>
      <c r="BP1213" s="75"/>
      <c r="BQ1213" s="75"/>
      <c r="BR1213" s="75"/>
      <c r="BS1213" s="75"/>
      <c r="BT1213" s="26">
        <f>BN1213+BP1213+BQ1213+BR1213+BS1213</f>
        <v>3000</v>
      </c>
      <c r="BU1213" s="26">
        <f>BO1213+BS1213</f>
        <v>0</v>
      </c>
      <c r="BV1213" s="75"/>
      <c r="BW1213" s="75"/>
      <c r="BX1213" s="75"/>
      <c r="BY1213" s="75"/>
      <c r="BZ1213" s="26">
        <f>BT1213+BV1213+BW1213+BX1213+BY1213</f>
        <v>3000</v>
      </c>
      <c r="CA1213" s="26">
        <f>BU1213+BY1213</f>
        <v>0</v>
      </c>
      <c r="CB1213" s="75"/>
      <c r="CC1213" s="75"/>
      <c r="CD1213" s="75"/>
      <c r="CE1213" s="75"/>
      <c r="CF1213" s="26">
        <f>BZ1213+CB1213+CC1213+CD1213+CE1213</f>
        <v>3000</v>
      </c>
      <c r="CG1213" s="26">
        <f>CA1213+CE1213</f>
        <v>0</v>
      </c>
      <c r="CH1213" s="75"/>
      <c r="CI1213" s="75"/>
      <c r="CJ1213" s="75"/>
      <c r="CK1213" s="75"/>
      <c r="CL1213" s="26">
        <f>CF1213+CH1213+CI1213+CJ1213+CK1213</f>
        <v>3000</v>
      </c>
      <c r="CM1213" s="26">
        <f>CG1213+CK1213</f>
        <v>0</v>
      </c>
      <c r="CN1213" s="75"/>
      <c r="CO1213" s="75"/>
      <c r="CP1213" s="75"/>
      <c r="CQ1213" s="75"/>
      <c r="CR1213" s="26">
        <f>CL1213+CN1213+CO1213+CP1213+CQ1213</f>
        <v>3000</v>
      </c>
      <c r="CS1213" s="26">
        <f>CM1213+CQ1213</f>
        <v>0</v>
      </c>
      <c r="CT1213" s="26">
        <v>2991</v>
      </c>
      <c r="CU1213" s="56"/>
      <c r="CV1213" s="96">
        <f t="shared" si="4470"/>
        <v>99.7</v>
      </c>
      <c r="CW1213" s="96"/>
    </row>
    <row r="1214" spans="1:101" s="12" customFormat="1" ht="22.5" customHeight="1">
      <c r="A1214" s="23" t="s">
        <v>574</v>
      </c>
      <c r="B1214" s="50" t="s">
        <v>11</v>
      </c>
      <c r="C1214" s="50" t="s">
        <v>60</v>
      </c>
      <c r="D1214" s="50" t="s">
        <v>671</v>
      </c>
      <c r="E1214" s="50"/>
      <c r="F1214" s="26"/>
      <c r="G1214" s="26"/>
      <c r="H1214" s="75"/>
      <c r="I1214" s="75"/>
      <c r="J1214" s="75"/>
      <c r="K1214" s="75"/>
      <c r="L1214" s="26"/>
      <c r="M1214" s="26"/>
      <c r="N1214" s="75"/>
      <c r="O1214" s="75"/>
      <c r="P1214" s="75"/>
      <c r="Q1214" s="75"/>
      <c r="R1214" s="26"/>
      <c r="S1214" s="26"/>
      <c r="T1214" s="75"/>
      <c r="U1214" s="75"/>
      <c r="V1214" s="75"/>
      <c r="W1214" s="75"/>
      <c r="X1214" s="26"/>
      <c r="Y1214" s="26"/>
      <c r="Z1214" s="75"/>
      <c r="AA1214" s="75"/>
      <c r="AB1214" s="75"/>
      <c r="AC1214" s="75"/>
      <c r="AD1214" s="26"/>
      <c r="AE1214" s="26"/>
      <c r="AF1214" s="75"/>
      <c r="AG1214" s="75"/>
      <c r="AH1214" s="75"/>
      <c r="AI1214" s="75"/>
      <c r="AJ1214" s="26"/>
      <c r="AK1214" s="26"/>
      <c r="AL1214" s="75"/>
      <c r="AM1214" s="75"/>
      <c r="AN1214" s="75"/>
      <c r="AO1214" s="75"/>
      <c r="AP1214" s="26"/>
      <c r="AQ1214" s="26"/>
      <c r="AR1214" s="75"/>
      <c r="AS1214" s="75"/>
      <c r="AT1214" s="75"/>
      <c r="AU1214" s="75"/>
      <c r="AV1214" s="26"/>
      <c r="AW1214" s="26"/>
      <c r="AX1214" s="26">
        <f>AX1215</f>
        <v>0</v>
      </c>
      <c r="AY1214" s="26">
        <f t="shared" ref="AY1214:CU1214" si="4609">AY1215</f>
        <v>0</v>
      </c>
      <c r="AZ1214" s="26">
        <f t="shared" si="4609"/>
        <v>0</v>
      </c>
      <c r="BA1214" s="26">
        <f t="shared" si="4609"/>
        <v>12154</v>
      </c>
      <c r="BB1214" s="26">
        <f t="shared" si="4609"/>
        <v>12154</v>
      </c>
      <c r="BC1214" s="26">
        <f t="shared" si="4609"/>
        <v>12154</v>
      </c>
      <c r="BD1214" s="26">
        <f>BD1215</f>
        <v>0</v>
      </c>
      <c r="BE1214" s="26">
        <f t="shared" si="4609"/>
        <v>0</v>
      </c>
      <c r="BF1214" s="26">
        <f t="shared" si="4609"/>
        <v>0</v>
      </c>
      <c r="BG1214" s="26">
        <f t="shared" si="4609"/>
        <v>0</v>
      </c>
      <c r="BH1214" s="26">
        <f t="shared" si="4609"/>
        <v>12154</v>
      </c>
      <c r="BI1214" s="26">
        <f t="shared" si="4609"/>
        <v>12154</v>
      </c>
      <c r="BJ1214" s="26">
        <f t="shared" si="4609"/>
        <v>0</v>
      </c>
      <c r="BK1214" s="26">
        <f t="shared" si="4609"/>
        <v>0</v>
      </c>
      <c r="BL1214" s="26">
        <f t="shared" si="4609"/>
        <v>0</v>
      </c>
      <c r="BM1214" s="26">
        <f t="shared" si="4609"/>
        <v>0</v>
      </c>
      <c r="BN1214" s="26">
        <f t="shared" si="4609"/>
        <v>12154</v>
      </c>
      <c r="BO1214" s="26">
        <f t="shared" si="4609"/>
        <v>12154</v>
      </c>
      <c r="BP1214" s="26">
        <f t="shared" si="4609"/>
        <v>0</v>
      </c>
      <c r="BQ1214" s="26">
        <f t="shared" si="4609"/>
        <v>0</v>
      </c>
      <c r="BR1214" s="26">
        <f t="shared" si="4609"/>
        <v>0</v>
      </c>
      <c r="BS1214" s="26">
        <f t="shared" si="4609"/>
        <v>0</v>
      </c>
      <c r="BT1214" s="26">
        <f t="shared" si="4609"/>
        <v>12154</v>
      </c>
      <c r="BU1214" s="26">
        <f t="shared" si="4609"/>
        <v>12154</v>
      </c>
      <c r="BV1214" s="26">
        <f t="shared" si="4609"/>
        <v>0</v>
      </c>
      <c r="BW1214" s="26">
        <f t="shared" si="4609"/>
        <v>0</v>
      </c>
      <c r="BX1214" s="26">
        <f t="shared" si="4609"/>
        <v>0</v>
      </c>
      <c r="BY1214" s="26">
        <f t="shared" si="4609"/>
        <v>0</v>
      </c>
      <c r="BZ1214" s="26">
        <f t="shared" si="4609"/>
        <v>12154</v>
      </c>
      <c r="CA1214" s="26">
        <f t="shared" si="4609"/>
        <v>12154</v>
      </c>
      <c r="CB1214" s="26">
        <f t="shared" si="4609"/>
        <v>0</v>
      </c>
      <c r="CC1214" s="26">
        <f t="shared" si="4609"/>
        <v>0</v>
      </c>
      <c r="CD1214" s="26">
        <f t="shared" si="4609"/>
        <v>0</v>
      </c>
      <c r="CE1214" s="26">
        <f t="shared" si="4609"/>
        <v>0</v>
      </c>
      <c r="CF1214" s="26">
        <f t="shared" si="4609"/>
        <v>12154</v>
      </c>
      <c r="CG1214" s="26">
        <f t="shared" si="4609"/>
        <v>12154</v>
      </c>
      <c r="CH1214" s="26">
        <f t="shared" si="4609"/>
        <v>0</v>
      </c>
      <c r="CI1214" s="26">
        <f t="shared" si="4609"/>
        <v>0</v>
      </c>
      <c r="CJ1214" s="26">
        <f t="shared" si="4609"/>
        <v>0</v>
      </c>
      <c r="CK1214" s="26">
        <f t="shared" si="4609"/>
        <v>0</v>
      </c>
      <c r="CL1214" s="26">
        <f t="shared" si="4609"/>
        <v>12154</v>
      </c>
      <c r="CM1214" s="26">
        <f t="shared" si="4609"/>
        <v>12154</v>
      </c>
      <c r="CN1214" s="26">
        <f t="shared" si="4609"/>
        <v>0</v>
      </c>
      <c r="CO1214" s="26">
        <f t="shared" si="4609"/>
        <v>0</v>
      </c>
      <c r="CP1214" s="26">
        <f t="shared" si="4609"/>
        <v>0</v>
      </c>
      <c r="CQ1214" s="26">
        <f t="shared" si="4609"/>
        <v>0</v>
      </c>
      <c r="CR1214" s="26">
        <f t="shared" si="4609"/>
        <v>12154</v>
      </c>
      <c r="CS1214" s="26">
        <f t="shared" si="4609"/>
        <v>12154</v>
      </c>
      <c r="CT1214" s="26">
        <f t="shared" si="4609"/>
        <v>12154</v>
      </c>
      <c r="CU1214" s="26">
        <f t="shared" si="4609"/>
        <v>12154</v>
      </c>
      <c r="CV1214" s="96">
        <f t="shared" si="4470"/>
        <v>100</v>
      </c>
      <c r="CW1214" s="96">
        <f t="shared" si="4497"/>
        <v>100</v>
      </c>
    </row>
    <row r="1215" spans="1:101" s="12" customFormat="1" ht="66">
      <c r="A1215" s="23" t="s">
        <v>686</v>
      </c>
      <c r="B1215" s="50" t="s">
        <v>11</v>
      </c>
      <c r="C1215" s="50" t="s">
        <v>60</v>
      </c>
      <c r="D1215" s="50" t="s">
        <v>718</v>
      </c>
      <c r="E1215" s="50"/>
      <c r="F1215" s="26"/>
      <c r="G1215" s="26"/>
      <c r="H1215" s="75"/>
      <c r="I1215" s="75"/>
      <c r="J1215" s="75"/>
      <c r="K1215" s="75"/>
      <c r="L1215" s="26"/>
      <c r="M1215" s="26"/>
      <c r="N1215" s="75"/>
      <c r="O1215" s="75"/>
      <c r="P1215" s="75"/>
      <c r="Q1215" s="75"/>
      <c r="R1215" s="26"/>
      <c r="S1215" s="26"/>
      <c r="T1215" s="75"/>
      <c r="U1215" s="75"/>
      <c r="V1215" s="75"/>
      <c r="W1215" s="75"/>
      <c r="X1215" s="26"/>
      <c r="Y1215" s="26"/>
      <c r="Z1215" s="75"/>
      <c r="AA1215" s="75"/>
      <c r="AB1215" s="75"/>
      <c r="AC1215" s="75"/>
      <c r="AD1215" s="26"/>
      <c r="AE1215" s="26"/>
      <c r="AF1215" s="75"/>
      <c r="AG1215" s="75"/>
      <c r="AH1215" s="75"/>
      <c r="AI1215" s="75"/>
      <c r="AJ1215" s="26"/>
      <c r="AK1215" s="26"/>
      <c r="AL1215" s="75"/>
      <c r="AM1215" s="75"/>
      <c r="AN1215" s="75"/>
      <c r="AO1215" s="75"/>
      <c r="AP1215" s="26"/>
      <c r="AQ1215" s="26"/>
      <c r="AR1215" s="75"/>
      <c r="AS1215" s="75"/>
      <c r="AT1215" s="75"/>
      <c r="AU1215" s="75"/>
      <c r="AV1215" s="26"/>
      <c r="AW1215" s="26"/>
      <c r="AX1215" s="26">
        <f>AX1216+AX1218</f>
        <v>0</v>
      </c>
      <c r="AY1215" s="26">
        <f t="shared" ref="AY1215:BC1215" si="4610">AY1216+AY1218</f>
        <v>0</v>
      </c>
      <c r="AZ1215" s="26">
        <f t="shared" si="4610"/>
        <v>0</v>
      </c>
      <c r="BA1215" s="26">
        <f t="shared" si="4610"/>
        <v>12154</v>
      </c>
      <c r="BB1215" s="26">
        <f t="shared" si="4610"/>
        <v>12154</v>
      </c>
      <c r="BC1215" s="26">
        <f t="shared" si="4610"/>
        <v>12154</v>
      </c>
      <c r="BD1215" s="26">
        <f>BD1216+BD1218</f>
        <v>0</v>
      </c>
      <c r="BE1215" s="26">
        <f t="shared" ref="BE1215:BJ1215" si="4611">BE1216+BE1218</f>
        <v>0</v>
      </c>
      <c r="BF1215" s="26">
        <f t="shared" si="4611"/>
        <v>0</v>
      </c>
      <c r="BG1215" s="26">
        <f t="shared" si="4611"/>
        <v>0</v>
      </c>
      <c r="BH1215" s="26">
        <f>BH1216+BH1218</f>
        <v>12154</v>
      </c>
      <c r="BI1215" s="26">
        <f t="shared" si="4611"/>
        <v>12154</v>
      </c>
      <c r="BJ1215" s="26">
        <f t="shared" si="4611"/>
        <v>0</v>
      </c>
      <c r="BK1215" s="26">
        <f t="shared" ref="BK1215:BM1215" si="4612">BK1216+BK1218</f>
        <v>0</v>
      </c>
      <c r="BL1215" s="26">
        <f t="shared" ref="BL1215" si="4613">BL1216+BL1218</f>
        <v>0</v>
      </c>
      <c r="BM1215" s="26">
        <f t="shared" si="4612"/>
        <v>0</v>
      </c>
      <c r="BN1215" s="26">
        <f>BN1216+BN1218</f>
        <v>12154</v>
      </c>
      <c r="BO1215" s="26">
        <f t="shared" ref="BO1215:BS1215" si="4614">BO1216+BO1218</f>
        <v>12154</v>
      </c>
      <c r="BP1215" s="26">
        <f t="shared" si="4614"/>
        <v>0</v>
      </c>
      <c r="BQ1215" s="26">
        <f t="shared" si="4614"/>
        <v>0</v>
      </c>
      <c r="BR1215" s="26">
        <f t="shared" si="4614"/>
        <v>0</v>
      </c>
      <c r="BS1215" s="26">
        <f t="shared" si="4614"/>
        <v>0</v>
      </c>
      <c r="BT1215" s="26">
        <f>BT1216+BT1218</f>
        <v>12154</v>
      </c>
      <c r="BU1215" s="26">
        <f t="shared" ref="BU1215:BY1215" si="4615">BU1216+BU1218</f>
        <v>12154</v>
      </c>
      <c r="BV1215" s="26">
        <f t="shared" si="4615"/>
        <v>0</v>
      </c>
      <c r="BW1215" s="26">
        <f t="shared" si="4615"/>
        <v>0</v>
      </c>
      <c r="BX1215" s="26">
        <f t="shared" si="4615"/>
        <v>0</v>
      </c>
      <c r="BY1215" s="26">
        <f t="shared" si="4615"/>
        <v>0</v>
      </c>
      <c r="BZ1215" s="26">
        <f>BZ1216+BZ1218</f>
        <v>12154</v>
      </c>
      <c r="CA1215" s="26">
        <f t="shared" ref="CA1215:CE1215" si="4616">CA1216+CA1218</f>
        <v>12154</v>
      </c>
      <c r="CB1215" s="26">
        <f t="shared" si="4616"/>
        <v>0</v>
      </c>
      <c r="CC1215" s="26">
        <f t="shared" si="4616"/>
        <v>0</v>
      </c>
      <c r="CD1215" s="26">
        <f t="shared" si="4616"/>
        <v>0</v>
      </c>
      <c r="CE1215" s="26">
        <f t="shared" si="4616"/>
        <v>0</v>
      </c>
      <c r="CF1215" s="26">
        <f>CF1216+CF1218</f>
        <v>12154</v>
      </c>
      <c r="CG1215" s="26">
        <f t="shared" ref="CG1215:CK1215" si="4617">CG1216+CG1218</f>
        <v>12154</v>
      </c>
      <c r="CH1215" s="26">
        <f t="shared" si="4617"/>
        <v>0</v>
      </c>
      <c r="CI1215" s="26">
        <f t="shared" si="4617"/>
        <v>0</v>
      </c>
      <c r="CJ1215" s="26">
        <f t="shared" si="4617"/>
        <v>0</v>
      </c>
      <c r="CK1215" s="26">
        <f t="shared" si="4617"/>
        <v>0</v>
      </c>
      <c r="CL1215" s="26">
        <f>CL1216+CL1218</f>
        <v>12154</v>
      </c>
      <c r="CM1215" s="26">
        <f t="shared" ref="CM1215:CQ1215" si="4618">CM1216+CM1218</f>
        <v>12154</v>
      </c>
      <c r="CN1215" s="26">
        <f t="shared" si="4618"/>
        <v>0</v>
      </c>
      <c r="CO1215" s="26">
        <f t="shared" si="4618"/>
        <v>0</v>
      </c>
      <c r="CP1215" s="26">
        <f t="shared" si="4618"/>
        <v>0</v>
      </c>
      <c r="CQ1215" s="26">
        <f t="shared" si="4618"/>
        <v>0</v>
      </c>
      <c r="CR1215" s="26">
        <f>CR1216+CR1218</f>
        <v>12154</v>
      </c>
      <c r="CS1215" s="26">
        <f t="shared" ref="CS1215:CU1215" si="4619">CS1216+CS1218</f>
        <v>12154</v>
      </c>
      <c r="CT1215" s="26">
        <f t="shared" si="4619"/>
        <v>12154</v>
      </c>
      <c r="CU1215" s="26">
        <f t="shared" si="4619"/>
        <v>12154</v>
      </c>
      <c r="CV1215" s="96">
        <f t="shared" si="4470"/>
        <v>100</v>
      </c>
      <c r="CW1215" s="96">
        <f t="shared" si="4497"/>
        <v>100</v>
      </c>
    </row>
    <row r="1216" spans="1:101" s="12" customFormat="1" ht="49.5">
      <c r="A1216" s="36" t="s">
        <v>84</v>
      </c>
      <c r="B1216" s="50" t="s">
        <v>11</v>
      </c>
      <c r="C1216" s="50" t="s">
        <v>60</v>
      </c>
      <c r="D1216" s="50" t="s">
        <v>718</v>
      </c>
      <c r="E1216" s="50" t="s">
        <v>85</v>
      </c>
      <c r="F1216" s="26"/>
      <c r="G1216" s="26"/>
      <c r="H1216" s="75"/>
      <c r="I1216" s="75"/>
      <c r="J1216" s="75"/>
      <c r="K1216" s="75"/>
      <c r="L1216" s="26"/>
      <c r="M1216" s="26"/>
      <c r="N1216" s="75"/>
      <c r="O1216" s="75"/>
      <c r="P1216" s="75"/>
      <c r="Q1216" s="75"/>
      <c r="R1216" s="26"/>
      <c r="S1216" s="26"/>
      <c r="T1216" s="75"/>
      <c r="U1216" s="75"/>
      <c r="V1216" s="75"/>
      <c r="W1216" s="75"/>
      <c r="X1216" s="26"/>
      <c r="Y1216" s="26"/>
      <c r="Z1216" s="75"/>
      <c r="AA1216" s="75"/>
      <c r="AB1216" s="75"/>
      <c r="AC1216" s="75"/>
      <c r="AD1216" s="26"/>
      <c r="AE1216" s="26"/>
      <c r="AF1216" s="75"/>
      <c r="AG1216" s="75"/>
      <c r="AH1216" s="75"/>
      <c r="AI1216" s="75"/>
      <c r="AJ1216" s="26"/>
      <c r="AK1216" s="26"/>
      <c r="AL1216" s="75"/>
      <c r="AM1216" s="75"/>
      <c r="AN1216" s="75"/>
      <c r="AO1216" s="75"/>
      <c r="AP1216" s="26"/>
      <c r="AQ1216" s="26"/>
      <c r="AR1216" s="75"/>
      <c r="AS1216" s="75"/>
      <c r="AT1216" s="75"/>
      <c r="AU1216" s="75"/>
      <c r="AV1216" s="26"/>
      <c r="AW1216" s="26"/>
      <c r="AX1216" s="26">
        <f>AX1217</f>
        <v>0</v>
      </c>
      <c r="AY1216" s="88">
        <f t="shared" ref="AY1216:CU1216" si="4620">AY1217</f>
        <v>0</v>
      </c>
      <c r="AZ1216" s="88">
        <f t="shared" si="4620"/>
        <v>0</v>
      </c>
      <c r="BA1216" s="26">
        <f t="shared" si="4620"/>
        <v>3742</v>
      </c>
      <c r="BB1216" s="26">
        <f t="shared" si="4620"/>
        <v>3742</v>
      </c>
      <c r="BC1216" s="26">
        <f t="shared" si="4620"/>
        <v>3742</v>
      </c>
      <c r="BD1216" s="26">
        <f>BD1217</f>
        <v>0</v>
      </c>
      <c r="BE1216" s="88">
        <f t="shared" si="4620"/>
        <v>0</v>
      </c>
      <c r="BF1216" s="88">
        <f t="shared" si="4620"/>
        <v>0</v>
      </c>
      <c r="BG1216" s="26">
        <f t="shared" si="4620"/>
        <v>0</v>
      </c>
      <c r="BH1216" s="26">
        <f t="shared" si="4620"/>
        <v>3742</v>
      </c>
      <c r="BI1216" s="26">
        <f t="shared" si="4620"/>
        <v>3742</v>
      </c>
      <c r="BJ1216" s="88">
        <f t="shared" si="4620"/>
        <v>0</v>
      </c>
      <c r="BK1216" s="88">
        <f t="shared" si="4620"/>
        <v>0</v>
      </c>
      <c r="BL1216" s="88">
        <f t="shared" si="4620"/>
        <v>0</v>
      </c>
      <c r="BM1216" s="88">
        <f t="shared" si="4620"/>
        <v>0</v>
      </c>
      <c r="BN1216" s="26">
        <f t="shared" si="4620"/>
        <v>3742</v>
      </c>
      <c r="BO1216" s="26">
        <f t="shared" si="4620"/>
        <v>3742</v>
      </c>
      <c r="BP1216" s="88">
        <f t="shared" si="4620"/>
        <v>0</v>
      </c>
      <c r="BQ1216" s="88">
        <f t="shared" si="4620"/>
        <v>0</v>
      </c>
      <c r="BR1216" s="88">
        <f t="shared" si="4620"/>
        <v>0</v>
      </c>
      <c r="BS1216" s="88">
        <f t="shared" si="4620"/>
        <v>0</v>
      </c>
      <c r="BT1216" s="26">
        <f t="shared" si="4620"/>
        <v>3742</v>
      </c>
      <c r="BU1216" s="26">
        <f t="shared" si="4620"/>
        <v>3742</v>
      </c>
      <c r="BV1216" s="88">
        <f t="shared" si="4620"/>
        <v>0</v>
      </c>
      <c r="BW1216" s="88">
        <f t="shared" si="4620"/>
        <v>0</v>
      </c>
      <c r="BX1216" s="88">
        <f t="shared" si="4620"/>
        <v>0</v>
      </c>
      <c r="BY1216" s="88">
        <f t="shared" si="4620"/>
        <v>0</v>
      </c>
      <c r="BZ1216" s="26">
        <f t="shared" si="4620"/>
        <v>3742</v>
      </c>
      <c r="CA1216" s="26">
        <f t="shared" si="4620"/>
        <v>3742</v>
      </c>
      <c r="CB1216" s="88">
        <f t="shared" si="4620"/>
        <v>0</v>
      </c>
      <c r="CC1216" s="88">
        <f t="shared" si="4620"/>
        <v>0</v>
      </c>
      <c r="CD1216" s="88">
        <f t="shared" si="4620"/>
        <v>0</v>
      </c>
      <c r="CE1216" s="88">
        <f t="shared" si="4620"/>
        <v>0</v>
      </c>
      <c r="CF1216" s="26">
        <f t="shared" si="4620"/>
        <v>3742</v>
      </c>
      <c r="CG1216" s="26">
        <f t="shared" si="4620"/>
        <v>3742</v>
      </c>
      <c r="CH1216" s="88">
        <f t="shared" si="4620"/>
        <v>0</v>
      </c>
      <c r="CI1216" s="88">
        <f t="shared" si="4620"/>
        <v>0</v>
      </c>
      <c r="CJ1216" s="88">
        <f t="shared" si="4620"/>
        <v>0</v>
      </c>
      <c r="CK1216" s="88">
        <f t="shared" si="4620"/>
        <v>0</v>
      </c>
      <c r="CL1216" s="26">
        <f t="shared" si="4620"/>
        <v>3742</v>
      </c>
      <c r="CM1216" s="26">
        <f t="shared" si="4620"/>
        <v>3742</v>
      </c>
      <c r="CN1216" s="88">
        <f t="shared" si="4620"/>
        <v>0</v>
      </c>
      <c r="CO1216" s="88">
        <f t="shared" si="4620"/>
        <v>0</v>
      </c>
      <c r="CP1216" s="88">
        <f t="shared" si="4620"/>
        <v>0</v>
      </c>
      <c r="CQ1216" s="88">
        <f t="shared" si="4620"/>
        <v>0</v>
      </c>
      <c r="CR1216" s="26">
        <f t="shared" si="4620"/>
        <v>3742</v>
      </c>
      <c r="CS1216" s="26">
        <f t="shared" si="4620"/>
        <v>3742</v>
      </c>
      <c r="CT1216" s="26">
        <f t="shared" si="4620"/>
        <v>3742</v>
      </c>
      <c r="CU1216" s="26">
        <f t="shared" si="4620"/>
        <v>3742</v>
      </c>
      <c r="CV1216" s="96">
        <f t="shared" si="4470"/>
        <v>100</v>
      </c>
      <c r="CW1216" s="96">
        <f t="shared" si="4497"/>
        <v>100</v>
      </c>
    </row>
    <row r="1217" spans="1:101" s="12" customFormat="1" ht="16.5">
      <c r="A1217" s="68" t="s">
        <v>186</v>
      </c>
      <c r="B1217" s="50" t="s">
        <v>11</v>
      </c>
      <c r="C1217" s="50" t="s">
        <v>60</v>
      </c>
      <c r="D1217" s="50" t="s">
        <v>718</v>
      </c>
      <c r="E1217" s="50" t="s">
        <v>185</v>
      </c>
      <c r="F1217" s="26"/>
      <c r="G1217" s="26"/>
      <c r="H1217" s="75"/>
      <c r="I1217" s="75"/>
      <c r="J1217" s="75"/>
      <c r="K1217" s="75"/>
      <c r="L1217" s="26"/>
      <c r="M1217" s="26"/>
      <c r="N1217" s="75"/>
      <c r="O1217" s="75"/>
      <c r="P1217" s="75"/>
      <c r="Q1217" s="75"/>
      <c r="R1217" s="26"/>
      <c r="S1217" s="26"/>
      <c r="T1217" s="75"/>
      <c r="U1217" s="75"/>
      <c r="V1217" s="75"/>
      <c r="W1217" s="75"/>
      <c r="X1217" s="26"/>
      <c r="Y1217" s="26"/>
      <c r="Z1217" s="75"/>
      <c r="AA1217" s="75"/>
      <c r="AB1217" s="75"/>
      <c r="AC1217" s="75"/>
      <c r="AD1217" s="26"/>
      <c r="AE1217" s="26"/>
      <c r="AF1217" s="75"/>
      <c r="AG1217" s="75"/>
      <c r="AH1217" s="75"/>
      <c r="AI1217" s="75"/>
      <c r="AJ1217" s="26"/>
      <c r="AK1217" s="26"/>
      <c r="AL1217" s="75"/>
      <c r="AM1217" s="75"/>
      <c r="AN1217" s="75"/>
      <c r="AO1217" s="75"/>
      <c r="AP1217" s="26"/>
      <c r="AQ1217" s="26"/>
      <c r="AR1217" s="75"/>
      <c r="AS1217" s="75"/>
      <c r="AT1217" s="75"/>
      <c r="AU1217" s="75"/>
      <c r="AV1217" s="26"/>
      <c r="AW1217" s="26"/>
      <c r="AX1217" s="26"/>
      <c r="AY1217" s="75"/>
      <c r="AZ1217" s="75"/>
      <c r="BA1217" s="26">
        <v>3742</v>
      </c>
      <c r="BB1217" s="26">
        <f>AV1217+AX1217+AY1217+AZ1217+BA1217</f>
        <v>3742</v>
      </c>
      <c r="BC1217" s="26">
        <f>AW1217+BA1217</f>
        <v>3742</v>
      </c>
      <c r="BD1217" s="26"/>
      <c r="BE1217" s="75"/>
      <c r="BF1217" s="75"/>
      <c r="BG1217" s="26"/>
      <c r="BH1217" s="26">
        <f>BB1217+BD1217+BE1217+BF1217+BG1217</f>
        <v>3742</v>
      </c>
      <c r="BI1217" s="26">
        <f>BC1217+BG1217</f>
        <v>3742</v>
      </c>
      <c r="BJ1217" s="75"/>
      <c r="BK1217" s="75"/>
      <c r="BL1217" s="75"/>
      <c r="BM1217" s="75"/>
      <c r="BN1217" s="26">
        <f>BH1217+BJ1217+BK1217+BL1217+BM1217</f>
        <v>3742</v>
      </c>
      <c r="BO1217" s="26">
        <f>BI1217+BM1217</f>
        <v>3742</v>
      </c>
      <c r="BP1217" s="75"/>
      <c r="BQ1217" s="75"/>
      <c r="BR1217" s="75"/>
      <c r="BS1217" s="75"/>
      <c r="BT1217" s="26">
        <f>BN1217+BP1217+BQ1217+BR1217+BS1217</f>
        <v>3742</v>
      </c>
      <c r="BU1217" s="26">
        <f>BO1217+BS1217</f>
        <v>3742</v>
      </c>
      <c r="BV1217" s="75"/>
      <c r="BW1217" s="75"/>
      <c r="BX1217" s="75"/>
      <c r="BY1217" s="75"/>
      <c r="BZ1217" s="26">
        <f>BT1217+BV1217+BW1217+BX1217+BY1217</f>
        <v>3742</v>
      </c>
      <c r="CA1217" s="26">
        <f>BU1217+BY1217</f>
        <v>3742</v>
      </c>
      <c r="CB1217" s="75"/>
      <c r="CC1217" s="75"/>
      <c r="CD1217" s="75"/>
      <c r="CE1217" s="75"/>
      <c r="CF1217" s="26">
        <f>BZ1217+CB1217+CC1217+CD1217+CE1217</f>
        <v>3742</v>
      </c>
      <c r="CG1217" s="26">
        <f>CA1217+CE1217</f>
        <v>3742</v>
      </c>
      <c r="CH1217" s="75"/>
      <c r="CI1217" s="75"/>
      <c r="CJ1217" s="75"/>
      <c r="CK1217" s="75"/>
      <c r="CL1217" s="26">
        <f>CF1217+CH1217+CI1217+CJ1217+CK1217</f>
        <v>3742</v>
      </c>
      <c r="CM1217" s="26">
        <f>CG1217+CK1217</f>
        <v>3742</v>
      </c>
      <c r="CN1217" s="75"/>
      <c r="CO1217" s="75"/>
      <c r="CP1217" s="75"/>
      <c r="CQ1217" s="75"/>
      <c r="CR1217" s="26">
        <f>CL1217+CN1217+CO1217+CP1217+CQ1217</f>
        <v>3742</v>
      </c>
      <c r="CS1217" s="26">
        <f>CM1217+CQ1217</f>
        <v>3742</v>
      </c>
      <c r="CT1217" s="26">
        <v>3742</v>
      </c>
      <c r="CU1217" s="26">
        <v>3742</v>
      </c>
      <c r="CV1217" s="96">
        <f t="shared" si="4470"/>
        <v>100</v>
      </c>
      <c r="CW1217" s="96">
        <f t="shared" si="4497"/>
        <v>100</v>
      </c>
    </row>
    <row r="1218" spans="1:101" s="12" customFormat="1" ht="16.5">
      <c r="A1218" s="36" t="s">
        <v>100</v>
      </c>
      <c r="B1218" s="50" t="s">
        <v>11</v>
      </c>
      <c r="C1218" s="50" t="s">
        <v>60</v>
      </c>
      <c r="D1218" s="50" t="s">
        <v>718</v>
      </c>
      <c r="E1218" s="50" t="s">
        <v>101</v>
      </c>
      <c r="F1218" s="26"/>
      <c r="G1218" s="26"/>
      <c r="H1218" s="75"/>
      <c r="I1218" s="75"/>
      <c r="J1218" s="75"/>
      <c r="K1218" s="75"/>
      <c r="L1218" s="26"/>
      <c r="M1218" s="26"/>
      <c r="N1218" s="75"/>
      <c r="O1218" s="75"/>
      <c r="P1218" s="75"/>
      <c r="Q1218" s="75"/>
      <c r="R1218" s="26"/>
      <c r="S1218" s="26"/>
      <c r="T1218" s="75"/>
      <c r="U1218" s="75"/>
      <c r="V1218" s="75"/>
      <c r="W1218" s="75"/>
      <c r="X1218" s="26"/>
      <c r="Y1218" s="26"/>
      <c r="Z1218" s="75"/>
      <c r="AA1218" s="75"/>
      <c r="AB1218" s="75"/>
      <c r="AC1218" s="75"/>
      <c r="AD1218" s="26"/>
      <c r="AE1218" s="26"/>
      <c r="AF1218" s="75"/>
      <c r="AG1218" s="75"/>
      <c r="AH1218" s="75"/>
      <c r="AI1218" s="75"/>
      <c r="AJ1218" s="26"/>
      <c r="AK1218" s="26"/>
      <c r="AL1218" s="75"/>
      <c r="AM1218" s="75"/>
      <c r="AN1218" s="75"/>
      <c r="AO1218" s="75"/>
      <c r="AP1218" s="26"/>
      <c r="AQ1218" s="26"/>
      <c r="AR1218" s="75"/>
      <c r="AS1218" s="75"/>
      <c r="AT1218" s="75"/>
      <c r="AU1218" s="75"/>
      <c r="AV1218" s="26"/>
      <c r="AW1218" s="26"/>
      <c r="AX1218" s="26">
        <f>AX1219</f>
        <v>0</v>
      </c>
      <c r="AY1218" s="26">
        <f t="shared" ref="AY1218:CU1218" si="4621">AY1219</f>
        <v>0</v>
      </c>
      <c r="AZ1218" s="26">
        <f t="shared" si="4621"/>
        <v>0</v>
      </c>
      <c r="BA1218" s="26">
        <f t="shared" si="4621"/>
        <v>8412</v>
      </c>
      <c r="BB1218" s="26">
        <f t="shared" si="4621"/>
        <v>8412</v>
      </c>
      <c r="BC1218" s="26">
        <f t="shared" si="4621"/>
        <v>8412</v>
      </c>
      <c r="BD1218" s="26">
        <f>BD1219</f>
        <v>0</v>
      </c>
      <c r="BE1218" s="26">
        <f t="shared" si="4621"/>
        <v>0</v>
      </c>
      <c r="BF1218" s="26">
        <f t="shared" si="4621"/>
        <v>0</v>
      </c>
      <c r="BG1218" s="26">
        <f t="shared" si="4621"/>
        <v>0</v>
      </c>
      <c r="BH1218" s="26">
        <f t="shared" si="4621"/>
        <v>8412</v>
      </c>
      <c r="BI1218" s="26">
        <f t="shared" si="4621"/>
        <v>8412</v>
      </c>
      <c r="BJ1218" s="26">
        <f t="shared" si="4621"/>
        <v>0</v>
      </c>
      <c r="BK1218" s="26">
        <f t="shared" si="4621"/>
        <v>0</v>
      </c>
      <c r="BL1218" s="26">
        <f t="shared" si="4621"/>
        <v>0</v>
      </c>
      <c r="BM1218" s="26">
        <f t="shared" si="4621"/>
        <v>0</v>
      </c>
      <c r="BN1218" s="26">
        <f t="shared" si="4621"/>
        <v>8412</v>
      </c>
      <c r="BO1218" s="26">
        <f t="shared" si="4621"/>
        <v>8412</v>
      </c>
      <c r="BP1218" s="26">
        <f t="shared" si="4621"/>
        <v>0</v>
      </c>
      <c r="BQ1218" s="26">
        <f t="shared" si="4621"/>
        <v>0</v>
      </c>
      <c r="BR1218" s="26">
        <f t="shared" si="4621"/>
        <v>0</v>
      </c>
      <c r="BS1218" s="26">
        <f t="shared" si="4621"/>
        <v>0</v>
      </c>
      <c r="BT1218" s="26">
        <f t="shared" si="4621"/>
        <v>8412</v>
      </c>
      <c r="BU1218" s="26">
        <f t="shared" si="4621"/>
        <v>8412</v>
      </c>
      <c r="BV1218" s="26">
        <f t="shared" si="4621"/>
        <v>0</v>
      </c>
      <c r="BW1218" s="26">
        <f t="shared" si="4621"/>
        <v>0</v>
      </c>
      <c r="BX1218" s="26">
        <f t="shared" si="4621"/>
        <v>0</v>
      </c>
      <c r="BY1218" s="26">
        <f t="shared" si="4621"/>
        <v>0</v>
      </c>
      <c r="BZ1218" s="26">
        <f t="shared" si="4621"/>
        <v>8412</v>
      </c>
      <c r="CA1218" s="26">
        <f t="shared" si="4621"/>
        <v>8412</v>
      </c>
      <c r="CB1218" s="26">
        <f t="shared" si="4621"/>
        <v>0</v>
      </c>
      <c r="CC1218" s="26">
        <f t="shared" si="4621"/>
        <v>0</v>
      </c>
      <c r="CD1218" s="26">
        <f t="shared" si="4621"/>
        <v>0</v>
      </c>
      <c r="CE1218" s="26">
        <f t="shared" si="4621"/>
        <v>0</v>
      </c>
      <c r="CF1218" s="26">
        <f t="shared" si="4621"/>
        <v>8412</v>
      </c>
      <c r="CG1218" s="26">
        <f t="shared" si="4621"/>
        <v>8412</v>
      </c>
      <c r="CH1218" s="26">
        <f t="shared" si="4621"/>
        <v>0</v>
      </c>
      <c r="CI1218" s="26">
        <f t="shared" si="4621"/>
        <v>0</v>
      </c>
      <c r="CJ1218" s="26">
        <f t="shared" si="4621"/>
        <v>0</v>
      </c>
      <c r="CK1218" s="26">
        <f t="shared" si="4621"/>
        <v>0</v>
      </c>
      <c r="CL1218" s="26">
        <f t="shared" si="4621"/>
        <v>8412</v>
      </c>
      <c r="CM1218" s="26">
        <f t="shared" si="4621"/>
        <v>8412</v>
      </c>
      <c r="CN1218" s="26">
        <f t="shared" si="4621"/>
        <v>0</v>
      </c>
      <c r="CO1218" s="26">
        <f t="shared" si="4621"/>
        <v>0</v>
      </c>
      <c r="CP1218" s="26">
        <f t="shared" si="4621"/>
        <v>0</v>
      </c>
      <c r="CQ1218" s="26">
        <f t="shared" si="4621"/>
        <v>0</v>
      </c>
      <c r="CR1218" s="26">
        <f t="shared" si="4621"/>
        <v>8412</v>
      </c>
      <c r="CS1218" s="26">
        <f t="shared" si="4621"/>
        <v>8412</v>
      </c>
      <c r="CT1218" s="26">
        <f t="shared" si="4621"/>
        <v>8412</v>
      </c>
      <c r="CU1218" s="26">
        <f t="shared" si="4621"/>
        <v>8412</v>
      </c>
      <c r="CV1218" s="96">
        <f t="shared" si="4470"/>
        <v>100</v>
      </c>
      <c r="CW1218" s="96">
        <f t="shared" si="4497"/>
        <v>100</v>
      </c>
    </row>
    <row r="1219" spans="1:101" s="12" customFormat="1" ht="66">
      <c r="A1219" s="36" t="s">
        <v>485</v>
      </c>
      <c r="B1219" s="50" t="s">
        <v>11</v>
      </c>
      <c r="C1219" s="50" t="s">
        <v>60</v>
      </c>
      <c r="D1219" s="50" t="s">
        <v>718</v>
      </c>
      <c r="E1219" s="50" t="s">
        <v>203</v>
      </c>
      <c r="F1219" s="26"/>
      <c r="G1219" s="26"/>
      <c r="H1219" s="75"/>
      <c r="I1219" s="75"/>
      <c r="J1219" s="75"/>
      <c r="K1219" s="75"/>
      <c r="L1219" s="26"/>
      <c r="M1219" s="26"/>
      <c r="N1219" s="75"/>
      <c r="O1219" s="75"/>
      <c r="P1219" s="75"/>
      <c r="Q1219" s="75"/>
      <c r="R1219" s="26"/>
      <c r="S1219" s="26"/>
      <c r="T1219" s="75"/>
      <c r="U1219" s="75"/>
      <c r="V1219" s="75"/>
      <c r="W1219" s="75"/>
      <c r="X1219" s="26"/>
      <c r="Y1219" s="26"/>
      <c r="Z1219" s="75"/>
      <c r="AA1219" s="75"/>
      <c r="AB1219" s="75"/>
      <c r="AC1219" s="75"/>
      <c r="AD1219" s="26"/>
      <c r="AE1219" s="26"/>
      <c r="AF1219" s="75"/>
      <c r="AG1219" s="75"/>
      <c r="AH1219" s="75"/>
      <c r="AI1219" s="75"/>
      <c r="AJ1219" s="26"/>
      <c r="AK1219" s="26"/>
      <c r="AL1219" s="75"/>
      <c r="AM1219" s="75"/>
      <c r="AN1219" s="75"/>
      <c r="AO1219" s="75"/>
      <c r="AP1219" s="26"/>
      <c r="AQ1219" s="26"/>
      <c r="AR1219" s="75"/>
      <c r="AS1219" s="75"/>
      <c r="AT1219" s="75"/>
      <c r="AU1219" s="75"/>
      <c r="AV1219" s="26"/>
      <c r="AW1219" s="26"/>
      <c r="AX1219" s="26"/>
      <c r="AY1219" s="75"/>
      <c r="AZ1219" s="75"/>
      <c r="BA1219" s="26">
        <v>8412</v>
      </c>
      <c r="BB1219" s="26">
        <f>AV1219+AX1219+AY1219+AZ1219+BA1219</f>
        <v>8412</v>
      </c>
      <c r="BC1219" s="26">
        <f>AW1219+BA1219</f>
        <v>8412</v>
      </c>
      <c r="BD1219" s="26"/>
      <c r="BE1219" s="75"/>
      <c r="BF1219" s="75"/>
      <c r="BG1219" s="26"/>
      <c r="BH1219" s="26">
        <f>BB1219+BD1219+BE1219+BF1219+BG1219</f>
        <v>8412</v>
      </c>
      <c r="BI1219" s="26">
        <f>BC1219+BG1219</f>
        <v>8412</v>
      </c>
      <c r="BJ1219" s="75"/>
      <c r="BK1219" s="75"/>
      <c r="BL1219" s="75"/>
      <c r="BM1219" s="75"/>
      <c r="BN1219" s="26">
        <f>BH1219+BJ1219+BK1219+BL1219+BM1219</f>
        <v>8412</v>
      </c>
      <c r="BO1219" s="26">
        <f>BI1219+BM1219</f>
        <v>8412</v>
      </c>
      <c r="BP1219" s="75"/>
      <c r="BQ1219" s="75"/>
      <c r="BR1219" s="75"/>
      <c r="BS1219" s="75"/>
      <c r="BT1219" s="26">
        <f>BN1219+BP1219+BQ1219+BR1219+BS1219</f>
        <v>8412</v>
      </c>
      <c r="BU1219" s="26">
        <f>BO1219+BS1219</f>
        <v>8412</v>
      </c>
      <c r="BV1219" s="75"/>
      <c r="BW1219" s="75"/>
      <c r="BX1219" s="75"/>
      <c r="BY1219" s="75"/>
      <c r="BZ1219" s="26">
        <f>BT1219+BV1219+BW1219+BX1219+BY1219</f>
        <v>8412</v>
      </c>
      <c r="CA1219" s="26">
        <f>BU1219+BY1219</f>
        <v>8412</v>
      </c>
      <c r="CB1219" s="75"/>
      <c r="CC1219" s="75"/>
      <c r="CD1219" s="75"/>
      <c r="CE1219" s="75"/>
      <c r="CF1219" s="26">
        <f>BZ1219+CB1219+CC1219+CD1219+CE1219</f>
        <v>8412</v>
      </c>
      <c r="CG1219" s="26">
        <f>CA1219+CE1219</f>
        <v>8412</v>
      </c>
      <c r="CH1219" s="75"/>
      <c r="CI1219" s="75"/>
      <c r="CJ1219" s="75"/>
      <c r="CK1219" s="75"/>
      <c r="CL1219" s="26">
        <f>CF1219+CH1219+CI1219+CJ1219+CK1219</f>
        <v>8412</v>
      </c>
      <c r="CM1219" s="26">
        <f>CG1219+CK1219</f>
        <v>8412</v>
      </c>
      <c r="CN1219" s="75"/>
      <c r="CO1219" s="75"/>
      <c r="CP1219" s="75"/>
      <c r="CQ1219" s="75"/>
      <c r="CR1219" s="26">
        <f>CL1219+CN1219+CO1219+CP1219+CQ1219</f>
        <v>8412</v>
      </c>
      <c r="CS1219" s="26">
        <f>CM1219+CQ1219</f>
        <v>8412</v>
      </c>
      <c r="CT1219" s="26">
        <v>8412</v>
      </c>
      <c r="CU1219" s="26">
        <v>8412</v>
      </c>
      <c r="CV1219" s="96">
        <f t="shared" si="4470"/>
        <v>100</v>
      </c>
      <c r="CW1219" s="96">
        <f t="shared" si="4497"/>
        <v>100</v>
      </c>
    </row>
    <row r="1220" spans="1:101" s="12" customFormat="1" ht="66">
      <c r="A1220" s="23" t="s">
        <v>686</v>
      </c>
      <c r="B1220" s="50" t="s">
        <v>11</v>
      </c>
      <c r="C1220" s="50" t="s">
        <v>60</v>
      </c>
      <c r="D1220" s="50" t="s">
        <v>716</v>
      </c>
      <c r="E1220" s="50"/>
      <c r="F1220" s="26"/>
      <c r="G1220" s="26"/>
      <c r="H1220" s="75"/>
      <c r="I1220" s="75"/>
      <c r="J1220" s="75"/>
      <c r="K1220" s="75"/>
      <c r="L1220" s="26"/>
      <c r="M1220" s="26"/>
      <c r="N1220" s="75"/>
      <c r="O1220" s="75"/>
      <c r="P1220" s="75"/>
      <c r="Q1220" s="75"/>
      <c r="R1220" s="26"/>
      <c r="S1220" s="26"/>
      <c r="T1220" s="75"/>
      <c r="U1220" s="75"/>
      <c r="V1220" s="75"/>
      <c r="W1220" s="75"/>
      <c r="X1220" s="26"/>
      <c r="Y1220" s="26"/>
      <c r="Z1220" s="75"/>
      <c r="AA1220" s="75"/>
      <c r="AB1220" s="75"/>
      <c r="AC1220" s="75"/>
      <c r="AD1220" s="26"/>
      <c r="AE1220" s="26"/>
      <c r="AF1220" s="75"/>
      <c r="AG1220" s="75"/>
      <c r="AH1220" s="75"/>
      <c r="AI1220" s="75"/>
      <c r="AJ1220" s="26"/>
      <c r="AK1220" s="26"/>
      <c r="AL1220" s="75"/>
      <c r="AM1220" s="75"/>
      <c r="AN1220" s="75"/>
      <c r="AO1220" s="75"/>
      <c r="AP1220" s="26"/>
      <c r="AQ1220" s="26"/>
      <c r="AR1220" s="75"/>
      <c r="AS1220" s="75"/>
      <c r="AT1220" s="75"/>
      <c r="AU1220" s="75"/>
      <c r="AV1220" s="26"/>
      <c r="AW1220" s="26"/>
      <c r="AX1220" s="26">
        <f>AX1223+AX1221</f>
        <v>5519</v>
      </c>
      <c r="AY1220" s="26">
        <f t="shared" ref="AY1220:BC1220" si="4622">AY1223+AY1221</f>
        <v>0</v>
      </c>
      <c r="AZ1220" s="26">
        <f t="shared" si="4622"/>
        <v>0</v>
      </c>
      <c r="BA1220" s="26">
        <f t="shared" si="4622"/>
        <v>0</v>
      </c>
      <c r="BB1220" s="26">
        <f t="shared" si="4622"/>
        <v>5519</v>
      </c>
      <c r="BC1220" s="26">
        <f t="shared" si="4622"/>
        <v>0</v>
      </c>
      <c r="BD1220" s="26">
        <f>BD1223+BD1221</f>
        <v>0</v>
      </c>
      <c r="BE1220" s="26">
        <f t="shared" ref="BE1220:BJ1220" si="4623">BE1223+BE1221</f>
        <v>0</v>
      </c>
      <c r="BF1220" s="26">
        <f t="shared" si="4623"/>
        <v>0</v>
      </c>
      <c r="BG1220" s="26">
        <f t="shared" si="4623"/>
        <v>0</v>
      </c>
      <c r="BH1220" s="26">
        <f t="shared" si="4623"/>
        <v>5519</v>
      </c>
      <c r="BI1220" s="26">
        <f t="shared" si="4623"/>
        <v>0</v>
      </c>
      <c r="BJ1220" s="26">
        <f t="shared" si="4623"/>
        <v>0</v>
      </c>
      <c r="BK1220" s="26">
        <f t="shared" ref="BK1220:BM1220" si="4624">BK1223+BK1221</f>
        <v>0</v>
      </c>
      <c r="BL1220" s="26">
        <f t="shared" ref="BL1220:BQ1220" si="4625">BL1223+BL1221</f>
        <v>0</v>
      </c>
      <c r="BM1220" s="26">
        <f t="shared" si="4624"/>
        <v>0</v>
      </c>
      <c r="BN1220" s="26">
        <f t="shared" si="4625"/>
        <v>5519</v>
      </c>
      <c r="BO1220" s="26">
        <f t="shared" si="4625"/>
        <v>0</v>
      </c>
      <c r="BP1220" s="26">
        <f t="shared" si="4625"/>
        <v>0</v>
      </c>
      <c r="BQ1220" s="26">
        <f t="shared" si="4625"/>
        <v>0</v>
      </c>
      <c r="BR1220" s="26">
        <f t="shared" ref="BR1220:BW1220" si="4626">BR1223+BR1221</f>
        <v>0</v>
      </c>
      <c r="BS1220" s="26">
        <f t="shared" si="4626"/>
        <v>0</v>
      </c>
      <c r="BT1220" s="26">
        <f t="shared" si="4626"/>
        <v>5519</v>
      </c>
      <c r="BU1220" s="26">
        <f t="shared" si="4626"/>
        <v>0</v>
      </c>
      <c r="BV1220" s="26">
        <f t="shared" si="4626"/>
        <v>0</v>
      </c>
      <c r="BW1220" s="26">
        <f t="shared" si="4626"/>
        <v>0</v>
      </c>
      <c r="BX1220" s="26">
        <f t="shared" ref="BX1220:CC1220" si="4627">BX1223+BX1221</f>
        <v>0</v>
      </c>
      <c r="BY1220" s="26">
        <f t="shared" si="4627"/>
        <v>0</v>
      </c>
      <c r="BZ1220" s="26">
        <f t="shared" si="4627"/>
        <v>5519</v>
      </c>
      <c r="CA1220" s="26">
        <f t="shared" si="4627"/>
        <v>0</v>
      </c>
      <c r="CB1220" s="26">
        <f t="shared" si="4627"/>
        <v>0</v>
      </c>
      <c r="CC1220" s="26">
        <f t="shared" si="4627"/>
        <v>0</v>
      </c>
      <c r="CD1220" s="26">
        <f t="shared" ref="CD1220:CI1220" si="4628">CD1223+CD1221</f>
        <v>0</v>
      </c>
      <c r="CE1220" s="26">
        <f t="shared" si="4628"/>
        <v>0</v>
      </c>
      <c r="CF1220" s="26">
        <f t="shared" si="4628"/>
        <v>5519</v>
      </c>
      <c r="CG1220" s="26">
        <f t="shared" si="4628"/>
        <v>0</v>
      </c>
      <c r="CH1220" s="26">
        <f t="shared" si="4628"/>
        <v>0</v>
      </c>
      <c r="CI1220" s="26">
        <f t="shared" si="4628"/>
        <v>0</v>
      </c>
      <c r="CJ1220" s="26">
        <f t="shared" ref="CJ1220:CO1220" si="4629">CJ1223+CJ1221</f>
        <v>0</v>
      </c>
      <c r="CK1220" s="26">
        <f t="shared" si="4629"/>
        <v>0</v>
      </c>
      <c r="CL1220" s="26">
        <f t="shared" si="4629"/>
        <v>5519</v>
      </c>
      <c r="CM1220" s="26">
        <f t="shared" si="4629"/>
        <v>0</v>
      </c>
      <c r="CN1220" s="26">
        <f t="shared" si="4629"/>
        <v>0</v>
      </c>
      <c r="CO1220" s="26">
        <f t="shared" si="4629"/>
        <v>0</v>
      </c>
      <c r="CP1220" s="26">
        <f t="shared" ref="CP1220:CR1220" si="4630">CP1223+CP1221</f>
        <v>0</v>
      </c>
      <c r="CQ1220" s="26">
        <f t="shared" si="4630"/>
        <v>0</v>
      </c>
      <c r="CR1220" s="26">
        <f t="shared" si="4630"/>
        <v>5519</v>
      </c>
      <c r="CS1220" s="26">
        <f t="shared" ref="CS1220:CU1220" si="4631">CS1223+CS1221</f>
        <v>0</v>
      </c>
      <c r="CT1220" s="26">
        <f t="shared" si="4631"/>
        <v>4338</v>
      </c>
      <c r="CU1220" s="26">
        <f t="shared" si="4631"/>
        <v>0</v>
      </c>
      <c r="CV1220" s="96">
        <f t="shared" si="4470"/>
        <v>78.601195868816816</v>
      </c>
      <c r="CW1220" s="96"/>
    </row>
    <row r="1221" spans="1:101" s="12" customFormat="1" ht="49.5">
      <c r="A1221" s="36" t="s">
        <v>84</v>
      </c>
      <c r="B1221" s="50" t="s">
        <v>11</v>
      </c>
      <c r="C1221" s="50" t="s">
        <v>60</v>
      </c>
      <c r="D1221" s="50" t="s">
        <v>716</v>
      </c>
      <c r="E1221" s="50" t="s">
        <v>85</v>
      </c>
      <c r="F1221" s="26"/>
      <c r="G1221" s="26"/>
      <c r="H1221" s="75"/>
      <c r="I1221" s="75"/>
      <c r="J1221" s="75"/>
      <c r="K1221" s="75"/>
      <c r="L1221" s="26"/>
      <c r="M1221" s="26"/>
      <c r="N1221" s="75"/>
      <c r="O1221" s="75"/>
      <c r="P1221" s="75"/>
      <c r="Q1221" s="75"/>
      <c r="R1221" s="26"/>
      <c r="S1221" s="26"/>
      <c r="T1221" s="75"/>
      <c r="U1221" s="75"/>
      <c r="V1221" s="75"/>
      <c r="W1221" s="75"/>
      <c r="X1221" s="26"/>
      <c r="Y1221" s="26"/>
      <c r="Z1221" s="75"/>
      <c r="AA1221" s="75"/>
      <c r="AB1221" s="75"/>
      <c r="AC1221" s="75"/>
      <c r="AD1221" s="26"/>
      <c r="AE1221" s="26"/>
      <c r="AF1221" s="75"/>
      <c r="AG1221" s="75"/>
      <c r="AH1221" s="75"/>
      <c r="AI1221" s="75"/>
      <c r="AJ1221" s="26"/>
      <c r="AK1221" s="26"/>
      <c r="AL1221" s="75"/>
      <c r="AM1221" s="75"/>
      <c r="AN1221" s="75"/>
      <c r="AO1221" s="75"/>
      <c r="AP1221" s="26"/>
      <c r="AQ1221" s="26"/>
      <c r="AR1221" s="75"/>
      <c r="AS1221" s="75"/>
      <c r="AT1221" s="75"/>
      <c r="AU1221" s="75"/>
      <c r="AV1221" s="26"/>
      <c r="AW1221" s="26"/>
      <c r="AX1221" s="26">
        <f>AX1222</f>
        <v>1699</v>
      </c>
      <c r="AY1221" s="26">
        <f t="shared" ref="AY1221:CU1221" si="4632">AY1222</f>
        <v>0</v>
      </c>
      <c r="AZ1221" s="26">
        <f t="shared" si="4632"/>
        <v>0</v>
      </c>
      <c r="BA1221" s="26">
        <f t="shared" si="4632"/>
        <v>0</v>
      </c>
      <c r="BB1221" s="26">
        <f t="shared" si="4632"/>
        <v>1699</v>
      </c>
      <c r="BC1221" s="26">
        <f t="shared" si="4632"/>
        <v>0</v>
      </c>
      <c r="BD1221" s="26">
        <f>BD1222</f>
        <v>0</v>
      </c>
      <c r="BE1221" s="26">
        <f t="shared" si="4632"/>
        <v>0</v>
      </c>
      <c r="BF1221" s="26">
        <f t="shared" si="4632"/>
        <v>0</v>
      </c>
      <c r="BG1221" s="26">
        <f t="shared" si="4632"/>
        <v>0</v>
      </c>
      <c r="BH1221" s="26">
        <f t="shared" si="4632"/>
        <v>1699</v>
      </c>
      <c r="BI1221" s="26">
        <f t="shared" si="4632"/>
        <v>0</v>
      </c>
      <c r="BJ1221" s="26">
        <f t="shared" si="4632"/>
        <v>0</v>
      </c>
      <c r="BK1221" s="26">
        <f t="shared" si="4632"/>
        <v>0</v>
      </c>
      <c r="BL1221" s="26">
        <f t="shared" si="4632"/>
        <v>0</v>
      </c>
      <c r="BM1221" s="26">
        <f t="shared" si="4632"/>
        <v>0</v>
      </c>
      <c r="BN1221" s="26">
        <f t="shared" si="4632"/>
        <v>1699</v>
      </c>
      <c r="BO1221" s="26">
        <f t="shared" si="4632"/>
        <v>0</v>
      </c>
      <c r="BP1221" s="26">
        <f t="shared" si="4632"/>
        <v>0</v>
      </c>
      <c r="BQ1221" s="26">
        <f t="shared" si="4632"/>
        <v>0</v>
      </c>
      <c r="BR1221" s="26">
        <f t="shared" si="4632"/>
        <v>0</v>
      </c>
      <c r="BS1221" s="26">
        <f t="shared" si="4632"/>
        <v>0</v>
      </c>
      <c r="BT1221" s="26">
        <f t="shared" si="4632"/>
        <v>1699</v>
      </c>
      <c r="BU1221" s="26">
        <f t="shared" si="4632"/>
        <v>0</v>
      </c>
      <c r="BV1221" s="26">
        <f t="shared" si="4632"/>
        <v>0</v>
      </c>
      <c r="BW1221" s="26">
        <f t="shared" si="4632"/>
        <v>0</v>
      </c>
      <c r="BX1221" s="26">
        <f t="shared" si="4632"/>
        <v>0</v>
      </c>
      <c r="BY1221" s="26">
        <f t="shared" si="4632"/>
        <v>0</v>
      </c>
      <c r="BZ1221" s="26">
        <f t="shared" si="4632"/>
        <v>1699</v>
      </c>
      <c r="CA1221" s="26">
        <f t="shared" si="4632"/>
        <v>0</v>
      </c>
      <c r="CB1221" s="26">
        <f t="shared" si="4632"/>
        <v>0</v>
      </c>
      <c r="CC1221" s="26">
        <f t="shared" si="4632"/>
        <v>0</v>
      </c>
      <c r="CD1221" s="26">
        <f t="shared" si="4632"/>
        <v>0</v>
      </c>
      <c r="CE1221" s="26">
        <f t="shared" si="4632"/>
        <v>0</v>
      </c>
      <c r="CF1221" s="26">
        <f t="shared" si="4632"/>
        <v>1699</v>
      </c>
      <c r="CG1221" s="26">
        <f t="shared" si="4632"/>
        <v>0</v>
      </c>
      <c r="CH1221" s="26">
        <f t="shared" si="4632"/>
        <v>0</v>
      </c>
      <c r="CI1221" s="26">
        <f t="shared" si="4632"/>
        <v>0</v>
      </c>
      <c r="CJ1221" s="26">
        <f t="shared" si="4632"/>
        <v>0</v>
      </c>
      <c r="CK1221" s="26">
        <f t="shared" si="4632"/>
        <v>0</v>
      </c>
      <c r="CL1221" s="26">
        <f t="shared" si="4632"/>
        <v>1699</v>
      </c>
      <c r="CM1221" s="26">
        <f t="shared" si="4632"/>
        <v>0</v>
      </c>
      <c r="CN1221" s="26">
        <f t="shared" si="4632"/>
        <v>0</v>
      </c>
      <c r="CO1221" s="26">
        <f t="shared" si="4632"/>
        <v>0</v>
      </c>
      <c r="CP1221" s="26">
        <f t="shared" si="4632"/>
        <v>0</v>
      </c>
      <c r="CQ1221" s="26">
        <f t="shared" si="4632"/>
        <v>0</v>
      </c>
      <c r="CR1221" s="26">
        <f t="shared" si="4632"/>
        <v>1699</v>
      </c>
      <c r="CS1221" s="26">
        <f t="shared" si="4632"/>
        <v>0</v>
      </c>
      <c r="CT1221" s="26">
        <f t="shared" si="4632"/>
        <v>1405</v>
      </c>
      <c r="CU1221" s="26">
        <f t="shared" si="4632"/>
        <v>0</v>
      </c>
      <c r="CV1221" s="96">
        <f t="shared" si="4470"/>
        <v>82.695703354914656</v>
      </c>
      <c r="CW1221" s="96"/>
    </row>
    <row r="1222" spans="1:101" s="12" customFormat="1" ht="16.5">
      <c r="A1222" s="68" t="s">
        <v>186</v>
      </c>
      <c r="B1222" s="50" t="s">
        <v>11</v>
      </c>
      <c r="C1222" s="50" t="s">
        <v>60</v>
      </c>
      <c r="D1222" s="50" t="s">
        <v>716</v>
      </c>
      <c r="E1222" s="50" t="s">
        <v>185</v>
      </c>
      <c r="F1222" s="26"/>
      <c r="G1222" s="26"/>
      <c r="H1222" s="75"/>
      <c r="I1222" s="75"/>
      <c r="J1222" s="75"/>
      <c r="K1222" s="75"/>
      <c r="L1222" s="26"/>
      <c r="M1222" s="26"/>
      <c r="N1222" s="75"/>
      <c r="O1222" s="75"/>
      <c r="P1222" s="75"/>
      <c r="Q1222" s="75"/>
      <c r="R1222" s="26"/>
      <c r="S1222" s="26"/>
      <c r="T1222" s="75"/>
      <c r="U1222" s="75"/>
      <c r="V1222" s="75"/>
      <c r="W1222" s="75"/>
      <c r="X1222" s="26"/>
      <c r="Y1222" s="26"/>
      <c r="Z1222" s="75"/>
      <c r="AA1222" s="75"/>
      <c r="AB1222" s="75"/>
      <c r="AC1222" s="75"/>
      <c r="AD1222" s="26"/>
      <c r="AE1222" s="26"/>
      <c r="AF1222" s="75"/>
      <c r="AG1222" s="75"/>
      <c r="AH1222" s="75"/>
      <c r="AI1222" s="75"/>
      <c r="AJ1222" s="26"/>
      <c r="AK1222" s="26"/>
      <c r="AL1222" s="75"/>
      <c r="AM1222" s="75"/>
      <c r="AN1222" s="75"/>
      <c r="AO1222" s="75"/>
      <c r="AP1222" s="26"/>
      <c r="AQ1222" s="26"/>
      <c r="AR1222" s="75"/>
      <c r="AS1222" s="75"/>
      <c r="AT1222" s="75"/>
      <c r="AU1222" s="75"/>
      <c r="AV1222" s="26"/>
      <c r="AW1222" s="26"/>
      <c r="AX1222" s="26">
        <v>1699</v>
      </c>
      <c r="AY1222" s="26"/>
      <c r="AZ1222" s="26"/>
      <c r="BA1222" s="26"/>
      <c r="BB1222" s="26">
        <v>1699</v>
      </c>
      <c r="BC1222" s="26"/>
      <c r="BD1222" s="26"/>
      <c r="BE1222" s="26"/>
      <c r="BF1222" s="26"/>
      <c r="BG1222" s="26"/>
      <c r="BH1222" s="26">
        <v>1699</v>
      </c>
      <c r="BI1222" s="26"/>
      <c r="BJ1222" s="26"/>
      <c r="BK1222" s="26"/>
      <c r="BL1222" s="26"/>
      <c r="BM1222" s="26"/>
      <c r="BN1222" s="26">
        <v>1699</v>
      </c>
      <c r="BO1222" s="26"/>
      <c r="BP1222" s="26"/>
      <c r="BQ1222" s="26"/>
      <c r="BR1222" s="26"/>
      <c r="BS1222" s="26"/>
      <c r="BT1222" s="26">
        <v>1699</v>
      </c>
      <c r="BU1222" s="26"/>
      <c r="BV1222" s="26"/>
      <c r="BW1222" s="26"/>
      <c r="BX1222" s="26"/>
      <c r="BY1222" s="26"/>
      <c r="BZ1222" s="26">
        <v>1699</v>
      </c>
      <c r="CA1222" s="26"/>
      <c r="CB1222" s="26"/>
      <c r="CC1222" s="26"/>
      <c r="CD1222" s="26"/>
      <c r="CE1222" s="26"/>
      <c r="CF1222" s="26">
        <v>1699</v>
      </c>
      <c r="CG1222" s="26"/>
      <c r="CH1222" s="26"/>
      <c r="CI1222" s="26"/>
      <c r="CJ1222" s="26"/>
      <c r="CK1222" s="26"/>
      <c r="CL1222" s="26">
        <v>1699</v>
      </c>
      <c r="CM1222" s="26"/>
      <c r="CN1222" s="26"/>
      <c r="CO1222" s="26"/>
      <c r="CP1222" s="26"/>
      <c r="CQ1222" s="26"/>
      <c r="CR1222" s="26">
        <v>1699</v>
      </c>
      <c r="CS1222" s="26"/>
      <c r="CT1222" s="26">
        <v>1405</v>
      </c>
      <c r="CU1222" s="56"/>
      <c r="CV1222" s="96">
        <f t="shared" si="4470"/>
        <v>82.695703354914656</v>
      </c>
      <c r="CW1222" s="96"/>
    </row>
    <row r="1223" spans="1:101" s="12" customFormat="1" ht="16.5">
      <c r="A1223" s="36" t="s">
        <v>100</v>
      </c>
      <c r="B1223" s="50" t="s">
        <v>11</v>
      </c>
      <c r="C1223" s="50" t="s">
        <v>60</v>
      </c>
      <c r="D1223" s="50" t="s">
        <v>716</v>
      </c>
      <c r="E1223" s="50" t="s">
        <v>101</v>
      </c>
      <c r="F1223" s="26"/>
      <c r="G1223" s="26"/>
      <c r="H1223" s="75"/>
      <c r="I1223" s="75"/>
      <c r="J1223" s="75"/>
      <c r="K1223" s="75"/>
      <c r="L1223" s="26"/>
      <c r="M1223" s="26"/>
      <c r="N1223" s="75"/>
      <c r="O1223" s="75"/>
      <c r="P1223" s="75"/>
      <c r="Q1223" s="75"/>
      <c r="R1223" s="26"/>
      <c r="S1223" s="26"/>
      <c r="T1223" s="75"/>
      <c r="U1223" s="75"/>
      <c r="V1223" s="75"/>
      <c r="W1223" s="75"/>
      <c r="X1223" s="26"/>
      <c r="Y1223" s="26"/>
      <c r="Z1223" s="75"/>
      <c r="AA1223" s="75"/>
      <c r="AB1223" s="75"/>
      <c r="AC1223" s="75"/>
      <c r="AD1223" s="26"/>
      <c r="AE1223" s="26"/>
      <c r="AF1223" s="75"/>
      <c r="AG1223" s="75"/>
      <c r="AH1223" s="75"/>
      <c r="AI1223" s="75"/>
      <c r="AJ1223" s="26"/>
      <c r="AK1223" s="26"/>
      <c r="AL1223" s="75"/>
      <c r="AM1223" s="75"/>
      <c r="AN1223" s="75"/>
      <c r="AO1223" s="75"/>
      <c r="AP1223" s="26"/>
      <c r="AQ1223" s="26"/>
      <c r="AR1223" s="75"/>
      <c r="AS1223" s="75"/>
      <c r="AT1223" s="75"/>
      <c r="AU1223" s="75"/>
      <c r="AV1223" s="26"/>
      <c r="AW1223" s="26"/>
      <c r="AX1223" s="26">
        <f>AX1224</f>
        <v>3820</v>
      </c>
      <c r="AY1223" s="26">
        <f t="shared" ref="AY1223:CU1223" si="4633">AY1224</f>
        <v>0</v>
      </c>
      <c r="AZ1223" s="26">
        <f t="shared" si="4633"/>
        <v>0</v>
      </c>
      <c r="BA1223" s="26">
        <f t="shared" si="4633"/>
        <v>0</v>
      </c>
      <c r="BB1223" s="26">
        <f t="shared" si="4633"/>
        <v>3820</v>
      </c>
      <c r="BC1223" s="26">
        <f t="shared" si="4633"/>
        <v>0</v>
      </c>
      <c r="BD1223" s="26">
        <f>BD1224</f>
        <v>0</v>
      </c>
      <c r="BE1223" s="26">
        <f t="shared" si="4633"/>
        <v>0</v>
      </c>
      <c r="BF1223" s="26">
        <f t="shared" si="4633"/>
        <v>0</v>
      </c>
      <c r="BG1223" s="26">
        <f t="shared" si="4633"/>
        <v>0</v>
      </c>
      <c r="BH1223" s="26">
        <f t="shared" si="4633"/>
        <v>3820</v>
      </c>
      <c r="BI1223" s="26">
        <f t="shared" si="4633"/>
        <v>0</v>
      </c>
      <c r="BJ1223" s="26">
        <f t="shared" si="4633"/>
        <v>0</v>
      </c>
      <c r="BK1223" s="26">
        <f t="shared" si="4633"/>
        <v>0</v>
      </c>
      <c r="BL1223" s="26">
        <f t="shared" si="4633"/>
        <v>0</v>
      </c>
      <c r="BM1223" s="26">
        <f t="shared" si="4633"/>
        <v>0</v>
      </c>
      <c r="BN1223" s="26">
        <f t="shared" si="4633"/>
        <v>3820</v>
      </c>
      <c r="BO1223" s="26">
        <f t="shared" si="4633"/>
        <v>0</v>
      </c>
      <c r="BP1223" s="26">
        <f t="shared" si="4633"/>
        <v>0</v>
      </c>
      <c r="BQ1223" s="26">
        <f t="shared" si="4633"/>
        <v>0</v>
      </c>
      <c r="BR1223" s="26">
        <f t="shared" si="4633"/>
        <v>0</v>
      </c>
      <c r="BS1223" s="26">
        <f t="shared" si="4633"/>
        <v>0</v>
      </c>
      <c r="BT1223" s="26">
        <f t="shared" si="4633"/>
        <v>3820</v>
      </c>
      <c r="BU1223" s="26">
        <f t="shared" si="4633"/>
        <v>0</v>
      </c>
      <c r="BV1223" s="26">
        <f t="shared" si="4633"/>
        <v>0</v>
      </c>
      <c r="BW1223" s="26">
        <f t="shared" si="4633"/>
        <v>0</v>
      </c>
      <c r="BX1223" s="26">
        <f t="shared" si="4633"/>
        <v>0</v>
      </c>
      <c r="BY1223" s="26">
        <f t="shared" si="4633"/>
        <v>0</v>
      </c>
      <c r="BZ1223" s="26">
        <f t="shared" si="4633"/>
        <v>3820</v>
      </c>
      <c r="CA1223" s="26">
        <f t="shared" si="4633"/>
        <v>0</v>
      </c>
      <c r="CB1223" s="26">
        <f t="shared" si="4633"/>
        <v>0</v>
      </c>
      <c r="CC1223" s="26">
        <f t="shared" si="4633"/>
        <v>0</v>
      </c>
      <c r="CD1223" s="26">
        <f t="shared" si="4633"/>
        <v>0</v>
      </c>
      <c r="CE1223" s="26">
        <f t="shared" si="4633"/>
        <v>0</v>
      </c>
      <c r="CF1223" s="26">
        <f t="shared" si="4633"/>
        <v>3820</v>
      </c>
      <c r="CG1223" s="26">
        <f t="shared" si="4633"/>
        <v>0</v>
      </c>
      <c r="CH1223" s="26">
        <f t="shared" si="4633"/>
        <v>0</v>
      </c>
      <c r="CI1223" s="26">
        <f t="shared" si="4633"/>
        <v>0</v>
      </c>
      <c r="CJ1223" s="26">
        <f t="shared" si="4633"/>
        <v>0</v>
      </c>
      <c r="CK1223" s="26">
        <f t="shared" si="4633"/>
        <v>0</v>
      </c>
      <c r="CL1223" s="26">
        <f t="shared" si="4633"/>
        <v>3820</v>
      </c>
      <c r="CM1223" s="26">
        <f t="shared" si="4633"/>
        <v>0</v>
      </c>
      <c r="CN1223" s="26">
        <f t="shared" si="4633"/>
        <v>0</v>
      </c>
      <c r="CO1223" s="26">
        <f t="shared" si="4633"/>
        <v>0</v>
      </c>
      <c r="CP1223" s="26">
        <f t="shared" si="4633"/>
        <v>0</v>
      </c>
      <c r="CQ1223" s="26">
        <f t="shared" si="4633"/>
        <v>0</v>
      </c>
      <c r="CR1223" s="26">
        <f t="shared" si="4633"/>
        <v>3820</v>
      </c>
      <c r="CS1223" s="26">
        <f t="shared" si="4633"/>
        <v>0</v>
      </c>
      <c r="CT1223" s="26">
        <f t="shared" si="4633"/>
        <v>2933</v>
      </c>
      <c r="CU1223" s="26">
        <f t="shared" si="4633"/>
        <v>0</v>
      </c>
      <c r="CV1223" s="96">
        <f t="shared" si="4470"/>
        <v>76.78010471204189</v>
      </c>
      <c r="CW1223" s="96"/>
    </row>
    <row r="1224" spans="1:101" s="12" customFormat="1" ht="66">
      <c r="A1224" s="36" t="s">
        <v>485</v>
      </c>
      <c r="B1224" s="50" t="s">
        <v>11</v>
      </c>
      <c r="C1224" s="50" t="s">
        <v>60</v>
      </c>
      <c r="D1224" s="50" t="s">
        <v>716</v>
      </c>
      <c r="E1224" s="50" t="s">
        <v>203</v>
      </c>
      <c r="F1224" s="26"/>
      <c r="G1224" s="26"/>
      <c r="H1224" s="75"/>
      <c r="I1224" s="75"/>
      <c r="J1224" s="75"/>
      <c r="K1224" s="75"/>
      <c r="L1224" s="26"/>
      <c r="M1224" s="26"/>
      <c r="N1224" s="75"/>
      <c r="O1224" s="75"/>
      <c r="P1224" s="75"/>
      <c r="Q1224" s="75"/>
      <c r="R1224" s="26"/>
      <c r="S1224" s="26"/>
      <c r="T1224" s="75"/>
      <c r="U1224" s="75"/>
      <c r="V1224" s="75"/>
      <c r="W1224" s="75"/>
      <c r="X1224" s="26"/>
      <c r="Y1224" s="26"/>
      <c r="Z1224" s="75"/>
      <c r="AA1224" s="75"/>
      <c r="AB1224" s="75"/>
      <c r="AC1224" s="75"/>
      <c r="AD1224" s="26"/>
      <c r="AE1224" s="26"/>
      <c r="AF1224" s="75"/>
      <c r="AG1224" s="75"/>
      <c r="AH1224" s="75"/>
      <c r="AI1224" s="75"/>
      <c r="AJ1224" s="26"/>
      <c r="AK1224" s="26"/>
      <c r="AL1224" s="75"/>
      <c r="AM1224" s="75"/>
      <c r="AN1224" s="75"/>
      <c r="AO1224" s="75"/>
      <c r="AP1224" s="26"/>
      <c r="AQ1224" s="26"/>
      <c r="AR1224" s="75"/>
      <c r="AS1224" s="75"/>
      <c r="AT1224" s="75"/>
      <c r="AU1224" s="75"/>
      <c r="AV1224" s="26"/>
      <c r="AW1224" s="26"/>
      <c r="AX1224" s="26">
        <v>3820</v>
      </c>
      <c r="AY1224" s="26"/>
      <c r="AZ1224" s="26"/>
      <c r="BA1224" s="26"/>
      <c r="BB1224" s="26">
        <f>AV1224+AX1224+AY1224+AZ1224+BA1224</f>
        <v>3820</v>
      </c>
      <c r="BC1224" s="26">
        <f>AW1224+BA1224</f>
        <v>0</v>
      </c>
      <c r="BD1224" s="26"/>
      <c r="BE1224" s="26"/>
      <c r="BF1224" s="26"/>
      <c r="BG1224" s="26"/>
      <c r="BH1224" s="26">
        <f>BB1224+BD1224+BE1224+BF1224+BG1224</f>
        <v>3820</v>
      </c>
      <c r="BI1224" s="26">
        <f>BC1224+BG1224</f>
        <v>0</v>
      </c>
      <c r="BJ1224" s="26"/>
      <c r="BK1224" s="26"/>
      <c r="BL1224" s="26"/>
      <c r="BM1224" s="26"/>
      <c r="BN1224" s="26">
        <f>BH1224+BJ1224+BK1224+BL1224+BM1224</f>
        <v>3820</v>
      </c>
      <c r="BO1224" s="26">
        <f>BI1224+BM1224</f>
        <v>0</v>
      </c>
      <c r="BP1224" s="26"/>
      <c r="BQ1224" s="26"/>
      <c r="BR1224" s="26"/>
      <c r="BS1224" s="26"/>
      <c r="BT1224" s="26">
        <f>BN1224+BP1224+BQ1224+BR1224+BS1224</f>
        <v>3820</v>
      </c>
      <c r="BU1224" s="26">
        <f>BO1224+BS1224</f>
        <v>0</v>
      </c>
      <c r="BV1224" s="26"/>
      <c r="BW1224" s="26"/>
      <c r="BX1224" s="26"/>
      <c r="BY1224" s="26"/>
      <c r="BZ1224" s="26">
        <f>BT1224+BV1224+BW1224+BX1224+BY1224</f>
        <v>3820</v>
      </c>
      <c r="CA1224" s="26">
        <f>BU1224+BY1224</f>
        <v>0</v>
      </c>
      <c r="CB1224" s="26"/>
      <c r="CC1224" s="26"/>
      <c r="CD1224" s="26"/>
      <c r="CE1224" s="26"/>
      <c r="CF1224" s="26">
        <f>BZ1224+CB1224+CC1224+CD1224+CE1224</f>
        <v>3820</v>
      </c>
      <c r="CG1224" s="26">
        <f>CA1224+CE1224</f>
        <v>0</v>
      </c>
      <c r="CH1224" s="26"/>
      <c r="CI1224" s="26"/>
      <c r="CJ1224" s="26"/>
      <c r="CK1224" s="26"/>
      <c r="CL1224" s="26">
        <f>CF1224+CH1224+CI1224+CJ1224+CK1224</f>
        <v>3820</v>
      </c>
      <c r="CM1224" s="26">
        <f>CG1224+CK1224</f>
        <v>0</v>
      </c>
      <c r="CN1224" s="26"/>
      <c r="CO1224" s="26"/>
      <c r="CP1224" s="26"/>
      <c r="CQ1224" s="26"/>
      <c r="CR1224" s="26">
        <f>CL1224+CN1224+CO1224+CP1224+CQ1224</f>
        <v>3820</v>
      </c>
      <c r="CS1224" s="26">
        <f>CM1224+CQ1224</f>
        <v>0</v>
      </c>
      <c r="CT1224" s="26">
        <v>2933</v>
      </c>
      <c r="CU1224" s="56"/>
      <c r="CV1224" s="96">
        <f t="shared" si="4470"/>
        <v>76.78010471204189</v>
      </c>
      <c r="CW1224" s="96"/>
    </row>
    <row r="1225" spans="1:101" s="12" customFormat="1" ht="68.25" customHeight="1">
      <c r="A1225" s="34" t="s">
        <v>750</v>
      </c>
      <c r="B1225" s="50" t="s">
        <v>11</v>
      </c>
      <c r="C1225" s="50" t="s">
        <v>60</v>
      </c>
      <c r="D1225" s="50" t="s">
        <v>303</v>
      </c>
      <c r="E1225" s="50"/>
      <c r="F1225" s="26">
        <f>F1226</f>
        <v>3687</v>
      </c>
      <c r="G1225" s="26">
        <f t="shared" ref="G1225:AR1225" si="4634">G1226</f>
        <v>0</v>
      </c>
      <c r="H1225" s="26">
        <f t="shared" si="4634"/>
        <v>0</v>
      </c>
      <c r="I1225" s="26">
        <f t="shared" si="4634"/>
        <v>0</v>
      </c>
      <c r="J1225" s="26">
        <f t="shared" si="4634"/>
        <v>0</v>
      </c>
      <c r="K1225" s="26">
        <f t="shared" si="4634"/>
        <v>0</v>
      </c>
      <c r="L1225" s="26">
        <f t="shared" si="4634"/>
        <v>3687</v>
      </c>
      <c r="M1225" s="26">
        <f t="shared" si="4634"/>
        <v>0</v>
      </c>
      <c r="N1225" s="26">
        <f t="shared" si="4634"/>
        <v>0</v>
      </c>
      <c r="O1225" s="26">
        <f t="shared" si="4634"/>
        <v>0</v>
      </c>
      <c r="P1225" s="26">
        <f t="shared" si="4634"/>
        <v>0</v>
      </c>
      <c r="Q1225" s="26">
        <f t="shared" si="4634"/>
        <v>0</v>
      </c>
      <c r="R1225" s="26">
        <f t="shared" si="4634"/>
        <v>3687</v>
      </c>
      <c r="S1225" s="26">
        <f t="shared" si="4634"/>
        <v>0</v>
      </c>
      <c r="T1225" s="26">
        <f t="shared" si="4634"/>
        <v>0</v>
      </c>
      <c r="U1225" s="26">
        <f t="shared" si="4634"/>
        <v>0</v>
      </c>
      <c r="V1225" s="26">
        <f t="shared" si="4634"/>
        <v>0</v>
      </c>
      <c r="W1225" s="26">
        <f t="shared" si="4634"/>
        <v>0</v>
      </c>
      <c r="X1225" s="26">
        <f t="shared" si="4634"/>
        <v>3687</v>
      </c>
      <c r="Y1225" s="26">
        <f t="shared" si="4634"/>
        <v>0</v>
      </c>
      <c r="Z1225" s="26">
        <f t="shared" si="4634"/>
        <v>0</v>
      </c>
      <c r="AA1225" s="26">
        <f t="shared" si="4634"/>
        <v>0</v>
      </c>
      <c r="AB1225" s="26">
        <f t="shared" si="4634"/>
        <v>0</v>
      </c>
      <c r="AC1225" s="26">
        <f t="shared" si="4634"/>
        <v>0</v>
      </c>
      <c r="AD1225" s="26">
        <f t="shared" si="4634"/>
        <v>3687</v>
      </c>
      <c r="AE1225" s="26">
        <f t="shared" si="4634"/>
        <v>0</v>
      </c>
      <c r="AF1225" s="26">
        <f t="shared" si="4634"/>
        <v>0</v>
      </c>
      <c r="AG1225" s="26">
        <f t="shared" si="4634"/>
        <v>0</v>
      </c>
      <c r="AH1225" s="26">
        <f t="shared" si="4634"/>
        <v>0</v>
      </c>
      <c r="AI1225" s="26">
        <f t="shared" si="4634"/>
        <v>0</v>
      </c>
      <c r="AJ1225" s="26">
        <f t="shared" si="4634"/>
        <v>3687</v>
      </c>
      <c r="AK1225" s="26">
        <f t="shared" si="4634"/>
        <v>0</v>
      </c>
      <c r="AL1225" s="26">
        <f t="shared" si="4634"/>
        <v>0</v>
      </c>
      <c r="AM1225" s="26">
        <f t="shared" si="4634"/>
        <v>0</v>
      </c>
      <c r="AN1225" s="26">
        <f t="shared" si="4634"/>
        <v>0</v>
      </c>
      <c r="AO1225" s="26">
        <f t="shared" si="4634"/>
        <v>0</v>
      </c>
      <c r="AP1225" s="26">
        <f t="shared" si="4634"/>
        <v>3687</v>
      </c>
      <c r="AQ1225" s="26">
        <f t="shared" si="4634"/>
        <v>0</v>
      </c>
      <c r="AR1225" s="26">
        <f t="shared" si="4634"/>
        <v>0</v>
      </c>
      <c r="AS1225" s="26">
        <f t="shared" ref="AS1225:CU1225" si="4635">AS1226</f>
        <v>0</v>
      </c>
      <c r="AT1225" s="26">
        <f t="shared" si="4635"/>
        <v>0</v>
      </c>
      <c r="AU1225" s="26">
        <f t="shared" si="4635"/>
        <v>0</v>
      </c>
      <c r="AV1225" s="26">
        <f t="shared" si="4635"/>
        <v>3687</v>
      </c>
      <c r="AW1225" s="26">
        <f t="shared" si="4635"/>
        <v>0</v>
      </c>
      <c r="AX1225" s="26">
        <f t="shared" si="4635"/>
        <v>0</v>
      </c>
      <c r="AY1225" s="26">
        <f t="shared" si="4635"/>
        <v>0</v>
      </c>
      <c r="AZ1225" s="26">
        <f t="shared" si="4635"/>
        <v>0</v>
      </c>
      <c r="BA1225" s="26">
        <f t="shared" si="4635"/>
        <v>0</v>
      </c>
      <c r="BB1225" s="26">
        <f t="shared" si="4635"/>
        <v>3687</v>
      </c>
      <c r="BC1225" s="26">
        <f t="shared" si="4635"/>
        <v>0</v>
      </c>
      <c r="BD1225" s="26">
        <f t="shared" si="4635"/>
        <v>0</v>
      </c>
      <c r="BE1225" s="26">
        <f t="shared" si="4635"/>
        <v>0</v>
      </c>
      <c r="BF1225" s="26">
        <f t="shared" si="4635"/>
        <v>0</v>
      </c>
      <c r="BG1225" s="26">
        <f t="shared" si="4635"/>
        <v>0</v>
      </c>
      <c r="BH1225" s="26">
        <f t="shared" si="4635"/>
        <v>3687</v>
      </c>
      <c r="BI1225" s="26">
        <f t="shared" si="4635"/>
        <v>0</v>
      </c>
      <c r="BJ1225" s="26">
        <f t="shared" si="4635"/>
        <v>0</v>
      </c>
      <c r="BK1225" s="26">
        <f t="shared" si="4635"/>
        <v>0</v>
      </c>
      <c r="BL1225" s="26">
        <f t="shared" si="4635"/>
        <v>0</v>
      </c>
      <c r="BM1225" s="26">
        <f t="shared" si="4635"/>
        <v>0</v>
      </c>
      <c r="BN1225" s="26">
        <f t="shared" si="4635"/>
        <v>3687</v>
      </c>
      <c r="BO1225" s="26">
        <f t="shared" si="4635"/>
        <v>0</v>
      </c>
      <c r="BP1225" s="26">
        <f t="shared" si="4635"/>
        <v>0</v>
      </c>
      <c r="BQ1225" s="26">
        <f t="shared" si="4635"/>
        <v>0</v>
      </c>
      <c r="BR1225" s="26">
        <f t="shared" si="4635"/>
        <v>0</v>
      </c>
      <c r="BS1225" s="26">
        <f t="shared" si="4635"/>
        <v>0</v>
      </c>
      <c r="BT1225" s="26">
        <f t="shared" si="4635"/>
        <v>3687</v>
      </c>
      <c r="BU1225" s="26">
        <f t="shared" si="4635"/>
        <v>0</v>
      </c>
      <c r="BV1225" s="26">
        <f t="shared" si="4635"/>
        <v>0</v>
      </c>
      <c r="BW1225" s="26">
        <f t="shared" si="4635"/>
        <v>0</v>
      </c>
      <c r="BX1225" s="26">
        <f t="shared" si="4635"/>
        <v>0</v>
      </c>
      <c r="BY1225" s="26">
        <f t="shared" si="4635"/>
        <v>0</v>
      </c>
      <c r="BZ1225" s="26">
        <f t="shared" si="4635"/>
        <v>3687</v>
      </c>
      <c r="CA1225" s="26">
        <f t="shared" si="4635"/>
        <v>0</v>
      </c>
      <c r="CB1225" s="26">
        <f t="shared" si="4635"/>
        <v>0</v>
      </c>
      <c r="CC1225" s="26">
        <f t="shared" si="4635"/>
        <v>0</v>
      </c>
      <c r="CD1225" s="26">
        <f t="shared" si="4635"/>
        <v>0</v>
      </c>
      <c r="CE1225" s="26">
        <f t="shared" si="4635"/>
        <v>0</v>
      </c>
      <c r="CF1225" s="26">
        <f t="shared" si="4635"/>
        <v>3687</v>
      </c>
      <c r="CG1225" s="26">
        <f t="shared" si="4635"/>
        <v>0</v>
      </c>
      <c r="CH1225" s="26">
        <f t="shared" si="4635"/>
        <v>0</v>
      </c>
      <c r="CI1225" s="26">
        <f t="shared" si="4635"/>
        <v>0</v>
      </c>
      <c r="CJ1225" s="26">
        <f t="shared" si="4635"/>
        <v>0</v>
      </c>
      <c r="CK1225" s="26">
        <f t="shared" si="4635"/>
        <v>0</v>
      </c>
      <c r="CL1225" s="26">
        <f t="shared" si="4635"/>
        <v>3687</v>
      </c>
      <c r="CM1225" s="26">
        <f t="shared" si="4635"/>
        <v>0</v>
      </c>
      <c r="CN1225" s="26">
        <f t="shared" si="4635"/>
        <v>0</v>
      </c>
      <c r="CO1225" s="26">
        <f t="shared" si="4635"/>
        <v>0</v>
      </c>
      <c r="CP1225" s="26">
        <f t="shared" si="4635"/>
        <v>0</v>
      </c>
      <c r="CQ1225" s="26">
        <f t="shared" si="4635"/>
        <v>0</v>
      </c>
      <c r="CR1225" s="26">
        <f t="shared" si="4635"/>
        <v>3687</v>
      </c>
      <c r="CS1225" s="26">
        <f t="shared" si="4635"/>
        <v>0</v>
      </c>
      <c r="CT1225" s="26">
        <f t="shared" si="4635"/>
        <v>3687</v>
      </c>
      <c r="CU1225" s="26">
        <f t="shared" si="4635"/>
        <v>0</v>
      </c>
      <c r="CV1225" s="96">
        <f t="shared" si="4470"/>
        <v>100</v>
      </c>
      <c r="CW1225" s="96"/>
    </row>
    <row r="1226" spans="1:101" s="12" customFormat="1" ht="16.5" customHeight="1">
      <c r="A1226" s="36" t="s">
        <v>562</v>
      </c>
      <c r="B1226" s="50" t="s">
        <v>11</v>
      </c>
      <c r="C1226" s="50" t="s">
        <v>60</v>
      </c>
      <c r="D1226" s="50" t="s">
        <v>301</v>
      </c>
      <c r="E1226" s="50"/>
      <c r="F1226" s="26">
        <f>F1227+F1230</f>
        <v>3687</v>
      </c>
      <c r="G1226" s="26">
        <f t="shared" ref="G1226:M1226" si="4636">G1227+G1230</f>
        <v>0</v>
      </c>
      <c r="H1226" s="26">
        <f t="shared" si="4636"/>
        <v>0</v>
      </c>
      <c r="I1226" s="26">
        <f t="shared" si="4636"/>
        <v>0</v>
      </c>
      <c r="J1226" s="26">
        <f t="shared" si="4636"/>
        <v>0</v>
      </c>
      <c r="K1226" s="26">
        <f t="shared" si="4636"/>
        <v>0</v>
      </c>
      <c r="L1226" s="26">
        <f t="shared" si="4636"/>
        <v>3687</v>
      </c>
      <c r="M1226" s="26">
        <f t="shared" si="4636"/>
        <v>0</v>
      </c>
      <c r="N1226" s="26">
        <f t="shared" ref="N1226:S1226" si="4637">N1227+N1230</f>
        <v>0</v>
      </c>
      <c r="O1226" s="26">
        <f t="shared" si="4637"/>
        <v>0</v>
      </c>
      <c r="P1226" s="26">
        <f t="shared" si="4637"/>
        <v>0</v>
      </c>
      <c r="Q1226" s="26">
        <f t="shared" si="4637"/>
        <v>0</v>
      </c>
      <c r="R1226" s="26">
        <f t="shared" si="4637"/>
        <v>3687</v>
      </c>
      <c r="S1226" s="26">
        <f t="shared" si="4637"/>
        <v>0</v>
      </c>
      <c r="T1226" s="26">
        <f t="shared" ref="T1226:Y1226" si="4638">T1227+T1230</f>
        <v>0</v>
      </c>
      <c r="U1226" s="26">
        <f t="shared" si="4638"/>
        <v>0</v>
      </c>
      <c r="V1226" s="26">
        <f t="shared" si="4638"/>
        <v>0</v>
      </c>
      <c r="W1226" s="26">
        <f t="shared" si="4638"/>
        <v>0</v>
      </c>
      <c r="X1226" s="26">
        <f t="shared" si="4638"/>
        <v>3687</v>
      </c>
      <c r="Y1226" s="26">
        <f t="shared" si="4638"/>
        <v>0</v>
      </c>
      <c r="Z1226" s="26">
        <f t="shared" ref="Z1226:AE1226" si="4639">Z1227+Z1230</f>
        <v>0</v>
      </c>
      <c r="AA1226" s="26">
        <f t="shared" si="4639"/>
        <v>0</v>
      </c>
      <c r="AB1226" s="26">
        <f t="shared" si="4639"/>
        <v>0</v>
      </c>
      <c r="AC1226" s="26">
        <f t="shared" si="4639"/>
        <v>0</v>
      </c>
      <c r="AD1226" s="26">
        <f t="shared" si="4639"/>
        <v>3687</v>
      </c>
      <c r="AE1226" s="26">
        <f t="shared" si="4639"/>
        <v>0</v>
      </c>
      <c r="AF1226" s="26">
        <f t="shared" ref="AF1226:AL1226" si="4640">AF1227+AF1230</f>
        <v>0</v>
      </c>
      <c r="AG1226" s="26">
        <f t="shared" si="4640"/>
        <v>0</v>
      </c>
      <c r="AH1226" s="26">
        <f t="shared" si="4640"/>
        <v>0</v>
      </c>
      <c r="AI1226" s="26">
        <f t="shared" si="4640"/>
        <v>0</v>
      </c>
      <c r="AJ1226" s="26">
        <f t="shared" si="4640"/>
        <v>3687</v>
      </c>
      <c r="AK1226" s="26">
        <f t="shared" si="4640"/>
        <v>0</v>
      </c>
      <c r="AL1226" s="26">
        <f t="shared" si="4640"/>
        <v>0</v>
      </c>
      <c r="AM1226" s="26">
        <f t="shared" ref="AM1226:AO1226" si="4641">AM1227+AM1230</f>
        <v>0</v>
      </c>
      <c r="AN1226" s="26">
        <f t="shared" ref="AN1226:AS1226" si="4642">AN1227+AN1230</f>
        <v>0</v>
      </c>
      <c r="AO1226" s="26">
        <f t="shared" si="4641"/>
        <v>0</v>
      </c>
      <c r="AP1226" s="26">
        <f t="shared" si="4642"/>
        <v>3687</v>
      </c>
      <c r="AQ1226" s="26">
        <f t="shared" si="4642"/>
        <v>0</v>
      </c>
      <c r="AR1226" s="26">
        <f t="shared" si="4642"/>
        <v>0</v>
      </c>
      <c r="AS1226" s="26">
        <f t="shared" si="4642"/>
        <v>0</v>
      </c>
      <c r="AT1226" s="26">
        <f t="shared" ref="AT1226:AY1226" si="4643">AT1227+AT1230</f>
        <v>0</v>
      </c>
      <c r="AU1226" s="26">
        <f t="shared" si="4643"/>
        <v>0</v>
      </c>
      <c r="AV1226" s="26">
        <f t="shared" si="4643"/>
        <v>3687</v>
      </c>
      <c r="AW1226" s="26">
        <f t="shared" si="4643"/>
        <v>0</v>
      </c>
      <c r="AX1226" s="26">
        <f t="shared" si="4643"/>
        <v>0</v>
      </c>
      <c r="AY1226" s="26">
        <f t="shared" si="4643"/>
        <v>0</v>
      </c>
      <c r="AZ1226" s="26">
        <f t="shared" ref="AZ1226:BE1226" si="4644">AZ1227+AZ1230</f>
        <v>0</v>
      </c>
      <c r="BA1226" s="26">
        <f t="shared" si="4644"/>
        <v>0</v>
      </c>
      <c r="BB1226" s="26">
        <f t="shared" si="4644"/>
        <v>3687</v>
      </c>
      <c r="BC1226" s="26">
        <f t="shared" si="4644"/>
        <v>0</v>
      </c>
      <c r="BD1226" s="26">
        <f t="shared" si="4644"/>
        <v>0</v>
      </c>
      <c r="BE1226" s="26">
        <f t="shared" si="4644"/>
        <v>0</v>
      </c>
      <c r="BF1226" s="26">
        <f t="shared" ref="BF1226:BJ1226" si="4645">BF1227+BF1230</f>
        <v>0</v>
      </c>
      <c r="BG1226" s="26">
        <f t="shared" si="4645"/>
        <v>0</v>
      </c>
      <c r="BH1226" s="26">
        <f t="shared" si="4645"/>
        <v>3687</v>
      </c>
      <c r="BI1226" s="26">
        <f t="shared" si="4645"/>
        <v>0</v>
      </c>
      <c r="BJ1226" s="26">
        <f t="shared" si="4645"/>
        <v>0</v>
      </c>
      <c r="BK1226" s="26">
        <f t="shared" ref="BK1226:BM1226" si="4646">BK1227+BK1230</f>
        <v>0</v>
      </c>
      <c r="BL1226" s="26">
        <f t="shared" ref="BL1226:BQ1226" si="4647">BL1227+BL1230</f>
        <v>0</v>
      </c>
      <c r="BM1226" s="26">
        <f t="shared" si="4646"/>
        <v>0</v>
      </c>
      <c r="BN1226" s="26">
        <f t="shared" si="4647"/>
        <v>3687</v>
      </c>
      <c r="BO1226" s="26">
        <f t="shared" si="4647"/>
        <v>0</v>
      </c>
      <c r="BP1226" s="26">
        <f t="shared" si="4647"/>
        <v>0</v>
      </c>
      <c r="BQ1226" s="26">
        <f t="shared" si="4647"/>
        <v>0</v>
      </c>
      <c r="BR1226" s="26">
        <f t="shared" ref="BR1226:BW1226" si="4648">BR1227+BR1230</f>
        <v>0</v>
      </c>
      <c r="BS1226" s="26">
        <f t="shared" si="4648"/>
        <v>0</v>
      </c>
      <c r="BT1226" s="26">
        <f t="shared" si="4648"/>
        <v>3687</v>
      </c>
      <c r="BU1226" s="26">
        <f t="shared" si="4648"/>
        <v>0</v>
      </c>
      <c r="BV1226" s="26">
        <f t="shared" si="4648"/>
        <v>0</v>
      </c>
      <c r="BW1226" s="26">
        <f t="shared" si="4648"/>
        <v>0</v>
      </c>
      <c r="BX1226" s="26">
        <f t="shared" ref="BX1226:CC1226" si="4649">BX1227+BX1230</f>
        <v>0</v>
      </c>
      <c r="BY1226" s="26">
        <f t="shared" si="4649"/>
        <v>0</v>
      </c>
      <c r="BZ1226" s="26">
        <f t="shared" si="4649"/>
        <v>3687</v>
      </c>
      <c r="CA1226" s="26">
        <f t="shared" si="4649"/>
        <v>0</v>
      </c>
      <c r="CB1226" s="26">
        <f t="shared" si="4649"/>
        <v>0</v>
      </c>
      <c r="CC1226" s="26">
        <f t="shared" si="4649"/>
        <v>0</v>
      </c>
      <c r="CD1226" s="26">
        <f t="shared" ref="CD1226:CI1226" si="4650">CD1227+CD1230</f>
        <v>0</v>
      </c>
      <c r="CE1226" s="26">
        <f t="shared" si="4650"/>
        <v>0</v>
      </c>
      <c r="CF1226" s="26">
        <f t="shared" si="4650"/>
        <v>3687</v>
      </c>
      <c r="CG1226" s="26">
        <f t="shared" si="4650"/>
        <v>0</v>
      </c>
      <c r="CH1226" s="26">
        <f t="shared" si="4650"/>
        <v>0</v>
      </c>
      <c r="CI1226" s="26">
        <f t="shared" si="4650"/>
        <v>0</v>
      </c>
      <c r="CJ1226" s="26">
        <f t="shared" ref="CJ1226:CO1226" si="4651">CJ1227+CJ1230</f>
        <v>0</v>
      </c>
      <c r="CK1226" s="26">
        <f t="shared" si="4651"/>
        <v>0</v>
      </c>
      <c r="CL1226" s="26">
        <f t="shared" si="4651"/>
        <v>3687</v>
      </c>
      <c r="CM1226" s="26">
        <f t="shared" si="4651"/>
        <v>0</v>
      </c>
      <c r="CN1226" s="26">
        <f t="shared" si="4651"/>
        <v>0</v>
      </c>
      <c r="CO1226" s="26">
        <f t="shared" si="4651"/>
        <v>0</v>
      </c>
      <c r="CP1226" s="26">
        <f t="shared" ref="CP1226:CR1226" si="4652">CP1227+CP1230</f>
        <v>0</v>
      </c>
      <c r="CQ1226" s="26">
        <f t="shared" si="4652"/>
        <v>0</v>
      </c>
      <c r="CR1226" s="26">
        <f t="shared" si="4652"/>
        <v>3687</v>
      </c>
      <c r="CS1226" s="26">
        <f t="shared" ref="CS1226:CU1226" si="4653">CS1227+CS1230</f>
        <v>0</v>
      </c>
      <c r="CT1226" s="26">
        <f t="shared" si="4653"/>
        <v>3687</v>
      </c>
      <c r="CU1226" s="26">
        <f t="shared" si="4653"/>
        <v>0</v>
      </c>
      <c r="CV1226" s="96">
        <f t="shared" si="4470"/>
        <v>100</v>
      </c>
      <c r="CW1226" s="96"/>
    </row>
    <row r="1227" spans="1:101" s="12" customFormat="1" ht="100.5" customHeight="1">
      <c r="A1227" s="36" t="s">
        <v>563</v>
      </c>
      <c r="B1227" s="50" t="s">
        <v>11</v>
      </c>
      <c r="C1227" s="50" t="s">
        <v>60</v>
      </c>
      <c r="D1227" s="50" t="s">
        <v>561</v>
      </c>
      <c r="E1227" s="50"/>
      <c r="F1227" s="26">
        <f>F1228</f>
        <v>2687</v>
      </c>
      <c r="G1227" s="26">
        <f t="shared" ref="G1227:V1228" si="4654">G1228</f>
        <v>0</v>
      </c>
      <c r="H1227" s="26">
        <f t="shared" si="4654"/>
        <v>0</v>
      </c>
      <c r="I1227" s="26">
        <f t="shared" si="4654"/>
        <v>0</v>
      </c>
      <c r="J1227" s="26">
        <f t="shared" si="4654"/>
        <v>0</v>
      </c>
      <c r="K1227" s="26">
        <f t="shared" si="4654"/>
        <v>0</v>
      </c>
      <c r="L1227" s="26">
        <f t="shared" si="4654"/>
        <v>2687</v>
      </c>
      <c r="M1227" s="26">
        <f t="shared" si="4654"/>
        <v>0</v>
      </c>
      <c r="N1227" s="26">
        <f t="shared" si="4654"/>
        <v>0</v>
      </c>
      <c r="O1227" s="26">
        <f t="shared" si="4654"/>
        <v>0</v>
      </c>
      <c r="P1227" s="26">
        <f t="shared" si="4654"/>
        <v>0</v>
      </c>
      <c r="Q1227" s="26">
        <f t="shared" si="4654"/>
        <v>0</v>
      </c>
      <c r="R1227" s="26">
        <f t="shared" si="4654"/>
        <v>2687</v>
      </c>
      <c r="S1227" s="26">
        <f t="shared" si="4654"/>
        <v>0</v>
      </c>
      <c r="T1227" s="26">
        <f t="shared" si="4654"/>
        <v>0</v>
      </c>
      <c r="U1227" s="26">
        <f t="shared" si="4654"/>
        <v>0</v>
      </c>
      <c r="V1227" s="26">
        <f t="shared" si="4654"/>
        <v>0</v>
      </c>
      <c r="W1227" s="26">
        <f t="shared" ref="T1227:AI1228" si="4655">W1228</f>
        <v>0</v>
      </c>
      <c r="X1227" s="26">
        <f t="shared" si="4655"/>
        <v>2687</v>
      </c>
      <c r="Y1227" s="26">
        <f t="shared" si="4655"/>
        <v>0</v>
      </c>
      <c r="Z1227" s="26">
        <f t="shared" si="4655"/>
        <v>0</v>
      </c>
      <c r="AA1227" s="26">
        <f t="shared" si="4655"/>
        <v>0</v>
      </c>
      <c r="AB1227" s="26">
        <f t="shared" si="4655"/>
        <v>0</v>
      </c>
      <c r="AC1227" s="26">
        <f t="shared" si="4655"/>
        <v>0</v>
      </c>
      <c r="AD1227" s="26">
        <f t="shared" si="4655"/>
        <v>2687</v>
      </c>
      <c r="AE1227" s="26">
        <f t="shared" si="4655"/>
        <v>0</v>
      </c>
      <c r="AF1227" s="26">
        <f t="shared" si="4655"/>
        <v>0</v>
      </c>
      <c r="AG1227" s="26">
        <f t="shared" si="4655"/>
        <v>0</v>
      </c>
      <c r="AH1227" s="26">
        <f t="shared" si="4655"/>
        <v>0</v>
      </c>
      <c r="AI1227" s="26">
        <f t="shared" si="4655"/>
        <v>0</v>
      </c>
      <c r="AJ1227" s="26">
        <f t="shared" ref="AF1227:AU1228" si="4656">AJ1228</f>
        <v>2687</v>
      </c>
      <c r="AK1227" s="26">
        <f t="shared" si="4656"/>
        <v>0</v>
      </c>
      <c r="AL1227" s="26">
        <f t="shared" si="4656"/>
        <v>0</v>
      </c>
      <c r="AM1227" s="26">
        <f t="shared" si="4656"/>
        <v>0</v>
      </c>
      <c r="AN1227" s="26">
        <f t="shared" si="4656"/>
        <v>0</v>
      </c>
      <c r="AO1227" s="26">
        <f t="shared" si="4656"/>
        <v>0</v>
      </c>
      <c r="AP1227" s="26">
        <f t="shared" si="4656"/>
        <v>2687</v>
      </c>
      <c r="AQ1227" s="26">
        <f t="shared" si="4656"/>
        <v>0</v>
      </c>
      <c r="AR1227" s="26">
        <f t="shared" si="4656"/>
        <v>0</v>
      </c>
      <c r="AS1227" s="26">
        <f t="shared" si="4656"/>
        <v>0</v>
      </c>
      <c r="AT1227" s="26">
        <f t="shared" si="4656"/>
        <v>0</v>
      </c>
      <c r="AU1227" s="26">
        <f t="shared" si="4656"/>
        <v>0</v>
      </c>
      <c r="AV1227" s="26">
        <f t="shared" ref="AR1227:BG1228" si="4657">AV1228</f>
        <v>2687</v>
      </c>
      <c r="AW1227" s="26">
        <f t="shared" si="4657"/>
        <v>0</v>
      </c>
      <c r="AX1227" s="26">
        <f t="shared" si="4657"/>
        <v>0</v>
      </c>
      <c r="AY1227" s="26">
        <f t="shared" si="4657"/>
        <v>0</v>
      </c>
      <c r="AZ1227" s="26">
        <f t="shared" si="4657"/>
        <v>0</v>
      </c>
      <c r="BA1227" s="26">
        <f t="shared" si="4657"/>
        <v>0</v>
      </c>
      <c r="BB1227" s="26">
        <f t="shared" si="4657"/>
        <v>2687</v>
      </c>
      <c r="BC1227" s="26">
        <f t="shared" si="4657"/>
        <v>0</v>
      </c>
      <c r="BD1227" s="26">
        <f t="shared" si="4657"/>
        <v>0</v>
      </c>
      <c r="BE1227" s="26">
        <f t="shared" si="4657"/>
        <v>0</v>
      </c>
      <c r="BF1227" s="26">
        <f t="shared" si="4657"/>
        <v>0</v>
      </c>
      <c r="BG1227" s="26">
        <f t="shared" si="4657"/>
        <v>0</v>
      </c>
      <c r="BH1227" s="26">
        <f t="shared" ref="BD1227:BS1228" si="4658">BH1228</f>
        <v>2687</v>
      </c>
      <c r="BI1227" s="26">
        <f t="shared" si="4658"/>
        <v>0</v>
      </c>
      <c r="BJ1227" s="26">
        <f t="shared" si="4658"/>
        <v>0</v>
      </c>
      <c r="BK1227" s="26">
        <f t="shared" si="4658"/>
        <v>0</v>
      </c>
      <c r="BL1227" s="26">
        <f t="shared" si="4658"/>
        <v>0</v>
      </c>
      <c r="BM1227" s="26">
        <f t="shared" si="4658"/>
        <v>0</v>
      </c>
      <c r="BN1227" s="26">
        <f t="shared" si="4658"/>
        <v>2687</v>
      </c>
      <c r="BO1227" s="26">
        <f t="shared" si="4658"/>
        <v>0</v>
      </c>
      <c r="BP1227" s="26">
        <f t="shared" si="4658"/>
        <v>0</v>
      </c>
      <c r="BQ1227" s="26">
        <f t="shared" si="4658"/>
        <v>0</v>
      </c>
      <c r="BR1227" s="26">
        <f t="shared" si="4658"/>
        <v>0</v>
      </c>
      <c r="BS1227" s="26">
        <f t="shared" si="4658"/>
        <v>0</v>
      </c>
      <c r="BT1227" s="26">
        <f t="shared" ref="BP1227:CE1228" si="4659">BT1228</f>
        <v>2687</v>
      </c>
      <c r="BU1227" s="26">
        <f t="shared" si="4659"/>
        <v>0</v>
      </c>
      <c r="BV1227" s="26">
        <f t="shared" si="4659"/>
        <v>0</v>
      </c>
      <c r="BW1227" s="26">
        <f t="shared" si="4659"/>
        <v>0</v>
      </c>
      <c r="BX1227" s="26">
        <f t="shared" si="4659"/>
        <v>0</v>
      </c>
      <c r="BY1227" s="26">
        <f t="shared" si="4659"/>
        <v>0</v>
      </c>
      <c r="BZ1227" s="26">
        <f t="shared" si="4659"/>
        <v>2687</v>
      </c>
      <c r="CA1227" s="26">
        <f t="shared" si="4659"/>
        <v>0</v>
      </c>
      <c r="CB1227" s="26">
        <f t="shared" si="4659"/>
        <v>0</v>
      </c>
      <c r="CC1227" s="26">
        <f t="shared" si="4659"/>
        <v>0</v>
      </c>
      <c r="CD1227" s="26">
        <f t="shared" si="4659"/>
        <v>0</v>
      </c>
      <c r="CE1227" s="26">
        <f t="shared" si="4659"/>
        <v>0</v>
      </c>
      <c r="CF1227" s="26">
        <f t="shared" ref="CB1227:CQ1228" si="4660">CF1228</f>
        <v>2687</v>
      </c>
      <c r="CG1227" s="26">
        <f t="shared" si="4660"/>
        <v>0</v>
      </c>
      <c r="CH1227" s="26">
        <f t="shared" si="4660"/>
        <v>0</v>
      </c>
      <c r="CI1227" s="26">
        <f t="shared" si="4660"/>
        <v>0</v>
      </c>
      <c r="CJ1227" s="26">
        <f t="shared" si="4660"/>
        <v>0</v>
      </c>
      <c r="CK1227" s="26">
        <f t="shared" si="4660"/>
        <v>0</v>
      </c>
      <c r="CL1227" s="26">
        <f t="shared" si="4660"/>
        <v>2687</v>
      </c>
      <c r="CM1227" s="26">
        <f t="shared" si="4660"/>
        <v>0</v>
      </c>
      <c r="CN1227" s="26">
        <f t="shared" si="4660"/>
        <v>0</v>
      </c>
      <c r="CO1227" s="26">
        <f t="shared" si="4660"/>
        <v>0</v>
      </c>
      <c r="CP1227" s="26">
        <f t="shared" si="4660"/>
        <v>0</v>
      </c>
      <c r="CQ1227" s="26">
        <f t="shared" si="4660"/>
        <v>0</v>
      </c>
      <c r="CR1227" s="26">
        <f t="shared" ref="CN1227:CU1228" si="4661">CR1228</f>
        <v>2687</v>
      </c>
      <c r="CS1227" s="26">
        <f t="shared" si="4661"/>
        <v>0</v>
      </c>
      <c r="CT1227" s="26">
        <f t="shared" si="4661"/>
        <v>2687</v>
      </c>
      <c r="CU1227" s="26">
        <f t="shared" si="4661"/>
        <v>0</v>
      </c>
      <c r="CV1227" s="96">
        <f t="shared" si="4470"/>
        <v>100</v>
      </c>
      <c r="CW1227" s="96"/>
    </row>
    <row r="1228" spans="1:101" s="12" customFormat="1" ht="51.75" customHeight="1">
      <c r="A1228" s="36" t="s">
        <v>84</v>
      </c>
      <c r="B1228" s="50" t="s">
        <v>11</v>
      </c>
      <c r="C1228" s="50" t="s">
        <v>60</v>
      </c>
      <c r="D1228" s="50" t="s">
        <v>561</v>
      </c>
      <c r="E1228" s="50" t="s">
        <v>85</v>
      </c>
      <c r="F1228" s="26">
        <f>F1229</f>
        <v>2687</v>
      </c>
      <c r="G1228" s="26">
        <f t="shared" si="4654"/>
        <v>0</v>
      </c>
      <c r="H1228" s="26">
        <f t="shared" si="4654"/>
        <v>0</v>
      </c>
      <c r="I1228" s="26">
        <f t="shared" si="4654"/>
        <v>0</v>
      </c>
      <c r="J1228" s="26">
        <f t="shared" si="4654"/>
        <v>0</v>
      </c>
      <c r="K1228" s="26">
        <f t="shared" si="4654"/>
        <v>0</v>
      </c>
      <c r="L1228" s="26">
        <f t="shared" si="4654"/>
        <v>2687</v>
      </c>
      <c r="M1228" s="26">
        <f t="shared" si="4654"/>
        <v>0</v>
      </c>
      <c r="N1228" s="26">
        <f t="shared" si="4654"/>
        <v>0</v>
      </c>
      <c r="O1228" s="26">
        <f t="shared" si="4654"/>
        <v>0</v>
      </c>
      <c r="P1228" s="26">
        <f t="shared" si="4654"/>
        <v>0</v>
      </c>
      <c r="Q1228" s="26">
        <f t="shared" si="4654"/>
        <v>0</v>
      </c>
      <c r="R1228" s="26">
        <f t="shared" si="4654"/>
        <v>2687</v>
      </c>
      <c r="S1228" s="26">
        <f t="shared" si="4654"/>
        <v>0</v>
      </c>
      <c r="T1228" s="26">
        <f t="shared" si="4655"/>
        <v>0</v>
      </c>
      <c r="U1228" s="26">
        <f t="shared" si="4655"/>
        <v>0</v>
      </c>
      <c r="V1228" s="26">
        <f t="shared" si="4655"/>
        <v>0</v>
      </c>
      <c r="W1228" s="26">
        <f t="shared" si="4655"/>
        <v>0</v>
      </c>
      <c r="X1228" s="26">
        <f t="shared" si="4655"/>
        <v>2687</v>
      </c>
      <c r="Y1228" s="26">
        <f t="shared" si="4655"/>
        <v>0</v>
      </c>
      <c r="Z1228" s="26">
        <f t="shared" si="4655"/>
        <v>0</v>
      </c>
      <c r="AA1228" s="26">
        <f t="shared" si="4655"/>
        <v>0</v>
      </c>
      <c r="AB1228" s="26">
        <f t="shared" si="4655"/>
        <v>0</v>
      </c>
      <c r="AC1228" s="26">
        <f t="shared" si="4655"/>
        <v>0</v>
      </c>
      <c r="AD1228" s="26">
        <f t="shared" si="4655"/>
        <v>2687</v>
      </c>
      <c r="AE1228" s="26">
        <f t="shared" si="4655"/>
        <v>0</v>
      </c>
      <c r="AF1228" s="26">
        <f t="shared" si="4656"/>
        <v>0</v>
      </c>
      <c r="AG1228" s="26">
        <f t="shared" si="4656"/>
        <v>0</v>
      </c>
      <c r="AH1228" s="26">
        <f t="shared" si="4656"/>
        <v>0</v>
      </c>
      <c r="AI1228" s="26">
        <f t="shared" si="4656"/>
        <v>0</v>
      </c>
      <c r="AJ1228" s="26">
        <f t="shared" si="4656"/>
        <v>2687</v>
      </c>
      <c r="AK1228" s="26">
        <f t="shared" si="4656"/>
        <v>0</v>
      </c>
      <c r="AL1228" s="26">
        <f t="shared" si="4656"/>
        <v>0</v>
      </c>
      <c r="AM1228" s="26">
        <f t="shared" si="4656"/>
        <v>0</v>
      </c>
      <c r="AN1228" s="26">
        <f t="shared" si="4656"/>
        <v>0</v>
      </c>
      <c r="AO1228" s="26">
        <f t="shared" si="4656"/>
        <v>0</v>
      </c>
      <c r="AP1228" s="26">
        <f t="shared" si="4656"/>
        <v>2687</v>
      </c>
      <c r="AQ1228" s="26">
        <f t="shared" si="4656"/>
        <v>0</v>
      </c>
      <c r="AR1228" s="26">
        <f t="shared" si="4657"/>
        <v>0</v>
      </c>
      <c r="AS1228" s="26">
        <f t="shared" si="4657"/>
        <v>0</v>
      </c>
      <c r="AT1228" s="26">
        <f t="shared" si="4657"/>
        <v>0</v>
      </c>
      <c r="AU1228" s="26">
        <f t="shared" si="4657"/>
        <v>0</v>
      </c>
      <c r="AV1228" s="26">
        <f t="shared" si="4657"/>
        <v>2687</v>
      </c>
      <c r="AW1228" s="26">
        <f t="shared" si="4657"/>
        <v>0</v>
      </c>
      <c r="AX1228" s="26">
        <f t="shared" si="4657"/>
        <v>0</v>
      </c>
      <c r="AY1228" s="26">
        <f t="shared" si="4657"/>
        <v>0</v>
      </c>
      <c r="AZ1228" s="26">
        <f t="shared" si="4657"/>
        <v>0</v>
      </c>
      <c r="BA1228" s="26">
        <f t="shared" si="4657"/>
        <v>0</v>
      </c>
      <c r="BB1228" s="26">
        <f t="shared" si="4657"/>
        <v>2687</v>
      </c>
      <c r="BC1228" s="26">
        <f t="shared" si="4657"/>
        <v>0</v>
      </c>
      <c r="BD1228" s="26">
        <f t="shared" si="4658"/>
        <v>0</v>
      </c>
      <c r="BE1228" s="26">
        <f t="shared" si="4658"/>
        <v>0</v>
      </c>
      <c r="BF1228" s="26">
        <f t="shared" si="4658"/>
        <v>0</v>
      </c>
      <c r="BG1228" s="26">
        <f t="shared" si="4658"/>
        <v>0</v>
      </c>
      <c r="BH1228" s="26">
        <f t="shared" si="4658"/>
        <v>2687</v>
      </c>
      <c r="BI1228" s="26">
        <f t="shared" si="4658"/>
        <v>0</v>
      </c>
      <c r="BJ1228" s="26">
        <f t="shared" si="4658"/>
        <v>0</v>
      </c>
      <c r="BK1228" s="26">
        <f t="shared" si="4658"/>
        <v>0</v>
      </c>
      <c r="BL1228" s="26">
        <f t="shared" si="4658"/>
        <v>0</v>
      </c>
      <c r="BM1228" s="26">
        <f t="shared" si="4658"/>
        <v>0</v>
      </c>
      <c r="BN1228" s="26">
        <f t="shared" si="4658"/>
        <v>2687</v>
      </c>
      <c r="BO1228" s="26">
        <f t="shared" si="4658"/>
        <v>0</v>
      </c>
      <c r="BP1228" s="26">
        <f t="shared" si="4659"/>
        <v>0</v>
      </c>
      <c r="BQ1228" s="26">
        <f t="shared" si="4659"/>
        <v>0</v>
      </c>
      <c r="BR1228" s="26">
        <f t="shared" si="4659"/>
        <v>0</v>
      </c>
      <c r="BS1228" s="26">
        <f t="shared" si="4659"/>
        <v>0</v>
      </c>
      <c r="BT1228" s="26">
        <f t="shared" si="4659"/>
        <v>2687</v>
      </c>
      <c r="BU1228" s="26">
        <f t="shared" si="4659"/>
        <v>0</v>
      </c>
      <c r="BV1228" s="26">
        <f t="shared" si="4659"/>
        <v>0</v>
      </c>
      <c r="BW1228" s="26">
        <f t="shared" si="4659"/>
        <v>0</v>
      </c>
      <c r="BX1228" s="26">
        <f t="shared" si="4659"/>
        <v>0</v>
      </c>
      <c r="BY1228" s="26">
        <f t="shared" si="4659"/>
        <v>0</v>
      </c>
      <c r="BZ1228" s="26">
        <f t="shared" si="4659"/>
        <v>2687</v>
      </c>
      <c r="CA1228" s="26">
        <f t="shared" si="4659"/>
        <v>0</v>
      </c>
      <c r="CB1228" s="26">
        <f t="shared" si="4660"/>
        <v>0</v>
      </c>
      <c r="CC1228" s="26">
        <f t="shared" si="4660"/>
        <v>0</v>
      </c>
      <c r="CD1228" s="26">
        <f t="shared" si="4660"/>
        <v>0</v>
      </c>
      <c r="CE1228" s="26">
        <f t="shared" si="4660"/>
        <v>0</v>
      </c>
      <c r="CF1228" s="26">
        <f t="shared" si="4660"/>
        <v>2687</v>
      </c>
      <c r="CG1228" s="26">
        <f t="shared" si="4660"/>
        <v>0</v>
      </c>
      <c r="CH1228" s="26">
        <f t="shared" si="4660"/>
        <v>0</v>
      </c>
      <c r="CI1228" s="26">
        <f t="shared" si="4660"/>
        <v>0</v>
      </c>
      <c r="CJ1228" s="26">
        <f t="shared" si="4660"/>
        <v>0</v>
      </c>
      <c r="CK1228" s="26">
        <f t="shared" si="4660"/>
        <v>0</v>
      </c>
      <c r="CL1228" s="26">
        <f t="shared" si="4660"/>
        <v>2687</v>
      </c>
      <c r="CM1228" s="26">
        <f t="shared" si="4660"/>
        <v>0</v>
      </c>
      <c r="CN1228" s="26">
        <f t="shared" si="4661"/>
        <v>0</v>
      </c>
      <c r="CO1228" s="26">
        <f t="shared" si="4661"/>
        <v>0</v>
      </c>
      <c r="CP1228" s="26">
        <f t="shared" si="4661"/>
        <v>0</v>
      </c>
      <c r="CQ1228" s="26">
        <f t="shared" si="4661"/>
        <v>0</v>
      </c>
      <c r="CR1228" s="26">
        <f t="shared" si="4661"/>
        <v>2687</v>
      </c>
      <c r="CS1228" s="26">
        <f t="shared" si="4661"/>
        <v>0</v>
      </c>
      <c r="CT1228" s="26">
        <f t="shared" si="4661"/>
        <v>2687</v>
      </c>
      <c r="CU1228" s="26">
        <f t="shared" si="4661"/>
        <v>0</v>
      </c>
      <c r="CV1228" s="96">
        <f t="shared" si="4470"/>
        <v>100</v>
      </c>
      <c r="CW1228" s="96"/>
    </row>
    <row r="1229" spans="1:101" s="12" customFormat="1" ht="51" customHeight="1">
      <c r="A1229" s="36" t="s">
        <v>202</v>
      </c>
      <c r="B1229" s="50" t="s">
        <v>11</v>
      </c>
      <c r="C1229" s="50" t="s">
        <v>60</v>
      </c>
      <c r="D1229" s="50" t="s">
        <v>561</v>
      </c>
      <c r="E1229" s="50" t="s">
        <v>191</v>
      </c>
      <c r="F1229" s="26">
        <v>2687</v>
      </c>
      <c r="G1229" s="26"/>
      <c r="H1229" s="75"/>
      <c r="I1229" s="75"/>
      <c r="J1229" s="75"/>
      <c r="K1229" s="75"/>
      <c r="L1229" s="26">
        <f>F1229+H1229+I1229+J1229+K1229</f>
        <v>2687</v>
      </c>
      <c r="M1229" s="26">
        <f>G1229+K1229</f>
        <v>0</v>
      </c>
      <c r="N1229" s="75"/>
      <c r="O1229" s="75"/>
      <c r="P1229" s="75"/>
      <c r="Q1229" s="75"/>
      <c r="R1229" s="26">
        <f>L1229+N1229+O1229+P1229+Q1229</f>
        <v>2687</v>
      </c>
      <c r="S1229" s="26">
        <f>M1229+Q1229</f>
        <v>0</v>
      </c>
      <c r="T1229" s="75"/>
      <c r="U1229" s="75"/>
      <c r="V1229" s="75"/>
      <c r="W1229" s="75"/>
      <c r="X1229" s="26">
        <f>R1229+T1229+U1229+V1229+W1229</f>
        <v>2687</v>
      </c>
      <c r="Y1229" s="26">
        <f>S1229+W1229</f>
        <v>0</v>
      </c>
      <c r="Z1229" s="75"/>
      <c r="AA1229" s="75"/>
      <c r="AB1229" s="75"/>
      <c r="AC1229" s="75"/>
      <c r="AD1229" s="26">
        <f>X1229+Z1229+AA1229+AB1229+AC1229</f>
        <v>2687</v>
      </c>
      <c r="AE1229" s="26">
        <f>Y1229+AC1229</f>
        <v>0</v>
      </c>
      <c r="AF1229" s="75"/>
      <c r="AG1229" s="75"/>
      <c r="AH1229" s="75"/>
      <c r="AI1229" s="75"/>
      <c r="AJ1229" s="26">
        <f>AD1229+AF1229+AG1229+AH1229+AI1229</f>
        <v>2687</v>
      </c>
      <c r="AK1229" s="26">
        <f>AE1229+AI1229</f>
        <v>0</v>
      </c>
      <c r="AL1229" s="75"/>
      <c r="AM1229" s="75"/>
      <c r="AN1229" s="75"/>
      <c r="AO1229" s="75"/>
      <c r="AP1229" s="26">
        <f>AJ1229+AL1229+AM1229+AN1229+AO1229</f>
        <v>2687</v>
      </c>
      <c r="AQ1229" s="26">
        <f>AK1229+AO1229</f>
        <v>0</v>
      </c>
      <c r="AR1229" s="75"/>
      <c r="AS1229" s="75"/>
      <c r="AT1229" s="75"/>
      <c r="AU1229" s="75"/>
      <c r="AV1229" s="26">
        <f>AP1229+AR1229+AS1229+AT1229+AU1229</f>
        <v>2687</v>
      </c>
      <c r="AW1229" s="26">
        <f>AQ1229+AU1229</f>
        <v>0</v>
      </c>
      <c r="AX1229" s="75"/>
      <c r="AY1229" s="75"/>
      <c r="AZ1229" s="75"/>
      <c r="BA1229" s="75"/>
      <c r="BB1229" s="26">
        <f>AV1229+AX1229+AY1229+AZ1229+BA1229</f>
        <v>2687</v>
      </c>
      <c r="BC1229" s="26">
        <f>AW1229+BA1229</f>
        <v>0</v>
      </c>
      <c r="BD1229" s="75"/>
      <c r="BE1229" s="75"/>
      <c r="BF1229" s="75"/>
      <c r="BG1229" s="75"/>
      <c r="BH1229" s="26">
        <f>BB1229+BD1229+BE1229+BF1229+BG1229</f>
        <v>2687</v>
      </c>
      <c r="BI1229" s="26">
        <f>BC1229+BG1229</f>
        <v>0</v>
      </c>
      <c r="BJ1229" s="75"/>
      <c r="BK1229" s="75"/>
      <c r="BL1229" s="75"/>
      <c r="BM1229" s="75"/>
      <c r="BN1229" s="26">
        <f>BH1229+BJ1229+BK1229+BL1229+BM1229</f>
        <v>2687</v>
      </c>
      <c r="BO1229" s="26">
        <f>BI1229+BM1229</f>
        <v>0</v>
      </c>
      <c r="BP1229" s="75"/>
      <c r="BQ1229" s="75"/>
      <c r="BR1229" s="75"/>
      <c r="BS1229" s="75"/>
      <c r="BT1229" s="26">
        <f>BN1229+BP1229+BQ1229+BR1229+BS1229</f>
        <v>2687</v>
      </c>
      <c r="BU1229" s="26">
        <f>BO1229+BS1229</f>
        <v>0</v>
      </c>
      <c r="BV1229" s="75"/>
      <c r="BW1229" s="75"/>
      <c r="BX1229" s="75"/>
      <c r="BY1229" s="75"/>
      <c r="BZ1229" s="26">
        <f>BT1229+BV1229+BW1229+BX1229+BY1229</f>
        <v>2687</v>
      </c>
      <c r="CA1229" s="26">
        <f>BU1229+BY1229</f>
        <v>0</v>
      </c>
      <c r="CB1229" s="75"/>
      <c r="CC1229" s="75"/>
      <c r="CD1229" s="75"/>
      <c r="CE1229" s="75"/>
      <c r="CF1229" s="26">
        <f>BZ1229+CB1229+CC1229+CD1229+CE1229</f>
        <v>2687</v>
      </c>
      <c r="CG1229" s="26">
        <f>CA1229+CE1229</f>
        <v>0</v>
      </c>
      <c r="CH1229" s="75"/>
      <c r="CI1229" s="75"/>
      <c r="CJ1229" s="75"/>
      <c r="CK1229" s="75"/>
      <c r="CL1229" s="26">
        <f>CF1229+CH1229+CI1229+CJ1229+CK1229</f>
        <v>2687</v>
      </c>
      <c r="CM1229" s="26">
        <f>CG1229+CK1229</f>
        <v>0</v>
      </c>
      <c r="CN1229" s="75"/>
      <c r="CO1229" s="75"/>
      <c r="CP1229" s="75"/>
      <c r="CQ1229" s="75"/>
      <c r="CR1229" s="26">
        <f>CL1229+CN1229+CO1229+CP1229+CQ1229</f>
        <v>2687</v>
      </c>
      <c r="CS1229" s="26">
        <f>CM1229+CQ1229</f>
        <v>0</v>
      </c>
      <c r="CT1229" s="26">
        <v>2687</v>
      </c>
      <c r="CU1229" s="56"/>
      <c r="CV1229" s="96">
        <f t="shared" si="4470"/>
        <v>100</v>
      </c>
      <c r="CW1229" s="96"/>
    </row>
    <row r="1230" spans="1:101" s="12" customFormat="1" ht="68.25" customHeight="1">
      <c r="A1230" s="36" t="s">
        <v>564</v>
      </c>
      <c r="B1230" s="50" t="s">
        <v>11</v>
      </c>
      <c r="C1230" s="50" t="s">
        <v>60</v>
      </c>
      <c r="D1230" s="50" t="s">
        <v>565</v>
      </c>
      <c r="E1230" s="50"/>
      <c r="F1230" s="26">
        <f>F1231</f>
        <v>1000</v>
      </c>
      <c r="G1230" s="26">
        <f t="shared" ref="G1230:V1231" si="4662">G1231</f>
        <v>0</v>
      </c>
      <c r="H1230" s="26">
        <f t="shared" si="4662"/>
        <v>0</v>
      </c>
      <c r="I1230" s="26">
        <f t="shared" si="4662"/>
        <v>0</v>
      </c>
      <c r="J1230" s="26">
        <f t="shared" si="4662"/>
        <v>0</v>
      </c>
      <c r="K1230" s="26">
        <f t="shared" si="4662"/>
        <v>0</v>
      </c>
      <c r="L1230" s="26">
        <f t="shared" si="4662"/>
        <v>1000</v>
      </c>
      <c r="M1230" s="26">
        <f t="shared" si="4662"/>
        <v>0</v>
      </c>
      <c r="N1230" s="26">
        <f t="shared" si="4662"/>
        <v>0</v>
      </c>
      <c r="O1230" s="26">
        <f t="shared" si="4662"/>
        <v>0</v>
      </c>
      <c r="P1230" s="26">
        <f t="shared" si="4662"/>
        <v>0</v>
      </c>
      <c r="Q1230" s="26">
        <f t="shared" si="4662"/>
        <v>0</v>
      </c>
      <c r="R1230" s="26">
        <f t="shared" si="4662"/>
        <v>1000</v>
      </c>
      <c r="S1230" s="26">
        <f t="shared" si="4662"/>
        <v>0</v>
      </c>
      <c r="T1230" s="26">
        <f t="shared" si="4662"/>
        <v>0</v>
      </c>
      <c r="U1230" s="26">
        <f t="shared" si="4662"/>
        <v>0</v>
      </c>
      <c r="V1230" s="26">
        <f t="shared" si="4662"/>
        <v>0</v>
      </c>
      <c r="W1230" s="26">
        <f t="shared" ref="T1230:AI1231" si="4663">W1231</f>
        <v>0</v>
      </c>
      <c r="X1230" s="26">
        <f t="shared" si="4663"/>
        <v>1000</v>
      </c>
      <c r="Y1230" s="26">
        <f t="shared" si="4663"/>
        <v>0</v>
      </c>
      <c r="Z1230" s="26">
        <f t="shared" si="4663"/>
        <v>0</v>
      </c>
      <c r="AA1230" s="26">
        <f t="shared" si="4663"/>
        <v>0</v>
      </c>
      <c r="AB1230" s="26">
        <f t="shared" si="4663"/>
        <v>0</v>
      </c>
      <c r="AC1230" s="26">
        <f t="shared" si="4663"/>
        <v>0</v>
      </c>
      <c r="AD1230" s="26">
        <f t="shared" si="4663"/>
        <v>1000</v>
      </c>
      <c r="AE1230" s="26">
        <f t="shared" si="4663"/>
        <v>0</v>
      </c>
      <c r="AF1230" s="26">
        <f t="shared" si="4663"/>
        <v>0</v>
      </c>
      <c r="AG1230" s="26">
        <f t="shared" si="4663"/>
        <v>0</v>
      </c>
      <c r="AH1230" s="26">
        <f t="shared" si="4663"/>
        <v>0</v>
      </c>
      <c r="AI1230" s="26">
        <f t="shared" si="4663"/>
        <v>0</v>
      </c>
      <c r="AJ1230" s="26">
        <f t="shared" ref="AF1230:AU1231" si="4664">AJ1231</f>
        <v>1000</v>
      </c>
      <c r="AK1230" s="26">
        <f t="shared" si="4664"/>
        <v>0</v>
      </c>
      <c r="AL1230" s="26">
        <f t="shared" si="4664"/>
        <v>0</v>
      </c>
      <c r="AM1230" s="26">
        <f t="shared" si="4664"/>
        <v>0</v>
      </c>
      <c r="AN1230" s="26">
        <f t="shared" si="4664"/>
        <v>0</v>
      </c>
      <c r="AO1230" s="26">
        <f t="shared" si="4664"/>
        <v>0</v>
      </c>
      <c r="AP1230" s="26">
        <f t="shared" si="4664"/>
        <v>1000</v>
      </c>
      <c r="AQ1230" s="26">
        <f t="shared" si="4664"/>
        <v>0</v>
      </c>
      <c r="AR1230" s="26">
        <f t="shared" si="4664"/>
        <v>0</v>
      </c>
      <c r="AS1230" s="26">
        <f t="shared" si="4664"/>
        <v>0</v>
      </c>
      <c r="AT1230" s="26">
        <f t="shared" si="4664"/>
        <v>0</v>
      </c>
      <c r="AU1230" s="26">
        <f t="shared" si="4664"/>
        <v>0</v>
      </c>
      <c r="AV1230" s="26">
        <f t="shared" ref="AR1230:BG1231" si="4665">AV1231</f>
        <v>1000</v>
      </c>
      <c r="AW1230" s="26">
        <f t="shared" si="4665"/>
        <v>0</v>
      </c>
      <c r="AX1230" s="26">
        <f t="shared" si="4665"/>
        <v>0</v>
      </c>
      <c r="AY1230" s="26">
        <f t="shared" si="4665"/>
        <v>0</v>
      </c>
      <c r="AZ1230" s="26">
        <f t="shared" si="4665"/>
        <v>0</v>
      </c>
      <c r="BA1230" s="26">
        <f t="shared" si="4665"/>
        <v>0</v>
      </c>
      <c r="BB1230" s="26">
        <f t="shared" si="4665"/>
        <v>1000</v>
      </c>
      <c r="BC1230" s="26">
        <f t="shared" si="4665"/>
        <v>0</v>
      </c>
      <c r="BD1230" s="26">
        <f t="shared" si="4665"/>
        <v>0</v>
      </c>
      <c r="BE1230" s="26">
        <f t="shared" si="4665"/>
        <v>0</v>
      </c>
      <c r="BF1230" s="26">
        <f t="shared" si="4665"/>
        <v>0</v>
      </c>
      <c r="BG1230" s="26">
        <f t="shared" si="4665"/>
        <v>0</v>
      </c>
      <c r="BH1230" s="26">
        <f t="shared" ref="BD1230:BS1231" si="4666">BH1231</f>
        <v>1000</v>
      </c>
      <c r="BI1230" s="26">
        <f t="shared" si="4666"/>
        <v>0</v>
      </c>
      <c r="BJ1230" s="26">
        <f t="shared" si="4666"/>
        <v>0</v>
      </c>
      <c r="BK1230" s="26">
        <f t="shared" si="4666"/>
        <v>0</v>
      </c>
      <c r="BL1230" s="26">
        <f t="shared" si="4666"/>
        <v>0</v>
      </c>
      <c r="BM1230" s="26">
        <f t="shared" si="4666"/>
        <v>0</v>
      </c>
      <c r="BN1230" s="26">
        <f t="shared" si="4666"/>
        <v>1000</v>
      </c>
      <c r="BO1230" s="26">
        <f t="shared" si="4666"/>
        <v>0</v>
      </c>
      <c r="BP1230" s="26">
        <f t="shared" si="4666"/>
        <v>0</v>
      </c>
      <c r="BQ1230" s="26">
        <f t="shared" si="4666"/>
        <v>0</v>
      </c>
      <c r="BR1230" s="26">
        <f t="shared" si="4666"/>
        <v>0</v>
      </c>
      <c r="BS1230" s="26">
        <f t="shared" si="4666"/>
        <v>0</v>
      </c>
      <c r="BT1230" s="26">
        <f t="shared" ref="BP1230:CE1231" si="4667">BT1231</f>
        <v>1000</v>
      </c>
      <c r="BU1230" s="26">
        <f t="shared" si="4667"/>
        <v>0</v>
      </c>
      <c r="BV1230" s="26">
        <f t="shared" si="4667"/>
        <v>0</v>
      </c>
      <c r="BW1230" s="26">
        <f t="shared" si="4667"/>
        <v>0</v>
      </c>
      <c r="BX1230" s="26">
        <f t="shared" si="4667"/>
        <v>0</v>
      </c>
      <c r="BY1230" s="26">
        <f t="shared" si="4667"/>
        <v>0</v>
      </c>
      <c r="BZ1230" s="26">
        <f t="shared" si="4667"/>
        <v>1000</v>
      </c>
      <c r="CA1230" s="26">
        <f t="shared" si="4667"/>
        <v>0</v>
      </c>
      <c r="CB1230" s="26">
        <f t="shared" si="4667"/>
        <v>0</v>
      </c>
      <c r="CC1230" s="26">
        <f t="shared" si="4667"/>
        <v>0</v>
      </c>
      <c r="CD1230" s="26">
        <f t="shared" si="4667"/>
        <v>0</v>
      </c>
      <c r="CE1230" s="26">
        <f t="shared" si="4667"/>
        <v>0</v>
      </c>
      <c r="CF1230" s="26">
        <f t="shared" ref="CB1230:CQ1231" si="4668">CF1231</f>
        <v>1000</v>
      </c>
      <c r="CG1230" s="26">
        <f t="shared" si="4668"/>
        <v>0</v>
      </c>
      <c r="CH1230" s="26">
        <f t="shared" si="4668"/>
        <v>0</v>
      </c>
      <c r="CI1230" s="26">
        <f t="shared" si="4668"/>
        <v>0</v>
      </c>
      <c r="CJ1230" s="26">
        <f t="shared" si="4668"/>
        <v>0</v>
      </c>
      <c r="CK1230" s="26">
        <f t="shared" si="4668"/>
        <v>0</v>
      </c>
      <c r="CL1230" s="26">
        <f t="shared" si="4668"/>
        <v>1000</v>
      </c>
      <c r="CM1230" s="26">
        <f t="shared" si="4668"/>
        <v>0</v>
      </c>
      <c r="CN1230" s="26">
        <f t="shared" si="4668"/>
        <v>0</v>
      </c>
      <c r="CO1230" s="26">
        <f t="shared" si="4668"/>
        <v>0</v>
      </c>
      <c r="CP1230" s="26">
        <f t="shared" si="4668"/>
        <v>0</v>
      </c>
      <c r="CQ1230" s="26">
        <f t="shared" si="4668"/>
        <v>0</v>
      </c>
      <c r="CR1230" s="26">
        <f t="shared" ref="CN1230:CU1231" si="4669">CR1231</f>
        <v>1000</v>
      </c>
      <c r="CS1230" s="26">
        <f t="shared" si="4669"/>
        <v>0</v>
      </c>
      <c r="CT1230" s="26">
        <f t="shared" si="4669"/>
        <v>1000</v>
      </c>
      <c r="CU1230" s="26">
        <f t="shared" si="4669"/>
        <v>0</v>
      </c>
      <c r="CV1230" s="96">
        <f t="shared" si="4470"/>
        <v>100</v>
      </c>
      <c r="CW1230" s="96"/>
    </row>
    <row r="1231" spans="1:101" s="12" customFormat="1" ht="48.75" customHeight="1">
      <c r="A1231" s="36" t="s">
        <v>84</v>
      </c>
      <c r="B1231" s="50" t="s">
        <v>11</v>
      </c>
      <c r="C1231" s="50" t="s">
        <v>60</v>
      </c>
      <c r="D1231" s="50" t="s">
        <v>565</v>
      </c>
      <c r="E1231" s="50" t="s">
        <v>85</v>
      </c>
      <c r="F1231" s="26">
        <f>F1232</f>
        <v>1000</v>
      </c>
      <c r="G1231" s="26">
        <f t="shared" si="4662"/>
        <v>0</v>
      </c>
      <c r="H1231" s="26">
        <f t="shared" si="4662"/>
        <v>0</v>
      </c>
      <c r="I1231" s="26">
        <f t="shared" si="4662"/>
        <v>0</v>
      </c>
      <c r="J1231" s="26">
        <f t="shared" si="4662"/>
        <v>0</v>
      </c>
      <c r="K1231" s="26">
        <f t="shared" si="4662"/>
        <v>0</v>
      </c>
      <c r="L1231" s="26">
        <f t="shared" si="4662"/>
        <v>1000</v>
      </c>
      <c r="M1231" s="26">
        <f t="shared" si="4662"/>
        <v>0</v>
      </c>
      <c r="N1231" s="26">
        <f t="shared" si="4662"/>
        <v>0</v>
      </c>
      <c r="O1231" s="26">
        <f t="shared" si="4662"/>
        <v>0</v>
      </c>
      <c r="P1231" s="26">
        <f t="shared" si="4662"/>
        <v>0</v>
      </c>
      <c r="Q1231" s="26">
        <f t="shared" si="4662"/>
        <v>0</v>
      </c>
      <c r="R1231" s="26">
        <f t="shared" si="4662"/>
        <v>1000</v>
      </c>
      <c r="S1231" s="26">
        <f t="shared" si="4662"/>
        <v>0</v>
      </c>
      <c r="T1231" s="26">
        <f t="shared" si="4663"/>
        <v>0</v>
      </c>
      <c r="U1231" s="26">
        <f t="shared" si="4663"/>
        <v>0</v>
      </c>
      <c r="V1231" s="26">
        <f t="shared" si="4663"/>
        <v>0</v>
      </c>
      <c r="W1231" s="26">
        <f t="shared" si="4663"/>
        <v>0</v>
      </c>
      <c r="X1231" s="26">
        <f t="shared" si="4663"/>
        <v>1000</v>
      </c>
      <c r="Y1231" s="26">
        <f t="shared" si="4663"/>
        <v>0</v>
      </c>
      <c r="Z1231" s="26">
        <f t="shared" si="4663"/>
        <v>0</v>
      </c>
      <c r="AA1231" s="26">
        <f t="shared" si="4663"/>
        <v>0</v>
      </c>
      <c r="AB1231" s="26">
        <f t="shared" si="4663"/>
        <v>0</v>
      </c>
      <c r="AC1231" s="26">
        <f t="shared" si="4663"/>
        <v>0</v>
      </c>
      <c r="AD1231" s="26">
        <f t="shared" si="4663"/>
        <v>1000</v>
      </c>
      <c r="AE1231" s="26">
        <f t="shared" si="4663"/>
        <v>0</v>
      </c>
      <c r="AF1231" s="26">
        <f t="shared" si="4664"/>
        <v>0</v>
      </c>
      <c r="AG1231" s="26">
        <f t="shared" si="4664"/>
        <v>0</v>
      </c>
      <c r="AH1231" s="26">
        <f t="shared" si="4664"/>
        <v>0</v>
      </c>
      <c r="AI1231" s="26">
        <f t="shared" si="4664"/>
        <v>0</v>
      </c>
      <c r="AJ1231" s="26">
        <f t="shared" si="4664"/>
        <v>1000</v>
      </c>
      <c r="AK1231" s="26">
        <f t="shared" si="4664"/>
        <v>0</v>
      </c>
      <c r="AL1231" s="26">
        <f t="shared" si="4664"/>
        <v>0</v>
      </c>
      <c r="AM1231" s="26">
        <f t="shared" si="4664"/>
        <v>0</v>
      </c>
      <c r="AN1231" s="26">
        <f t="shared" si="4664"/>
        <v>0</v>
      </c>
      <c r="AO1231" s="26">
        <f t="shared" si="4664"/>
        <v>0</v>
      </c>
      <c r="AP1231" s="26">
        <f t="shared" si="4664"/>
        <v>1000</v>
      </c>
      <c r="AQ1231" s="26">
        <f t="shared" si="4664"/>
        <v>0</v>
      </c>
      <c r="AR1231" s="26">
        <f t="shared" si="4665"/>
        <v>0</v>
      </c>
      <c r="AS1231" s="26">
        <f t="shared" si="4665"/>
        <v>0</v>
      </c>
      <c r="AT1231" s="26">
        <f t="shared" si="4665"/>
        <v>0</v>
      </c>
      <c r="AU1231" s="26">
        <f t="shared" si="4665"/>
        <v>0</v>
      </c>
      <c r="AV1231" s="26">
        <f t="shared" si="4665"/>
        <v>1000</v>
      </c>
      <c r="AW1231" s="26">
        <f t="shared" si="4665"/>
        <v>0</v>
      </c>
      <c r="AX1231" s="26">
        <f t="shared" si="4665"/>
        <v>0</v>
      </c>
      <c r="AY1231" s="26">
        <f t="shared" si="4665"/>
        <v>0</v>
      </c>
      <c r="AZ1231" s="26">
        <f t="shared" si="4665"/>
        <v>0</v>
      </c>
      <c r="BA1231" s="26">
        <f t="shared" si="4665"/>
        <v>0</v>
      </c>
      <c r="BB1231" s="26">
        <f t="shared" si="4665"/>
        <v>1000</v>
      </c>
      <c r="BC1231" s="26">
        <f t="shared" si="4665"/>
        <v>0</v>
      </c>
      <c r="BD1231" s="26">
        <f t="shared" si="4666"/>
        <v>0</v>
      </c>
      <c r="BE1231" s="26">
        <f t="shared" si="4666"/>
        <v>0</v>
      </c>
      <c r="BF1231" s="26">
        <f t="shared" si="4666"/>
        <v>0</v>
      </c>
      <c r="BG1231" s="26">
        <f t="shared" si="4666"/>
        <v>0</v>
      </c>
      <c r="BH1231" s="26">
        <f t="shared" si="4666"/>
        <v>1000</v>
      </c>
      <c r="BI1231" s="26">
        <f t="shared" si="4666"/>
        <v>0</v>
      </c>
      <c r="BJ1231" s="26">
        <f t="shared" si="4666"/>
        <v>0</v>
      </c>
      <c r="BK1231" s="26">
        <f t="shared" si="4666"/>
        <v>0</v>
      </c>
      <c r="BL1231" s="26">
        <f t="shared" si="4666"/>
        <v>0</v>
      </c>
      <c r="BM1231" s="26">
        <f t="shared" si="4666"/>
        <v>0</v>
      </c>
      <c r="BN1231" s="26">
        <f t="shared" si="4666"/>
        <v>1000</v>
      </c>
      <c r="BO1231" s="26">
        <f t="shared" si="4666"/>
        <v>0</v>
      </c>
      <c r="BP1231" s="26">
        <f t="shared" si="4667"/>
        <v>0</v>
      </c>
      <c r="BQ1231" s="26">
        <f t="shared" si="4667"/>
        <v>0</v>
      </c>
      <c r="BR1231" s="26">
        <f t="shared" si="4667"/>
        <v>0</v>
      </c>
      <c r="BS1231" s="26">
        <f t="shared" si="4667"/>
        <v>0</v>
      </c>
      <c r="BT1231" s="26">
        <f t="shared" si="4667"/>
        <v>1000</v>
      </c>
      <c r="BU1231" s="26">
        <f t="shared" si="4667"/>
        <v>0</v>
      </c>
      <c r="BV1231" s="26">
        <f t="shared" si="4667"/>
        <v>0</v>
      </c>
      <c r="BW1231" s="26">
        <f t="shared" si="4667"/>
        <v>0</v>
      </c>
      <c r="BX1231" s="26">
        <f t="shared" si="4667"/>
        <v>0</v>
      </c>
      <c r="BY1231" s="26">
        <f t="shared" si="4667"/>
        <v>0</v>
      </c>
      <c r="BZ1231" s="26">
        <f t="shared" si="4667"/>
        <v>1000</v>
      </c>
      <c r="CA1231" s="26">
        <f t="shared" si="4667"/>
        <v>0</v>
      </c>
      <c r="CB1231" s="26">
        <f t="shared" si="4668"/>
        <v>0</v>
      </c>
      <c r="CC1231" s="26">
        <f t="shared" si="4668"/>
        <v>0</v>
      </c>
      <c r="CD1231" s="26">
        <f t="shared" si="4668"/>
        <v>0</v>
      </c>
      <c r="CE1231" s="26">
        <f t="shared" si="4668"/>
        <v>0</v>
      </c>
      <c r="CF1231" s="26">
        <f t="shared" si="4668"/>
        <v>1000</v>
      </c>
      <c r="CG1231" s="26">
        <f t="shared" si="4668"/>
        <v>0</v>
      </c>
      <c r="CH1231" s="26">
        <f t="shared" si="4668"/>
        <v>0</v>
      </c>
      <c r="CI1231" s="26">
        <f t="shared" si="4668"/>
        <v>0</v>
      </c>
      <c r="CJ1231" s="26">
        <f t="shared" si="4668"/>
        <v>0</v>
      </c>
      <c r="CK1231" s="26">
        <f t="shared" si="4668"/>
        <v>0</v>
      </c>
      <c r="CL1231" s="26">
        <f t="shared" si="4668"/>
        <v>1000</v>
      </c>
      <c r="CM1231" s="26">
        <f t="shared" si="4668"/>
        <v>0</v>
      </c>
      <c r="CN1231" s="26">
        <f t="shared" si="4669"/>
        <v>0</v>
      </c>
      <c r="CO1231" s="26">
        <f t="shared" si="4669"/>
        <v>0</v>
      </c>
      <c r="CP1231" s="26">
        <f t="shared" si="4669"/>
        <v>0</v>
      </c>
      <c r="CQ1231" s="26">
        <f t="shared" si="4669"/>
        <v>0</v>
      </c>
      <c r="CR1231" s="26">
        <f t="shared" si="4669"/>
        <v>1000</v>
      </c>
      <c r="CS1231" s="26">
        <f t="shared" si="4669"/>
        <v>0</v>
      </c>
      <c r="CT1231" s="26">
        <f t="shared" si="4669"/>
        <v>1000</v>
      </c>
      <c r="CU1231" s="26">
        <f t="shared" si="4669"/>
        <v>0</v>
      </c>
      <c r="CV1231" s="96">
        <f t="shared" si="4470"/>
        <v>100</v>
      </c>
      <c r="CW1231" s="96"/>
    </row>
    <row r="1232" spans="1:101" s="12" customFormat="1" ht="49.5" customHeight="1">
      <c r="A1232" s="36" t="s">
        <v>202</v>
      </c>
      <c r="B1232" s="50" t="s">
        <v>11</v>
      </c>
      <c r="C1232" s="50" t="s">
        <v>60</v>
      </c>
      <c r="D1232" s="50" t="s">
        <v>565</v>
      </c>
      <c r="E1232" s="50" t="s">
        <v>191</v>
      </c>
      <c r="F1232" s="26">
        <v>1000</v>
      </c>
      <c r="G1232" s="26"/>
      <c r="H1232" s="75"/>
      <c r="I1232" s="75"/>
      <c r="J1232" s="75"/>
      <c r="K1232" s="75"/>
      <c r="L1232" s="26">
        <f>F1232+H1232+I1232+J1232+K1232</f>
        <v>1000</v>
      </c>
      <c r="M1232" s="26">
        <f>G1232+K1232</f>
        <v>0</v>
      </c>
      <c r="N1232" s="75"/>
      <c r="O1232" s="75"/>
      <c r="P1232" s="75"/>
      <c r="Q1232" s="75"/>
      <c r="R1232" s="26">
        <f>L1232+N1232+O1232+P1232+Q1232</f>
        <v>1000</v>
      </c>
      <c r="S1232" s="26">
        <f>M1232+Q1232</f>
        <v>0</v>
      </c>
      <c r="T1232" s="75"/>
      <c r="U1232" s="75"/>
      <c r="V1232" s="75"/>
      <c r="W1232" s="75"/>
      <c r="X1232" s="26">
        <f>R1232+T1232+U1232+V1232+W1232</f>
        <v>1000</v>
      </c>
      <c r="Y1232" s="26">
        <f>S1232+W1232</f>
        <v>0</v>
      </c>
      <c r="Z1232" s="75"/>
      <c r="AA1232" s="75"/>
      <c r="AB1232" s="75"/>
      <c r="AC1232" s="75"/>
      <c r="AD1232" s="26">
        <f>X1232+Z1232+AA1232+AB1232+AC1232</f>
        <v>1000</v>
      </c>
      <c r="AE1232" s="26">
        <f>Y1232+AC1232</f>
        <v>0</v>
      </c>
      <c r="AF1232" s="75"/>
      <c r="AG1232" s="75"/>
      <c r="AH1232" s="75"/>
      <c r="AI1232" s="75"/>
      <c r="AJ1232" s="26">
        <f>AD1232+AF1232+AG1232+AH1232+AI1232</f>
        <v>1000</v>
      </c>
      <c r="AK1232" s="26">
        <f>AE1232+AI1232</f>
        <v>0</v>
      </c>
      <c r="AL1232" s="75"/>
      <c r="AM1232" s="75"/>
      <c r="AN1232" s="75"/>
      <c r="AO1232" s="75"/>
      <c r="AP1232" s="26">
        <f>AJ1232+AL1232+AM1232+AN1232+AO1232</f>
        <v>1000</v>
      </c>
      <c r="AQ1232" s="26">
        <f>AK1232+AO1232</f>
        <v>0</v>
      </c>
      <c r="AR1232" s="75"/>
      <c r="AS1232" s="75"/>
      <c r="AT1232" s="75"/>
      <c r="AU1232" s="75"/>
      <c r="AV1232" s="26">
        <f>AP1232+AR1232+AS1232+AT1232+AU1232</f>
        <v>1000</v>
      </c>
      <c r="AW1232" s="26">
        <f>AQ1232+AU1232</f>
        <v>0</v>
      </c>
      <c r="AX1232" s="75"/>
      <c r="AY1232" s="75"/>
      <c r="AZ1232" s="75"/>
      <c r="BA1232" s="75"/>
      <c r="BB1232" s="26">
        <f>AV1232+AX1232+AY1232+AZ1232+BA1232</f>
        <v>1000</v>
      </c>
      <c r="BC1232" s="26">
        <f>AW1232+BA1232</f>
        <v>0</v>
      </c>
      <c r="BD1232" s="75"/>
      <c r="BE1232" s="75"/>
      <c r="BF1232" s="75"/>
      <c r="BG1232" s="75"/>
      <c r="BH1232" s="26">
        <f>BB1232+BD1232+BE1232+BF1232+BG1232</f>
        <v>1000</v>
      </c>
      <c r="BI1232" s="26">
        <f>BC1232+BG1232</f>
        <v>0</v>
      </c>
      <c r="BJ1232" s="75"/>
      <c r="BK1232" s="75"/>
      <c r="BL1232" s="75"/>
      <c r="BM1232" s="75"/>
      <c r="BN1232" s="26">
        <f>BH1232+BJ1232+BK1232+BL1232+BM1232</f>
        <v>1000</v>
      </c>
      <c r="BO1232" s="26">
        <f>BI1232+BM1232</f>
        <v>0</v>
      </c>
      <c r="BP1232" s="75"/>
      <c r="BQ1232" s="75"/>
      <c r="BR1232" s="75"/>
      <c r="BS1232" s="75"/>
      <c r="BT1232" s="26">
        <f>BN1232+BP1232+BQ1232+BR1232+BS1232</f>
        <v>1000</v>
      </c>
      <c r="BU1232" s="26">
        <f>BO1232+BS1232</f>
        <v>0</v>
      </c>
      <c r="BV1232" s="75"/>
      <c r="BW1232" s="75"/>
      <c r="BX1232" s="75"/>
      <c r="BY1232" s="75"/>
      <c r="BZ1232" s="26">
        <f>BT1232+BV1232+BW1232+BX1232+BY1232</f>
        <v>1000</v>
      </c>
      <c r="CA1232" s="26">
        <f>BU1232+BY1232</f>
        <v>0</v>
      </c>
      <c r="CB1232" s="75"/>
      <c r="CC1232" s="75"/>
      <c r="CD1232" s="75"/>
      <c r="CE1232" s="75"/>
      <c r="CF1232" s="26">
        <f>BZ1232+CB1232+CC1232+CD1232+CE1232</f>
        <v>1000</v>
      </c>
      <c r="CG1232" s="26">
        <f>CA1232+CE1232</f>
        <v>0</v>
      </c>
      <c r="CH1232" s="75"/>
      <c r="CI1232" s="75"/>
      <c r="CJ1232" s="75"/>
      <c r="CK1232" s="75"/>
      <c r="CL1232" s="26">
        <f>CF1232+CH1232+CI1232+CJ1232+CK1232</f>
        <v>1000</v>
      </c>
      <c r="CM1232" s="26">
        <f>CG1232+CK1232</f>
        <v>0</v>
      </c>
      <c r="CN1232" s="75"/>
      <c r="CO1232" s="75"/>
      <c r="CP1232" s="75"/>
      <c r="CQ1232" s="75"/>
      <c r="CR1232" s="26">
        <f>CL1232+CN1232+CO1232+CP1232+CQ1232</f>
        <v>1000</v>
      </c>
      <c r="CS1232" s="26">
        <f>CM1232+CQ1232</f>
        <v>0</v>
      </c>
      <c r="CT1232" s="26">
        <v>1000</v>
      </c>
      <c r="CU1232" s="56"/>
      <c r="CV1232" s="96">
        <f t="shared" si="4470"/>
        <v>100</v>
      </c>
      <c r="CW1232" s="96"/>
    </row>
    <row r="1233" spans="1:101" s="12" customFormat="1" ht="33">
      <c r="A1233" s="23" t="s">
        <v>206</v>
      </c>
      <c r="B1233" s="24" t="s">
        <v>11</v>
      </c>
      <c r="C1233" s="24" t="s">
        <v>60</v>
      </c>
      <c r="D1233" s="25" t="s">
        <v>338</v>
      </c>
      <c r="E1233" s="24"/>
      <c r="F1233" s="26">
        <f t="shared" ref="F1233:U1236" si="4670">F1234</f>
        <v>283</v>
      </c>
      <c r="G1233" s="26">
        <f t="shared" si="4670"/>
        <v>0</v>
      </c>
      <c r="H1233" s="26">
        <f t="shared" si="4670"/>
        <v>0</v>
      </c>
      <c r="I1233" s="26">
        <f t="shared" si="4670"/>
        <v>0</v>
      </c>
      <c r="J1233" s="26">
        <f t="shared" si="4670"/>
        <v>0</v>
      </c>
      <c r="K1233" s="26">
        <f t="shared" si="4670"/>
        <v>0</v>
      </c>
      <c r="L1233" s="26">
        <f t="shared" si="4670"/>
        <v>283</v>
      </c>
      <c r="M1233" s="26">
        <f t="shared" si="4670"/>
        <v>0</v>
      </c>
      <c r="N1233" s="26">
        <f t="shared" si="4670"/>
        <v>0</v>
      </c>
      <c r="O1233" s="26">
        <f t="shared" si="4670"/>
        <v>0</v>
      </c>
      <c r="P1233" s="26">
        <f t="shared" si="4670"/>
        <v>0</v>
      </c>
      <c r="Q1233" s="26">
        <f t="shared" si="4670"/>
        <v>0</v>
      </c>
      <c r="R1233" s="26">
        <f t="shared" si="4670"/>
        <v>283</v>
      </c>
      <c r="S1233" s="26">
        <f t="shared" si="4670"/>
        <v>0</v>
      </c>
      <c r="T1233" s="26">
        <f t="shared" si="4670"/>
        <v>0</v>
      </c>
      <c r="U1233" s="26">
        <f t="shared" si="4670"/>
        <v>0</v>
      </c>
      <c r="V1233" s="26">
        <f t="shared" ref="T1233:AI1236" si="4671">V1234</f>
        <v>0</v>
      </c>
      <c r="W1233" s="26">
        <f t="shared" si="4671"/>
        <v>0</v>
      </c>
      <c r="X1233" s="26">
        <f t="shared" si="4671"/>
        <v>283</v>
      </c>
      <c r="Y1233" s="26">
        <f t="shared" si="4671"/>
        <v>0</v>
      </c>
      <c r="Z1233" s="26">
        <f t="shared" si="4671"/>
        <v>0</v>
      </c>
      <c r="AA1233" s="26">
        <f t="shared" si="4671"/>
        <v>0</v>
      </c>
      <c r="AB1233" s="26">
        <f t="shared" si="4671"/>
        <v>0</v>
      </c>
      <c r="AC1233" s="26">
        <f t="shared" si="4671"/>
        <v>0</v>
      </c>
      <c r="AD1233" s="26">
        <f t="shared" si="4671"/>
        <v>283</v>
      </c>
      <c r="AE1233" s="26">
        <f t="shared" si="4671"/>
        <v>0</v>
      </c>
      <c r="AF1233" s="26">
        <f t="shared" si="4671"/>
        <v>0</v>
      </c>
      <c r="AG1233" s="26">
        <f t="shared" si="4671"/>
        <v>0</v>
      </c>
      <c r="AH1233" s="26">
        <f t="shared" si="4671"/>
        <v>0</v>
      </c>
      <c r="AI1233" s="26">
        <f t="shared" si="4671"/>
        <v>0</v>
      </c>
      <c r="AJ1233" s="26">
        <f t="shared" ref="AF1233:AU1236" si="4672">AJ1234</f>
        <v>283</v>
      </c>
      <c r="AK1233" s="26">
        <f t="shared" si="4672"/>
        <v>0</v>
      </c>
      <c r="AL1233" s="26">
        <f t="shared" si="4672"/>
        <v>0</v>
      </c>
      <c r="AM1233" s="26">
        <f t="shared" si="4672"/>
        <v>0</v>
      </c>
      <c r="AN1233" s="26">
        <f t="shared" si="4672"/>
        <v>0</v>
      </c>
      <c r="AO1233" s="26">
        <f t="shared" si="4672"/>
        <v>0</v>
      </c>
      <c r="AP1233" s="26">
        <f t="shared" si="4672"/>
        <v>283</v>
      </c>
      <c r="AQ1233" s="26">
        <f t="shared" si="4672"/>
        <v>0</v>
      </c>
      <c r="AR1233" s="26">
        <f t="shared" si="4672"/>
        <v>0</v>
      </c>
      <c r="AS1233" s="26">
        <f t="shared" si="4672"/>
        <v>0</v>
      </c>
      <c r="AT1233" s="26">
        <f t="shared" si="4672"/>
        <v>0</v>
      </c>
      <c r="AU1233" s="26">
        <f t="shared" si="4672"/>
        <v>0</v>
      </c>
      <c r="AV1233" s="26">
        <f t="shared" ref="AR1233:BG1236" si="4673">AV1234</f>
        <v>283</v>
      </c>
      <c r="AW1233" s="26">
        <f t="shared" si="4673"/>
        <v>0</v>
      </c>
      <c r="AX1233" s="26">
        <f t="shared" si="4673"/>
        <v>0</v>
      </c>
      <c r="AY1233" s="26">
        <f t="shared" si="4673"/>
        <v>0</v>
      </c>
      <c r="AZ1233" s="26">
        <f t="shared" si="4673"/>
        <v>0</v>
      </c>
      <c r="BA1233" s="26">
        <f t="shared" si="4673"/>
        <v>0</v>
      </c>
      <c r="BB1233" s="26">
        <f t="shared" si="4673"/>
        <v>283</v>
      </c>
      <c r="BC1233" s="26">
        <f t="shared" si="4673"/>
        <v>0</v>
      </c>
      <c r="BD1233" s="26">
        <f t="shared" si="4673"/>
        <v>0</v>
      </c>
      <c r="BE1233" s="26">
        <f t="shared" si="4673"/>
        <v>0</v>
      </c>
      <c r="BF1233" s="26">
        <f t="shared" si="4673"/>
        <v>0</v>
      </c>
      <c r="BG1233" s="26">
        <f t="shared" si="4673"/>
        <v>0</v>
      </c>
      <c r="BH1233" s="26">
        <f t="shared" ref="BD1233:BS1236" si="4674">BH1234</f>
        <v>283</v>
      </c>
      <c r="BI1233" s="26">
        <f t="shared" si="4674"/>
        <v>0</v>
      </c>
      <c r="BJ1233" s="26">
        <f t="shared" si="4674"/>
        <v>0</v>
      </c>
      <c r="BK1233" s="26">
        <f t="shared" si="4674"/>
        <v>0</v>
      </c>
      <c r="BL1233" s="26">
        <f t="shared" si="4674"/>
        <v>0</v>
      </c>
      <c r="BM1233" s="26">
        <f t="shared" si="4674"/>
        <v>0</v>
      </c>
      <c r="BN1233" s="26">
        <f t="shared" si="4674"/>
        <v>283</v>
      </c>
      <c r="BO1233" s="26">
        <f t="shared" si="4674"/>
        <v>0</v>
      </c>
      <c r="BP1233" s="26">
        <f t="shared" si="4674"/>
        <v>0</v>
      </c>
      <c r="BQ1233" s="26">
        <f t="shared" si="4674"/>
        <v>0</v>
      </c>
      <c r="BR1233" s="26">
        <f t="shared" si="4674"/>
        <v>0</v>
      </c>
      <c r="BS1233" s="26">
        <f t="shared" si="4674"/>
        <v>0</v>
      </c>
      <c r="BT1233" s="26">
        <f t="shared" ref="BP1233:CE1236" si="4675">BT1234</f>
        <v>283</v>
      </c>
      <c r="BU1233" s="26">
        <f t="shared" si="4675"/>
        <v>0</v>
      </c>
      <c r="BV1233" s="26">
        <f t="shared" si="4675"/>
        <v>0</v>
      </c>
      <c r="BW1233" s="26">
        <f t="shared" si="4675"/>
        <v>0</v>
      </c>
      <c r="BX1233" s="26">
        <f t="shared" si="4675"/>
        <v>0</v>
      </c>
      <c r="BY1233" s="26">
        <f t="shared" si="4675"/>
        <v>0</v>
      </c>
      <c r="BZ1233" s="26">
        <f t="shared" si="4675"/>
        <v>283</v>
      </c>
      <c r="CA1233" s="26">
        <f t="shared" si="4675"/>
        <v>0</v>
      </c>
      <c r="CB1233" s="26">
        <f t="shared" si="4675"/>
        <v>0</v>
      </c>
      <c r="CC1233" s="26">
        <f t="shared" si="4675"/>
        <v>0</v>
      </c>
      <c r="CD1233" s="26">
        <f t="shared" si="4675"/>
        <v>0</v>
      </c>
      <c r="CE1233" s="26">
        <f t="shared" si="4675"/>
        <v>0</v>
      </c>
      <c r="CF1233" s="26">
        <f t="shared" ref="CB1233:CQ1236" si="4676">CF1234</f>
        <v>283</v>
      </c>
      <c r="CG1233" s="26">
        <f t="shared" si="4676"/>
        <v>0</v>
      </c>
      <c r="CH1233" s="26">
        <f t="shared" si="4676"/>
        <v>0</v>
      </c>
      <c r="CI1233" s="26">
        <f t="shared" si="4676"/>
        <v>0</v>
      </c>
      <c r="CJ1233" s="26">
        <f t="shared" si="4676"/>
        <v>0</v>
      </c>
      <c r="CK1233" s="26">
        <f t="shared" si="4676"/>
        <v>0</v>
      </c>
      <c r="CL1233" s="26">
        <f t="shared" si="4676"/>
        <v>283</v>
      </c>
      <c r="CM1233" s="26">
        <f t="shared" si="4676"/>
        <v>0</v>
      </c>
      <c r="CN1233" s="26">
        <f t="shared" si="4676"/>
        <v>0</v>
      </c>
      <c r="CO1233" s="26">
        <f t="shared" si="4676"/>
        <v>0</v>
      </c>
      <c r="CP1233" s="26">
        <f t="shared" si="4676"/>
        <v>0</v>
      </c>
      <c r="CQ1233" s="26">
        <f t="shared" si="4676"/>
        <v>0</v>
      </c>
      <c r="CR1233" s="26">
        <f t="shared" ref="CN1233:CU1236" si="4677">CR1234</f>
        <v>283</v>
      </c>
      <c r="CS1233" s="26">
        <f t="shared" si="4677"/>
        <v>0</v>
      </c>
      <c r="CT1233" s="26">
        <f t="shared" si="4677"/>
        <v>283</v>
      </c>
      <c r="CU1233" s="26">
        <f t="shared" si="4677"/>
        <v>0</v>
      </c>
      <c r="CV1233" s="96">
        <f t="shared" si="4470"/>
        <v>100</v>
      </c>
      <c r="CW1233" s="96"/>
    </row>
    <row r="1234" spans="1:101" s="12" customFormat="1" ht="21.75" customHeight="1">
      <c r="A1234" s="23" t="s">
        <v>122</v>
      </c>
      <c r="B1234" s="24" t="s">
        <v>11</v>
      </c>
      <c r="C1234" s="24" t="s">
        <v>60</v>
      </c>
      <c r="D1234" s="25" t="s">
        <v>347</v>
      </c>
      <c r="E1234" s="24"/>
      <c r="F1234" s="26">
        <f t="shared" si="4670"/>
        <v>283</v>
      </c>
      <c r="G1234" s="26">
        <f t="shared" si="4670"/>
        <v>0</v>
      </c>
      <c r="H1234" s="26">
        <f t="shared" si="4670"/>
        <v>0</v>
      </c>
      <c r="I1234" s="26">
        <f t="shared" si="4670"/>
        <v>0</v>
      </c>
      <c r="J1234" s="26">
        <f t="shared" si="4670"/>
        <v>0</v>
      </c>
      <c r="K1234" s="26">
        <f t="shared" si="4670"/>
        <v>0</v>
      </c>
      <c r="L1234" s="26">
        <f t="shared" si="4670"/>
        <v>283</v>
      </c>
      <c r="M1234" s="26">
        <f t="shared" si="4670"/>
        <v>0</v>
      </c>
      <c r="N1234" s="26">
        <f t="shared" si="4670"/>
        <v>0</v>
      </c>
      <c r="O1234" s="26">
        <f t="shared" si="4670"/>
        <v>0</v>
      </c>
      <c r="P1234" s="26">
        <f t="shared" si="4670"/>
        <v>0</v>
      </c>
      <c r="Q1234" s="26">
        <f t="shared" si="4670"/>
        <v>0</v>
      </c>
      <c r="R1234" s="26">
        <f t="shared" si="4670"/>
        <v>283</v>
      </c>
      <c r="S1234" s="26">
        <f t="shared" si="4670"/>
        <v>0</v>
      </c>
      <c r="T1234" s="26">
        <f t="shared" si="4671"/>
        <v>0</v>
      </c>
      <c r="U1234" s="26">
        <f t="shared" si="4671"/>
        <v>0</v>
      </c>
      <c r="V1234" s="26">
        <f t="shared" si="4671"/>
        <v>0</v>
      </c>
      <c r="W1234" s="26">
        <f t="shared" si="4671"/>
        <v>0</v>
      </c>
      <c r="X1234" s="26">
        <f t="shared" si="4671"/>
        <v>283</v>
      </c>
      <c r="Y1234" s="26">
        <f t="shared" si="4671"/>
        <v>0</v>
      </c>
      <c r="Z1234" s="26">
        <f t="shared" si="4671"/>
        <v>0</v>
      </c>
      <c r="AA1234" s="26">
        <f t="shared" si="4671"/>
        <v>0</v>
      </c>
      <c r="AB1234" s="26">
        <f t="shared" si="4671"/>
        <v>0</v>
      </c>
      <c r="AC1234" s="26">
        <f t="shared" si="4671"/>
        <v>0</v>
      </c>
      <c r="AD1234" s="26">
        <f t="shared" si="4671"/>
        <v>283</v>
      </c>
      <c r="AE1234" s="26">
        <f t="shared" si="4671"/>
        <v>0</v>
      </c>
      <c r="AF1234" s="26">
        <f t="shared" si="4672"/>
        <v>0</v>
      </c>
      <c r="AG1234" s="26">
        <f t="shared" si="4672"/>
        <v>0</v>
      </c>
      <c r="AH1234" s="26">
        <f t="shared" si="4672"/>
        <v>0</v>
      </c>
      <c r="AI1234" s="26">
        <f t="shared" si="4672"/>
        <v>0</v>
      </c>
      <c r="AJ1234" s="26">
        <f t="shared" si="4672"/>
        <v>283</v>
      </c>
      <c r="AK1234" s="26">
        <f t="shared" si="4672"/>
        <v>0</v>
      </c>
      <c r="AL1234" s="26">
        <f t="shared" si="4672"/>
        <v>0</v>
      </c>
      <c r="AM1234" s="26">
        <f t="shared" si="4672"/>
        <v>0</v>
      </c>
      <c r="AN1234" s="26">
        <f t="shared" si="4672"/>
        <v>0</v>
      </c>
      <c r="AO1234" s="26">
        <f t="shared" si="4672"/>
        <v>0</v>
      </c>
      <c r="AP1234" s="26">
        <f t="shared" si="4672"/>
        <v>283</v>
      </c>
      <c r="AQ1234" s="26">
        <f t="shared" si="4672"/>
        <v>0</v>
      </c>
      <c r="AR1234" s="26">
        <f t="shared" si="4673"/>
        <v>0</v>
      </c>
      <c r="AS1234" s="26">
        <f t="shared" si="4673"/>
        <v>0</v>
      </c>
      <c r="AT1234" s="26">
        <f t="shared" si="4673"/>
        <v>0</v>
      </c>
      <c r="AU1234" s="26">
        <f t="shared" si="4673"/>
        <v>0</v>
      </c>
      <c r="AV1234" s="26">
        <f t="shared" si="4673"/>
        <v>283</v>
      </c>
      <c r="AW1234" s="26">
        <f t="shared" si="4673"/>
        <v>0</v>
      </c>
      <c r="AX1234" s="26">
        <f t="shared" si="4673"/>
        <v>0</v>
      </c>
      <c r="AY1234" s="26">
        <f t="shared" si="4673"/>
        <v>0</v>
      </c>
      <c r="AZ1234" s="26">
        <f t="shared" si="4673"/>
        <v>0</v>
      </c>
      <c r="BA1234" s="26">
        <f t="shared" si="4673"/>
        <v>0</v>
      </c>
      <c r="BB1234" s="26">
        <f t="shared" si="4673"/>
        <v>283</v>
      </c>
      <c r="BC1234" s="26">
        <f t="shared" si="4673"/>
        <v>0</v>
      </c>
      <c r="BD1234" s="26">
        <f t="shared" si="4674"/>
        <v>0</v>
      </c>
      <c r="BE1234" s="26">
        <f t="shared" si="4674"/>
        <v>0</v>
      </c>
      <c r="BF1234" s="26">
        <f t="shared" si="4674"/>
        <v>0</v>
      </c>
      <c r="BG1234" s="26">
        <f t="shared" si="4674"/>
        <v>0</v>
      </c>
      <c r="BH1234" s="26">
        <f t="shared" si="4674"/>
        <v>283</v>
      </c>
      <c r="BI1234" s="26">
        <f t="shared" si="4674"/>
        <v>0</v>
      </c>
      <c r="BJ1234" s="26">
        <f t="shared" si="4674"/>
        <v>0</v>
      </c>
      <c r="BK1234" s="26">
        <f t="shared" si="4674"/>
        <v>0</v>
      </c>
      <c r="BL1234" s="26">
        <f t="shared" si="4674"/>
        <v>0</v>
      </c>
      <c r="BM1234" s="26">
        <f t="shared" si="4674"/>
        <v>0</v>
      </c>
      <c r="BN1234" s="26">
        <f t="shared" si="4674"/>
        <v>283</v>
      </c>
      <c r="BO1234" s="26">
        <f t="shared" si="4674"/>
        <v>0</v>
      </c>
      <c r="BP1234" s="26">
        <f t="shared" si="4675"/>
        <v>0</v>
      </c>
      <c r="BQ1234" s="26">
        <f t="shared" si="4675"/>
        <v>0</v>
      </c>
      <c r="BR1234" s="26">
        <f t="shared" si="4675"/>
        <v>0</v>
      </c>
      <c r="BS1234" s="26">
        <f t="shared" si="4675"/>
        <v>0</v>
      </c>
      <c r="BT1234" s="26">
        <f t="shared" si="4675"/>
        <v>283</v>
      </c>
      <c r="BU1234" s="26">
        <f t="shared" si="4675"/>
        <v>0</v>
      </c>
      <c r="BV1234" s="26">
        <f t="shared" si="4675"/>
        <v>0</v>
      </c>
      <c r="BW1234" s="26">
        <f t="shared" si="4675"/>
        <v>0</v>
      </c>
      <c r="BX1234" s="26">
        <f t="shared" si="4675"/>
        <v>0</v>
      </c>
      <c r="BY1234" s="26">
        <f t="shared" si="4675"/>
        <v>0</v>
      </c>
      <c r="BZ1234" s="26">
        <f t="shared" si="4675"/>
        <v>283</v>
      </c>
      <c r="CA1234" s="26">
        <f t="shared" si="4675"/>
        <v>0</v>
      </c>
      <c r="CB1234" s="26">
        <f t="shared" si="4676"/>
        <v>0</v>
      </c>
      <c r="CC1234" s="26">
        <f t="shared" si="4676"/>
        <v>0</v>
      </c>
      <c r="CD1234" s="26">
        <f t="shared" si="4676"/>
        <v>0</v>
      </c>
      <c r="CE1234" s="26">
        <f t="shared" si="4676"/>
        <v>0</v>
      </c>
      <c r="CF1234" s="26">
        <f t="shared" si="4676"/>
        <v>283</v>
      </c>
      <c r="CG1234" s="26">
        <f t="shared" si="4676"/>
        <v>0</v>
      </c>
      <c r="CH1234" s="26">
        <f t="shared" si="4676"/>
        <v>0</v>
      </c>
      <c r="CI1234" s="26">
        <f t="shared" si="4676"/>
        <v>0</v>
      </c>
      <c r="CJ1234" s="26">
        <f t="shared" si="4676"/>
        <v>0</v>
      </c>
      <c r="CK1234" s="26">
        <f t="shared" si="4676"/>
        <v>0</v>
      </c>
      <c r="CL1234" s="26">
        <f t="shared" si="4676"/>
        <v>283</v>
      </c>
      <c r="CM1234" s="26">
        <f t="shared" si="4676"/>
        <v>0</v>
      </c>
      <c r="CN1234" s="26">
        <f t="shared" si="4677"/>
        <v>0</v>
      </c>
      <c r="CO1234" s="26">
        <f t="shared" si="4677"/>
        <v>0</v>
      </c>
      <c r="CP1234" s="26">
        <f t="shared" si="4677"/>
        <v>0</v>
      </c>
      <c r="CQ1234" s="26">
        <f t="shared" si="4677"/>
        <v>0</v>
      </c>
      <c r="CR1234" s="26">
        <f t="shared" si="4677"/>
        <v>283</v>
      </c>
      <c r="CS1234" s="26">
        <f t="shared" si="4677"/>
        <v>0</v>
      </c>
      <c r="CT1234" s="26">
        <f t="shared" si="4677"/>
        <v>283</v>
      </c>
      <c r="CU1234" s="26">
        <f t="shared" si="4677"/>
        <v>0</v>
      </c>
      <c r="CV1234" s="96">
        <f t="shared" si="4470"/>
        <v>100</v>
      </c>
      <c r="CW1234" s="96"/>
    </row>
    <row r="1235" spans="1:101" s="12" customFormat="1" ht="33">
      <c r="A1235" s="23" t="s">
        <v>210</v>
      </c>
      <c r="B1235" s="24" t="s">
        <v>11</v>
      </c>
      <c r="C1235" s="24" t="s">
        <v>60</v>
      </c>
      <c r="D1235" s="25" t="s">
        <v>348</v>
      </c>
      <c r="E1235" s="24"/>
      <c r="F1235" s="26">
        <f t="shared" si="4670"/>
        <v>283</v>
      </c>
      <c r="G1235" s="26">
        <f t="shared" si="4670"/>
        <v>0</v>
      </c>
      <c r="H1235" s="26">
        <f t="shared" si="4670"/>
        <v>0</v>
      </c>
      <c r="I1235" s="26">
        <f t="shared" si="4670"/>
        <v>0</v>
      </c>
      <c r="J1235" s="26">
        <f t="shared" si="4670"/>
        <v>0</v>
      </c>
      <c r="K1235" s="26">
        <f t="shared" si="4670"/>
        <v>0</v>
      </c>
      <c r="L1235" s="26">
        <f t="shared" si="4670"/>
        <v>283</v>
      </c>
      <c r="M1235" s="26">
        <f t="shared" si="4670"/>
        <v>0</v>
      </c>
      <c r="N1235" s="26">
        <f t="shared" si="4670"/>
        <v>0</v>
      </c>
      <c r="O1235" s="26">
        <f t="shared" si="4670"/>
        <v>0</v>
      </c>
      <c r="P1235" s="26">
        <f t="shared" si="4670"/>
        <v>0</v>
      </c>
      <c r="Q1235" s="26">
        <f t="shared" si="4670"/>
        <v>0</v>
      </c>
      <c r="R1235" s="26">
        <f t="shared" si="4670"/>
        <v>283</v>
      </c>
      <c r="S1235" s="26">
        <f t="shared" si="4670"/>
        <v>0</v>
      </c>
      <c r="T1235" s="26">
        <f t="shared" si="4671"/>
        <v>0</v>
      </c>
      <c r="U1235" s="26">
        <f t="shared" si="4671"/>
        <v>0</v>
      </c>
      <c r="V1235" s="26">
        <f t="shared" si="4671"/>
        <v>0</v>
      </c>
      <c r="W1235" s="26">
        <f t="shared" si="4671"/>
        <v>0</v>
      </c>
      <c r="X1235" s="26">
        <f t="shared" si="4671"/>
        <v>283</v>
      </c>
      <c r="Y1235" s="26">
        <f t="shared" si="4671"/>
        <v>0</v>
      </c>
      <c r="Z1235" s="26">
        <f t="shared" si="4671"/>
        <v>0</v>
      </c>
      <c r="AA1235" s="26">
        <f t="shared" si="4671"/>
        <v>0</v>
      </c>
      <c r="AB1235" s="26">
        <f t="shared" si="4671"/>
        <v>0</v>
      </c>
      <c r="AC1235" s="26">
        <f t="shared" si="4671"/>
        <v>0</v>
      </c>
      <c r="AD1235" s="26">
        <f t="shared" si="4671"/>
        <v>283</v>
      </c>
      <c r="AE1235" s="26">
        <f t="shared" si="4671"/>
        <v>0</v>
      </c>
      <c r="AF1235" s="26">
        <f t="shared" si="4672"/>
        <v>0</v>
      </c>
      <c r="AG1235" s="26">
        <f t="shared" si="4672"/>
        <v>0</v>
      </c>
      <c r="AH1235" s="26">
        <f t="shared" si="4672"/>
        <v>0</v>
      </c>
      <c r="AI1235" s="26">
        <f t="shared" si="4672"/>
        <v>0</v>
      </c>
      <c r="AJ1235" s="26">
        <f t="shared" si="4672"/>
        <v>283</v>
      </c>
      <c r="AK1235" s="26">
        <f t="shared" si="4672"/>
        <v>0</v>
      </c>
      <c r="AL1235" s="26">
        <f t="shared" si="4672"/>
        <v>0</v>
      </c>
      <c r="AM1235" s="26">
        <f t="shared" si="4672"/>
        <v>0</v>
      </c>
      <c r="AN1235" s="26">
        <f t="shared" si="4672"/>
        <v>0</v>
      </c>
      <c r="AO1235" s="26">
        <f t="shared" si="4672"/>
        <v>0</v>
      </c>
      <c r="AP1235" s="26">
        <f t="shared" si="4672"/>
        <v>283</v>
      </c>
      <c r="AQ1235" s="26">
        <f t="shared" si="4672"/>
        <v>0</v>
      </c>
      <c r="AR1235" s="26">
        <f t="shared" si="4673"/>
        <v>0</v>
      </c>
      <c r="AS1235" s="26">
        <f t="shared" si="4673"/>
        <v>0</v>
      </c>
      <c r="AT1235" s="26">
        <f t="shared" si="4673"/>
        <v>0</v>
      </c>
      <c r="AU1235" s="26">
        <f t="shared" si="4673"/>
        <v>0</v>
      </c>
      <c r="AV1235" s="26">
        <f t="shared" si="4673"/>
        <v>283</v>
      </c>
      <c r="AW1235" s="26">
        <f t="shared" si="4673"/>
        <v>0</v>
      </c>
      <c r="AX1235" s="26">
        <f t="shared" si="4673"/>
        <v>0</v>
      </c>
      <c r="AY1235" s="26">
        <f t="shared" si="4673"/>
        <v>0</v>
      </c>
      <c r="AZ1235" s="26">
        <f t="shared" si="4673"/>
        <v>0</v>
      </c>
      <c r="BA1235" s="26">
        <f t="shared" si="4673"/>
        <v>0</v>
      </c>
      <c r="BB1235" s="26">
        <f t="shared" si="4673"/>
        <v>283</v>
      </c>
      <c r="BC1235" s="26">
        <f t="shared" si="4673"/>
        <v>0</v>
      </c>
      <c r="BD1235" s="26">
        <f t="shared" si="4674"/>
        <v>0</v>
      </c>
      <c r="BE1235" s="26">
        <f t="shared" si="4674"/>
        <v>0</v>
      </c>
      <c r="BF1235" s="26">
        <f t="shared" si="4674"/>
        <v>0</v>
      </c>
      <c r="BG1235" s="26">
        <f t="shared" si="4674"/>
        <v>0</v>
      </c>
      <c r="BH1235" s="26">
        <f t="shared" si="4674"/>
        <v>283</v>
      </c>
      <c r="BI1235" s="26">
        <f t="shared" si="4674"/>
        <v>0</v>
      </c>
      <c r="BJ1235" s="26">
        <f t="shared" si="4674"/>
        <v>0</v>
      </c>
      <c r="BK1235" s="26">
        <f t="shared" si="4674"/>
        <v>0</v>
      </c>
      <c r="BL1235" s="26">
        <f t="shared" si="4674"/>
        <v>0</v>
      </c>
      <c r="BM1235" s="26">
        <f t="shared" si="4674"/>
        <v>0</v>
      </c>
      <c r="BN1235" s="26">
        <f t="shared" si="4674"/>
        <v>283</v>
      </c>
      <c r="BO1235" s="26">
        <f t="shared" si="4674"/>
        <v>0</v>
      </c>
      <c r="BP1235" s="26">
        <f t="shared" si="4675"/>
        <v>0</v>
      </c>
      <c r="BQ1235" s="26">
        <f t="shared" si="4675"/>
        <v>0</v>
      </c>
      <c r="BR1235" s="26">
        <f t="shared" si="4675"/>
        <v>0</v>
      </c>
      <c r="BS1235" s="26">
        <f t="shared" si="4675"/>
        <v>0</v>
      </c>
      <c r="BT1235" s="26">
        <f t="shared" si="4675"/>
        <v>283</v>
      </c>
      <c r="BU1235" s="26">
        <f t="shared" si="4675"/>
        <v>0</v>
      </c>
      <c r="BV1235" s="26">
        <f t="shared" si="4675"/>
        <v>0</v>
      </c>
      <c r="BW1235" s="26">
        <f t="shared" si="4675"/>
        <v>0</v>
      </c>
      <c r="BX1235" s="26">
        <f t="shared" si="4675"/>
        <v>0</v>
      </c>
      <c r="BY1235" s="26">
        <f t="shared" si="4675"/>
        <v>0</v>
      </c>
      <c r="BZ1235" s="26">
        <f t="shared" si="4675"/>
        <v>283</v>
      </c>
      <c r="CA1235" s="26">
        <f t="shared" si="4675"/>
        <v>0</v>
      </c>
      <c r="CB1235" s="26">
        <f t="shared" si="4676"/>
        <v>0</v>
      </c>
      <c r="CC1235" s="26">
        <f t="shared" si="4676"/>
        <v>0</v>
      </c>
      <c r="CD1235" s="26">
        <f t="shared" si="4676"/>
        <v>0</v>
      </c>
      <c r="CE1235" s="26">
        <f t="shared" si="4676"/>
        <v>0</v>
      </c>
      <c r="CF1235" s="26">
        <f t="shared" si="4676"/>
        <v>283</v>
      </c>
      <c r="CG1235" s="26">
        <f t="shared" si="4676"/>
        <v>0</v>
      </c>
      <c r="CH1235" s="26">
        <f t="shared" si="4676"/>
        <v>0</v>
      </c>
      <c r="CI1235" s="26">
        <f t="shared" si="4676"/>
        <v>0</v>
      </c>
      <c r="CJ1235" s="26">
        <f t="shared" si="4676"/>
        <v>0</v>
      </c>
      <c r="CK1235" s="26">
        <f t="shared" si="4676"/>
        <v>0</v>
      </c>
      <c r="CL1235" s="26">
        <f t="shared" si="4676"/>
        <v>283</v>
      </c>
      <c r="CM1235" s="26">
        <f t="shared" si="4676"/>
        <v>0</v>
      </c>
      <c r="CN1235" s="26">
        <f t="shared" si="4677"/>
        <v>0</v>
      </c>
      <c r="CO1235" s="26">
        <f t="shared" si="4677"/>
        <v>0</v>
      </c>
      <c r="CP1235" s="26">
        <f t="shared" si="4677"/>
        <v>0</v>
      </c>
      <c r="CQ1235" s="26">
        <f t="shared" si="4677"/>
        <v>0</v>
      </c>
      <c r="CR1235" s="26">
        <f t="shared" si="4677"/>
        <v>283</v>
      </c>
      <c r="CS1235" s="26">
        <f t="shared" si="4677"/>
        <v>0</v>
      </c>
      <c r="CT1235" s="26">
        <f t="shared" si="4677"/>
        <v>283</v>
      </c>
      <c r="CU1235" s="26">
        <f t="shared" si="4677"/>
        <v>0</v>
      </c>
      <c r="CV1235" s="96">
        <f t="shared" si="4470"/>
        <v>100</v>
      </c>
      <c r="CW1235" s="96"/>
    </row>
    <row r="1236" spans="1:101" s="12" customFormat="1" ht="34.5" customHeight="1">
      <c r="A1236" s="36" t="s">
        <v>486</v>
      </c>
      <c r="B1236" s="24" t="s">
        <v>11</v>
      </c>
      <c r="C1236" s="24" t="s">
        <v>60</v>
      </c>
      <c r="D1236" s="25" t="s">
        <v>348</v>
      </c>
      <c r="E1236" s="24" t="s">
        <v>81</v>
      </c>
      <c r="F1236" s="26">
        <f t="shared" si="4670"/>
        <v>283</v>
      </c>
      <c r="G1236" s="26">
        <f t="shared" si="4670"/>
        <v>0</v>
      </c>
      <c r="H1236" s="26">
        <f t="shared" si="4670"/>
        <v>0</v>
      </c>
      <c r="I1236" s="26">
        <f t="shared" si="4670"/>
        <v>0</v>
      </c>
      <c r="J1236" s="26">
        <f t="shared" si="4670"/>
        <v>0</v>
      </c>
      <c r="K1236" s="26">
        <f t="shared" si="4670"/>
        <v>0</v>
      </c>
      <c r="L1236" s="26">
        <f t="shared" si="4670"/>
        <v>283</v>
      </c>
      <c r="M1236" s="26">
        <f t="shared" si="4670"/>
        <v>0</v>
      </c>
      <c r="N1236" s="26">
        <f t="shared" si="4670"/>
        <v>0</v>
      </c>
      <c r="O1236" s="26">
        <f t="shared" si="4670"/>
        <v>0</v>
      </c>
      <c r="P1236" s="26">
        <f t="shared" si="4670"/>
        <v>0</v>
      </c>
      <c r="Q1236" s="26">
        <f t="shared" si="4670"/>
        <v>0</v>
      </c>
      <c r="R1236" s="26">
        <f t="shared" si="4670"/>
        <v>283</v>
      </c>
      <c r="S1236" s="26">
        <f t="shared" si="4670"/>
        <v>0</v>
      </c>
      <c r="T1236" s="26">
        <f t="shared" si="4671"/>
        <v>0</v>
      </c>
      <c r="U1236" s="26">
        <f t="shared" si="4671"/>
        <v>0</v>
      </c>
      <c r="V1236" s="26">
        <f t="shared" si="4671"/>
        <v>0</v>
      </c>
      <c r="W1236" s="26">
        <f t="shared" si="4671"/>
        <v>0</v>
      </c>
      <c r="X1236" s="26">
        <f t="shared" si="4671"/>
        <v>283</v>
      </c>
      <c r="Y1236" s="26">
        <f t="shared" si="4671"/>
        <v>0</v>
      </c>
      <c r="Z1236" s="26">
        <f t="shared" si="4671"/>
        <v>0</v>
      </c>
      <c r="AA1236" s="26">
        <f t="shared" si="4671"/>
        <v>0</v>
      </c>
      <c r="AB1236" s="26">
        <f t="shared" si="4671"/>
        <v>0</v>
      </c>
      <c r="AC1236" s="26">
        <f t="shared" si="4671"/>
        <v>0</v>
      </c>
      <c r="AD1236" s="26">
        <f t="shared" si="4671"/>
        <v>283</v>
      </c>
      <c r="AE1236" s="26">
        <f t="shared" si="4671"/>
        <v>0</v>
      </c>
      <c r="AF1236" s="26">
        <f t="shared" si="4672"/>
        <v>0</v>
      </c>
      <c r="AG1236" s="26">
        <f t="shared" si="4672"/>
        <v>0</v>
      </c>
      <c r="AH1236" s="26">
        <f t="shared" si="4672"/>
        <v>0</v>
      </c>
      <c r="AI1236" s="26">
        <f t="shared" si="4672"/>
        <v>0</v>
      </c>
      <c r="AJ1236" s="26">
        <f t="shared" si="4672"/>
        <v>283</v>
      </c>
      <c r="AK1236" s="26">
        <f t="shared" si="4672"/>
        <v>0</v>
      </c>
      <c r="AL1236" s="26">
        <f t="shared" si="4672"/>
        <v>0</v>
      </c>
      <c r="AM1236" s="26">
        <f t="shared" si="4672"/>
        <v>0</v>
      </c>
      <c r="AN1236" s="26">
        <f t="shared" si="4672"/>
        <v>0</v>
      </c>
      <c r="AO1236" s="26">
        <f t="shared" si="4672"/>
        <v>0</v>
      </c>
      <c r="AP1236" s="26">
        <f t="shared" si="4672"/>
        <v>283</v>
      </c>
      <c r="AQ1236" s="26">
        <f t="shared" si="4672"/>
        <v>0</v>
      </c>
      <c r="AR1236" s="26">
        <f t="shared" si="4673"/>
        <v>0</v>
      </c>
      <c r="AS1236" s="26">
        <f t="shared" si="4673"/>
        <v>0</v>
      </c>
      <c r="AT1236" s="26">
        <f t="shared" si="4673"/>
        <v>0</v>
      </c>
      <c r="AU1236" s="26">
        <f t="shared" si="4673"/>
        <v>0</v>
      </c>
      <c r="AV1236" s="26">
        <f t="shared" si="4673"/>
        <v>283</v>
      </c>
      <c r="AW1236" s="26">
        <f t="shared" si="4673"/>
        <v>0</v>
      </c>
      <c r="AX1236" s="26">
        <f t="shared" si="4673"/>
        <v>0</v>
      </c>
      <c r="AY1236" s="26">
        <f t="shared" si="4673"/>
        <v>0</v>
      </c>
      <c r="AZ1236" s="26">
        <f t="shared" si="4673"/>
        <v>0</v>
      </c>
      <c r="BA1236" s="26">
        <f t="shared" si="4673"/>
        <v>0</v>
      </c>
      <c r="BB1236" s="26">
        <f t="shared" si="4673"/>
        <v>283</v>
      </c>
      <c r="BC1236" s="26">
        <f t="shared" si="4673"/>
        <v>0</v>
      </c>
      <c r="BD1236" s="26">
        <f t="shared" si="4674"/>
        <v>0</v>
      </c>
      <c r="BE1236" s="26">
        <f t="shared" si="4674"/>
        <v>0</v>
      </c>
      <c r="BF1236" s="26">
        <f t="shared" si="4674"/>
        <v>0</v>
      </c>
      <c r="BG1236" s="26">
        <f t="shared" si="4674"/>
        <v>0</v>
      </c>
      <c r="BH1236" s="26">
        <f t="shared" si="4674"/>
        <v>283</v>
      </c>
      <c r="BI1236" s="26">
        <f t="shared" si="4674"/>
        <v>0</v>
      </c>
      <c r="BJ1236" s="26">
        <f t="shared" si="4674"/>
        <v>0</v>
      </c>
      <c r="BK1236" s="26">
        <f t="shared" si="4674"/>
        <v>0</v>
      </c>
      <c r="BL1236" s="26">
        <f t="shared" si="4674"/>
        <v>0</v>
      </c>
      <c r="BM1236" s="26">
        <f t="shared" si="4674"/>
        <v>0</v>
      </c>
      <c r="BN1236" s="26">
        <f t="shared" si="4674"/>
        <v>283</v>
      </c>
      <c r="BO1236" s="26">
        <f t="shared" si="4674"/>
        <v>0</v>
      </c>
      <c r="BP1236" s="26">
        <f t="shared" si="4675"/>
        <v>0</v>
      </c>
      <c r="BQ1236" s="26">
        <f t="shared" si="4675"/>
        <v>0</v>
      </c>
      <c r="BR1236" s="26">
        <f t="shared" si="4675"/>
        <v>0</v>
      </c>
      <c r="BS1236" s="26">
        <f t="shared" si="4675"/>
        <v>0</v>
      </c>
      <c r="BT1236" s="26">
        <f t="shared" si="4675"/>
        <v>283</v>
      </c>
      <c r="BU1236" s="26">
        <f t="shared" si="4675"/>
        <v>0</v>
      </c>
      <c r="BV1236" s="26">
        <f t="shared" si="4675"/>
        <v>0</v>
      </c>
      <c r="BW1236" s="26">
        <f t="shared" si="4675"/>
        <v>0</v>
      </c>
      <c r="BX1236" s="26">
        <f t="shared" si="4675"/>
        <v>0</v>
      </c>
      <c r="BY1236" s="26">
        <f t="shared" si="4675"/>
        <v>0</v>
      </c>
      <c r="BZ1236" s="26">
        <f t="shared" si="4675"/>
        <v>283</v>
      </c>
      <c r="CA1236" s="26">
        <f t="shared" si="4675"/>
        <v>0</v>
      </c>
      <c r="CB1236" s="26">
        <f t="shared" si="4676"/>
        <v>0</v>
      </c>
      <c r="CC1236" s="26">
        <f t="shared" si="4676"/>
        <v>0</v>
      </c>
      <c r="CD1236" s="26">
        <f t="shared" si="4676"/>
        <v>0</v>
      </c>
      <c r="CE1236" s="26">
        <f t="shared" si="4676"/>
        <v>0</v>
      </c>
      <c r="CF1236" s="26">
        <f t="shared" si="4676"/>
        <v>283</v>
      </c>
      <c r="CG1236" s="26">
        <f t="shared" si="4676"/>
        <v>0</v>
      </c>
      <c r="CH1236" s="26">
        <f t="shared" si="4676"/>
        <v>0</v>
      </c>
      <c r="CI1236" s="26">
        <f t="shared" si="4676"/>
        <v>0</v>
      </c>
      <c r="CJ1236" s="26">
        <f t="shared" si="4676"/>
        <v>0</v>
      </c>
      <c r="CK1236" s="26">
        <f t="shared" si="4676"/>
        <v>0</v>
      </c>
      <c r="CL1236" s="26">
        <f t="shared" si="4676"/>
        <v>283</v>
      </c>
      <c r="CM1236" s="26">
        <f t="shared" si="4676"/>
        <v>0</v>
      </c>
      <c r="CN1236" s="26">
        <f t="shared" si="4677"/>
        <v>0</v>
      </c>
      <c r="CO1236" s="26">
        <f t="shared" si="4677"/>
        <v>0</v>
      </c>
      <c r="CP1236" s="26">
        <f t="shared" si="4677"/>
        <v>0</v>
      </c>
      <c r="CQ1236" s="26">
        <f t="shared" si="4677"/>
        <v>0</v>
      </c>
      <c r="CR1236" s="26">
        <f t="shared" si="4677"/>
        <v>283</v>
      </c>
      <c r="CS1236" s="26">
        <f t="shared" si="4677"/>
        <v>0</v>
      </c>
      <c r="CT1236" s="26">
        <f t="shared" si="4677"/>
        <v>283</v>
      </c>
      <c r="CU1236" s="26">
        <f t="shared" si="4677"/>
        <v>0</v>
      </c>
      <c r="CV1236" s="96">
        <f t="shared" si="4470"/>
        <v>100</v>
      </c>
      <c r="CW1236" s="96"/>
    </row>
    <row r="1237" spans="1:101" s="12" customFormat="1" ht="54.75" customHeight="1">
      <c r="A1237" s="34" t="s">
        <v>178</v>
      </c>
      <c r="B1237" s="24" t="s">
        <v>11</v>
      </c>
      <c r="C1237" s="24" t="s">
        <v>60</v>
      </c>
      <c r="D1237" s="25" t="s">
        <v>348</v>
      </c>
      <c r="E1237" s="24" t="s">
        <v>177</v>
      </c>
      <c r="F1237" s="26">
        <v>283</v>
      </c>
      <c r="G1237" s="26"/>
      <c r="H1237" s="75"/>
      <c r="I1237" s="75"/>
      <c r="J1237" s="75"/>
      <c r="K1237" s="75"/>
      <c r="L1237" s="26">
        <f>F1237+H1237+I1237+J1237+K1237</f>
        <v>283</v>
      </c>
      <c r="M1237" s="26">
        <f>G1237+K1237</f>
        <v>0</v>
      </c>
      <c r="N1237" s="75"/>
      <c r="O1237" s="75"/>
      <c r="P1237" s="75"/>
      <c r="Q1237" s="75"/>
      <c r="R1237" s="26">
        <f>L1237+N1237+O1237+P1237+Q1237</f>
        <v>283</v>
      </c>
      <c r="S1237" s="26">
        <f>M1237+Q1237</f>
        <v>0</v>
      </c>
      <c r="T1237" s="75"/>
      <c r="U1237" s="75"/>
      <c r="V1237" s="75"/>
      <c r="W1237" s="75"/>
      <c r="X1237" s="26">
        <f>R1237+T1237+U1237+V1237+W1237</f>
        <v>283</v>
      </c>
      <c r="Y1237" s="26">
        <f>S1237+W1237</f>
        <v>0</v>
      </c>
      <c r="Z1237" s="75"/>
      <c r="AA1237" s="75"/>
      <c r="AB1237" s="75"/>
      <c r="AC1237" s="75"/>
      <c r="AD1237" s="26">
        <f>X1237+Z1237+AA1237+AB1237+AC1237</f>
        <v>283</v>
      </c>
      <c r="AE1237" s="26">
        <f>Y1237+AC1237</f>
        <v>0</v>
      </c>
      <c r="AF1237" s="75"/>
      <c r="AG1237" s="75"/>
      <c r="AH1237" s="75"/>
      <c r="AI1237" s="75"/>
      <c r="AJ1237" s="26">
        <f>AD1237+AF1237+AG1237+AH1237+AI1237</f>
        <v>283</v>
      </c>
      <c r="AK1237" s="26">
        <f>AE1237+AI1237</f>
        <v>0</v>
      </c>
      <c r="AL1237" s="75"/>
      <c r="AM1237" s="75"/>
      <c r="AN1237" s="75"/>
      <c r="AO1237" s="75"/>
      <c r="AP1237" s="26">
        <f>AJ1237+AL1237+AM1237+AN1237+AO1237</f>
        <v>283</v>
      </c>
      <c r="AQ1237" s="26">
        <f>AK1237+AO1237</f>
        <v>0</v>
      </c>
      <c r="AR1237" s="75"/>
      <c r="AS1237" s="75"/>
      <c r="AT1237" s="75"/>
      <c r="AU1237" s="75"/>
      <c r="AV1237" s="26">
        <f>AP1237+AR1237+AS1237+AT1237+AU1237</f>
        <v>283</v>
      </c>
      <c r="AW1237" s="26">
        <f>AQ1237+AU1237</f>
        <v>0</v>
      </c>
      <c r="AX1237" s="75"/>
      <c r="AY1237" s="75"/>
      <c r="AZ1237" s="75"/>
      <c r="BA1237" s="75"/>
      <c r="BB1237" s="26">
        <f>AV1237+AX1237+AY1237+AZ1237+BA1237</f>
        <v>283</v>
      </c>
      <c r="BC1237" s="26">
        <f>AW1237+BA1237</f>
        <v>0</v>
      </c>
      <c r="BD1237" s="75"/>
      <c r="BE1237" s="75"/>
      <c r="BF1237" s="75"/>
      <c r="BG1237" s="75"/>
      <c r="BH1237" s="26">
        <f>BB1237+BD1237+BE1237+BF1237+BG1237</f>
        <v>283</v>
      </c>
      <c r="BI1237" s="26">
        <f>BC1237+BG1237</f>
        <v>0</v>
      </c>
      <c r="BJ1237" s="75"/>
      <c r="BK1237" s="75"/>
      <c r="BL1237" s="75"/>
      <c r="BM1237" s="75"/>
      <c r="BN1237" s="26">
        <f>BH1237+BJ1237+BK1237+BL1237+BM1237</f>
        <v>283</v>
      </c>
      <c r="BO1237" s="26">
        <f>BI1237+BM1237</f>
        <v>0</v>
      </c>
      <c r="BP1237" s="75"/>
      <c r="BQ1237" s="75"/>
      <c r="BR1237" s="75"/>
      <c r="BS1237" s="75"/>
      <c r="BT1237" s="26">
        <f>BN1237+BP1237+BQ1237+BR1237+BS1237</f>
        <v>283</v>
      </c>
      <c r="BU1237" s="26">
        <f>BO1237+BS1237</f>
        <v>0</v>
      </c>
      <c r="BV1237" s="75"/>
      <c r="BW1237" s="75"/>
      <c r="BX1237" s="75"/>
      <c r="BY1237" s="75"/>
      <c r="BZ1237" s="26">
        <f>BT1237+BV1237+BW1237+BX1237+BY1237</f>
        <v>283</v>
      </c>
      <c r="CA1237" s="26">
        <f>BU1237+BY1237</f>
        <v>0</v>
      </c>
      <c r="CB1237" s="75"/>
      <c r="CC1237" s="75"/>
      <c r="CD1237" s="75"/>
      <c r="CE1237" s="75"/>
      <c r="CF1237" s="26">
        <f>BZ1237+CB1237+CC1237+CD1237+CE1237</f>
        <v>283</v>
      </c>
      <c r="CG1237" s="26">
        <f>CA1237+CE1237</f>
        <v>0</v>
      </c>
      <c r="CH1237" s="75"/>
      <c r="CI1237" s="75"/>
      <c r="CJ1237" s="75"/>
      <c r="CK1237" s="75"/>
      <c r="CL1237" s="26">
        <f>CF1237+CH1237+CI1237+CJ1237+CK1237</f>
        <v>283</v>
      </c>
      <c r="CM1237" s="26">
        <f>CG1237+CK1237</f>
        <v>0</v>
      </c>
      <c r="CN1237" s="75"/>
      <c r="CO1237" s="75"/>
      <c r="CP1237" s="75"/>
      <c r="CQ1237" s="75"/>
      <c r="CR1237" s="26">
        <f>CL1237+CN1237+CO1237+CP1237+CQ1237</f>
        <v>283</v>
      </c>
      <c r="CS1237" s="26">
        <f>CM1237+CQ1237</f>
        <v>0</v>
      </c>
      <c r="CT1237" s="26">
        <v>283</v>
      </c>
      <c r="CU1237" s="56"/>
      <c r="CV1237" s="96">
        <f t="shared" si="4470"/>
        <v>100</v>
      </c>
      <c r="CW1237" s="96"/>
    </row>
    <row r="1238" spans="1:101" s="12" customFormat="1" ht="19.5" customHeight="1">
      <c r="A1238" s="23"/>
      <c r="B1238" s="24"/>
      <c r="C1238" s="24"/>
      <c r="D1238" s="35"/>
      <c r="E1238" s="24"/>
      <c r="F1238" s="75"/>
      <c r="G1238" s="75"/>
      <c r="H1238" s="75"/>
      <c r="I1238" s="75"/>
      <c r="J1238" s="75"/>
      <c r="K1238" s="75"/>
      <c r="L1238" s="75"/>
      <c r="M1238" s="75"/>
      <c r="N1238" s="75"/>
      <c r="O1238" s="75"/>
      <c r="P1238" s="75"/>
      <c r="Q1238" s="75"/>
      <c r="R1238" s="75"/>
      <c r="S1238" s="75"/>
      <c r="T1238" s="75"/>
      <c r="U1238" s="75"/>
      <c r="V1238" s="75"/>
      <c r="W1238" s="75"/>
      <c r="X1238" s="75"/>
      <c r="Y1238" s="75"/>
      <c r="Z1238" s="75"/>
      <c r="AA1238" s="75"/>
      <c r="AB1238" s="75"/>
      <c r="AC1238" s="75"/>
      <c r="AD1238" s="75"/>
      <c r="AE1238" s="75"/>
      <c r="AF1238" s="75"/>
      <c r="AG1238" s="75"/>
      <c r="AH1238" s="75"/>
      <c r="AI1238" s="75"/>
      <c r="AJ1238" s="75"/>
      <c r="AK1238" s="75"/>
      <c r="AL1238" s="75"/>
      <c r="AM1238" s="75"/>
      <c r="AN1238" s="75"/>
      <c r="AO1238" s="75"/>
      <c r="AP1238" s="75"/>
      <c r="AQ1238" s="75"/>
      <c r="AR1238" s="75"/>
      <c r="AS1238" s="75"/>
      <c r="AT1238" s="75"/>
      <c r="AU1238" s="75"/>
      <c r="AV1238" s="75"/>
      <c r="AW1238" s="75"/>
      <c r="AX1238" s="75"/>
      <c r="AY1238" s="75"/>
      <c r="AZ1238" s="75"/>
      <c r="BA1238" s="75"/>
      <c r="BB1238" s="75"/>
      <c r="BC1238" s="75"/>
      <c r="BD1238" s="75"/>
      <c r="BE1238" s="75"/>
      <c r="BF1238" s="75"/>
      <c r="BG1238" s="75"/>
      <c r="BH1238" s="75"/>
      <c r="BI1238" s="75"/>
      <c r="BJ1238" s="75"/>
      <c r="BK1238" s="75"/>
      <c r="BL1238" s="75"/>
      <c r="BM1238" s="75"/>
      <c r="BN1238" s="75"/>
      <c r="BO1238" s="75"/>
      <c r="BP1238" s="75"/>
      <c r="BQ1238" s="75"/>
      <c r="BR1238" s="75"/>
      <c r="BS1238" s="75"/>
      <c r="BT1238" s="75"/>
      <c r="BU1238" s="75"/>
      <c r="BV1238" s="75"/>
      <c r="BW1238" s="75"/>
      <c r="BX1238" s="75"/>
      <c r="BY1238" s="75"/>
      <c r="BZ1238" s="75"/>
      <c r="CA1238" s="75"/>
      <c r="CB1238" s="75"/>
      <c r="CC1238" s="75"/>
      <c r="CD1238" s="75"/>
      <c r="CE1238" s="75"/>
      <c r="CF1238" s="75"/>
      <c r="CG1238" s="75"/>
      <c r="CH1238" s="75"/>
      <c r="CI1238" s="75"/>
      <c r="CJ1238" s="75"/>
      <c r="CK1238" s="75"/>
      <c r="CL1238" s="75"/>
      <c r="CM1238" s="75"/>
      <c r="CN1238" s="75"/>
      <c r="CO1238" s="75"/>
      <c r="CP1238" s="75"/>
      <c r="CQ1238" s="75"/>
      <c r="CR1238" s="75"/>
      <c r="CS1238" s="75"/>
      <c r="CT1238" s="56"/>
      <c r="CU1238" s="56"/>
      <c r="CV1238" s="96"/>
      <c r="CW1238" s="96"/>
    </row>
    <row r="1239" spans="1:101" s="12" customFormat="1" ht="24" customHeight="1">
      <c r="A1239" s="41" t="s">
        <v>75</v>
      </c>
      <c r="B1239" s="17" t="s">
        <v>76</v>
      </c>
      <c r="C1239" s="17"/>
      <c r="D1239" s="35"/>
      <c r="E1239" s="24"/>
      <c r="F1239" s="19">
        <f t="shared" ref="F1239:M1239" si="4678">F1241+F1265</f>
        <v>22249</v>
      </c>
      <c r="G1239" s="19">
        <f t="shared" si="4678"/>
        <v>0</v>
      </c>
      <c r="H1239" s="19">
        <f t="shared" si="4678"/>
        <v>0</v>
      </c>
      <c r="I1239" s="19">
        <f t="shared" si="4678"/>
        <v>0</v>
      </c>
      <c r="J1239" s="19">
        <f t="shared" si="4678"/>
        <v>0</v>
      </c>
      <c r="K1239" s="19">
        <f t="shared" si="4678"/>
        <v>0</v>
      </c>
      <c r="L1239" s="19">
        <f t="shared" si="4678"/>
        <v>22249</v>
      </c>
      <c r="M1239" s="19">
        <f t="shared" si="4678"/>
        <v>0</v>
      </c>
      <c r="N1239" s="19">
        <f t="shared" ref="N1239:S1239" si="4679">N1241+N1265</f>
        <v>0</v>
      </c>
      <c r="O1239" s="19">
        <f t="shared" si="4679"/>
        <v>0</v>
      </c>
      <c r="P1239" s="19">
        <f t="shared" si="4679"/>
        <v>0</v>
      </c>
      <c r="Q1239" s="19">
        <f t="shared" si="4679"/>
        <v>0</v>
      </c>
      <c r="R1239" s="19">
        <f t="shared" si="4679"/>
        <v>22249</v>
      </c>
      <c r="S1239" s="19">
        <f t="shared" si="4679"/>
        <v>0</v>
      </c>
      <c r="T1239" s="19">
        <f t="shared" ref="T1239:Y1239" si="4680">T1241+T1265</f>
        <v>0</v>
      </c>
      <c r="U1239" s="19">
        <f t="shared" si="4680"/>
        <v>0</v>
      </c>
      <c r="V1239" s="19">
        <f t="shared" si="4680"/>
        <v>0</v>
      </c>
      <c r="W1239" s="19">
        <f t="shared" si="4680"/>
        <v>0</v>
      </c>
      <c r="X1239" s="19">
        <f t="shared" si="4680"/>
        <v>22249</v>
      </c>
      <c r="Y1239" s="19">
        <f t="shared" si="4680"/>
        <v>0</v>
      </c>
      <c r="Z1239" s="19">
        <f t="shared" ref="Z1239:AE1239" si="4681">Z1241+Z1265</f>
        <v>0</v>
      </c>
      <c r="AA1239" s="19">
        <f t="shared" si="4681"/>
        <v>30</v>
      </c>
      <c r="AB1239" s="19">
        <f t="shared" si="4681"/>
        <v>0</v>
      </c>
      <c r="AC1239" s="19">
        <f t="shared" si="4681"/>
        <v>0</v>
      </c>
      <c r="AD1239" s="19">
        <f t="shared" si="4681"/>
        <v>22279</v>
      </c>
      <c r="AE1239" s="19">
        <f t="shared" si="4681"/>
        <v>0</v>
      </c>
      <c r="AF1239" s="19">
        <f t="shared" ref="AF1239:AL1239" si="4682">AF1241+AF1265</f>
        <v>0</v>
      </c>
      <c r="AG1239" s="19">
        <f t="shared" si="4682"/>
        <v>0</v>
      </c>
      <c r="AH1239" s="19">
        <f t="shared" si="4682"/>
        <v>0</v>
      </c>
      <c r="AI1239" s="19">
        <f t="shared" si="4682"/>
        <v>0</v>
      </c>
      <c r="AJ1239" s="19">
        <f t="shared" si="4682"/>
        <v>22279</v>
      </c>
      <c r="AK1239" s="19">
        <f t="shared" si="4682"/>
        <v>0</v>
      </c>
      <c r="AL1239" s="19">
        <f t="shared" si="4682"/>
        <v>0</v>
      </c>
      <c r="AM1239" s="19">
        <f t="shared" ref="AM1239:AO1239" si="4683">AM1241+AM1265</f>
        <v>0</v>
      </c>
      <c r="AN1239" s="19">
        <f t="shared" ref="AN1239:AS1239" si="4684">AN1241+AN1265</f>
        <v>0</v>
      </c>
      <c r="AO1239" s="19">
        <f t="shared" si="4683"/>
        <v>0</v>
      </c>
      <c r="AP1239" s="19">
        <f t="shared" si="4684"/>
        <v>22279</v>
      </c>
      <c r="AQ1239" s="19">
        <f t="shared" si="4684"/>
        <v>0</v>
      </c>
      <c r="AR1239" s="19">
        <f t="shared" si="4684"/>
        <v>0</v>
      </c>
      <c r="AS1239" s="19">
        <f t="shared" si="4684"/>
        <v>0</v>
      </c>
      <c r="AT1239" s="19">
        <f t="shared" ref="AT1239:AY1239" si="4685">AT1241+AT1265</f>
        <v>-3</v>
      </c>
      <c r="AU1239" s="19">
        <f t="shared" si="4685"/>
        <v>0</v>
      </c>
      <c r="AV1239" s="19">
        <f t="shared" si="4685"/>
        <v>22276</v>
      </c>
      <c r="AW1239" s="19">
        <f t="shared" si="4685"/>
        <v>0</v>
      </c>
      <c r="AX1239" s="19">
        <f t="shared" si="4685"/>
        <v>0</v>
      </c>
      <c r="AY1239" s="19">
        <f t="shared" si="4685"/>
        <v>0</v>
      </c>
      <c r="AZ1239" s="19">
        <f t="shared" ref="AZ1239:BE1239" si="4686">AZ1241+AZ1265</f>
        <v>0</v>
      </c>
      <c r="BA1239" s="19">
        <f t="shared" si="4686"/>
        <v>0</v>
      </c>
      <c r="BB1239" s="19">
        <f t="shared" si="4686"/>
        <v>22276</v>
      </c>
      <c r="BC1239" s="19">
        <f t="shared" si="4686"/>
        <v>0</v>
      </c>
      <c r="BD1239" s="19">
        <f t="shared" si="4686"/>
        <v>0</v>
      </c>
      <c r="BE1239" s="19">
        <f t="shared" si="4686"/>
        <v>0</v>
      </c>
      <c r="BF1239" s="19">
        <f t="shared" ref="BF1239:BJ1239" si="4687">BF1241+BF1265</f>
        <v>0</v>
      </c>
      <c r="BG1239" s="19">
        <f t="shared" si="4687"/>
        <v>0</v>
      </c>
      <c r="BH1239" s="19">
        <f t="shared" si="4687"/>
        <v>22276</v>
      </c>
      <c r="BI1239" s="19">
        <f t="shared" si="4687"/>
        <v>0</v>
      </c>
      <c r="BJ1239" s="19">
        <f t="shared" si="4687"/>
        <v>0</v>
      </c>
      <c r="BK1239" s="19">
        <f t="shared" ref="BK1239:BM1239" si="4688">BK1241+BK1265</f>
        <v>0</v>
      </c>
      <c r="BL1239" s="19">
        <f t="shared" ref="BL1239:BQ1239" si="4689">BL1241+BL1265</f>
        <v>0</v>
      </c>
      <c r="BM1239" s="19">
        <f t="shared" si="4688"/>
        <v>0</v>
      </c>
      <c r="BN1239" s="19">
        <f t="shared" si="4689"/>
        <v>22276</v>
      </c>
      <c r="BO1239" s="19">
        <f t="shared" si="4689"/>
        <v>0</v>
      </c>
      <c r="BP1239" s="19">
        <f t="shared" si="4689"/>
        <v>0</v>
      </c>
      <c r="BQ1239" s="19">
        <f t="shared" si="4689"/>
        <v>0</v>
      </c>
      <c r="BR1239" s="19">
        <f t="shared" ref="BR1239:BW1239" si="4690">BR1241+BR1265</f>
        <v>0</v>
      </c>
      <c r="BS1239" s="19">
        <f t="shared" si="4690"/>
        <v>0</v>
      </c>
      <c r="BT1239" s="19">
        <f t="shared" si="4690"/>
        <v>22276</v>
      </c>
      <c r="BU1239" s="19">
        <f t="shared" si="4690"/>
        <v>0</v>
      </c>
      <c r="BV1239" s="19">
        <f t="shared" si="4690"/>
        <v>0</v>
      </c>
      <c r="BW1239" s="19">
        <f t="shared" si="4690"/>
        <v>0</v>
      </c>
      <c r="BX1239" s="19">
        <f t="shared" ref="BX1239:CC1239" si="4691">BX1241+BX1265</f>
        <v>0</v>
      </c>
      <c r="BY1239" s="19">
        <f t="shared" si="4691"/>
        <v>0</v>
      </c>
      <c r="BZ1239" s="19">
        <f t="shared" si="4691"/>
        <v>22276</v>
      </c>
      <c r="CA1239" s="19">
        <f t="shared" si="4691"/>
        <v>0</v>
      </c>
      <c r="CB1239" s="19">
        <f t="shared" si="4691"/>
        <v>0</v>
      </c>
      <c r="CC1239" s="19">
        <f t="shared" si="4691"/>
        <v>0</v>
      </c>
      <c r="CD1239" s="19">
        <f t="shared" ref="CD1239:CI1239" si="4692">CD1241+CD1265</f>
        <v>0</v>
      </c>
      <c r="CE1239" s="19">
        <f t="shared" si="4692"/>
        <v>0</v>
      </c>
      <c r="CF1239" s="19">
        <f t="shared" si="4692"/>
        <v>22276</v>
      </c>
      <c r="CG1239" s="19">
        <f t="shared" si="4692"/>
        <v>0</v>
      </c>
      <c r="CH1239" s="19">
        <f t="shared" si="4692"/>
        <v>0</v>
      </c>
      <c r="CI1239" s="19">
        <f t="shared" si="4692"/>
        <v>-118</v>
      </c>
      <c r="CJ1239" s="19">
        <f t="shared" ref="CJ1239:CO1239" si="4693">CJ1241+CJ1265</f>
        <v>-45</v>
      </c>
      <c r="CK1239" s="19">
        <f t="shared" si="4693"/>
        <v>0</v>
      </c>
      <c r="CL1239" s="19">
        <f t="shared" si="4693"/>
        <v>22113</v>
      </c>
      <c r="CM1239" s="19">
        <f t="shared" si="4693"/>
        <v>0</v>
      </c>
      <c r="CN1239" s="19">
        <f t="shared" si="4693"/>
        <v>0</v>
      </c>
      <c r="CO1239" s="19">
        <f t="shared" si="4693"/>
        <v>0</v>
      </c>
      <c r="CP1239" s="19">
        <f t="shared" ref="CP1239:CR1239" si="4694">CP1241+CP1265</f>
        <v>0</v>
      </c>
      <c r="CQ1239" s="19">
        <f t="shared" si="4694"/>
        <v>0</v>
      </c>
      <c r="CR1239" s="19">
        <f t="shared" si="4694"/>
        <v>22113</v>
      </c>
      <c r="CS1239" s="19">
        <f t="shared" ref="CS1239:CU1239" si="4695">CS1241+CS1265</f>
        <v>0</v>
      </c>
      <c r="CT1239" s="19">
        <f t="shared" si="4695"/>
        <v>22096</v>
      </c>
      <c r="CU1239" s="19">
        <f t="shared" si="4695"/>
        <v>0</v>
      </c>
      <c r="CV1239" s="95">
        <f t="shared" si="4470"/>
        <v>99.923122145344365</v>
      </c>
      <c r="CW1239" s="95"/>
    </row>
    <row r="1240" spans="1:101" s="12" customFormat="1" ht="20.25" customHeight="1">
      <c r="A1240" s="41"/>
      <c r="B1240" s="17"/>
      <c r="C1240" s="17"/>
      <c r="D1240" s="35"/>
      <c r="E1240" s="24"/>
      <c r="F1240" s="56"/>
      <c r="G1240" s="56"/>
      <c r="H1240" s="75"/>
      <c r="I1240" s="75"/>
      <c r="J1240" s="75"/>
      <c r="K1240" s="75"/>
      <c r="L1240" s="75"/>
      <c r="M1240" s="75"/>
      <c r="N1240" s="75"/>
      <c r="O1240" s="75"/>
      <c r="P1240" s="75"/>
      <c r="Q1240" s="75"/>
      <c r="R1240" s="75"/>
      <c r="S1240" s="75"/>
      <c r="T1240" s="75"/>
      <c r="U1240" s="75"/>
      <c r="V1240" s="75"/>
      <c r="W1240" s="75"/>
      <c r="X1240" s="75"/>
      <c r="Y1240" s="75"/>
      <c r="Z1240" s="75"/>
      <c r="AA1240" s="75"/>
      <c r="AB1240" s="75"/>
      <c r="AC1240" s="75"/>
      <c r="AD1240" s="75"/>
      <c r="AE1240" s="75"/>
      <c r="AF1240" s="75"/>
      <c r="AG1240" s="75"/>
      <c r="AH1240" s="75"/>
      <c r="AI1240" s="75"/>
      <c r="AJ1240" s="75"/>
      <c r="AK1240" s="75"/>
      <c r="AL1240" s="75"/>
      <c r="AM1240" s="75"/>
      <c r="AN1240" s="75"/>
      <c r="AO1240" s="75"/>
      <c r="AP1240" s="75"/>
      <c r="AQ1240" s="75"/>
      <c r="AR1240" s="75"/>
      <c r="AS1240" s="75"/>
      <c r="AT1240" s="75"/>
      <c r="AU1240" s="75"/>
      <c r="AV1240" s="75"/>
      <c r="AW1240" s="75"/>
      <c r="AX1240" s="75"/>
      <c r="AY1240" s="75"/>
      <c r="AZ1240" s="75"/>
      <c r="BA1240" s="75"/>
      <c r="BB1240" s="75"/>
      <c r="BC1240" s="75"/>
      <c r="BD1240" s="75"/>
      <c r="BE1240" s="75"/>
      <c r="BF1240" s="75"/>
      <c r="BG1240" s="75"/>
      <c r="BH1240" s="75"/>
      <c r="BI1240" s="75"/>
      <c r="BJ1240" s="75"/>
      <c r="BK1240" s="75"/>
      <c r="BL1240" s="75"/>
      <c r="BM1240" s="75"/>
      <c r="BN1240" s="75"/>
      <c r="BO1240" s="75"/>
      <c r="BP1240" s="75"/>
      <c r="BQ1240" s="75"/>
      <c r="BR1240" s="75"/>
      <c r="BS1240" s="75"/>
      <c r="BT1240" s="75"/>
      <c r="BU1240" s="75"/>
      <c r="BV1240" s="75"/>
      <c r="BW1240" s="75"/>
      <c r="BX1240" s="75"/>
      <c r="BY1240" s="75"/>
      <c r="BZ1240" s="75"/>
      <c r="CA1240" s="75"/>
      <c r="CB1240" s="75"/>
      <c r="CC1240" s="75"/>
      <c r="CD1240" s="75"/>
      <c r="CE1240" s="75"/>
      <c r="CF1240" s="75"/>
      <c r="CG1240" s="75"/>
      <c r="CH1240" s="75"/>
      <c r="CI1240" s="75"/>
      <c r="CJ1240" s="75"/>
      <c r="CK1240" s="75"/>
      <c r="CL1240" s="75"/>
      <c r="CM1240" s="75"/>
      <c r="CN1240" s="75"/>
      <c r="CO1240" s="75"/>
      <c r="CP1240" s="75"/>
      <c r="CQ1240" s="75"/>
      <c r="CR1240" s="75"/>
      <c r="CS1240" s="75"/>
      <c r="CT1240" s="56"/>
      <c r="CU1240" s="56"/>
      <c r="CV1240" s="96"/>
      <c r="CW1240" s="96"/>
    </row>
    <row r="1241" spans="1:101" s="12" customFormat="1" ht="26.25" customHeight="1">
      <c r="A1241" s="30" t="s">
        <v>77</v>
      </c>
      <c r="B1241" s="20" t="s">
        <v>57</v>
      </c>
      <c r="C1241" s="20" t="s">
        <v>50</v>
      </c>
      <c r="D1241" s="35"/>
      <c r="E1241" s="24"/>
      <c r="F1241" s="22">
        <f t="shared" ref="F1241" si="4696">F1242+F1259</f>
        <v>16349</v>
      </c>
      <c r="G1241" s="22">
        <f t="shared" ref="G1241:M1241" si="4697">G1242+G1259</f>
        <v>0</v>
      </c>
      <c r="H1241" s="22">
        <f t="shared" si="4697"/>
        <v>0</v>
      </c>
      <c r="I1241" s="22">
        <f t="shared" si="4697"/>
        <v>0</v>
      </c>
      <c r="J1241" s="22">
        <f t="shared" si="4697"/>
        <v>0</v>
      </c>
      <c r="K1241" s="22">
        <f t="shared" si="4697"/>
        <v>0</v>
      </c>
      <c r="L1241" s="22">
        <f t="shared" si="4697"/>
        <v>16349</v>
      </c>
      <c r="M1241" s="22">
        <f t="shared" si="4697"/>
        <v>0</v>
      </c>
      <c r="N1241" s="22">
        <f t="shared" ref="N1241:S1241" si="4698">N1242+N1259</f>
        <v>0</v>
      </c>
      <c r="O1241" s="22">
        <f t="shared" si="4698"/>
        <v>0</v>
      </c>
      <c r="P1241" s="22">
        <f t="shared" si="4698"/>
        <v>0</v>
      </c>
      <c r="Q1241" s="22">
        <f t="shared" si="4698"/>
        <v>0</v>
      </c>
      <c r="R1241" s="22">
        <f t="shared" si="4698"/>
        <v>16349</v>
      </c>
      <c r="S1241" s="22">
        <f t="shared" si="4698"/>
        <v>0</v>
      </c>
      <c r="T1241" s="22">
        <f t="shared" ref="T1241:Y1241" si="4699">T1242+T1259</f>
        <v>0</v>
      </c>
      <c r="U1241" s="22">
        <f t="shared" si="4699"/>
        <v>0</v>
      </c>
      <c r="V1241" s="22">
        <f t="shared" si="4699"/>
        <v>0</v>
      </c>
      <c r="W1241" s="22">
        <f t="shared" si="4699"/>
        <v>0</v>
      </c>
      <c r="X1241" s="22">
        <f t="shared" si="4699"/>
        <v>16349</v>
      </c>
      <c r="Y1241" s="22">
        <f t="shared" si="4699"/>
        <v>0</v>
      </c>
      <c r="Z1241" s="22">
        <f>Z1242+Z1259+Z1254</f>
        <v>0</v>
      </c>
      <c r="AA1241" s="22">
        <f t="shared" ref="AA1241:AE1241" si="4700">AA1242+AA1259+AA1254</f>
        <v>30</v>
      </c>
      <c r="AB1241" s="22">
        <f t="shared" si="4700"/>
        <v>0</v>
      </c>
      <c r="AC1241" s="22">
        <f t="shared" si="4700"/>
        <v>0</v>
      </c>
      <c r="AD1241" s="22">
        <f t="shared" si="4700"/>
        <v>16379</v>
      </c>
      <c r="AE1241" s="22">
        <f t="shared" si="4700"/>
        <v>0</v>
      </c>
      <c r="AF1241" s="22">
        <f>AF1242+AF1259+AF1254</f>
        <v>0</v>
      </c>
      <c r="AG1241" s="22">
        <f t="shared" ref="AG1241:AL1241" si="4701">AG1242+AG1259+AG1254</f>
        <v>0</v>
      </c>
      <c r="AH1241" s="22">
        <f t="shared" si="4701"/>
        <v>0</v>
      </c>
      <c r="AI1241" s="22">
        <f t="shared" si="4701"/>
        <v>0</v>
      </c>
      <c r="AJ1241" s="22">
        <f t="shared" si="4701"/>
        <v>16379</v>
      </c>
      <c r="AK1241" s="22">
        <f t="shared" si="4701"/>
        <v>0</v>
      </c>
      <c r="AL1241" s="22">
        <f t="shared" si="4701"/>
        <v>0</v>
      </c>
      <c r="AM1241" s="22">
        <f t="shared" ref="AM1241:AO1241" si="4702">AM1242+AM1259+AM1254</f>
        <v>0</v>
      </c>
      <c r="AN1241" s="22">
        <f t="shared" ref="AN1241:AS1241" si="4703">AN1242+AN1259+AN1254</f>
        <v>0</v>
      </c>
      <c r="AO1241" s="22">
        <f t="shared" si="4702"/>
        <v>0</v>
      </c>
      <c r="AP1241" s="22">
        <f t="shared" si="4703"/>
        <v>16379</v>
      </c>
      <c r="AQ1241" s="22">
        <f t="shared" si="4703"/>
        <v>0</v>
      </c>
      <c r="AR1241" s="22">
        <f t="shared" si="4703"/>
        <v>0</v>
      </c>
      <c r="AS1241" s="22">
        <f t="shared" si="4703"/>
        <v>0</v>
      </c>
      <c r="AT1241" s="22">
        <f t="shared" ref="AT1241:AY1241" si="4704">AT1242+AT1259+AT1254</f>
        <v>0</v>
      </c>
      <c r="AU1241" s="22">
        <f t="shared" si="4704"/>
        <v>0</v>
      </c>
      <c r="AV1241" s="22">
        <f t="shared" si="4704"/>
        <v>16379</v>
      </c>
      <c r="AW1241" s="22">
        <f t="shared" si="4704"/>
        <v>0</v>
      </c>
      <c r="AX1241" s="22">
        <f t="shared" si="4704"/>
        <v>0</v>
      </c>
      <c r="AY1241" s="22">
        <f t="shared" si="4704"/>
        <v>-55</v>
      </c>
      <c r="AZ1241" s="22">
        <f t="shared" ref="AZ1241:BE1241" si="4705">AZ1242+AZ1259+AZ1254</f>
        <v>0</v>
      </c>
      <c r="BA1241" s="22">
        <f t="shared" si="4705"/>
        <v>0</v>
      </c>
      <c r="BB1241" s="22">
        <f t="shared" si="4705"/>
        <v>16324</v>
      </c>
      <c r="BC1241" s="22">
        <f t="shared" si="4705"/>
        <v>0</v>
      </c>
      <c r="BD1241" s="22">
        <f t="shared" si="4705"/>
        <v>0</v>
      </c>
      <c r="BE1241" s="22">
        <f t="shared" si="4705"/>
        <v>0</v>
      </c>
      <c r="BF1241" s="22">
        <f t="shared" ref="BF1241:BJ1241" si="4706">BF1242+BF1259+BF1254</f>
        <v>0</v>
      </c>
      <c r="BG1241" s="22">
        <f t="shared" si="4706"/>
        <v>0</v>
      </c>
      <c r="BH1241" s="22">
        <f t="shared" si="4706"/>
        <v>16324</v>
      </c>
      <c r="BI1241" s="22">
        <f t="shared" si="4706"/>
        <v>0</v>
      </c>
      <c r="BJ1241" s="22">
        <f t="shared" si="4706"/>
        <v>0</v>
      </c>
      <c r="BK1241" s="22">
        <f t="shared" ref="BK1241:BM1241" si="4707">BK1242+BK1259+BK1254</f>
        <v>0</v>
      </c>
      <c r="BL1241" s="22">
        <f t="shared" ref="BL1241:BQ1241" si="4708">BL1242+BL1259+BL1254</f>
        <v>0</v>
      </c>
      <c r="BM1241" s="22">
        <f t="shared" si="4707"/>
        <v>0</v>
      </c>
      <c r="BN1241" s="22">
        <f t="shared" si="4708"/>
        <v>16324</v>
      </c>
      <c r="BO1241" s="22">
        <f t="shared" si="4708"/>
        <v>0</v>
      </c>
      <c r="BP1241" s="22">
        <f t="shared" si="4708"/>
        <v>0</v>
      </c>
      <c r="BQ1241" s="22">
        <f t="shared" si="4708"/>
        <v>0</v>
      </c>
      <c r="BR1241" s="22">
        <f t="shared" ref="BR1241:BW1241" si="4709">BR1242+BR1259+BR1254</f>
        <v>0</v>
      </c>
      <c r="BS1241" s="22">
        <f t="shared" si="4709"/>
        <v>0</v>
      </c>
      <c r="BT1241" s="22">
        <f t="shared" si="4709"/>
        <v>16324</v>
      </c>
      <c r="BU1241" s="22">
        <f t="shared" si="4709"/>
        <v>0</v>
      </c>
      <c r="BV1241" s="22">
        <f t="shared" si="4709"/>
        <v>0</v>
      </c>
      <c r="BW1241" s="22">
        <f t="shared" si="4709"/>
        <v>0</v>
      </c>
      <c r="BX1241" s="22">
        <f t="shared" ref="BX1241:CC1241" si="4710">BX1242+BX1259+BX1254</f>
        <v>0</v>
      </c>
      <c r="BY1241" s="22">
        <f t="shared" si="4710"/>
        <v>0</v>
      </c>
      <c r="BZ1241" s="22">
        <f t="shared" si="4710"/>
        <v>16324</v>
      </c>
      <c r="CA1241" s="22">
        <f t="shared" si="4710"/>
        <v>0</v>
      </c>
      <c r="CB1241" s="22">
        <f t="shared" si="4710"/>
        <v>0</v>
      </c>
      <c r="CC1241" s="22">
        <f t="shared" si="4710"/>
        <v>0</v>
      </c>
      <c r="CD1241" s="22">
        <f t="shared" ref="CD1241:CI1241" si="4711">CD1242+CD1259+CD1254</f>
        <v>0</v>
      </c>
      <c r="CE1241" s="22">
        <f t="shared" si="4711"/>
        <v>0</v>
      </c>
      <c r="CF1241" s="22">
        <f t="shared" si="4711"/>
        <v>16324</v>
      </c>
      <c r="CG1241" s="22">
        <f t="shared" si="4711"/>
        <v>0</v>
      </c>
      <c r="CH1241" s="22">
        <f t="shared" si="4711"/>
        <v>0</v>
      </c>
      <c r="CI1241" s="22">
        <f t="shared" si="4711"/>
        <v>-118</v>
      </c>
      <c r="CJ1241" s="22">
        <f t="shared" ref="CJ1241:CO1241" si="4712">CJ1242+CJ1259+CJ1254</f>
        <v>0</v>
      </c>
      <c r="CK1241" s="22">
        <f t="shared" si="4712"/>
        <v>0</v>
      </c>
      <c r="CL1241" s="22">
        <f t="shared" si="4712"/>
        <v>16206</v>
      </c>
      <c r="CM1241" s="22">
        <f t="shared" si="4712"/>
        <v>0</v>
      </c>
      <c r="CN1241" s="22">
        <f t="shared" si="4712"/>
        <v>0</v>
      </c>
      <c r="CO1241" s="22">
        <f t="shared" si="4712"/>
        <v>0</v>
      </c>
      <c r="CP1241" s="22">
        <f t="shared" ref="CP1241:CR1241" si="4713">CP1242+CP1259+CP1254</f>
        <v>0</v>
      </c>
      <c r="CQ1241" s="22">
        <f t="shared" si="4713"/>
        <v>0</v>
      </c>
      <c r="CR1241" s="22">
        <f t="shared" si="4713"/>
        <v>16206</v>
      </c>
      <c r="CS1241" s="22">
        <f t="shared" ref="CS1241:CU1241" si="4714">CS1242+CS1259+CS1254</f>
        <v>0</v>
      </c>
      <c r="CT1241" s="22">
        <f t="shared" si="4714"/>
        <v>16195</v>
      </c>
      <c r="CU1241" s="22">
        <f t="shared" si="4714"/>
        <v>0</v>
      </c>
      <c r="CV1241" s="97">
        <f t="shared" si="4470"/>
        <v>99.932123904726637</v>
      </c>
      <c r="CW1241" s="97"/>
    </row>
    <row r="1242" spans="1:101" s="12" customFormat="1" ht="49.5">
      <c r="A1242" s="27" t="s">
        <v>538</v>
      </c>
      <c r="B1242" s="50" t="s">
        <v>57</v>
      </c>
      <c r="C1242" s="50" t="s">
        <v>50</v>
      </c>
      <c r="D1242" s="50" t="s">
        <v>289</v>
      </c>
      <c r="E1242" s="24"/>
      <c r="F1242" s="26">
        <f t="shared" ref="F1242" si="4715">F1243+F1247</f>
        <v>16024</v>
      </c>
      <c r="G1242" s="26">
        <f t="shared" ref="G1242:M1242" si="4716">G1243+G1247</f>
        <v>0</v>
      </c>
      <c r="H1242" s="26">
        <f t="shared" si="4716"/>
        <v>0</v>
      </c>
      <c r="I1242" s="26">
        <f t="shared" si="4716"/>
        <v>0</v>
      </c>
      <c r="J1242" s="26">
        <f t="shared" si="4716"/>
        <v>0</v>
      </c>
      <c r="K1242" s="26">
        <f t="shared" si="4716"/>
        <v>0</v>
      </c>
      <c r="L1242" s="26">
        <f t="shared" si="4716"/>
        <v>16024</v>
      </c>
      <c r="M1242" s="26">
        <f t="shared" si="4716"/>
        <v>0</v>
      </c>
      <c r="N1242" s="26">
        <f t="shared" ref="N1242:S1242" si="4717">N1243+N1247</f>
        <v>0</v>
      </c>
      <c r="O1242" s="26">
        <f t="shared" si="4717"/>
        <v>0</v>
      </c>
      <c r="P1242" s="26">
        <f t="shared" si="4717"/>
        <v>0</v>
      </c>
      <c r="Q1242" s="26">
        <f t="shared" si="4717"/>
        <v>0</v>
      </c>
      <c r="R1242" s="26">
        <f t="shared" si="4717"/>
        <v>16024</v>
      </c>
      <c r="S1242" s="26">
        <f t="shared" si="4717"/>
        <v>0</v>
      </c>
      <c r="T1242" s="26">
        <f t="shared" ref="T1242:Y1242" si="4718">T1243+T1247</f>
        <v>0</v>
      </c>
      <c r="U1242" s="26">
        <f t="shared" si="4718"/>
        <v>0</v>
      </c>
      <c r="V1242" s="26">
        <f t="shared" si="4718"/>
        <v>0</v>
      </c>
      <c r="W1242" s="26">
        <f t="shared" si="4718"/>
        <v>0</v>
      </c>
      <c r="X1242" s="26">
        <f t="shared" si="4718"/>
        <v>16024</v>
      </c>
      <c r="Y1242" s="26">
        <f t="shared" si="4718"/>
        <v>0</v>
      </c>
      <c r="Z1242" s="26">
        <f t="shared" ref="Z1242:AE1242" si="4719">Z1243+Z1247</f>
        <v>0</v>
      </c>
      <c r="AA1242" s="26">
        <f t="shared" si="4719"/>
        <v>0</v>
      </c>
      <c r="AB1242" s="26">
        <f t="shared" si="4719"/>
        <v>0</v>
      </c>
      <c r="AC1242" s="26">
        <f t="shared" si="4719"/>
        <v>0</v>
      </c>
      <c r="AD1242" s="26">
        <f t="shared" si="4719"/>
        <v>16024</v>
      </c>
      <c r="AE1242" s="26">
        <f t="shared" si="4719"/>
        <v>0</v>
      </c>
      <c r="AF1242" s="26">
        <f t="shared" ref="AF1242:AL1242" si="4720">AF1243+AF1247</f>
        <v>0</v>
      </c>
      <c r="AG1242" s="26">
        <f t="shared" si="4720"/>
        <v>0</v>
      </c>
      <c r="AH1242" s="26">
        <f t="shared" si="4720"/>
        <v>0</v>
      </c>
      <c r="AI1242" s="26">
        <f t="shared" si="4720"/>
        <v>0</v>
      </c>
      <c r="AJ1242" s="26">
        <f t="shared" si="4720"/>
        <v>16024</v>
      </c>
      <c r="AK1242" s="26">
        <f t="shared" si="4720"/>
        <v>0</v>
      </c>
      <c r="AL1242" s="26">
        <f t="shared" si="4720"/>
        <v>0</v>
      </c>
      <c r="AM1242" s="26">
        <f t="shared" ref="AM1242:AO1242" si="4721">AM1243+AM1247</f>
        <v>0</v>
      </c>
      <c r="AN1242" s="26">
        <f t="shared" ref="AN1242:AS1242" si="4722">AN1243+AN1247</f>
        <v>0</v>
      </c>
      <c r="AO1242" s="26">
        <f t="shared" si="4721"/>
        <v>0</v>
      </c>
      <c r="AP1242" s="26">
        <f t="shared" si="4722"/>
        <v>16024</v>
      </c>
      <c r="AQ1242" s="26">
        <f t="shared" si="4722"/>
        <v>0</v>
      </c>
      <c r="AR1242" s="26">
        <f t="shared" si="4722"/>
        <v>0</v>
      </c>
      <c r="AS1242" s="26">
        <f t="shared" si="4722"/>
        <v>0</v>
      </c>
      <c r="AT1242" s="26">
        <f t="shared" ref="AT1242:AY1242" si="4723">AT1243+AT1247</f>
        <v>0</v>
      </c>
      <c r="AU1242" s="26">
        <f t="shared" si="4723"/>
        <v>0</v>
      </c>
      <c r="AV1242" s="26">
        <f t="shared" si="4723"/>
        <v>16024</v>
      </c>
      <c r="AW1242" s="26">
        <f t="shared" si="4723"/>
        <v>0</v>
      </c>
      <c r="AX1242" s="26">
        <f t="shared" si="4723"/>
        <v>0</v>
      </c>
      <c r="AY1242" s="26">
        <f t="shared" si="4723"/>
        <v>-55</v>
      </c>
      <c r="AZ1242" s="26">
        <f t="shared" ref="AZ1242:BE1242" si="4724">AZ1243+AZ1247</f>
        <v>0</v>
      </c>
      <c r="BA1242" s="26">
        <f t="shared" si="4724"/>
        <v>0</v>
      </c>
      <c r="BB1242" s="26">
        <f t="shared" si="4724"/>
        <v>15969</v>
      </c>
      <c r="BC1242" s="26">
        <f t="shared" si="4724"/>
        <v>0</v>
      </c>
      <c r="BD1242" s="26">
        <f t="shared" si="4724"/>
        <v>0</v>
      </c>
      <c r="BE1242" s="26">
        <f t="shared" si="4724"/>
        <v>0</v>
      </c>
      <c r="BF1242" s="26">
        <f t="shared" ref="BF1242:BJ1242" si="4725">BF1243+BF1247</f>
        <v>0</v>
      </c>
      <c r="BG1242" s="26">
        <f t="shared" si="4725"/>
        <v>0</v>
      </c>
      <c r="BH1242" s="26">
        <f t="shared" si="4725"/>
        <v>15969</v>
      </c>
      <c r="BI1242" s="26">
        <f t="shared" si="4725"/>
        <v>0</v>
      </c>
      <c r="BJ1242" s="26">
        <f t="shared" si="4725"/>
        <v>0</v>
      </c>
      <c r="BK1242" s="26">
        <f t="shared" ref="BK1242:BM1242" si="4726">BK1243+BK1247</f>
        <v>0</v>
      </c>
      <c r="BL1242" s="26">
        <f t="shared" ref="BL1242:BQ1242" si="4727">BL1243+BL1247</f>
        <v>0</v>
      </c>
      <c r="BM1242" s="26">
        <f t="shared" si="4726"/>
        <v>0</v>
      </c>
      <c r="BN1242" s="26">
        <f t="shared" si="4727"/>
        <v>15969</v>
      </c>
      <c r="BO1242" s="26">
        <f t="shared" si="4727"/>
        <v>0</v>
      </c>
      <c r="BP1242" s="26">
        <f t="shared" si="4727"/>
        <v>0</v>
      </c>
      <c r="BQ1242" s="26">
        <f t="shared" si="4727"/>
        <v>0</v>
      </c>
      <c r="BR1242" s="26">
        <f t="shared" ref="BR1242:BW1242" si="4728">BR1243+BR1247</f>
        <v>0</v>
      </c>
      <c r="BS1242" s="26">
        <f t="shared" si="4728"/>
        <v>0</v>
      </c>
      <c r="BT1242" s="26">
        <f t="shared" si="4728"/>
        <v>15969</v>
      </c>
      <c r="BU1242" s="26">
        <f t="shared" si="4728"/>
        <v>0</v>
      </c>
      <c r="BV1242" s="26">
        <f t="shared" si="4728"/>
        <v>0</v>
      </c>
      <c r="BW1242" s="26">
        <f t="shared" si="4728"/>
        <v>0</v>
      </c>
      <c r="BX1242" s="26">
        <f t="shared" ref="BX1242:CC1242" si="4729">BX1243+BX1247</f>
        <v>0</v>
      </c>
      <c r="BY1242" s="26">
        <f t="shared" si="4729"/>
        <v>0</v>
      </c>
      <c r="BZ1242" s="26">
        <f t="shared" si="4729"/>
        <v>15969</v>
      </c>
      <c r="CA1242" s="26">
        <f t="shared" si="4729"/>
        <v>0</v>
      </c>
      <c r="CB1242" s="26">
        <f t="shared" si="4729"/>
        <v>0</v>
      </c>
      <c r="CC1242" s="26">
        <f t="shared" si="4729"/>
        <v>0</v>
      </c>
      <c r="CD1242" s="26">
        <f t="shared" ref="CD1242:CI1242" si="4730">CD1243+CD1247</f>
        <v>0</v>
      </c>
      <c r="CE1242" s="26">
        <f t="shared" si="4730"/>
        <v>0</v>
      </c>
      <c r="CF1242" s="26">
        <f t="shared" si="4730"/>
        <v>15969</v>
      </c>
      <c r="CG1242" s="26">
        <f t="shared" si="4730"/>
        <v>0</v>
      </c>
      <c r="CH1242" s="26">
        <f t="shared" si="4730"/>
        <v>0</v>
      </c>
      <c r="CI1242" s="26">
        <f t="shared" si="4730"/>
        <v>-118</v>
      </c>
      <c r="CJ1242" s="26">
        <f t="shared" ref="CJ1242:CO1242" si="4731">CJ1243+CJ1247</f>
        <v>0</v>
      </c>
      <c r="CK1242" s="26">
        <f t="shared" si="4731"/>
        <v>0</v>
      </c>
      <c r="CL1242" s="26">
        <f t="shared" si="4731"/>
        <v>15851</v>
      </c>
      <c r="CM1242" s="26">
        <f t="shared" si="4731"/>
        <v>0</v>
      </c>
      <c r="CN1242" s="26">
        <f t="shared" si="4731"/>
        <v>0</v>
      </c>
      <c r="CO1242" s="26">
        <f t="shared" si="4731"/>
        <v>0</v>
      </c>
      <c r="CP1242" s="26">
        <f t="shared" ref="CP1242:CR1242" si="4732">CP1243+CP1247</f>
        <v>0</v>
      </c>
      <c r="CQ1242" s="26">
        <f t="shared" si="4732"/>
        <v>0</v>
      </c>
      <c r="CR1242" s="26">
        <f t="shared" si="4732"/>
        <v>15851</v>
      </c>
      <c r="CS1242" s="26">
        <f t="shared" ref="CS1242:CU1242" si="4733">CS1243+CS1247</f>
        <v>0</v>
      </c>
      <c r="CT1242" s="26">
        <f t="shared" si="4733"/>
        <v>15840</v>
      </c>
      <c r="CU1242" s="26">
        <f t="shared" si="4733"/>
        <v>0</v>
      </c>
      <c r="CV1242" s="96">
        <f t="shared" si="4470"/>
        <v>99.93060374739764</v>
      </c>
      <c r="CW1242" s="96"/>
    </row>
    <row r="1243" spans="1:101" s="12" customFormat="1" ht="33" customHeight="1">
      <c r="A1243" s="59" t="s">
        <v>229</v>
      </c>
      <c r="B1243" s="50" t="s">
        <v>57</v>
      </c>
      <c r="C1243" s="50" t="s">
        <v>50</v>
      </c>
      <c r="D1243" s="50" t="s">
        <v>290</v>
      </c>
      <c r="E1243" s="50"/>
      <c r="F1243" s="26">
        <f t="shared" ref="F1243:U1245" si="4734">F1244</f>
        <v>15948</v>
      </c>
      <c r="G1243" s="26">
        <f t="shared" si="4734"/>
        <v>0</v>
      </c>
      <c r="H1243" s="26">
        <f t="shared" si="4734"/>
        <v>0</v>
      </c>
      <c r="I1243" s="26">
        <f t="shared" si="4734"/>
        <v>0</v>
      </c>
      <c r="J1243" s="26">
        <f t="shared" si="4734"/>
        <v>0</v>
      </c>
      <c r="K1243" s="26">
        <f t="shared" si="4734"/>
        <v>0</v>
      </c>
      <c r="L1243" s="26">
        <f t="shared" si="4734"/>
        <v>15948</v>
      </c>
      <c r="M1243" s="26">
        <f t="shared" si="4734"/>
        <v>0</v>
      </c>
      <c r="N1243" s="26">
        <f t="shared" si="4734"/>
        <v>0</v>
      </c>
      <c r="O1243" s="26">
        <f t="shared" si="4734"/>
        <v>0</v>
      </c>
      <c r="P1243" s="26">
        <f t="shared" si="4734"/>
        <v>0</v>
      </c>
      <c r="Q1243" s="26">
        <f t="shared" si="4734"/>
        <v>0</v>
      </c>
      <c r="R1243" s="26">
        <f t="shared" si="4734"/>
        <v>15948</v>
      </c>
      <c r="S1243" s="26">
        <f t="shared" si="4734"/>
        <v>0</v>
      </c>
      <c r="T1243" s="26">
        <f t="shared" si="4734"/>
        <v>0</v>
      </c>
      <c r="U1243" s="26">
        <f t="shared" si="4734"/>
        <v>0</v>
      </c>
      <c r="V1243" s="26">
        <f t="shared" ref="T1243:AI1245" si="4735">V1244</f>
        <v>0</v>
      </c>
      <c r="W1243" s="26">
        <f t="shared" si="4735"/>
        <v>0</v>
      </c>
      <c r="X1243" s="26">
        <f t="shared" si="4735"/>
        <v>15948</v>
      </c>
      <c r="Y1243" s="26">
        <f t="shared" si="4735"/>
        <v>0</v>
      </c>
      <c r="Z1243" s="26">
        <f t="shared" si="4735"/>
        <v>0</v>
      </c>
      <c r="AA1243" s="26">
        <f t="shared" si="4735"/>
        <v>0</v>
      </c>
      <c r="AB1243" s="26">
        <f t="shared" si="4735"/>
        <v>0</v>
      </c>
      <c r="AC1243" s="26">
        <f t="shared" si="4735"/>
        <v>0</v>
      </c>
      <c r="AD1243" s="26">
        <f t="shared" si="4735"/>
        <v>15948</v>
      </c>
      <c r="AE1243" s="26">
        <f t="shared" si="4735"/>
        <v>0</v>
      </c>
      <c r="AF1243" s="26">
        <f t="shared" si="4735"/>
        <v>0</v>
      </c>
      <c r="AG1243" s="26">
        <f t="shared" si="4735"/>
        <v>0</v>
      </c>
      <c r="AH1243" s="26">
        <f t="shared" si="4735"/>
        <v>0</v>
      </c>
      <c r="AI1243" s="26">
        <f t="shared" si="4735"/>
        <v>0</v>
      </c>
      <c r="AJ1243" s="26">
        <f t="shared" ref="AF1243:AU1245" si="4736">AJ1244</f>
        <v>15948</v>
      </c>
      <c r="AK1243" s="26">
        <f t="shared" si="4736"/>
        <v>0</v>
      </c>
      <c r="AL1243" s="26">
        <f t="shared" si="4736"/>
        <v>0</v>
      </c>
      <c r="AM1243" s="26">
        <f t="shared" si="4736"/>
        <v>0</v>
      </c>
      <c r="AN1243" s="26">
        <f t="shared" si="4736"/>
        <v>0</v>
      </c>
      <c r="AO1243" s="26">
        <f t="shared" si="4736"/>
        <v>0</v>
      </c>
      <c r="AP1243" s="26">
        <f t="shared" si="4736"/>
        <v>15948</v>
      </c>
      <c r="AQ1243" s="26">
        <f t="shared" si="4736"/>
        <v>0</v>
      </c>
      <c r="AR1243" s="26">
        <f t="shared" si="4736"/>
        <v>0</v>
      </c>
      <c r="AS1243" s="26">
        <f t="shared" si="4736"/>
        <v>0</v>
      </c>
      <c r="AT1243" s="26">
        <f t="shared" si="4736"/>
        <v>0</v>
      </c>
      <c r="AU1243" s="26">
        <f t="shared" si="4736"/>
        <v>0</v>
      </c>
      <c r="AV1243" s="26">
        <f t="shared" ref="AR1243:BG1245" si="4737">AV1244</f>
        <v>15948</v>
      </c>
      <c r="AW1243" s="26">
        <f t="shared" si="4737"/>
        <v>0</v>
      </c>
      <c r="AX1243" s="26">
        <f t="shared" si="4737"/>
        <v>0</v>
      </c>
      <c r="AY1243" s="26">
        <f t="shared" si="4737"/>
        <v>0</v>
      </c>
      <c r="AZ1243" s="26">
        <f t="shared" si="4737"/>
        <v>0</v>
      </c>
      <c r="BA1243" s="26">
        <f t="shared" si="4737"/>
        <v>0</v>
      </c>
      <c r="BB1243" s="26">
        <f t="shared" si="4737"/>
        <v>15948</v>
      </c>
      <c r="BC1243" s="26">
        <f t="shared" si="4737"/>
        <v>0</v>
      </c>
      <c r="BD1243" s="26">
        <f t="shared" si="4737"/>
        <v>0</v>
      </c>
      <c r="BE1243" s="26">
        <f t="shared" si="4737"/>
        <v>0</v>
      </c>
      <c r="BF1243" s="26">
        <f t="shared" si="4737"/>
        <v>0</v>
      </c>
      <c r="BG1243" s="26">
        <f t="shared" si="4737"/>
        <v>0</v>
      </c>
      <c r="BH1243" s="26">
        <f t="shared" ref="BD1243:BS1245" si="4738">BH1244</f>
        <v>15948</v>
      </c>
      <c r="BI1243" s="26">
        <f t="shared" si="4738"/>
        <v>0</v>
      </c>
      <c r="BJ1243" s="26">
        <f t="shared" si="4738"/>
        <v>0</v>
      </c>
      <c r="BK1243" s="26">
        <f t="shared" si="4738"/>
        <v>0</v>
      </c>
      <c r="BL1243" s="26">
        <f t="shared" si="4738"/>
        <v>0</v>
      </c>
      <c r="BM1243" s="26">
        <f t="shared" si="4738"/>
        <v>0</v>
      </c>
      <c r="BN1243" s="26">
        <f t="shared" si="4738"/>
        <v>15948</v>
      </c>
      <c r="BO1243" s="26">
        <f t="shared" si="4738"/>
        <v>0</v>
      </c>
      <c r="BP1243" s="26">
        <f t="shared" si="4738"/>
        <v>0</v>
      </c>
      <c r="BQ1243" s="26">
        <f t="shared" si="4738"/>
        <v>0</v>
      </c>
      <c r="BR1243" s="26">
        <f t="shared" si="4738"/>
        <v>0</v>
      </c>
      <c r="BS1243" s="26">
        <f t="shared" si="4738"/>
        <v>0</v>
      </c>
      <c r="BT1243" s="26">
        <f t="shared" ref="BP1243:CE1245" si="4739">BT1244</f>
        <v>15948</v>
      </c>
      <c r="BU1243" s="26">
        <f t="shared" si="4739"/>
        <v>0</v>
      </c>
      <c r="BV1243" s="26">
        <f t="shared" si="4739"/>
        <v>0</v>
      </c>
      <c r="BW1243" s="26">
        <f t="shared" si="4739"/>
        <v>0</v>
      </c>
      <c r="BX1243" s="26">
        <f t="shared" si="4739"/>
        <v>0</v>
      </c>
      <c r="BY1243" s="26">
        <f t="shared" si="4739"/>
        <v>0</v>
      </c>
      <c r="BZ1243" s="26">
        <f t="shared" si="4739"/>
        <v>15948</v>
      </c>
      <c r="CA1243" s="26">
        <f t="shared" si="4739"/>
        <v>0</v>
      </c>
      <c r="CB1243" s="26">
        <f t="shared" si="4739"/>
        <v>0</v>
      </c>
      <c r="CC1243" s="26">
        <f t="shared" si="4739"/>
        <v>0</v>
      </c>
      <c r="CD1243" s="26">
        <f t="shared" si="4739"/>
        <v>0</v>
      </c>
      <c r="CE1243" s="26">
        <f t="shared" si="4739"/>
        <v>0</v>
      </c>
      <c r="CF1243" s="26">
        <f t="shared" ref="CB1243:CQ1245" si="4740">CF1244</f>
        <v>15948</v>
      </c>
      <c r="CG1243" s="26">
        <f t="shared" si="4740"/>
        <v>0</v>
      </c>
      <c r="CH1243" s="26">
        <f t="shared" si="4740"/>
        <v>0</v>
      </c>
      <c r="CI1243" s="26">
        <f t="shared" si="4740"/>
        <v>-118</v>
      </c>
      <c r="CJ1243" s="26">
        <f t="shared" si="4740"/>
        <v>0</v>
      </c>
      <c r="CK1243" s="26">
        <f t="shared" si="4740"/>
        <v>0</v>
      </c>
      <c r="CL1243" s="26">
        <f t="shared" si="4740"/>
        <v>15830</v>
      </c>
      <c r="CM1243" s="26">
        <f t="shared" si="4740"/>
        <v>0</v>
      </c>
      <c r="CN1243" s="26">
        <f t="shared" si="4740"/>
        <v>0</v>
      </c>
      <c r="CO1243" s="26">
        <f t="shared" si="4740"/>
        <v>0</v>
      </c>
      <c r="CP1243" s="26">
        <f t="shared" si="4740"/>
        <v>0</v>
      </c>
      <c r="CQ1243" s="26">
        <f t="shared" si="4740"/>
        <v>0</v>
      </c>
      <c r="CR1243" s="26">
        <f t="shared" ref="CN1243:CU1245" si="4741">CR1244</f>
        <v>15830</v>
      </c>
      <c r="CS1243" s="26">
        <f t="shared" si="4741"/>
        <v>0</v>
      </c>
      <c r="CT1243" s="26">
        <f t="shared" si="4741"/>
        <v>15830</v>
      </c>
      <c r="CU1243" s="26">
        <f t="shared" si="4741"/>
        <v>0</v>
      </c>
      <c r="CV1243" s="96">
        <f t="shared" si="4470"/>
        <v>100</v>
      </c>
      <c r="CW1243" s="96"/>
    </row>
    <row r="1244" spans="1:101" s="12" customFormat="1" ht="33">
      <c r="A1244" s="34" t="s">
        <v>139</v>
      </c>
      <c r="B1244" s="50" t="s">
        <v>57</v>
      </c>
      <c r="C1244" s="50" t="s">
        <v>50</v>
      </c>
      <c r="D1244" s="50" t="s">
        <v>298</v>
      </c>
      <c r="E1244" s="50"/>
      <c r="F1244" s="26">
        <f t="shared" si="4734"/>
        <v>15948</v>
      </c>
      <c r="G1244" s="26">
        <f t="shared" si="4734"/>
        <v>0</v>
      </c>
      <c r="H1244" s="26">
        <f t="shared" si="4734"/>
        <v>0</v>
      </c>
      <c r="I1244" s="26">
        <f t="shared" si="4734"/>
        <v>0</v>
      </c>
      <c r="J1244" s="26">
        <f t="shared" si="4734"/>
        <v>0</v>
      </c>
      <c r="K1244" s="26">
        <f t="shared" si="4734"/>
        <v>0</v>
      </c>
      <c r="L1244" s="26">
        <f t="shared" si="4734"/>
        <v>15948</v>
      </c>
      <c r="M1244" s="26">
        <f t="shared" si="4734"/>
        <v>0</v>
      </c>
      <c r="N1244" s="26">
        <f t="shared" si="4734"/>
        <v>0</v>
      </c>
      <c r="O1244" s="26">
        <f t="shared" si="4734"/>
        <v>0</v>
      </c>
      <c r="P1244" s="26">
        <f t="shared" si="4734"/>
        <v>0</v>
      </c>
      <c r="Q1244" s="26">
        <f t="shared" si="4734"/>
        <v>0</v>
      </c>
      <c r="R1244" s="26">
        <f t="shared" si="4734"/>
        <v>15948</v>
      </c>
      <c r="S1244" s="26">
        <f t="shared" si="4734"/>
        <v>0</v>
      </c>
      <c r="T1244" s="26">
        <f t="shared" si="4735"/>
        <v>0</v>
      </c>
      <c r="U1244" s="26">
        <f t="shared" si="4735"/>
        <v>0</v>
      </c>
      <c r="V1244" s="26">
        <f t="shared" si="4735"/>
        <v>0</v>
      </c>
      <c r="W1244" s="26">
        <f t="shared" si="4735"/>
        <v>0</v>
      </c>
      <c r="X1244" s="26">
        <f t="shared" si="4735"/>
        <v>15948</v>
      </c>
      <c r="Y1244" s="26">
        <f t="shared" si="4735"/>
        <v>0</v>
      </c>
      <c r="Z1244" s="26">
        <f t="shared" si="4735"/>
        <v>0</v>
      </c>
      <c r="AA1244" s="26">
        <f t="shared" si="4735"/>
        <v>0</v>
      </c>
      <c r="AB1244" s="26">
        <f t="shared" si="4735"/>
        <v>0</v>
      </c>
      <c r="AC1244" s="26">
        <f t="shared" si="4735"/>
        <v>0</v>
      </c>
      <c r="AD1244" s="26">
        <f t="shared" si="4735"/>
        <v>15948</v>
      </c>
      <c r="AE1244" s="26">
        <f t="shared" si="4735"/>
        <v>0</v>
      </c>
      <c r="AF1244" s="26">
        <f t="shared" si="4736"/>
        <v>0</v>
      </c>
      <c r="AG1244" s="26">
        <f t="shared" si="4736"/>
        <v>0</v>
      </c>
      <c r="AH1244" s="26">
        <f t="shared" si="4736"/>
        <v>0</v>
      </c>
      <c r="AI1244" s="26">
        <f t="shared" si="4736"/>
        <v>0</v>
      </c>
      <c r="AJ1244" s="26">
        <f t="shared" si="4736"/>
        <v>15948</v>
      </c>
      <c r="AK1244" s="26">
        <f t="shared" si="4736"/>
        <v>0</v>
      </c>
      <c r="AL1244" s="26">
        <f t="shared" si="4736"/>
        <v>0</v>
      </c>
      <c r="AM1244" s="26">
        <f t="shared" si="4736"/>
        <v>0</v>
      </c>
      <c r="AN1244" s="26">
        <f t="shared" si="4736"/>
        <v>0</v>
      </c>
      <c r="AO1244" s="26">
        <f t="shared" si="4736"/>
        <v>0</v>
      </c>
      <c r="AP1244" s="26">
        <f t="shared" si="4736"/>
        <v>15948</v>
      </c>
      <c r="AQ1244" s="26">
        <f t="shared" si="4736"/>
        <v>0</v>
      </c>
      <c r="AR1244" s="26">
        <f t="shared" si="4737"/>
        <v>0</v>
      </c>
      <c r="AS1244" s="26">
        <f t="shared" si="4737"/>
        <v>0</v>
      </c>
      <c r="AT1244" s="26">
        <f t="shared" si="4737"/>
        <v>0</v>
      </c>
      <c r="AU1244" s="26">
        <f t="shared" si="4737"/>
        <v>0</v>
      </c>
      <c r="AV1244" s="26">
        <f t="shared" si="4737"/>
        <v>15948</v>
      </c>
      <c r="AW1244" s="26">
        <f t="shared" si="4737"/>
        <v>0</v>
      </c>
      <c r="AX1244" s="26">
        <f t="shared" si="4737"/>
        <v>0</v>
      </c>
      <c r="AY1244" s="26">
        <f t="shared" si="4737"/>
        <v>0</v>
      </c>
      <c r="AZ1244" s="26">
        <f t="shared" si="4737"/>
        <v>0</v>
      </c>
      <c r="BA1244" s="26">
        <f t="shared" si="4737"/>
        <v>0</v>
      </c>
      <c r="BB1244" s="26">
        <f t="shared" si="4737"/>
        <v>15948</v>
      </c>
      <c r="BC1244" s="26">
        <f t="shared" si="4737"/>
        <v>0</v>
      </c>
      <c r="BD1244" s="26">
        <f t="shared" si="4738"/>
        <v>0</v>
      </c>
      <c r="BE1244" s="26">
        <f t="shared" si="4738"/>
        <v>0</v>
      </c>
      <c r="BF1244" s="26">
        <f t="shared" si="4738"/>
        <v>0</v>
      </c>
      <c r="BG1244" s="26">
        <f t="shared" si="4738"/>
        <v>0</v>
      </c>
      <c r="BH1244" s="26">
        <f t="shared" si="4738"/>
        <v>15948</v>
      </c>
      <c r="BI1244" s="26">
        <f t="shared" si="4738"/>
        <v>0</v>
      </c>
      <c r="BJ1244" s="26">
        <f t="shared" si="4738"/>
        <v>0</v>
      </c>
      <c r="BK1244" s="26">
        <f t="shared" si="4738"/>
        <v>0</v>
      </c>
      <c r="BL1244" s="26">
        <f t="shared" si="4738"/>
        <v>0</v>
      </c>
      <c r="BM1244" s="26">
        <f t="shared" si="4738"/>
        <v>0</v>
      </c>
      <c r="BN1244" s="26">
        <f t="shared" si="4738"/>
        <v>15948</v>
      </c>
      <c r="BO1244" s="26">
        <f t="shared" si="4738"/>
        <v>0</v>
      </c>
      <c r="BP1244" s="26">
        <f t="shared" si="4739"/>
        <v>0</v>
      </c>
      <c r="BQ1244" s="26">
        <f t="shared" si="4739"/>
        <v>0</v>
      </c>
      <c r="BR1244" s="26">
        <f t="shared" si="4739"/>
        <v>0</v>
      </c>
      <c r="BS1244" s="26">
        <f t="shared" si="4739"/>
        <v>0</v>
      </c>
      <c r="BT1244" s="26">
        <f t="shared" si="4739"/>
        <v>15948</v>
      </c>
      <c r="BU1244" s="26">
        <f t="shared" si="4739"/>
        <v>0</v>
      </c>
      <c r="BV1244" s="26">
        <f t="shared" si="4739"/>
        <v>0</v>
      </c>
      <c r="BW1244" s="26">
        <f t="shared" si="4739"/>
        <v>0</v>
      </c>
      <c r="BX1244" s="26">
        <f t="shared" si="4739"/>
        <v>0</v>
      </c>
      <c r="BY1244" s="26">
        <f t="shared" si="4739"/>
        <v>0</v>
      </c>
      <c r="BZ1244" s="26">
        <f t="shared" si="4739"/>
        <v>15948</v>
      </c>
      <c r="CA1244" s="26">
        <f t="shared" si="4739"/>
        <v>0</v>
      </c>
      <c r="CB1244" s="26">
        <f t="shared" si="4740"/>
        <v>0</v>
      </c>
      <c r="CC1244" s="26">
        <f t="shared" si="4740"/>
        <v>0</v>
      </c>
      <c r="CD1244" s="26">
        <f t="shared" si="4740"/>
        <v>0</v>
      </c>
      <c r="CE1244" s="26">
        <f t="shared" si="4740"/>
        <v>0</v>
      </c>
      <c r="CF1244" s="26">
        <f t="shared" si="4740"/>
        <v>15948</v>
      </c>
      <c r="CG1244" s="26">
        <f t="shared" si="4740"/>
        <v>0</v>
      </c>
      <c r="CH1244" s="26">
        <f t="shared" si="4740"/>
        <v>0</v>
      </c>
      <c r="CI1244" s="26">
        <f t="shared" si="4740"/>
        <v>-118</v>
      </c>
      <c r="CJ1244" s="26">
        <f t="shared" si="4740"/>
        <v>0</v>
      </c>
      <c r="CK1244" s="26">
        <f t="shared" si="4740"/>
        <v>0</v>
      </c>
      <c r="CL1244" s="26">
        <f t="shared" si="4740"/>
        <v>15830</v>
      </c>
      <c r="CM1244" s="26">
        <f t="shared" si="4740"/>
        <v>0</v>
      </c>
      <c r="CN1244" s="26">
        <f t="shared" si="4741"/>
        <v>0</v>
      </c>
      <c r="CO1244" s="26">
        <f t="shared" si="4741"/>
        <v>0</v>
      </c>
      <c r="CP1244" s="26">
        <f t="shared" si="4741"/>
        <v>0</v>
      </c>
      <c r="CQ1244" s="26">
        <f t="shared" si="4741"/>
        <v>0</v>
      </c>
      <c r="CR1244" s="26">
        <f t="shared" si="4741"/>
        <v>15830</v>
      </c>
      <c r="CS1244" s="26">
        <f t="shared" si="4741"/>
        <v>0</v>
      </c>
      <c r="CT1244" s="26">
        <f t="shared" si="4741"/>
        <v>15830</v>
      </c>
      <c r="CU1244" s="26">
        <f t="shared" si="4741"/>
        <v>0</v>
      </c>
      <c r="CV1244" s="96">
        <f t="shared" si="4470"/>
        <v>100</v>
      </c>
      <c r="CW1244" s="96"/>
    </row>
    <row r="1245" spans="1:101" s="12" customFormat="1" ht="49.5">
      <c r="A1245" s="34" t="s">
        <v>84</v>
      </c>
      <c r="B1245" s="50" t="s">
        <v>57</v>
      </c>
      <c r="C1245" s="50" t="s">
        <v>50</v>
      </c>
      <c r="D1245" s="50" t="s">
        <v>298</v>
      </c>
      <c r="E1245" s="50">
        <v>600</v>
      </c>
      <c r="F1245" s="26">
        <f t="shared" si="4734"/>
        <v>15948</v>
      </c>
      <c r="G1245" s="26">
        <f t="shared" si="4734"/>
        <v>0</v>
      </c>
      <c r="H1245" s="26">
        <f t="shared" si="4734"/>
        <v>0</v>
      </c>
      <c r="I1245" s="26">
        <f t="shared" si="4734"/>
        <v>0</v>
      </c>
      <c r="J1245" s="26">
        <f t="shared" si="4734"/>
        <v>0</v>
      </c>
      <c r="K1245" s="26">
        <f t="shared" si="4734"/>
        <v>0</v>
      </c>
      <c r="L1245" s="26">
        <f t="shared" si="4734"/>
        <v>15948</v>
      </c>
      <c r="M1245" s="26">
        <f t="shared" si="4734"/>
        <v>0</v>
      </c>
      <c r="N1245" s="26">
        <f t="shared" si="4734"/>
        <v>0</v>
      </c>
      <c r="O1245" s="26">
        <f t="shared" si="4734"/>
        <v>0</v>
      </c>
      <c r="P1245" s="26">
        <f t="shared" si="4734"/>
        <v>0</v>
      </c>
      <c r="Q1245" s="26">
        <f t="shared" si="4734"/>
        <v>0</v>
      </c>
      <c r="R1245" s="26">
        <f t="shared" si="4734"/>
        <v>15948</v>
      </c>
      <c r="S1245" s="26">
        <f t="shared" si="4734"/>
        <v>0</v>
      </c>
      <c r="T1245" s="26">
        <f t="shared" si="4735"/>
        <v>0</v>
      </c>
      <c r="U1245" s="26">
        <f t="shared" si="4735"/>
        <v>0</v>
      </c>
      <c r="V1245" s="26">
        <f t="shared" si="4735"/>
        <v>0</v>
      </c>
      <c r="W1245" s="26">
        <f t="shared" si="4735"/>
        <v>0</v>
      </c>
      <c r="X1245" s="26">
        <f t="shared" si="4735"/>
        <v>15948</v>
      </c>
      <c r="Y1245" s="26">
        <f t="shared" si="4735"/>
        <v>0</v>
      </c>
      <c r="Z1245" s="26">
        <f t="shared" si="4735"/>
        <v>0</v>
      </c>
      <c r="AA1245" s="26">
        <f t="shared" si="4735"/>
        <v>0</v>
      </c>
      <c r="AB1245" s="26">
        <f t="shared" si="4735"/>
        <v>0</v>
      </c>
      <c r="AC1245" s="26">
        <f t="shared" si="4735"/>
        <v>0</v>
      </c>
      <c r="AD1245" s="26">
        <f t="shared" si="4735"/>
        <v>15948</v>
      </c>
      <c r="AE1245" s="26">
        <f t="shared" si="4735"/>
        <v>0</v>
      </c>
      <c r="AF1245" s="26">
        <f t="shared" si="4736"/>
        <v>0</v>
      </c>
      <c r="AG1245" s="26">
        <f t="shared" si="4736"/>
        <v>0</v>
      </c>
      <c r="AH1245" s="26">
        <f t="shared" si="4736"/>
        <v>0</v>
      </c>
      <c r="AI1245" s="26">
        <f t="shared" si="4736"/>
        <v>0</v>
      </c>
      <c r="AJ1245" s="26">
        <f t="shared" si="4736"/>
        <v>15948</v>
      </c>
      <c r="AK1245" s="26">
        <f t="shared" si="4736"/>
        <v>0</v>
      </c>
      <c r="AL1245" s="26">
        <f t="shared" si="4736"/>
        <v>0</v>
      </c>
      <c r="AM1245" s="26">
        <f t="shared" si="4736"/>
        <v>0</v>
      </c>
      <c r="AN1245" s="26">
        <f t="shared" si="4736"/>
        <v>0</v>
      </c>
      <c r="AO1245" s="26">
        <f t="shared" si="4736"/>
        <v>0</v>
      </c>
      <c r="AP1245" s="26">
        <f t="shared" si="4736"/>
        <v>15948</v>
      </c>
      <c r="AQ1245" s="26">
        <f t="shared" si="4736"/>
        <v>0</v>
      </c>
      <c r="AR1245" s="26">
        <f t="shared" si="4737"/>
        <v>0</v>
      </c>
      <c r="AS1245" s="26">
        <f t="shared" si="4737"/>
        <v>0</v>
      </c>
      <c r="AT1245" s="26">
        <f t="shared" si="4737"/>
        <v>0</v>
      </c>
      <c r="AU1245" s="26">
        <f t="shared" si="4737"/>
        <v>0</v>
      </c>
      <c r="AV1245" s="26">
        <f t="shared" si="4737"/>
        <v>15948</v>
      </c>
      <c r="AW1245" s="26">
        <f t="shared" si="4737"/>
        <v>0</v>
      </c>
      <c r="AX1245" s="26">
        <f t="shared" si="4737"/>
        <v>0</v>
      </c>
      <c r="AY1245" s="26">
        <f t="shared" si="4737"/>
        <v>0</v>
      </c>
      <c r="AZ1245" s="26">
        <f t="shared" si="4737"/>
        <v>0</v>
      </c>
      <c r="BA1245" s="26">
        <f t="shared" si="4737"/>
        <v>0</v>
      </c>
      <c r="BB1245" s="26">
        <f t="shared" si="4737"/>
        <v>15948</v>
      </c>
      <c r="BC1245" s="26">
        <f t="shared" si="4737"/>
        <v>0</v>
      </c>
      <c r="BD1245" s="26">
        <f t="shared" si="4738"/>
        <v>0</v>
      </c>
      <c r="BE1245" s="26">
        <f t="shared" si="4738"/>
        <v>0</v>
      </c>
      <c r="BF1245" s="26">
        <f t="shared" si="4738"/>
        <v>0</v>
      </c>
      <c r="BG1245" s="26">
        <f t="shared" si="4738"/>
        <v>0</v>
      </c>
      <c r="BH1245" s="26">
        <f t="shared" si="4738"/>
        <v>15948</v>
      </c>
      <c r="BI1245" s="26">
        <f t="shared" si="4738"/>
        <v>0</v>
      </c>
      <c r="BJ1245" s="26">
        <f t="shared" si="4738"/>
        <v>0</v>
      </c>
      <c r="BK1245" s="26">
        <f t="shared" si="4738"/>
        <v>0</v>
      </c>
      <c r="BL1245" s="26">
        <f t="shared" si="4738"/>
        <v>0</v>
      </c>
      <c r="BM1245" s="26">
        <f t="shared" si="4738"/>
        <v>0</v>
      </c>
      <c r="BN1245" s="26">
        <f t="shared" si="4738"/>
        <v>15948</v>
      </c>
      <c r="BO1245" s="26">
        <f t="shared" si="4738"/>
        <v>0</v>
      </c>
      <c r="BP1245" s="26">
        <f t="shared" si="4739"/>
        <v>0</v>
      </c>
      <c r="BQ1245" s="26">
        <f t="shared" si="4739"/>
        <v>0</v>
      </c>
      <c r="BR1245" s="26">
        <f t="shared" si="4739"/>
        <v>0</v>
      </c>
      <c r="BS1245" s="26">
        <f t="shared" si="4739"/>
        <v>0</v>
      </c>
      <c r="BT1245" s="26">
        <f t="shared" si="4739"/>
        <v>15948</v>
      </c>
      <c r="BU1245" s="26">
        <f t="shared" si="4739"/>
        <v>0</v>
      </c>
      <c r="BV1245" s="26">
        <f t="shared" si="4739"/>
        <v>0</v>
      </c>
      <c r="BW1245" s="26">
        <f t="shared" si="4739"/>
        <v>0</v>
      </c>
      <c r="BX1245" s="26">
        <f t="shared" si="4739"/>
        <v>0</v>
      </c>
      <c r="BY1245" s="26">
        <f t="shared" si="4739"/>
        <v>0</v>
      </c>
      <c r="BZ1245" s="26">
        <f t="shared" si="4739"/>
        <v>15948</v>
      </c>
      <c r="CA1245" s="26">
        <f t="shared" si="4739"/>
        <v>0</v>
      </c>
      <c r="CB1245" s="26">
        <f t="shared" si="4740"/>
        <v>0</v>
      </c>
      <c r="CC1245" s="26">
        <f t="shared" si="4740"/>
        <v>0</v>
      </c>
      <c r="CD1245" s="26">
        <f t="shared" si="4740"/>
        <v>0</v>
      </c>
      <c r="CE1245" s="26">
        <f t="shared" si="4740"/>
        <v>0</v>
      </c>
      <c r="CF1245" s="26">
        <f t="shared" si="4740"/>
        <v>15948</v>
      </c>
      <c r="CG1245" s="26">
        <f t="shared" si="4740"/>
        <v>0</v>
      </c>
      <c r="CH1245" s="26">
        <f t="shared" si="4740"/>
        <v>0</v>
      </c>
      <c r="CI1245" s="26">
        <f t="shared" si="4740"/>
        <v>-118</v>
      </c>
      <c r="CJ1245" s="26">
        <f t="shared" si="4740"/>
        <v>0</v>
      </c>
      <c r="CK1245" s="26">
        <f t="shared" si="4740"/>
        <v>0</v>
      </c>
      <c r="CL1245" s="26">
        <f t="shared" si="4740"/>
        <v>15830</v>
      </c>
      <c r="CM1245" s="26">
        <f t="shared" si="4740"/>
        <v>0</v>
      </c>
      <c r="CN1245" s="26">
        <f t="shared" si="4741"/>
        <v>0</v>
      </c>
      <c r="CO1245" s="26">
        <f t="shared" si="4741"/>
        <v>0</v>
      </c>
      <c r="CP1245" s="26">
        <f t="shared" si="4741"/>
        <v>0</v>
      </c>
      <c r="CQ1245" s="26">
        <f t="shared" si="4741"/>
        <v>0</v>
      </c>
      <c r="CR1245" s="26">
        <f t="shared" si="4741"/>
        <v>15830</v>
      </c>
      <c r="CS1245" s="26">
        <f t="shared" si="4741"/>
        <v>0</v>
      </c>
      <c r="CT1245" s="26">
        <f t="shared" si="4741"/>
        <v>15830</v>
      </c>
      <c r="CU1245" s="26">
        <f t="shared" si="4741"/>
        <v>0</v>
      </c>
      <c r="CV1245" s="96">
        <f t="shared" ref="CV1245:CV1294" si="4742">CT1245/CR1245*100</f>
        <v>100</v>
      </c>
      <c r="CW1245" s="96"/>
    </row>
    <row r="1246" spans="1:101" s="12" customFormat="1" ht="21" customHeight="1">
      <c r="A1246" s="23" t="s">
        <v>186</v>
      </c>
      <c r="B1246" s="50" t="s">
        <v>57</v>
      </c>
      <c r="C1246" s="50" t="s">
        <v>50</v>
      </c>
      <c r="D1246" s="50" t="s">
        <v>298</v>
      </c>
      <c r="E1246" s="50" t="s">
        <v>185</v>
      </c>
      <c r="F1246" s="26">
        <f>14541+1407</f>
        <v>15948</v>
      </c>
      <c r="G1246" s="26"/>
      <c r="H1246" s="75"/>
      <c r="I1246" s="75"/>
      <c r="J1246" s="75"/>
      <c r="K1246" s="75"/>
      <c r="L1246" s="26">
        <f>F1246+H1246+I1246+J1246+K1246</f>
        <v>15948</v>
      </c>
      <c r="M1246" s="26">
        <f>G1246+K1246</f>
        <v>0</v>
      </c>
      <c r="N1246" s="75"/>
      <c r="O1246" s="75"/>
      <c r="P1246" s="75"/>
      <c r="Q1246" s="75"/>
      <c r="R1246" s="26">
        <f>L1246+N1246+O1246+P1246+Q1246</f>
        <v>15948</v>
      </c>
      <c r="S1246" s="26">
        <f>M1246+Q1246</f>
        <v>0</v>
      </c>
      <c r="T1246" s="75"/>
      <c r="U1246" s="75"/>
      <c r="V1246" s="75"/>
      <c r="W1246" s="75"/>
      <c r="X1246" s="26">
        <f>R1246+T1246+U1246+V1246+W1246</f>
        <v>15948</v>
      </c>
      <c r="Y1246" s="26">
        <f>S1246+W1246</f>
        <v>0</v>
      </c>
      <c r="Z1246" s="75"/>
      <c r="AA1246" s="75"/>
      <c r="AB1246" s="75"/>
      <c r="AC1246" s="75"/>
      <c r="AD1246" s="26">
        <f>X1246+Z1246+AA1246+AB1246+AC1246</f>
        <v>15948</v>
      </c>
      <c r="AE1246" s="26">
        <f>Y1246+AC1246</f>
        <v>0</v>
      </c>
      <c r="AF1246" s="75"/>
      <c r="AG1246" s="75"/>
      <c r="AH1246" s="75"/>
      <c r="AI1246" s="75"/>
      <c r="AJ1246" s="26">
        <f>AD1246+AF1246+AG1246+AH1246+AI1246</f>
        <v>15948</v>
      </c>
      <c r="AK1246" s="26">
        <f>AE1246+AI1246</f>
        <v>0</v>
      </c>
      <c r="AL1246" s="75"/>
      <c r="AM1246" s="75"/>
      <c r="AN1246" s="75"/>
      <c r="AO1246" s="75"/>
      <c r="AP1246" s="26">
        <f>AJ1246+AL1246+AM1246+AN1246+AO1246</f>
        <v>15948</v>
      </c>
      <c r="AQ1246" s="26">
        <f>AK1246+AO1246</f>
        <v>0</v>
      </c>
      <c r="AR1246" s="75"/>
      <c r="AS1246" s="75"/>
      <c r="AT1246" s="75"/>
      <c r="AU1246" s="75"/>
      <c r="AV1246" s="26">
        <f>AP1246+AR1246+AS1246+AT1246+AU1246</f>
        <v>15948</v>
      </c>
      <c r="AW1246" s="26">
        <f>AQ1246+AU1246</f>
        <v>0</v>
      </c>
      <c r="AX1246" s="75"/>
      <c r="AY1246" s="75"/>
      <c r="AZ1246" s="75"/>
      <c r="BA1246" s="75"/>
      <c r="BB1246" s="26">
        <f>AV1246+AX1246+AY1246+AZ1246+BA1246</f>
        <v>15948</v>
      </c>
      <c r="BC1246" s="26">
        <f>AW1246+BA1246</f>
        <v>0</v>
      </c>
      <c r="BD1246" s="75"/>
      <c r="BE1246" s="75"/>
      <c r="BF1246" s="75"/>
      <c r="BG1246" s="75"/>
      <c r="BH1246" s="26">
        <f>BB1246+BD1246+BE1246+BF1246+BG1246</f>
        <v>15948</v>
      </c>
      <c r="BI1246" s="26">
        <f>BC1246+BG1246</f>
        <v>0</v>
      </c>
      <c r="BJ1246" s="75"/>
      <c r="BK1246" s="75"/>
      <c r="BL1246" s="75"/>
      <c r="BM1246" s="75"/>
      <c r="BN1246" s="26">
        <f>BH1246+BJ1246+BK1246+BL1246+BM1246</f>
        <v>15948</v>
      </c>
      <c r="BO1246" s="26">
        <f>BI1246+BM1246</f>
        <v>0</v>
      </c>
      <c r="BP1246" s="75"/>
      <c r="BQ1246" s="75"/>
      <c r="BR1246" s="75"/>
      <c r="BS1246" s="75"/>
      <c r="BT1246" s="26">
        <f>BN1246+BP1246+BQ1246+BR1246+BS1246</f>
        <v>15948</v>
      </c>
      <c r="BU1246" s="26">
        <f>BO1246+BS1246</f>
        <v>0</v>
      </c>
      <c r="BV1246" s="75"/>
      <c r="BW1246" s="75"/>
      <c r="BX1246" s="75"/>
      <c r="BY1246" s="75"/>
      <c r="BZ1246" s="26">
        <f>BT1246+BV1246+BW1246+BX1246+BY1246</f>
        <v>15948</v>
      </c>
      <c r="CA1246" s="26">
        <f>BU1246+BY1246</f>
        <v>0</v>
      </c>
      <c r="CB1246" s="75"/>
      <c r="CC1246" s="75"/>
      <c r="CD1246" s="75"/>
      <c r="CE1246" s="75"/>
      <c r="CF1246" s="26">
        <f>BZ1246+CB1246+CC1246+CD1246+CE1246</f>
        <v>15948</v>
      </c>
      <c r="CG1246" s="26">
        <f>CA1246+CE1246</f>
        <v>0</v>
      </c>
      <c r="CH1246" s="75"/>
      <c r="CI1246" s="75">
        <v>-118</v>
      </c>
      <c r="CJ1246" s="75"/>
      <c r="CK1246" s="75"/>
      <c r="CL1246" s="26">
        <f>CF1246+CH1246+CI1246+CJ1246+CK1246</f>
        <v>15830</v>
      </c>
      <c r="CM1246" s="26">
        <f>CG1246+CK1246</f>
        <v>0</v>
      </c>
      <c r="CN1246" s="75"/>
      <c r="CO1246" s="75"/>
      <c r="CP1246" s="75"/>
      <c r="CQ1246" s="75"/>
      <c r="CR1246" s="26">
        <f>CL1246+CN1246+CO1246+CP1246+CQ1246</f>
        <v>15830</v>
      </c>
      <c r="CS1246" s="26">
        <f>CM1246+CQ1246</f>
        <v>0</v>
      </c>
      <c r="CT1246" s="26">
        <v>15830</v>
      </c>
      <c r="CU1246" s="56"/>
      <c r="CV1246" s="96">
        <f t="shared" si="4742"/>
        <v>100</v>
      </c>
      <c r="CW1246" s="96"/>
    </row>
    <row r="1247" spans="1:101" s="12" customFormat="1" ht="22.5" customHeight="1">
      <c r="A1247" s="34" t="s">
        <v>79</v>
      </c>
      <c r="B1247" s="50" t="s">
        <v>57</v>
      </c>
      <c r="C1247" s="50" t="s">
        <v>50</v>
      </c>
      <c r="D1247" s="50" t="s">
        <v>292</v>
      </c>
      <c r="E1247" s="50"/>
      <c r="F1247" s="26">
        <f t="shared" ref="F1247" si="4743">F1248+F1251</f>
        <v>76</v>
      </c>
      <c r="G1247" s="26">
        <f t="shared" ref="G1247:M1247" si="4744">G1248+G1251</f>
        <v>0</v>
      </c>
      <c r="H1247" s="26">
        <f t="shared" si="4744"/>
        <v>0</v>
      </c>
      <c r="I1247" s="26">
        <f t="shared" si="4744"/>
        <v>0</v>
      </c>
      <c r="J1247" s="26">
        <f t="shared" si="4744"/>
        <v>0</v>
      </c>
      <c r="K1247" s="26">
        <f t="shared" si="4744"/>
        <v>0</v>
      </c>
      <c r="L1247" s="26">
        <f t="shared" si="4744"/>
        <v>76</v>
      </c>
      <c r="M1247" s="26">
        <f t="shared" si="4744"/>
        <v>0</v>
      </c>
      <c r="N1247" s="26">
        <f t="shared" ref="N1247:S1247" si="4745">N1248+N1251</f>
        <v>0</v>
      </c>
      <c r="O1247" s="26">
        <f t="shared" si="4745"/>
        <v>0</v>
      </c>
      <c r="P1247" s="26">
        <f t="shared" si="4745"/>
        <v>0</v>
      </c>
      <c r="Q1247" s="26">
        <f t="shared" si="4745"/>
        <v>0</v>
      </c>
      <c r="R1247" s="26">
        <f t="shared" si="4745"/>
        <v>76</v>
      </c>
      <c r="S1247" s="26">
        <f t="shared" si="4745"/>
        <v>0</v>
      </c>
      <c r="T1247" s="26">
        <f t="shared" ref="T1247:Y1247" si="4746">T1248+T1251</f>
        <v>0</v>
      </c>
      <c r="U1247" s="26">
        <f t="shared" si="4746"/>
        <v>0</v>
      </c>
      <c r="V1247" s="26">
        <f t="shared" si="4746"/>
        <v>0</v>
      </c>
      <c r="W1247" s="26">
        <f t="shared" si="4746"/>
        <v>0</v>
      </c>
      <c r="X1247" s="26">
        <f t="shared" si="4746"/>
        <v>76</v>
      </c>
      <c r="Y1247" s="26">
        <f t="shared" si="4746"/>
        <v>0</v>
      </c>
      <c r="Z1247" s="26">
        <f t="shared" ref="Z1247:AE1247" si="4747">Z1248+Z1251</f>
        <v>0</v>
      </c>
      <c r="AA1247" s="26">
        <f t="shared" si="4747"/>
        <v>0</v>
      </c>
      <c r="AB1247" s="26">
        <f t="shared" si="4747"/>
        <v>0</v>
      </c>
      <c r="AC1247" s="26">
        <f t="shared" si="4747"/>
        <v>0</v>
      </c>
      <c r="AD1247" s="26">
        <f t="shared" si="4747"/>
        <v>76</v>
      </c>
      <c r="AE1247" s="26">
        <f t="shared" si="4747"/>
        <v>0</v>
      </c>
      <c r="AF1247" s="26">
        <f t="shared" ref="AF1247:AL1247" si="4748">AF1248+AF1251</f>
        <v>0</v>
      </c>
      <c r="AG1247" s="26">
        <f t="shared" si="4748"/>
        <v>0</v>
      </c>
      <c r="AH1247" s="26">
        <f t="shared" si="4748"/>
        <v>0</v>
      </c>
      <c r="AI1247" s="26">
        <f t="shared" si="4748"/>
        <v>0</v>
      </c>
      <c r="AJ1247" s="26">
        <f t="shared" si="4748"/>
        <v>76</v>
      </c>
      <c r="AK1247" s="26">
        <f t="shared" si="4748"/>
        <v>0</v>
      </c>
      <c r="AL1247" s="26">
        <f t="shared" si="4748"/>
        <v>0</v>
      </c>
      <c r="AM1247" s="26">
        <f t="shared" ref="AM1247:AO1247" si="4749">AM1248+AM1251</f>
        <v>0</v>
      </c>
      <c r="AN1247" s="26">
        <f t="shared" ref="AN1247:AS1247" si="4750">AN1248+AN1251</f>
        <v>0</v>
      </c>
      <c r="AO1247" s="26">
        <f t="shared" si="4749"/>
        <v>0</v>
      </c>
      <c r="AP1247" s="26">
        <f t="shared" si="4750"/>
        <v>76</v>
      </c>
      <c r="AQ1247" s="26">
        <f t="shared" si="4750"/>
        <v>0</v>
      </c>
      <c r="AR1247" s="26">
        <f t="shared" si="4750"/>
        <v>0</v>
      </c>
      <c r="AS1247" s="26">
        <f t="shared" si="4750"/>
        <v>0</v>
      </c>
      <c r="AT1247" s="26">
        <f t="shared" ref="AT1247:AY1247" si="4751">AT1248+AT1251</f>
        <v>0</v>
      </c>
      <c r="AU1247" s="26">
        <f t="shared" si="4751"/>
        <v>0</v>
      </c>
      <c r="AV1247" s="26">
        <f t="shared" si="4751"/>
        <v>76</v>
      </c>
      <c r="AW1247" s="26">
        <f t="shared" si="4751"/>
        <v>0</v>
      </c>
      <c r="AX1247" s="26">
        <f t="shared" si="4751"/>
        <v>0</v>
      </c>
      <c r="AY1247" s="26">
        <f t="shared" si="4751"/>
        <v>-55</v>
      </c>
      <c r="AZ1247" s="26">
        <f t="shared" ref="AZ1247:BD1247" si="4752">AZ1248+AZ1251</f>
        <v>0</v>
      </c>
      <c r="BA1247" s="26">
        <f t="shared" si="4752"/>
        <v>0</v>
      </c>
      <c r="BB1247" s="26">
        <f t="shared" si="4752"/>
        <v>21</v>
      </c>
      <c r="BC1247" s="26">
        <f t="shared" si="4752"/>
        <v>0</v>
      </c>
      <c r="BD1247" s="26">
        <f t="shared" si="4752"/>
        <v>0</v>
      </c>
      <c r="BE1247" s="26">
        <f>BE1248+BE1251</f>
        <v>0</v>
      </c>
      <c r="BF1247" s="26">
        <f t="shared" ref="BF1247:BJ1247" si="4753">BF1248+BF1251</f>
        <v>0</v>
      </c>
      <c r="BG1247" s="26">
        <f t="shared" si="4753"/>
        <v>0</v>
      </c>
      <c r="BH1247" s="26">
        <f t="shared" si="4753"/>
        <v>21</v>
      </c>
      <c r="BI1247" s="26">
        <f t="shared" si="4753"/>
        <v>0</v>
      </c>
      <c r="BJ1247" s="26">
        <f t="shared" si="4753"/>
        <v>0</v>
      </c>
      <c r="BK1247" s="26">
        <f t="shared" ref="BK1247:BM1247" si="4754">BK1248+BK1251</f>
        <v>0</v>
      </c>
      <c r="BL1247" s="26">
        <f t="shared" ref="BL1247:BQ1247" si="4755">BL1248+BL1251</f>
        <v>0</v>
      </c>
      <c r="BM1247" s="26">
        <f t="shared" si="4754"/>
        <v>0</v>
      </c>
      <c r="BN1247" s="26">
        <f t="shared" si="4755"/>
        <v>21</v>
      </c>
      <c r="BO1247" s="26">
        <f t="shared" si="4755"/>
        <v>0</v>
      </c>
      <c r="BP1247" s="26">
        <f t="shared" si="4755"/>
        <v>0</v>
      </c>
      <c r="BQ1247" s="26">
        <f t="shared" si="4755"/>
        <v>0</v>
      </c>
      <c r="BR1247" s="26">
        <f t="shared" ref="BR1247:BW1247" si="4756">BR1248+BR1251</f>
        <v>0</v>
      </c>
      <c r="BS1247" s="26">
        <f t="shared" si="4756"/>
        <v>0</v>
      </c>
      <c r="BT1247" s="26">
        <f t="shared" si="4756"/>
        <v>21</v>
      </c>
      <c r="BU1247" s="26">
        <f t="shared" si="4756"/>
        <v>0</v>
      </c>
      <c r="BV1247" s="26">
        <f t="shared" si="4756"/>
        <v>0</v>
      </c>
      <c r="BW1247" s="26">
        <f t="shared" si="4756"/>
        <v>0</v>
      </c>
      <c r="BX1247" s="26">
        <f t="shared" ref="BX1247:CC1247" si="4757">BX1248+BX1251</f>
        <v>0</v>
      </c>
      <c r="BY1247" s="26">
        <f t="shared" si="4757"/>
        <v>0</v>
      </c>
      <c r="BZ1247" s="26">
        <f t="shared" si="4757"/>
        <v>21</v>
      </c>
      <c r="CA1247" s="26">
        <f t="shared" si="4757"/>
        <v>0</v>
      </c>
      <c r="CB1247" s="26">
        <f t="shared" si="4757"/>
        <v>0</v>
      </c>
      <c r="CC1247" s="26">
        <f t="shared" si="4757"/>
        <v>0</v>
      </c>
      <c r="CD1247" s="26">
        <f t="shared" ref="CD1247:CI1247" si="4758">CD1248+CD1251</f>
        <v>0</v>
      </c>
      <c r="CE1247" s="26">
        <f t="shared" si="4758"/>
        <v>0</v>
      </c>
      <c r="CF1247" s="26">
        <f t="shared" si="4758"/>
        <v>21</v>
      </c>
      <c r="CG1247" s="26">
        <f t="shared" si="4758"/>
        <v>0</v>
      </c>
      <c r="CH1247" s="26">
        <f t="shared" si="4758"/>
        <v>0</v>
      </c>
      <c r="CI1247" s="26">
        <f t="shared" si="4758"/>
        <v>0</v>
      </c>
      <c r="CJ1247" s="26">
        <f t="shared" ref="CJ1247:CO1247" si="4759">CJ1248+CJ1251</f>
        <v>0</v>
      </c>
      <c r="CK1247" s="26">
        <f t="shared" si="4759"/>
        <v>0</v>
      </c>
      <c r="CL1247" s="26">
        <f t="shared" si="4759"/>
        <v>21</v>
      </c>
      <c r="CM1247" s="26">
        <f t="shared" si="4759"/>
        <v>0</v>
      </c>
      <c r="CN1247" s="26">
        <f t="shared" si="4759"/>
        <v>0</v>
      </c>
      <c r="CO1247" s="26">
        <f t="shared" si="4759"/>
        <v>0</v>
      </c>
      <c r="CP1247" s="26">
        <f t="shared" ref="CP1247:CR1247" si="4760">CP1248+CP1251</f>
        <v>0</v>
      </c>
      <c r="CQ1247" s="26">
        <f t="shared" si="4760"/>
        <v>0</v>
      </c>
      <c r="CR1247" s="26">
        <f t="shared" si="4760"/>
        <v>21</v>
      </c>
      <c r="CS1247" s="26">
        <f t="shared" ref="CS1247:CU1247" si="4761">CS1248+CS1251</f>
        <v>0</v>
      </c>
      <c r="CT1247" s="26">
        <f t="shared" si="4761"/>
        <v>10</v>
      </c>
      <c r="CU1247" s="26">
        <f t="shared" si="4761"/>
        <v>0</v>
      </c>
      <c r="CV1247" s="96">
        <f t="shared" si="4742"/>
        <v>47.619047619047613</v>
      </c>
      <c r="CW1247" s="96"/>
    </row>
    <row r="1248" spans="1:101" s="12" customFormat="1" ht="34.5" customHeight="1">
      <c r="A1248" s="34" t="s">
        <v>138</v>
      </c>
      <c r="B1248" s="50" t="s">
        <v>57</v>
      </c>
      <c r="C1248" s="50" t="s">
        <v>50</v>
      </c>
      <c r="D1248" s="50" t="s">
        <v>299</v>
      </c>
      <c r="E1248" s="50"/>
      <c r="F1248" s="26">
        <f t="shared" ref="F1248:U1249" si="4762">F1249</f>
        <v>21</v>
      </c>
      <c r="G1248" s="26">
        <f t="shared" si="4762"/>
        <v>0</v>
      </c>
      <c r="H1248" s="26">
        <f t="shared" si="4762"/>
        <v>0</v>
      </c>
      <c r="I1248" s="26">
        <f t="shared" si="4762"/>
        <v>0</v>
      </c>
      <c r="J1248" s="26">
        <f t="shared" si="4762"/>
        <v>0</v>
      </c>
      <c r="K1248" s="26">
        <f t="shared" si="4762"/>
        <v>0</v>
      </c>
      <c r="L1248" s="26">
        <f t="shared" si="4762"/>
        <v>21</v>
      </c>
      <c r="M1248" s="26">
        <f t="shared" si="4762"/>
        <v>0</v>
      </c>
      <c r="N1248" s="26">
        <f t="shared" si="4762"/>
        <v>0</v>
      </c>
      <c r="O1248" s="26">
        <f t="shared" si="4762"/>
        <v>0</v>
      </c>
      <c r="P1248" s="26">
        <f t="shared" si="4762"/>
        <v>0</v>
      </c>
      <c r="Q1248" s="26">
        <f t="shared" si="4762"/>
        <v>0</v>
      </c>
      <c r="R1248" s="26">
        <f t="shared" si="4762"/>
        <v>21</v>
      </c>
      <c r="S1248" s="26">
        <f t="shared" si="4762"/>
        <v>0</v>
      </c>
      <c r="T1248" s="26">
        <f t="shared" si="4762"/>
        <v>0</v>
      </c>
      <c r="U1248" s="26">
        <f t="shared" si="4762"/>
        <v>0</v>
      </c>
      <c r="V1248" s="26">
        <f t="shared" ref="T1248:AI1249" si="4763">V1249</f>
        <v>0</v>
      </c>
      <c r="W1248" s="26">
        <f t="shared" si="4763"/>
        <v>0</v>
      </c>
      <c r="X1248" s="26">
        <f t="shared" si="4763"/>
        <v>21</v>
      </c>
      <c r="Y1248" s="26">
        <f t="shared" si="4763"/>
        <v>0</v>
      </c>
      <c r="Z1248" s="26">
        <f t="shared" si="4763"/>
        <v>0</v>
      </c>
      <c r="AA1248" s="26">
        <f t="shared" si="4763"/>
        <v>0</v>
      </c>
      <c r="AB1248" s="26">
        <f t="shared" si="4763"/>
        <v>0</v>
      </c>
      <c r="AC1248" s="26">
        <f t="shared" si="4763"/>
        <v>0</v>
      </c>
      <c r="AD1248" s="26">
        <f t="shared" si="4763"/>
        <v>21</v>
      </c>
      <c r="AE1248" s="26">
        <f t="shared" si="4763"/>
        <v>0</v>
      </c>
      <c r="AF1248" s="26">
        <f t="shared" si="4763"/>
        <v>0</v>
      </c>
      <c r="AG1248" s="26">
        <f t="shared" si="4763"/>
        <v>0</v>
      </c>
      <c r="AH1248" s="26">
        <f t="shared" si="4763"/>
        <v>0</v>
      </c>
      <c r="AI1248" s="26">
        <f t="shared" si="4763"/>
        <v>0</v>
      </c>
      <c r="AJ1248" s="26">
        <f t="shared" ref="AF1248:AU1249" si="4764">AJ1249</f>
        <v>21</v>
      </c>
      <c r="AK1248" s="26">
        <f t="shared" si="4764"/>
        <v>0</v>
      </c>
      <c r="AL1248" s="26">
        <f t="shared" si="4764"/>
        <v>0</v>
      </c>
      <c r="AM1248" s="26">
        <f t="shared" si="4764"/>
        <v>0</v>
      </c>
      <c r="AN1248" s="26">
        <f t="shared" si="4764"/>
        <v>0</v>
      </c>
      <c r="AO1248" s="26">
        <f t="shared" si="4764"/>
        <v>0</v>
      </c>
      <c r="AP1248" s="26">
        <f t="shared" si="4764"/>
        <v>21</v>
      </c>
      <c r="AQ1248" s="26">
        <f t="shared" si="4764"/>
        <v>0</v>
      </c>
      <c r="AR1248" s="26">
        <f t="shared" si="4764"/>
        <v>0</v>
      </c>
      <c r="AS1248" s="26">
        <f t="shared" si="4764"/>
        <v>0</v>
      </c>
      <c r="AT1248" s="26">
        <f t="shared" si="4764"/>
        <v>0</v>
      </c>
      <c r="AU1248" s="26">
        <f t="shared" si="4764"/>
        <v>0</v>
      </c>
      <c r="AV1248" s="26">
        <f t="shared" ref="AR1248:BG1249" si="4765">AV1249</f>
        <v>21</v>
      </c>
      <c r="AW1248" s="26">
        <f t="shared" si="4765"/>
        <v>0</v>
      </c>
      <c r="AX1248" s="26">
        <f t="shared" si="4765"/>
        <v>0</v>
      </c>
      <c r="AY1248" s="26">
        <f t="shared" si="4765"/>
        <v>0</v>
      </c>
      <c r="AZ1248" s="26">
        <f t="shared" si="4765"/>
        <v>0</v>
      </c>
      <c r="BA1248" s="26">
        <f t="shared" si="4765"/>
        <v>0</v>
      </c>
      <c r="BB1248" s="26">
        <f t="shared" si="4765"/>
        <v>21</v>
      </c>
      <c r="BC1248" s="26">
        <f t="shared" si="4765"/>
        <v>0</v>
      </c>
      <c r="BD1248" s="26">
        <f t="shared" si="4765"/>
        <v>0</v>
      </c>
      <c r="BE1248" s="26">
        <f t="shared" si="4765"/>
        <v>0</v>
      </c>
      <c r="BF1248" s="26">
        <f t="shared" si="4765"/>
        <v>0</v>
      </c>
      <c r="BG1248" s="26">
        <f t="shared" si="4765"/>
        <v>0</v>
      </c>
      <c r="BH1248" s="26">
        <f t="shared" ref="BD1248:BS1249" si="4766">BH1249</f>
        <v>21</v>
      </c>
      <c r="BI1248" s="26">
        <f t="shared" si="4766"/>
        <v>0</v>
      </c>
      <c r="BJ1248" s="26">
        <f t="shared" si="4766"/>
        <v>0</v>
      </c>
      <c r="BK1248" s="26">
        <f t="shared" si="4766"/>
        <v>0</v>
      </c>
      <c r="BL1248" s="26">
        <f t="shared" si="4766"/>
        <v>0</v>
      </c>
      <c r="BM1248" s="26">
        <f t="shared" si="4766"/>
        <v>0</v>
      </c>
      <c r="BN1248" s="26">
        <f t="shared" si="4766"/>
        <v>21</v>
      </c>
      <c r="BO1248" s="26">
        <f t="shared" si="4766"/>
        <v>0</v>
      </c>
      <c r="BP1248" s="26">
        <f t="shared" si="4766"/>
        <v>0</v>
      </c>
      <c r="BQ1248" s="26">
        <f t="shared" si="4766"/>
        <v>0</v>
      </c>
      <c r="BR1248" s="26">
        <f t="shared" si="4766"/>
        <v>0</v>
      </c>
      <c r="BS1248" s="26">
        <f t="shared" si="4766"/>
        <v>0</v>
      </c>
      <c r="BT1248" s="26">
        <f t="shared" ref="BP1248:CE1249" si="4767">BT1249</f>
        <v>21</v>
      </c>
      <c r="BU1248" s="26">
        <f t="shared" si="4767"/>
        <v>0</v>
      </c>
      <c r="BV1248" s="26">
        <f t="shared" si="4767"/>
        <v>0</v>
      </c>
      <c r="BW1248" s="26">
        <f t="shared" si="4767"/>
        <v>0</v>
      </c>
      <c r="BX1248" s="26">
        <f t="shared" si="4767"/>
        <v>0</v>
      </c>
      <c r="BY1248" s="26">
        <f t="shared" si="4767"/>
        <v>0</v>
      </c>
      <c r="BZ1248" s="26">
        <f t="shared" si="4767"/>
        <v>21</v>
      </c>
      <c r="CA1248" s="26">
        <f t="shared" si="4767"/>
        <v>0</v>
      </c>
      <c r="CB1248" s="26">
        <f t="shared" si="4767"/>
        <v>0</v>
      </c>
      <c r="CC1248" s="26">
        <f t="shared" si="4767"/>
        <v>0</v>
      </c>
      <c r="CD1248" s="26">
        <f t="shared" si="4767"/>
        <v>0</v>
      </c>
      <c r="CE1248" s="26">
        <f t="shared" si="4767"/>
        <v>0</v>
      </c>
      <c r="CF1248" s="26">
        <f t="shared" ref="CB1248:CQ1249" si="4768">CF1249</f>
        <v>21</v>
      </c>
      <c r="CG1248" s="26">
        <f t="shared" si="4768"/>
        <v>0</v>
      </c>
      <c r="CH1248" s="26">
        <f t="shared" si="4768"/>
        <v>0</v>
      </c>
      <c r="CI1248" s="26">
        <f t="shared" si="4768"/>
        <v>0</v>
      </c>
      <c r="CJ1248" s="26">
        <f t="shared" si="4768"/>
        <v>0</v>
      </c>
      <c r="CK1248" s="26">
        <f t="shared" si="4768"/>
        <v>0</v>
      </c>
      <c r="CL1248" s="26">
        <f t="shared" si="4768"/>
        <v>21</v>
      </c>
      <c r="CM1248" s="26">
        <f t="shared" si="4768"/>
        <v>0</v>
      </c>
      <c r="CN1248" s="26">
        <f t="shared" si="4768"/>
        <v>0</v>
      </c>
      <c r="CO1248" s="26">
        <f t="shared" si="4768"/>
        <v>0</v>
      </c>
      <c r="CP1248" s="26">
        <f t="shared" si="4768"/>
        <v>0</v>
      </c>
      <c r="CQ1248" s="26">
        <f t="shared" si="4768"/>
        <v>0</v>
      </c>
      <c r="CR1248" s="26">
        <f t="shared" ref="CN1248:CU1249" si="4769">CR1249</f>
        <v>21</v>
      </c>
      <c r="CS1248" s="26">
        <f t="shared" si="4769"/>
        <v>0</v>
      </c>
      <c r="CT1248" s="26">
        <f t="shared" si="4769"/>
        <v>10</v>
      </c>
      <c r="CU1248" s="26">
        <f t="shared" si="4769"/>
        <v>0</v>
      </c>
      <c r="CV1248" s="96">
        <f t="shared" si="4742"/>
        <v>47.619047619047613</v>
      </c>
      <c r="CW1248" s="96"/>
    </row>
    <row r="1249" spans="1:101" s="12" customFormat="1" ht="51.75" customHeight="1">
      <c r="A1249" s="34" t="s">
        <v>84</v>
      </c>
      <c r="B1249" s="50" t="s">
        <v>57</v>
      </c>
      <c r="C1249" s="50" t="s">
        <v>50</v>
      </c>
      <c r="D1249" s="50" t="s">
        <v>299</v>
      </c>
      <c r="E1249" s="50">
        <v>600</v>
      </c>
      <c r="F1249" s="26">
        <f t="shared" si="4762"/>
        <v>21</v>
      </c>
      <c r="G1249" s="26">
        <f t="shared" si="4762"/>
        <v>0</v>
      </c>
      <c r="H1249" s="26">
        <f t="shared" si="4762"/>
        <v>0</v>
      </c>
      <c r="I1249" s="26">
        <f t="shared" si="4762"/>
        <v>0</v>
      </c>
      <c r="J1249" s="26">
        <f t="shared" si="4762"/>
        <v>0</v>
      </c>
      <c r="K1249" s="26">
        <f t="shared" si="4762"/>
        <v>0</v>
      </c>
      <c r="L1249" s="26">
        <f t="shared" si="4762"/>
        <v>21</v>
      </c>
      <c r="M1249" s="26">
        <f t="shared" si="4762"/>
        <v>0</v>
      </c>
      <c r="N1249" s="26">
        <f t="shared" si="4762"/>
        <v>0</v>
      </c>
      <c r="O1249" s="26">
        <f t="shared" si="4762"/>
        <v>0</v>
      </c>
      <c r="P1249" s="26">
        <f t="shared" si="4762"/>
        <v>0</v>
      </c>
      <c r="Q1249" s="26">
        <f t="shared" si="4762"/>
        <v>0</v>
      </c>
      <c r="R1249" s="26">
        <f t="shared" si="4762"/>
        <v>21</v>
      </c>
      <c r="S1249" s="26">
        <f t="shared" si="4762"/>
        <v>0</v>
      </c>
      <c r="T1249" s="26">
        <f t="shared" si="4763"/>
        <v>0</v>
      </c>
      <c r="U1249" s="26">
        <f t="shared" si="4763"/>
        <v>0</v>
      </c>
      <c r="V1249" s="26">
        <f t="shared" si="4763"/>
        <v>0</v>
      </c>
      <c r="W1249" s="26">
        <f t="shared" si="4763"/>
        <v>0</v>
      </c>
      <c r="X1249" s="26">
        <f t="shared" si="4763"/>
        <v>21</v>
      </c>
      <c r="Y1249" s="26">
        <f t="shared" si="4763"/>
        <v>0</v>
      </c>
      <c r="Z1249" s="26">
        <f t="shared" si="4763"/>
        <v>0</v>
      </c>
      <c r="AA1249" s="26">
        <f t="shared" si="4763"/>
        <v>0</v>
      </c>
      <c r="AB1249" s="26">
        <f t="shared" si="4763"/>
        <v>0</v>
      </c>
      <c r="AC1249" s="26">
        <f t="shared" si="4763"/>
        <v>0</v>
      </c>
      <c r="AD1249" s="26">
        <f t="shared" si="4763"/>
        <v>21</v>
      </c>
      <c r="AE1249" s="26">
        <f t="shared" si="4763"/>
        <v>0</v>
      </c>
      <c r="AF1249" s="26">
        <f t="shared" si="4764"/>
        <v>0</v>
      </c>
      <c r="AG1249" s="26">
        <f t="shared" si="4764"/>
        <v>0</v>
      </c>
      <c r="AH1249" s="26">
        <f t="shared" si="4764"/>
        <v>0</v>
      </c>
      <c r="AI1249" s="26">
        <f t="shared" si="4764"/>
        <v>0</v>
      </c>
      <c r="AJ1249" s="26">
        <f t="shared" si="4764"/>
        <v>21</v>
      </c>
      <c r="AK1249" s="26">
        <f t="shared" si="4764"/>
        <v>0</v>
      </c>
      <c r="AL1249" s="26">
        <f t="shared" si="4764"/>
        <v>0</v>
      </c>
      <c r="AM1249" s="26">
        <f t="shared" si="4764"/>
        <v>0</v>
      </c>
      <c r="AN1249" s="26">
        <f t="shared" si="4764"/>
        <v>0</v>
      </c>
      <c r="AO1249" s="26">
        <f t="shared" si="4764"/>
        <v>0</v>
      </c>
      <c r="AP1249" s="26">
        <f t="shared" si="4764"/>
        <v>21</v>
      </c>
      <c r="AQ1249" s="26">
        <f t="shared" si="4764"/>
        <v>0</v>
      </c>
      <c r="AR1249" s="26">
        <f t="shared" si="4765"/>
        <v>0</v>
      </c>
      <c r="AS1249" s="26">
        <f t="shared" si="4765"/>
        <v>0</v>
      </c>
      <c r="AT1249" s="26">
        <f t="shared" si="4765"/>
        <v>0</v>
      </c>
      <c r="AU1249" s="26">
        <f t="shared" si="4765"/>
        <v>0</v>
      </c>
      <c r="AV1249" s="26">
        <f t="shared" si="4765"/>
        <v>21</v>
      </c>
      <c r="AW1249" s="26">
        <f t="shared" si="4765"/>
        <v>0</v>
      </c>
      <c r="AX1249" s="26">
        <f t="shared" si="4765"/>
        <v>0</v>
      </c>
      <c r="AY1249" s="26">
        <f t="shared" si="4765"/>
        <v>0</v>
      </c>
      <c r="AZ1249" s="26">
        <f t="shared" si="4765"/>
        <v>0</v>
      </c>
      <c r="BA1249" s="26">
        <f t="shared" si="4765"/>
        <v>0</v>
      </c>
      <c r="BB1249" s="26">
        <f t="shared" si="4765"/>
        <v>21</v>
      </c>
      <c r="BC1249" s="26">
        <f t="shared" si="4765"/>
        <v>0</v>
      </c>
      <c r="BD1249" s="26">
        <f t="shared" si="4766"/>
        <v>0</v>
      </c>
      <c r="BE1249" s="26">
        <f t="shared" si="4766"/>
        <v>0</v>
      </c>
      <c r="BF1249" s="26">
        <f t="shared" si="4766"/>
        <v>0</v>
      </c>
      <c r="BG1249" s="26">
        <f t="shared" si="4766"/>
        <v>0</v>
      </c>
      <c r="BH1249" s="26">
        <f t="shared" si="4766"/>
        <v>21</v>
      </c>
      <c r="BI1249" s="26">
        <f t="shared" si="4766"/>
        <v>0</v>
      </c>
      <c r="BJ1249" s="26">
        <f t="shared" si="4766"/>
        <v>0</v>
      </c>
      <c r="BK1249" s="26">
        <f t="shared" si="4766"/>
        <v>0</v>
      </c>
      <c r="BL1249" s="26">
        <f t="shared" si="4766"/>
        <v>0</v>
      </c>
      <c r="BM1249" s="26">
        <f t="shared" si="4766"/>
        <v>0</v>
      </c>
      <c r="BN1249" s="26">
        <f t="shared" si="4766"/>
        <v>21</v>
      </c>
      <c r="BO1249" s="26">
        <f t="shared" si="4766"/>
        <v>0</v>
      </c>
      <c r="BP1249" s="26">
        <f t="shared" si="4767"/>
        <v>0</v>
      </c>
      <c r="BQ1249" s="26">
        <f t="shared" si="4767"/>
        <v>0</v>
      </c>
      <c r="BR1249" s="26">
        <f t="shared" si="4767"/>
        <v>0</v>
      </c>
      <c r="BS1249" s="26">
        <f t="shared" si="4767"/>
        <v>0</v>
      </c>
      <c r="BT1249" s="26">
        <f t="shared" si="4767"/>
        <v>21</v>
      </c>
      <c r="BU1249" s="26">
        <f t="shared" si="4767"/>
        <v>0</v>
      </c>
      <c r="BV1249" s="26">
        <f t="shared" si="4767"/>
        <v>0</v>
      </c>
      <c r="BW1249" s="26">
        <f t="shared" si="4767"/>
        <v>0</v>
      </c>
      <c r="BX1249" s="26">
        <f t="shared" si="4767"/>
        <v>0</v>
      </c>
      <c r="BY1249" s="26">
        <f t="shared" si="4767"/>
        <v>0</v>
      </c>
      <c r="BZ1249" s="26">
        <f t="shared" si="4767"/>
        <v>21</v>
      </c>
      <c r="CA1249" s="26">
        <f t="shared" si="4767"/>
        <v>0</v>
      </c>
      <c r="CB1249" s="26">
        <f t="shared" si="4768"/>
        <v>0</v>
      </c>
      <c r="CC1249" s="26">
        <f t="shared" si="4768"/>
        <v>0</v>
      </c>
      <c r="CD1249" s="26">
        <f t="shared" si="4768"/>
        <v>0</v>
      </c>
      <c r="CE1249" s="26">
        <f t="shared" si="4768"/>
        <v>0</v>
      </c>
      <c r="CF1249" s="26">
        <f t="shared" si="4768"/>
        <v>21</v>
      </c>
      <c r="CG1249" s="26">
        <f t="shared" si="4768"/>
        <v>0</v>
      </c>
      <c r="CH1249" s="26">
        <f t="shared" si="4768"/>
        <v>0</v>
      </c>
      <c r="CI1249" s="26">
        <f t="shared" si="4768"/>
        <v>0</v>
      </c>
      <c r="CJ1249" s="26">
        <f t="shared" si="4768"/>
        <v>0</v>
      </c>
      <c r="CK1249" s="26">
        <f t="shared" si="4768"/>
        <v>0</v>
      </c>
      <c r="CL1249" s="26">
        <f t="shared" si="4768"/>
        <v>21</v>
      </c>
      <c r="CM1249" s="26">
        <f t="shared" si="4768"/>
        <v>0</v>
      </c>
      <c r="CN1249" s="26">
        <f t="shared" si="4769"/>
        <v>0</v>
      </c>
      <c r="CO1249" s="26">
        <f t="shared" si="4769"/>
        <v>0</v>
      </c>
      <c r="CP1249" s="26">
        <f t="shared" si="4769"/>
        <v>0</v>
      </c>
      <c r="CQ1249" s="26">
        <f t="shared" si="4769"/>
        <v>0</v>
      </c>
      <c r="CR1249" s="26">
        <f t="shared" si="4769"/>
        <v>21</v>
      </c>
      <c r="CS1249" s="26">
        <f t="shared" si="4769"/>
        <v>0</v>
      </c>
      <c r="CT1249" s="26">
        <f t="shared" si="4769"/>
        <v>10</v>
      </c>
      <c r="CU1249" s="26">
        <f t="shared" si="4769"/>
        <v>0</v>
      </c>
      <c r="CV1249" s="96">
        <f t="shared" si="4742"/>
        <v>47.619047619047613</v>
      </c>
      <c r="CW1249" s="96"/>
    </row>
    <row r="1250" spans="1:101" s="12" customFormat="1" ht="22.5" customHeight="1">
      <c r="A1250" s="23" t="s">
        <v>186</v>
      </c>
      <c r="B1250" s="50" t="s">
        <v>57</v>
      </c>
      <c r="C1250" s="50" t="s">
        <v>50</v>
      </c>
      <c r="D1250" s="50" t="s">
        <v>299</v>
      </c>
      <c r="E1250" s="50" t="s">
        <v>185</v>
      </c>
      <c r="F1250" s="26">
        <v>21</v>
      </c>
      <c r="G1250" s="26"/>
      <c r="H1250" s="75"/>
      <c r="I1250" s="75"/>
      <c r="J1250" s="75"/>
      <c r="K1250" s="75"/>
      <c r="L1250" s="26">
        <f>F1250+H1250+I1250+J1250+K1250</f>
        <v>21</v>
      </c>
      <c r="M1250" s="26">
        <f>G1250+K1250</f>
        <v>0</v>
      </c>
      <c r="N1250" s="75"/>
      <c r="O1250" s="75"/>
      <c r="P1250" s="75"/>
      <c r="Q1250" s="75"/>
      <c r="R1250" s="26">
        <f>L1250+N1250+O1250+P1250+Q1250</f>
        <v>21</v>
      </c>
      <c r="S1250" s="26">
        <f>M1250+Q1250</f>
        <v>0</v>
      </c>
      <c r="T1250" s="75"/>
      <c r="U1250" s="75"/>
      <c r="V1250" s="75"/>
      <c r="W1250" s="75"/>
      <c r="X1250" s="26">
        <f>R1250+T1250+U1250+V1250+W1250</f>
        <v>21</v>
      </c>
      <c r="Y1250" s="26">
        <f>S1250+W1250</f>
        <v>0</v>
      </c>
      <c r="Z1250" s="75"/>
      <c r="AA1250" s="75"/>
      <c r="AB1250" s="75"/>
      <c r="AC1250" s="75"/>
      <c r="AD1250" s="26">
        <f>X1250+Z1250+AA1250+AB1250+AC1250</f>
        <v>21</v>
      </c>
      <c r="AE1250" s="26">
        <f>Y1250+AC1250</f>
        <v>0</v>
      </c>
      <c r="AF1250" s="75"/>
      <c r="AG1250" s="75"/>
      <c r="AH1250" s="75"/>
      <c r="AI1250" s="75"/>
      <c r="AJ1250" s="26">
        <f>AD1250+AF1250+AG1250+AH1250+AI1250</f>
        <v>21</v>
      </c>
      <c r="AK1250" s="26">
        <f>AE1250+AI1250</f>
        <v>0</v>
      </c>
      <c r="AL1250" s="75"/>
      <c r="AM1250" s="75"/>
      <c r="AN1250" s="75"/>
      <c r="AO1250" s="75"/>
      <c r="AP1250" s="26">
        <f>AJ1250+AL1250+AM1250+AN1250+AO1250</f>
        <v>21</v>
      </c>
      <c r="AQ1250" s="26">
        <f>AK1250+AO1250</f>
        <v>0</v>
      </c>
      <c r="AR1250" s="75"/>
      <c r="AS1250" s="75"/>
      <c r="AT1250" s="75"/>
      <c r="AU1250" s="75"/>
      <c r="AV1250" s="26">
        <f>AP1250+AR1250+AS1250+AT1250+AU1250</f>
        <v>21</v>
      </c>
      <c r="AW1250" s="26">
        <f>AQ1250+AU1250</f>
        <v>0</v>
      </c>
      <c r="AX1250" s="75"/>
      <c r="AY1250" s="75"/>
      <c r="AZ1250" s="75"/>
      <c r="BA1250" s="75"/>
      <c r="BB1250" s="26">
        <f>AV1250+AX1250+AY1250+AZ1250+BA1250</f>
        <v>21</v>
      </c>
      <c r="BC1250" s="26">
        <f>AW1250+BA1250</f>
        <v>0</v>
      </c>
      <c r="BD1250" s="75"/>
      <c r="BE1250" s="75"/>
      <c r="BF1250" s="75"/>
      <c r="BG1250" s="75"/>
      <c r="BH1250" s="26">
        <f>BB1250+BD1250+BE1250+BF1250+BG1250</f>
        <v>21</v>
      </c>
      <c r="BI1250" s="26">
        <f>BC1250+BG1250</f>
        <v>0</v>
      </c>
      <c r="BJ1250" s="75"/>
      <c r="BK1250" s="75"/>
      <c r="BL1250" s="75"/>
      <c r="BM1250" s="75"/>
      <c r="BN1250" s="26">
        <f>BH1250+BJ1250+BK1250+BL1250+BM1250</f>
        <v>21</v>
      </c>
      <c r="BO1250" s="26">
        <f>BI1250+BM1250</f>
        <v>0</v>
      </c>
      <c r="BP1250" s="75"/>
      <c r="BQ1250" s="75"/>
      <c r="BR1250" s="75"/>
      <c r="BS1250" s="75"/>
      <c r="BT1250" s="26">
        <f>BN1250+BP1250+BQ1250+BR1250+BS1250</f>
        <v>21</v>
      </c>
      <c r="BU1250" s="26">
        <f>BO1250+BS1250</f>
        <v>0</v>
      </c>
      <c r="BV1250" s="75"/>
      <c r="BW1250" s="75"/>
      <c r="BX1250" s="75"/>
      <c r="BY1250" s="75"/>
      <c r="BZ1250" s="26">
        <f>BT1250+BV1250+BW1250+BX1250+BY1250</f>
        <v>21</v>
      </c>
      <c r="CA1250" s="26">
        <f>BU1250+BY1250</f>
        <v>0</v>
      </c>
      <c r="CB1250" s="75"/>
      <c r="CC1250" s="75"/>
      <c r="CD1250" s="75"/>
      <c r="CE1250" s="75"/>
      <c r="CF1250" s="26">
        <f>BZ1250+CB1250+CC1250+CD1250+CE1250</f>
        <v>21</v>
      </c>
      <c r="CG1250" s="26">
        <f>CA1250+CE1250</f>
        <v>0</v>
      </c>
      <c r="CH1250" s="75"/>
      <c r="CI1250" s="75"/>
      <c r="CJ1250" s="75"/>
      <c r="CK1250" s="75"/>
      <c r="CL1250" s="26">
        <f>CF1250+CH1250+CI1250+CJ1250+CK1250</f>
        <v>21</v>
      </c>
      <c r="CM1250" s="26">
        <f>CG1250+CK1250</f>
        <v>0</v>
      </c>
      <c r="CN1250" s="75"/>
      <c r="CO1250" s="75"/>
      <c r="CP1250" s="75"/>
      <c r="CQ1250" s="75"/>
      <c r="CR1250" s="26">
        <f>CL1250+CN1250+CO1250+CP1250+CQ1250</f>
        <v>21</v>
      </c>
      <c r="CS1250" s="26">
        <f>CM1250+CQ1250</f>
        <v>0</v>
      </c>
      <c r="CT1250" s="26">
        <v>10</v>
      </c>
      <c r="CU1250" s="56"/>
      <c r="CV1250" s="96">
        <f t="shared" si="4742"/>
        <v>47.619047619047613</v>
      </c>
      <c r="CW1250" s="96"/>
    </row>
    <row r="1251" spans="1:101" s="12" customFormat="1" ht="56.25" hidden="1" customHeight="1">
      <c r="A1251" s="23" t="s">
        <v>300</v>
      </c>
      <c r="B1251" s="50" t="s">
        <v>57</v>
      </c>
      <c r="C1251" s="50" t="s">
        <v>50</v>
      </c>
      <c r="D1251" s="50" t="s">
        <v>478</v>
      </c>
      <c r="E1251" s="50"/>
      <c r="F1251" s="26">
        <f t="shared" ref="F1251:U1252" si="4770">F1252</f>
        <v>55</v>
      </c>
      <c r="G1251" s="26">
        <f t="shared" si="4770"/>
        <v>0</v>
      </c>
      <c r="H1251" s="26">
        <f t="shared" si="4770"/>
        <v>0</v>
      </c>
      <c r="I1251" s="26">
        <f t="shared" si="4770"/>
        <v>0</v>
      </c>
      <c r="J1251" s="26">
        <f t="shared" si="4770"/>
        <v>0</v>
      </c>
      <c r="K1251" s="26">
        <f t="shared" si="4770"/>
        <v>0</v>
      </c>
      <c r="L1251" s="26">
        <f t="shared" si="4770"/>
        <v>55</v>
      </c>
      <c r="M1251" s="26">
        <f t="shared" si="4770"/>
        <v>0</v>
      </c>
      <c r="N1251" s="26">
        <f t="shared" si="4770"/>
        <v>0</v>
      </c>
      <c r="O1251" s="26">
        <f t="shared" si="4770"/>
        <v>0</v>
      </c>
      <c r="P1251" s="26">
        <f t="shared" si="4770"/>
        <v>0</v>
      </c>
      <c r="Q1251" s="26">
        <f t="shared" si="4770"/>
        <v>0</v>
      </c>
      <c r="R1251" s="26">
        <f t="shared" si="4770"/>
        <v>55</v>
      </c>
      <c r="S1251" s="26">
        <f t="shared" si="4770"/>
        <v>0</v>
      </c>
      <c r="T1251" s="26">
        <f t="shared" si="4770"/>
        <v>0</v>
      </c>
      <c r="U1251" s="26">
        <f t="shared" si="4770"/>
        <v>0</v>
      </c>
      <c r="V1251" s="26">
        <f t="shared" ref="T1251:AI1252" si="4771">V1252</f>
        <v>0</v>
      </c>
      <c r="W1251" s="26">
        <f t="shared" si="4771"/>
        <v>0</v>
      </c>
      <c r="X1251" s="26">
        <f t="shared" si="4771"/>
        <v>55</v>
      </c>
      <c r="Y1251" s="26">
        <f t="shared" si="4771"/>
        <v>0</v>
      </c>
      <c r="Z1251" s="26">
        <f t="shared" si="4771"/>
        <v>0</v>
      </c>
      <c r="AA1251" s="26">
        <f t="shared" si="4771"/>
        <v>0</v>
      </c>
      <c r="AB1251" s="26">
        <f t="shared" si="4771"/>
        <v>0</v>
      </c>
      <c r="AC1251" s="26">
        <f t="shared" si="4771"/>
        <v>0</v>
      </c>
      <c r="AD1251" s="26">
        <f t="shared" si="4771"/>
        <v>55</v>
      </c>
      <c r="AE1251" s="26">
        <f t="shared" si="4771"/>
        <v>0</v>
      </c>
      <c r="AF1251" s="26">
        <f t="shared" si="4771"/>
        <v>0</v>
      </c>
      <c r="AG1251" s="26">
        <f t="shared" si="4771"/>
        <v>0</v>
      </c>
      <c r="AH1251" s="26">
        <f t="shared" si="4771"/>
        <v>0</v>
      </c>
      <c r="AI1251" s="26">
        <f t="shared" si="4771"/>
        <v>0</v>
      </c>
      <c r="AJ1251" s="26">
        <f t="shared" ref="AF1251:AU1252" si="4772">AJ1252</f>
        <v>55</v>
      </c>
      <c r="AK1251" s="26">
        <f t="shared" si="4772"/>
        <v>0</v>
      </c>
      <c r="AL1251" s="26">
        <f t="shared" si="4772"/>
        <v>0</v>
      </c>
      <c r="AM1251" s="26">
        <f t="shared" si="4772"/>
        <v>0</v>
      </c>
      <c r="AN1251" s="26">
        <f t="shared" si="4772"/>
        <v>0</v>
      </c>
      <c r="AO1251" s="26">
        <f t="shared" si="4772"/>
        <v>0</v>
      </c>
      <c r="AP1251" s="26">
        <f t="shared" si="4772"/>
        <v>55</v>
      </c>
      <c r="AQ1251" s="26">
        <f t="shared" si="4772"/>
        <v>0</v>
      </c>
      <c r="AR1251" s="26">
        <f t="shared" si="4772"/>
        <v>0</v>
      </c>
      <c r="AS1251" s="26">
        <f t="shared" si="4772"/>
        <v>0</v>
      </c>
      <c r="AT1251" s="26">
        <f t="shared" si="4772"/>
        <v>0</v>
      </c>
      <c r="AU1251" s="26">
        <f t="shared" si="4772"/>
        <v>0</v>
      </c>
      <c r="AV1251" s="26">
        <f t="shared" ref="AR1251:BG1252" si="4773">AV1252</f>
        <v>55</v>
      </c>
      <c r="AW1251" s="26">
        <f t="shared" si="4773"/>
        <v>0</v>
      </c>
      <c r="AX1251" s="26">
        <f t="shared" si="4773"/>
        <v>0</v>
      </c>
      <c r="AY1251" s="26">
        <f t="shared" si="4773"/>
        <v>-55</v>
      </c>
      <c r="AZ1251" s="26">
        <f t="shared" si="4773"/>
        <v>0</v>
      </c>
      <c r="BA1251" s="26">
        <f t="shared" si="4773"/>
        <v>0</v>
      </c>
      <c r="BB1251" s="26">
        <f t="shared" si="4773"/>
        <v>0</v>
      </c>
      <c r="BC1251" s="26">
        <f t="shared" si="4773"/>
        <v>0</v>
      </c>
      <c r="BD1251" s="26">
        <f t="shared" si="4773"/>
        <v>0</v>
      </c>
      <c r="BE1251" s="26">
        <f t="shared" si="4773"/>
        <v>0</v>
      </c>
      <c r="BF1251" s="26">
        <f t="shared" si="4773"/>
        <v>0</v>
      </c>
      <c r="BG1251" s="26">
        <f t="shared" si="4773"/>
        <v>0</v>
      </c>
      <c r="BH1251" s="26">
        <f t="shared" ref="BD1251:BS1252" si="4774">BH1252</f>
        <v>0</v>
      </c>
      <c r="BI1251" s="26">
        <f t="shared" si="4774"/>
        <v>0</v>
      </c>
      <c r="BJ1251" s="26">
        <f t="shared" si="4774"/>
        <v>0</v>
      </c>
      <c r="BK1251" s="26">
        <f t="shared" si="4774"/>
        <v>0</v>
      </c>
      <c r="BL1251" s="26">
        <f t="shared" si="4774"/>
        <v>0</v>
      </c>
      <c r="BM1251" s="26">
        <f t="shared" si="4774"/>
        <v>0</v>
      </c>
      <c r="BN1251" s="26">
        <f t="shared" si="4774"/>
        <v>0</v>
      </c>
      <c r="BO1251" s="26">
        <f t="shared" si="4774"/>
        <v>0</v>
      </c>
      <c r="BP1251" s="26">
        <f t="shared" si="4774"/>
        <v>0</v>
      </c>
      <c r="BQ1251" s="26">
        <f t="shared" si="4774"/>
        <v>0</v>
      </c>
      <c r="BR1251" s="26">
        <f t="shared" si="4774"/>
        <v>0</v>
      </c>
      <c r="BS1251" s="26">
        <f t="shared" si="4774"/>
        <v>0</v>
      </c>
      <c r="BT1251" s="26">
        <f t="shared" ref="BP1251:CE1252" si="4775">BT1252</f>
        <v>0</v>
      </c>
      <c r="BU1251" s="26">
        <f t="shared" si="4775"/>
        <v>0</v>
      </c>
      <c r="BV1251" s="26">
        <f t="shared" si="4775"/>
        <v>0</v>
      </c>
      <c r="BW1251" s="26">
        <f t="shared" si="4775"/>
        <v>0</v>
      </c>
      <c r="BX1251" s="26">
        <f t="shared" si="4775"/>
        <v>0</v>
      </c>
      <c r="BY1251" s="26">
        <f t="shared" si="4775"/>
        <v>0</v>
      </c>
      <c r="BZ1251" s="26">
        <f t="shared" si="4775"/>
        <v>0</v>
      </c>
      <c r="CA1251" s="26">
        <f t="shared" si="4775"/>
        <v>0</v>
      </c>
      <c r="CB1251" s="26">
        <f t="shared" si="4775"/>
        <v>0</v>
      </c>
      <c r="CC1251" s="26">
        <f t="shared" si="4775"/>
        <v>0</v>
      </c>
      <c r="CD1251" s="26">
        <f t="shared" si="4775"/>
        <v>0</v>
      </c>
      <c r="CE1251" s="26">
        <f t="shared" si="4775"/>
        <v>0</v>
      </c>
      <c r="CF1251" s="26">
        <f t="shared" ref="CB1251:CQ1252" si="4776">CF1252</f>
        <v>0</v>
      </c>
      <c r="CG1251" s="26">
        <f t="shared" si="4776"/>
        <v>0</v>
      </c>
      <c r="CH1251" s="26">
        <f t="shared" si="4776"/>
        <v>0</v>
      </c>
      <c r="CI1251" s="26">
        <f t="shared" si="4776"/>
        <v>0</v>
      </c>
      <c r="CJ1251" s="26">
        <f t="shared" si="4776"/>
        <v>0</v>
      </c>
      <c r="CK1251" s="26">
        <f t="shared" si="4776"/>
        <v>0</v>
      </c>
      <c r="CL1251" s="26">
        <f t="shared" si="4776"/>
        <v>0</v>
      </c>
      <c r="CM1251" s="26">
        <f t="shared" si="4776"/>
        <v>0</v>
      </c>
      <c r="CN1251" s="26">
        <f t="shared" si="4776"/>
        <v>0</v>
      </c>
      <c r="CO1251" s="26">
        <f t="shared" si="4776"/>
        <v>0</v>
      </c>
      <c r="CP1251" s="26">
        <f t="shared" si="4776"/>
        <v>0</v>
      </c>
      <c r="CQ1251" s="26">
        <f t="shared" si="4776"/>
        <v>0</v>
      </c>
      <c r="CR1251" s="26">
        <f t="shared" ref="CN1251:CS1252" si="4777">CR1252</f>
        <v>0</v>
      </c>
      <c r="CS1251" s="26">
        <f t="shared" si="4777"/>
        <v>0</v>
      </c>
      <c r="CT1251" s="56"/>
      <c r="CU1251" s="56"/>
      <c r="CV1251" s="96" t="e">
        <f t="shared" si="4742"/>
        <v>#DIV/0!</v>
      </c>
      <c r="CW1251" s="96" t="e">
        <f t="shared" ref="CW1251:CW1294" si="4778">CU1251/CS1251*100</f>
        <v>#DIV/0!</v>
      </c>
    </row>
    <row r="1252" spans="1:101" s="12" customFormat="1" ht="39.75" hidden="1" customHeight="1">
      <c r="A1252" s="36" t="s">
        <v>486</v>
      </c>
      <c r="B1252" s="50" t="s">
        <v>57</v>
      </c>
      <c r="C1252" s="50" t="s">
        <v>50</v>
      </c>
      <c r="D1252" s="50" t="s">
        <v>478</v>
      </c>
      <c r="E1252" s="50" t="s">
        <v>81</v>
      </c>
      <c r="F1252" s="26">
        <f t="shared" si="4770"/>
        <v>55</v>
      </c>
      <c r="G1252" s="26">
        <f t="shared" si="4770"/>
        <v>0</v>
      </c>
      <c r="H1252" s="26">
        <f t="shared" si="4770"/>
        <v>0</v>
      </c>
      <c r="I1252" s="26">
        <f t="shared" si="4770"/>
        <v>0</v>
      </c>
      <c r="J1252" s="26">
        <f t="shared" si="4770"/>
        <v>0</v>
      </c>
      <c r="K1252" s="26">
        <f t="shared" si="4770"/>
        <v>0</v>
      </c>
      <c r="L1252" s="26">
        <f t="shared" si="4770"/>
        <v>55</v>
      </c>
      <c r="M1252" s="26">
        <f t="shared" si="4770"/>
        <v>0</v>
      </c>
      <c r="N1252" s="26">
        <f t="shared" si="4770"/>
        <v>0</v>
      </c>
      <c r="O1252" s="26">
        <f t="shared" si="4770"/>
        <v>0</v>
      </c>
      <c r="P1252" s="26">
        <f t="shared" si="4770"/>
        <v>0</v>
      </c>
      <c r="Q1252" s="26">
        <f t="shared" si="4770"/>
        <v>0</v>
      </c>
      <c r="R1252" s="26">
        <f t="shared" si="4770"/>
        <v>55</v>
      </c>
      <c r="S1252" s="26">
        <f t="shared" si="4770"/>
        <v>0</v>
      </c>
      <c r="T1252" s="26">
        <f t="shared" si="4771"/>
        <v>0</v>
      </c>
      <c r="U1252" s="26">
        <f t="shared" si="4771"/>
        <v>0</v>
      </c>
      <c r="V1252" s="26">
        <f t="shared" si="4771"/>
        <v>0</v>
      </c>
      <c r="W1252" s="26">
        <f t="shared" si="4771"/>
        <v>0</v>
      </c>
      <c r="X1252" s="26">
        <f t="shared" si="4771"/>
        <v>55</v>
      </c>
      <c r="Y1252" s="26">
        <f t="shared" si="4771"/>
        <v>0</v>
      </c>
      <c r="Z1252" s="26">
        <f t="shared" si="4771"/>
        <v>0</v>
      </c>
      <c r="AA1252" s="26">
        <f t="shared" si="4771"/>
        <v>0</v>
      </c>
      <c r="AB1252" s="26">
        <f t="shared" si="4771"/>
        <v>0</v>
      </c>
      <c r="AC1252" s="26">
        <f t="shared" si="4771"/>
        <v>0</v>
      </c>
      <c r="AD1252" s="26">
        <f t="shared" si="4771"/>
        <v>55</v>
      </c>
      <c r="AE1252" s="26">
        <f t="shared" si="4771"/>
        <v>0</v>
      </c>
      <c r="AF1252" s="26">
        <f t="shared" si="4772"/>
        <v>0</v>
      </c>
      <c r="AG1252" s="26">
        <f t="shared" si="4772"/>
        <v>0</v>
      </c>
      <c r="AH1252" s="26">
        <f t="shared" si="4772"/>
        <v>0</v>
      </c>
      <c r="AI1252" s="26">
        <f t="shared" si="4772"/>
        <v>0</v>
      </c>
      <c r="AJ1252" s="26">
        <f t="shared" si="4772"/>
        <v>55</v>
      </c>
      <c r="AK1252" s="26">
        <f t="shared" si="4772"/>
        <v>0</v>
      </c>
      <c r="AL1252" s="26">
        <f t="shared" si="4772"/>
        <v>0</v>
      </c>
      <c r="AM1252" s="26">
        <f t="shared" si="4772"/>
        <v>0</v>
      </c>
      <c r="AN1252" s="26">
        <f t="shared" si="4772"/>
        <v>0</v>
      </c>
      <c r="AO1252" s="26">
        <f t="shared" si="4772"/>
        <v>0</v>
      </c>
      <c r="AP1252" s="26">
        <f t="shared" si="4772"/>
        <v>55</v>
      </c>
      <c r="AQ1252" s="26">
        <f t="shared" si="4772"/>
        <v>0</v>
      </c>
      <c r="AR1252" s="26">
        <f t="shared" si="4773"/>
        <v>0</v>
      </c>
      <c r="AS1252" s="26">
        <f t="shared" si="4773"/>
        <v>0</v>
      </c>
      <c r="AT1252" s="26">
        <f t="shared" si="4773"/>
        <v>0</v>
      </c>
      <c r="AU1252" s="26">
        <f t="shared" si="4773"/>
        <v>0</v>
      </c>
      <c r="AV1252" s="26">
        <f t="shared" si="4773"/>
        <v>55</v>
      </c>
      <c r="AW1252" s="26">
        <f t="shared" si="4773"/>
        <v>0</v>
      </c>
      <c r="AX1252" s="26">
        <f t="shared" si="4773"/>
        <v>0</v>
      </c>
      <c r="AY1252" s="26">
        <f t="shared" si="4773"/>
        <v>-55</v>
      </c>
      <c r="AZ1252" s="26">
        <f t="shared" si="4773"/>
        <v>0</v>
      </c>
      <c r="BA1252" s="26">
        <f t="shared" si="4773"/>
        <v>0</v>
      </c>
      <c r="BB1252" s="26">
        <f t="shared" si="4773"/>
        <v>0</v>
      </c>
      <c r="BC1252" s="26">
        <f t="shared" si="4773"/>
        <v>0</v>
      </c>
      <c r="BD1252" s="26">
        <f t="shared" si="4774"/>
        <v>0</v>
      </c>
      <c r="BE1252" s="26">
        <f t="shared" si="4774"/>
        <v>0</v>
      </c>
      <c r="BF1252" s="26">
        <f t="shared" si="4774"/>
        <v>0</v>
      </c>
      <c r="BG1252" s="26">
        <f t="shared" si="4774"/>
        <v>0</v>
      </c>
      <c r="BH1252" s="26">
        <f t="shared" si="4774"/>
        <v>0</v>
      </c>
      <c r="BI1252" s="26">
        <f t="shared" si="4774"/>
        <v>0</v>
      </c>
      <c r="BJ1252" s="26">
        <f t="shared" si="4774"/>
        <v>0</v>
      </c>
      <c r="BK1252" s="26">
        <f t="shared" si="4774"/>
        <v>0</v>
      </c>
      <c r="BL1252" s="26">
        <f t="shared" si="4774"/>
        <v>0</v>
      </c>
      <c r="BM1252" s="26">
        <f t="shared" si="4774"/>
        <v>0</v>
      </c>
      <c r="BN1252" s="26">
        <f t="shared" si="4774"/>
        <v>0</v>
      </c>
      <c r="BO1252" s="26">
        <f t="shared" si="4774"/>
        <v>0</v>
      </c>
      <c r="BP1252" s="26">
        <f t="shared" si="4775"/>
        <v>0</v>
      </c>
      <c r="BQ1252" s="26">
        <f t="shared" si="4775"/>
        <v>0</v>
      </c>
      <c r="BR1252" s="26">
        <f t="shared" si="4775"/>
        <v>0</v>
      </c>
      <c r="BS1252" s="26">
        <f t="shared" si="4775"/>
        <v>0</v>
      </c>
      <c r="BT1252" s="26">
        <f t="shared" si="4775"/>
        <v>0</v>
      </c>
      <c r="BU1252" s="26">
        <f t="shared" si="4775"/>
        <v>0</v>
      </c>
      <c r="BV1252" s="26">
        <f t="shared" si="4775"/>
        <v>0</v>
      </c>
      <c r="BW1252" s="26">
        <f t="shared" si="4775"/>
        <v>0</v>
      </c>
      <c r="BX1252" s="26">
        <f t="shared" si="4775"/>
        <v>0</v>
      </c>
      <c r="BY1252" s="26">
        <f t="shared" si="4775"/>
        <v>0</v>
      </c>
      <c r="BZ1252" s="26">
        <f t="shared" si="4775"/>
        <v>0</v>
      </c>
      <c r="CA1252" s="26">
        <f t="shared" si="4775"/>
        <v>0</v>
      </c>
      <c r="CB1252" s="26">
        <f t="shared" si="4776"/>
        <v>0</v>
      </c>
      <c r="CC1252" s="26">
        <f t="shared" si="4776"/>
        <v>0</v>
      </c>
      <c r="CD1252" s="26">
        <f t="shared" si="4776"/>
        <v>0</v>
      </c>
      <c r="CE1252" s="26">
        <f t="shared" si="4776"/>
        <v>0</v>
      </c>
      <c r="CF1252" s="26">
        <f t="shared" si="4776"/>
        <v>0</v>
      </c>
      <c r="CG1252" s="26">
        <f t="shared" si="4776"/>
        <v>0</v>
      </c>
      <c r="CH1252" s="26">
        <f t="shared" si="4776"/>
        <v>0</v>
      </c>
      <c r="CI1252" s="26">
        <f t="shared" si="4776"/>
        <v>0</v>
      </c>
      <c r="CJ1252" s="26">
        <f t="shared" si="4776"/>
        <v>0</v>
      </c>
      <c r="CK1252" s="26">
        <f t="shared" si="4776"/>
        <v>0</v>
      </c>
      <c r="CL1252" s="26">
        <f t="shared" si="4776"/>
        <v>0</v>
      </c>
      <c r="CM1252" s="26">
        <f t="shared" si="4776"/>
        <v>0</v>
      </c>
      <c r="CN1252" s="26">
        <f t="shared" si="4777"/>
        <v>0</v>
      </c>
      <c r="CO1252" s="26">
        <f t="shared" si="4777"/>
        <v>0</v>
      </c>
      <c r="CP1252" s="26">
        <f t="shared" si="4777"/>
        <v>0</v>
      </c>
      <c r="CQ1252" s="26">
        <f t="shared" si="4777"/>
        <v>0</v>
      </c>
      <c r="CR1252" s="26">
        <f t="shared" si="4777"/>
        <v>0</v>
      </c>
      <c r="CS1252" s="26">
        <f t="shared" si="4777"/>
        <v>0</v>
      </c>
      <c r="CT1252" s="56"/>
      <c r="CU1252" s="56"/>
      <c r="CV1252" s="96" t="e">
        <f t="shared" si="4742"/>
        <v>#DIV/0!</v>
      </c>
      <c r="CW1252" s="96" t="e">
        <f t="shared" si="4778"/>
        <v>#DIV/0!</v>
      </c>
    </row>
    <row r="1253" spans="1:101" s="12" customFormat="1" ht="52.5" hidden="1" customHeight="1">
      <c r="A1253" s="34" t="s">
        <v>178</v>
      </c>
      <c r="B1253" s="50" t="s">
        <v>57</v>
      </c>
      <c r="C1253" s="50" t="s">
        <v>50</v>
      </c>
      <c r="D1253" s="50" t="s">
        <v>478</v>
      </c>
      <c r="E1253" s="50" t="s">
        <v>177</v>
      </c>
      <c r="F1253" s="26">
        <v>55</v>
      </c>
      <c r="G1253" s="26"/>
      <c r="H1253" s="75"/>
      <c r="I1253" s="75"/>
      <c r="J1253" s="75"/>
      <c r="K1253" s="75"/>
      <c r="L1253" s="26">
        <f>F1253+H1253+I1253+J1253+K1253</f>
        <v>55</v>
      </c>
      <c r="M1253" s="26">
        <f>G1253+K1253</f>
        <v>0</v>
      </c>
      <c r="N1253" s="75"/>
      <c r="O1253" s="75"/>
      <c r="P1253" s="75"/>
      <c r="Q1253" s="75"/>
      <c r="R1253" s="26">
        <f>L1253+N1253+O1253+P1253+Q1253</f>
        <v>55</v>
      </c>
      <c r="S1253" s="26">
        <f>M1253+Q1253</f>
        <v>0</v>
      </c>
      <c r="T1253" s="75"/>
      <c r="U1253" s="75"/>
      <c r="V1253" s="75"/>
      <c r="W1253" s="75"/>
      <c r="X1253" s="26">
        <f>R1253+T1253+U1253+V1253+W1253</f>
        <v>55</v>
      </c>
      <c r="Y1253" s="26">
        <f>S1253+W1253</f>
        <v>0</v>
      </c>
      <c r="Z1253" s="75"/>
      <c r="AA1253" s="75"/>
      <c r="AB1253" s="75"/>
      <c r="AC1253" s="75"/>
      <c r="AD1253" s="26">
        <f>X1253+Z1253+AA1253+AB1253+AC1253</f>
        <v>55</v>
      </c>
      <c r="AE1253" s="26">
        <f>Y1253+AC1253</f>
        <v>0</v>
      </c>
      <c r="AF1253" s="75"/>
      <c r="AG1253" s="75"/>
      <c r="AH1253" s="75"/>
      <c r="AI1253" s="75"/>
      <c r="AJ1253" s="26">
        <f>AD1253+AF1253+AG1253+AH1253+AI1253</f>
        <v>55</v>
      </c>
      <c r="AK1253" s="26">
        <f>AE1253+AI1253</f>
        <v>0</v>
      </c>
      <c r="AL1253" s="75"/>
      <c r="AM1253" s="75"/>
      <c r="AN1253" s="75"/>
      <c r="AO1253" s="75"/>
      <c r="AP1253" s="26">
        <f>AJ1253+AL1253+AM1253+AN1253+AO1253</f>
        <v>55</v>
      </c>
      <c r="AQ1253" s="26">
        <f>AK1253+AO1253</f>
        <v>0</v>
      </c>
      <c r="AR1253" s="75"/>
      <c r="AS1253" s="75"/>
      <c r="AT1253" s="75"/>
      <c r="AU1253" s="75"/>
      <c r="AV1253" s="26">
        <f>AP1253+AR1253+AS1253+AT1253+AU1253</f>
        <v>55</v>
      </c>
      <c r="AW1253" s="26">
        <f>AQ1253+AU1253</f>
        <v>0</v>
      </c>
      <c r="AX1253" s="75"/>
      <c r="AY1253" s="66">
        <v>-55</v>
      </c>
      <c r="AZ1253" s="75"/>
      <c r="BA1253" s="75"/>
      <c r="BB1253" s="26">
        <f>AV1253+AX1253+AY1253+AZ1253+BA1253</f>
        <v>0</v>
      </c>
      <c r="BC1253" s="26">
        <f>AW1253+BA1253</f>
        <v>0</v>
      </c>
      <c r="BD1253" s="75"/>
      <c r="BE1253" s="66"/>
      <c r="BF1253" s="75"/>
      <c r="BG1253" s="75"/>
      <c r="BH1253" s="26">
        <f>BB1253+BD1253+BE1253+BF1253+BG1253</f>
        <v>0</v>
      </c>
      <c r="BI1253" s="26">
        <f>BC1253+BG1253</f>
        <v>0</v>
      </c>
      <c r="BJ1253" s="75"/>
      <c r="BK1253" s="75"/>
      <c r="BL1253" s="75"/>
      <c r="BM1253" s="75"/>
      <c r="BN1253" s="26">
        <f>BH1253+BJ1253+BK1253+BL1253+BM1253</f>
        <v>0</v>
      </c>
      <c r="BO1253" s="26">
        <f>BI1253+BM1253</f>
        <v>0</v>
      </c>
      <c r="BP1253" s="75"/>
      <c r="BQ1253" s="75"/>
      <c r="BR1253" s="75"/>
      <c r="BS1253" s="75"/>
      <c r="BT1253" s="26">
        <f>BN1253+BP1253+BQ1253+BR1253+BS1253</f>
        <v>0</v>
      </c>
      <c r="BU1253" s="26">
        <f>BO1253+BS1253</f>
        <v>0</v>
      </c>
      <c r="BV1253" s="75"/>
      <c r="BW1253" s="75"/>
      <c r="BX1253" s="75"/>
      <c r="BY1253" s="75"/>
      <c r="BZ1253" s="26">
        <f>BT1253+BV1253+BW1253+BX1253+BY1253</f>
        <v>0</v>
      </c>
      <c r="CA1253" s="26">
        <f>BU1253+BY1253</f>
        <v>0</v>
      </c>
      <c r="CB1253" s="75"/>
      <c r="CC1253" s="75"/>
      <c r="CD1253" s="75"/>
      <c r="CE1253" s="75"/>
      <c r="CF1253" s="26">
        <f>BZ1253+CB1253+CC1253+CD1253+CE1253</f>
        <v>0</v>
      </c>
      <c r="CG1253" s="26">
        <f>CA1253+CE1253</f>
        <v>0</v>
      </c>
      <c r="CH1253" s="75"/>
      <c r="CI1253" s="75"/>
      <c r="CJ1253" s="75"/>
      <c r="CK1253" s="75"/>
      <c r="CL1253" s="26">
        <f>CF1253+CH1253+CI1253+CJ1253+CK1253</f>
        <v>0</v>
      </c>
      <c r="CM1253" s="26">
        <f>CG1253+CK1253</f>
        <v>0</v>
      </c>
      <c r="CN1253" s="75"/>
      <c r="CO1253" s="75"/>
      <c r="CP1253" s="75"/>
      <c r="CQ1253" s="75"/>
      <c r="CR1253" s="26">
        <f>CL1253+CN1253+CO1253+CP1253+CQ1253</f>
        <v>0</v>
      </c>
      <c r="CS1253" s="26">
        <f>CM1253+CQ1253</f>
        <v>0</v>
      </c>
      <c r="CT1253" s="56"/>
      <c r="CU1253" s="56"/>
      <c r="CV1253" s="96" t="e">
        <f t="shared" si="4742"/>
        <v>#DIV/0!</v>
      </c>
      <c r="CW1253" s="96" t="e">
        <f t="shared" si="4778"/>
        <v>#DIV/0!</v>
      </c>
    </row>
    <row r="1254" spans="1:101" s="12" customFormat="1" ht="99">
      <c r="A1254" s="23" t="s">
        <v>219</v>
      </c>
      <c r="B1254" s="50" t="s">
        <v>57</v>
      </c>
      <c r="C1254" s="50" t="s">
        <v>50</v>
      </c>
      <c r="D1254" s="35" t="s">
        <v>321</v>
      </c>
      <c r="E1254" s="24"/>
      <c r="F1254" s="26"/>
      <c r="G1254" s="26"/>
      <c r="H1254" s="75"/>
      <c r="I1254" s="75"/>
      <c r="J1254" s="75"/>
      <c r="K1254" s="75"/>
      <c r="L1254" s="26"/>
      <c r="M1254" s="26"/>
      <c r="N1254" s="75"/>
      <c r="O1254" s="75"/>
      <c r="P1254" s="75"/>
      <c r="Q1254" s="75"/>
      <c r="R1254" s="26"/>
      <c r="S1254" s="26"/>
      <c r="T1254" s="75"/>
      <c r="U1254" s="75"/>
      <c r="V1254" s="75"/>
      <c r="W1254" s="75"/>
      <c r="X1254" s="26"/>
      <c r="Y1254" s="26"/>
      <c r="Z1254" s="75">
        <f>Z1255</f>
        <v>0</v>
      </c>
      <c r="AA1254" s="26">
        <f t="shared" ref="AA1254:AR1255" si="4779">AA1255</f>
        <v>30</v>
      </c>
      <c r="AB1254" s="26">
        <f t="shared" si="4779"/>
        <v>0</v>
      </c>
      <c r="AC1254" s="26">
        <f t="shared" si="4779"/>
        <v>0</v>
      </c>
      <c r="AD1254" s="26">
        <f t="shared" si="4779"/>
        <v>30</v>
      </c>
      <c r="AE1254" s="26">
        <f t="shared" si="4779"/>
        <v>0</v>
      </c>
      <c r="AF1254" s="75">
        <f>AF1255</f>
        <v>0</v>
      </c>
      <c r="AG1254" s="26">
        <f t="shared" si="4779"/>
        <v>0</v>
      </c>
      <c r="AH1254" s="26">
        <f t="shared" si="4779"/>
        <v>0</v>
      </c>
      <c r="AI1254" s="26">
        <f t="shared" si="4779"/>
        <v>0</v>
      </c>
      <c r="AJ1254" s="26">
        <f t="shared" si="4779"/>
        <v>30</v>
      </c>
      <c r="AK1254" s="26">
        <f t="shared" si="4779"/>
        <v>0</v>
      </c>
      <c r="AL1254" s="26">
        <f t="shared" si="4779"/>
        <v>0</v>
      </c>
      <c r="AM1254" s="26">
        <f t="shared" si="4779"/>
        <v>0</v>
      </c>
      <c r="AN1254" s="26">
        <f t="shared" si="4779"/>
        <v>0</v>
      </c>
      <c r="AO1254" s="26">
        <f t="shared" si="4779"/>
        <v>0</v>
      </c>
      <c r="AP1254" s="26">
        <f t="shared" si="4779"/>
        <v>30</v>
      </c>
      <c r="AQ1254" s="26">
        <f t="shared" ref="AL1254:AQ1255" si="4780">AQ1255</f>
        <v>0</v>
      </c>
      <c r="AR1254" s="26">
        <f t="shared" si="4779"/>
        <v>0</v>
      </c>
      <c r="AS1254" s="26">
        <f t="shared" ref="AR1254:BG1257" si="4781">AS1255</f>
        <v>0</v>
      </c>
      <c r="AT1254" s="26">
        <f t="shared" si="4781"/>
        <v>0</v>
      </c>
      <c r="AU1254" s="26">
        <f t="shared" si="4781"/>
        <v>0</v>
      </c>
      <c r="AV1254" s="26">
        <f t="shared" si="4781"/>
        <v>30</v>
      </c>
      <c r="AW1254" s="26">
        <f t="shared" si="4781"/>
        <v>0</v>
      </c>
      <c r="AX1254" s="26">
        <f t="shared" si="4781"/>
        <v>0</v>
      </c>
      <c r="AY1254" s="26">
        <f t="shared" si="4781"/>
        <v>0</v>
      </c>
      <c r="AZ1254" s="26">
        <f t="shared" si="4781"/>
        <v>0</v>
      </c>
      <c r="BA1254" s="26">
        <f t="shared" si="4781"/>
        <v>0</v>
      </c>
      <c r="BB1254" s="26">
        <f t="shared" si="4781"/>
        <v>30</v>
      </c>
      <c r="BC1254" s="26">
        <f t="shared" si="4781"/>
        <v>0</v>
      </c>
      <c r="BD1254" s="26">
        <f t="shared" si="4781"/>
        <v>0</v>
      </c>
      <c r="BE1254" s="26">
        <f t="shared" si="4781"/>
        <v>0</v>
      </c>
      <c r="BF1254" s="26">
        <f t="shared" si="4781"/>
        <v>0</v>
      </c>
      <c r="BG1254" s="26">
        <f t="shared" si="4781"/>
        <v>0</v>
      </c>
      <c r="BH1254" s="26">
        <f t="shared" ref="BD1254:BS1257" si="4782">BH1255</f>
        <v>30</v>
      </c>
      <c r="BI1254" s="26">
        <f t="shared" si="4782"/>
        <v>0</v>
      </c>
      <c r="BJ1254" s="26">
        <f t="shared" si="4782"/>
        <v>0</v>
      </c>
      <c r="BK1254" s="26">
        <f t="shared" si="4782"/>
        <v>0</v>
      </c>
      <c r="BL1254" s="26">
        <f t="shared" si="4782"/>
        <v>0</v>
      </c>
      <c r="BM1254" s="26">
        <f t="shared" si="4782"/>
        <v>0</v>
      </c>
      <c r="BN1254" s="26">
        <f t="shared" si="4782"/>
        <v>30</v>
      </c>
      <c r="BO1254" s="26">
        <f t="shared" si="4782"/>
        <v>0</v>
      </c>
      <c r="BP1254" s="26">
        <f t="shared" si="4782"/>
        <v>0</v>
      </c>
      <c r="BQ1254" s="26">
        <f t="shared" si="4782"/>
        <v>0</v>
      </c>
      <c r="BR1254" s="26">
        <f t="shared" si="4782"/>
        <v>0</v>
      </c>
      <c r="BS1254" s="26">
        <f t="shared" si="4782"/>
        <v>0</v>
      </c>
      <c r="BT1254" s="26">
        <f t="shared" ref="BP1254:CE1257" si="4783">BT1255</f>
        <v>30</v>
      </c>
      <c r="BU1254" s="26">
        <f t="shared" si="4783"/>
        <v>0</v>
      </c>
      <c r="BV1254" s="26">
        <f t="shared" si="4783"/>
        <v>0</v>
      </c>
      <c r="BW1254" s="26">
        <f t="shared" si="4783"/>
        <v>0</v>
      </c>
      <c r="BX1254" s="26">
        <f t="shared" si="4783"/>
        <v>0</v>
      </c>
      <c r="BY1254" s="26">
        <f t="shared" si="4783"/>
        <v>0</v>
      </c>
      <c r="BZ1254" s="26">
        <f t="shared" si="4783"/>
        <v>30</v>
      </c>
      <c r="CA1254" s="26">
        <f t="shared" si="4783"/>
        <v>0</v>
      </c>
      <c r="CB1254" s="26">
        <f t="shared" si="4783"/>
        <v>0</v>
      </c>
      <c r="CC1254" s="26">
        <f t="shared" si="4783"/>
        <v>0</v>
      </c>
      <c r="CD1254" s="26">
        <f t="shared" si="4783"/>
        <v>0</v>
      </c>
      <c r="CE1254" s="26">
        <f t="shared" si="4783"/>
        <v>0</v>
      </c>
      <c r="CF1254" s="26">
        <f t="shared" ref="CB1254:CQ1257" si="4784">CF1255</f>
        <v>30</v>
      </c>
      <c r="CG1254" s="26">
        <f t="shared" si="4784"/>
        <v>0</v>
      </c>
      <c r="CH1254" s="26">
        <f t="shared" si="4784"/>
        <v>0</v>
      </c>
      <c r="CI1254" s="26">
        <f t="shared" si="4784"/>
        <v>0</v>
      </c>
      <c r="CJ1254" s="26">
        <f t="shared" si="4784"/>
        <v>0</v>
      </c>
      <c r="CK1254" s="26">
        <f t="shared" si="4784"/>
        <v>0</v>
      </c>
      <c r="CL1254" s="26">
        <f t="shared" si="4784"/>
        <v>30</v>
      </c>
      <c r="CM1254" s="26">
        <f t="shared" si="4784"/>
        <v>0</v>
      </c>
      <c r="CN1254" s="26">
        <f t="shared" si="4784"/>
        <v>0</v>
      </c>
      <c r="CO1254" s="26">
        <f t="shared" si="4784"/>
        <v>0</v>
      </c>
      <c r="CP1254" s="26">
        <f t="shared" si="4784"/>
        <v>0</v>
      </c>
      <c r="CQ1254" s="26">
        <f t="shared" si="4784"/>
        <v>0</v>
      </c>
      <c r="CR1254" s="26">
        <f t="shared" ref="CN1254:CU1257" si="4785">CR1255</f>
        <v>30</v>
      </c>
      <c r="CS1254" s="26">
        <f t="shared" si="4785"/>
        <v>0</v>
      </c>
      <c r="CT1254" s="26">
        <f t="shared" si="4785"/>
        <v>30</v>
      </c>
      <c r="CU1254" s="26">
        <f t="shared" si="4785"/>
        <v>0</v>
      </c>
      <c r="CV1254" s="96">
        <f t="shared" si="4742"/>
        <v>100</v>
      </c>
      <c r="CW1254" s="96"/>
    </row>
    <row r="1255" spans="1:101" s="12" customFormat="1" ht="21" customHeight="1">
      <c r="A1255" s="23" t="s">
        <v>79</v>
      </c>
      <c r="B1255" s="50" t="s">
        <v>57</v>
      </c>
      <c r="C1255" s="50" t="s">
        <v>50</v>
      </c>
      <c r="D1255" s="35" t="s">
        <v>322</v>
      </c>
      <c r="E1255" s="24"/>
      <c r="F1255" s="26"/>
      <c r="G1255" s="26"/>
      <c r="H1255" s="75"/>
      <c r="I1255" s="75"/>
      <c r="J1255" s="75"/>
      <c r="K1255" s="75"/>
      <c r="L1255" s="26"/>
      <c r="M1255" s="26"/>
      <c r="N1255" s="75"/>
      <c r="O1255" s="75"/>
      <c r="P1255" s="75"/>
      <c r="Q1255" s="75"/>
      <c r="R1255" s="26"/>
      <c r="S1255" s="26"/>
      <c r="T1255" s="75"/>
      <c r="U1255" s="75"/>
      <c r="V1255" s="75"/>
      <c r="W1255" s="75"/>
      <c r="X1255" s="26"/>
      <c r="Y1255" s="26"/>
      <c r="Z1255" s="75">
        <f>Z1256</f>
        <v>0</v>
      </c>
      <c r="AA1255" s="26">
        <f t="shared" si="4779"/>
        <v>30</v>
      </c>
      <c r="AB1255" s="26">
        <f t="shared" si="4779"/>
        <v>0</v>
      </c>
      <c r="AC1255" s="26">
        <f t="shared" si="4779"/>
        <v>0</v>
      </c>
      <c r="AD1255" s="26">
        <f t="shared" si="4779"/>
        <v>30</v>
      </c>
      <c r="AE1255" s="26">
        <f t="shared" si="4779"/>
        <v>0</v>
      </c>
      <c r="AF1255" s="75">
        <f>AF1256</f>
        <v>0</v>
      </c>
      <c r="AG1255" s="26">
        <f t="shared" si="4779"/>
        <v>0</v>
      </c>
      <c r="AH1255" s="26">
        <f t="shared" si="4779"/>
        <v>0</v>
      </c>
      <c r="AI1255" s="26">
        <f t="shared" si="4779"/>
        <v>0</v>
      </c>
      <c r="AJ1255" s="26">
        <f t="shared" si="4779"/>
        <v>30</v>
      </c>
      <c r="AK1255" s="26">
        <f t="shared" si="4779"/>
        <v>0</v>
      </c>
      <c r="AL1255" s="26">
        <f t="shared" si="4780"/>
        <v>0</v>
      </c>
      <c r="AM1255" s="26">
        <f t="shared" si="4780"/>
        <v>0</v>
      </c>
      <c r="AN1255" s="26">
        <f t="shared" si="4780"/>
        <v>0</v>
      </c>
      <c r="AO1255" s="26">
        <f t="shared" si="4780"/>
        <v>0</v>
      </c>
      <c r="AP1255" s="26">
        <f t="shared" si="4780"/>
        <v>30</v>
      </c>
      <c r="AQ1255" s="26">
        <f t="shared" si="4780"/>
        <v>0</v>
      </c>
      <c r="AR1255" s="26">
        <f t="shared" si="4781"/>
        <v>0</v>
      </c>
      <c r="AS1255" s="26">
        <f t="shared" si="4781"/>
        <v>0</v>
      </c>
      <c r="AT1255" s="26">
        <f t="shared" si="4781"/>
        <v>0</v>
      </c>
      <c r="AU1255" s="26">
        <f t="shared" si="4781"/>
        <v>0</v>
      </c>
      <c r="AV1255" s="26">
        <f t="shared" si="4781"/>
        <v>30</v>
      </c>
      <c r="AW1255" s="26">
        <f t="shared" si="4781"/>
        <v>0</v>
      </c>
      <c r="AX1255" s="26">
        <f t="shared" si="4781"/>
        <v>0</v>
      </c>
      <c r="AY1255" s="26">
        <f t="shared" si="4781"/>
        <v>0</v>
      </c>
      <c r="AZ1255" s="26">
        <f t="shared" si="4781"/>
        <v>0</v>
      </c>
      <c r="BA1255" s="26">
        <f t="shared" si="4781"/>
        <v>0</v>
      </c>
      <c r="BB1255" s="26">
        <f t="shared" si="4781"/>
        <v>30</v>
      </c>
      <c r="BC1255" s="26">
        <f t="shared" si="4781"/>
        <v>0</v>
      </c>
      <c r="BD1255" s="26">
        <f t="shared" si="4782"/>
        <v>0</v>
      </c>
      <c r="BE1255" s="26">
        <f t="shared" si="4782"/>
        <v>0</v>
      </c>
      <c r="BF1255" s="26">
        <f t="shared" si="4782"/>
        <v>0</v>
      </c>
      <c r="BG1255" s="26">
        <f t="shared" si="4782"/>
        <v>0</v>
      </c>
      <c r="BH1255" s="26">
        <f t="shared" si="4782"/>
        <v>30</v>
      </c>
      <c r="BI1255" s="26">
        <f t="shared" si="4782"/>
        <v>0</v>
      </c>
      <c r="BJ1255" s="26">
        <f t="shared" si="4782"/>
        <v>0</v>
      </c>
      <c r="BK1255" s="26">
        <f t="shared" si="4782"/>
        <v>0</v>
      </c>
      <c r="BL1255" s="26">
        <f t="shared" si="4782"/>
        <v>0</v>
      </c>
      <c r="BM1255" s="26">
        <f t="shared" si="4782"/>
        <v>0</v>
      </c>
      <c r="BN1255" s="26">
        <f t="shared" si="4782"/>
        <v>30</v>
      </c>
      <c r="BO1255" s="26">
        <f t="shared" si="4782"/>
        <v>0</v>
      </c>
      <c r="BP1255" s="26">
        <f t="shared" si="4783"/>
        <v>0</v>
      </c>
      <c r="BQ1255" s="26">
        <f t="shared" si="4783"/>
        <v>0</v>
      </c>
      <c r="BR1255" s="26">
        <f t="shared" si="4783"/>
        <v>0</v>
      </c>
      <c r="BS1255" s="26">
        <f t="shared" si="4783"/>
        <v>0</v>
      </c>
      <c r="BT1255" s="26">
        <f t="shared" si="4783"/>
        <v>30</v>
      </c>
      <c r="BU1255" s="26">
        <f t="shared" si="4783"/>
        <v>0</v>
      </c>
      <c r="BV1255" s="26">
        <f t="shared" si="4783"/>
        <v>0</v>
      </c>
      <c r="BW1255" s="26">
        <f t="shared" si="4783"/>
        <v>0</v>
      </c>
      <c r="BX1255" s="26">
        <f t="shared" si="4783"/>
        <v>0</v>
      </c>
      <c r="BY1255" s="26">
        <f t="shared" si="4783"/>
        <v>0</v>
      </c>
      <c r="BZ1255" s="26">
        <f t="shared" si="4783"/>
        <v>30</v>
      </c>
      <c r="CA1255" s="26">
        <f t="shared" si="4783"/>
        <v>0</v>
      </c>
      <c r="CB1255" s="26">
        <f t="shared" si="4784"/>
        <v>0</v>
      </c>
      <c r="CC1255" s="26">
        <f t="shared" si="4784"/>
        <v>0</v>
      </c>
      <c r="CD1255" s="26">
        <f t="shared" si="4784"/>
        <v>0</v>
      </c>
      <c r="CE1255" s="26">
        <f t="shared" si="4784"/>
        <v>0</v>
      </c>
      <c r="CF1255" s="26">
        <f t="shared" si="4784"/>
        <v>30</v>
      </c>
      <c r="CG1255" s="26">
        <f t="shared" si="4784"/>
        <v>0</v>
      </c>
      <c r="CH1255" s="26">
        <f t="shared" si="4784"/>
        <v>0</v>
      </c>
      <c r="CI1255" s="26">
        <f t="shared" si="4784"/>
        <v>0</v>
      </c>
      <c r="CJ1255" s="26">
        <f t="shared" si="4784"/>
        <v>0</v>
      </c>
      <c r="CK1255" s="26">
        <f t="shared" si="4784"/>
        <v>0</v>
      </c>
      <c r="CL1255" s="26">
        <f t="shared" si="4784"/>
        <v>30</v>
      </c>
      <c r="CM1255" s="26">
        <f t="shared" si="4784"/>
        <v>0</v>
      </c>
      <c r="CN1255" s="26">
        <f t="shared" si="4785"/>
        <v>0</v>
      </c>
      <c r="CO1255" s="26">
        <f t="shared" si="4785"/>
        <v>0</v>
      </c>
      <c r="CP1255" s="26">
        <f t="shared" si="4785"/>
        <v>0</v>
      </c>
      <c r="CQ1255" s="26">
        <f t="shared" si="4785"/>
        <v>0</v>
      </c>
      <c r="CR1255" s="26">
        <f t="shared" si="4785"/>
        <v>30</v>
      </c>
      <c r="CS1255" s="26">
        <f t="shared" si="4785"/>
        <v>0</v>
      </c>
      <c r="CT1255" s="26">
        <f t="shared" si="4785"/>
        <v>30</v>
      </c>
      <c r="CU1255" s="26">
        <f t="shared" si="4785"/>
        <v>0</v>
      </c>
      <c r="CV1255" s="96">
        <f t="shared" si="4742"/>
        <v>100</v>
      </c>
      <c r="CW1255" s="96"/>
    </row>
    <row r="1256" spans="1:101" s="12" customFormat="1" ht="36.75" customHeight="1">
      <c r="A1256" s="34" t="s">
        <v>138</v>
      </c>
      <c r="B1256" s="50" t="s">
        <v>57</v>
      </c>
      <c r="C1256" s="50" t="s">
        <v>50</v>
      </c>
      <c r="D1256" s="35" t="s">
        <v>640</v>
      </c>
      <c r="E1256" s="24"/>
      <c r="F1256" s="26"/>
      <c r="G1256" s="26"/>
      <c r="H1256" s="75"/>
      <c r="I1256" s="75"/>
      <c r="J1256" s="75"/>
      <c r="K1256" s="75"/>
      <c r="L1256" s="26"/>
      <c r="M1256" s="26"/>
      <c r="N1256" s="75"/>
      <c r="O1256" s="75"/>
      <c r="P1256" s="75"/>
      <c r="Q1256" s="75"/>
      <c r="R1256" s="26"/>
      <c r="S1256" s="26"/>
      <c r="T1256" s="75"/>
      <c r="U1256" s="75"/>
      <c r="V1256" s="75"/>
      <c r="W1256" s="75"/>
      <c r="X1256" s="26"/>
      <c r="Y1256" s="26"/>
      <c r="Z1256" s="75">
        <f>Z1257</f>
        <v>0</v>
      </c>
      <c r="AA1256" s="26">
        <f t="shared" ref="AA1256:AR1256" si="4786">AA1257</f>
        <v>30</v>
      </c>
      <c r="AB1256" s="26">
        <f t="shared" si="4786"/>
        <v>0</v>
      </c>
      <c r="AC1256" s="26">
        <f t="shared" si="4786"/>
        <v>0</v>
      </c>
      <c r="AD1256" s="26">
        <f t="shared" si="4786"/>
        <v>30</v>
      </c>
      <c r="AE1256" s="26">
        <f t="shared" si="4786"/>
        <v>0</v>
      </c>
      <c r="AF1256" s="75">
        <f>AF1257</f>
        <v>0</v>
      </c>
      <c r="AG1256" s="26">
        <f t="shared" si="4786"/>
        <v>0</v>
      </c>
      <c r="AH1256" s="26">
        <f t="shared" si="4786"/>
        <v>0</v>
      </c>
      <c r="AI1256" s="26">
        <f t="shared" si="4786"/>
        <v>0</v>
      </c>
      <c r="AJ1256" s="26">
        <f t="shared" si="4786"/>
        <v>30</v>
      </c>
      <c r="AK1256" s="26">
        <f t="shared" si="4786"/>
        <v>0</v>
      </c>
      <c r="AL1256" s="26">
        <f t="shared" si="4786"/>
        <v>0</v>
      </c>
      <c r="AM1256" s="26">
        <f t="shared" si="4786"/>
        <v>0</v>
      </c>
      <c r="AN1256" s="26">
        <f t="shared" si="4786"/>
        <v>0</v>
      </c>
      <c r="AO1256" s="26">
        <f t="shared" si="4786"/>
        <v>0</v>
      </c>
      <c r="AP1256" s="26">
        <f t="shared" si="4786"/>
        <v>30</v>
      </c>
      <c r="AQ1256" s="26">
        <f t="shared" si="4786"/>
        <v>0</v>
      </c>
      <c r="AR1256" s="26">
        <f t="shared" si="4786"/>
        <v>0</v>
      </c>
      <c r="AS1256" s="26">
        <f t="shared" si="4781"/>
        <v>0</v>
      </c>
      <c r="AT1256" s="26">
        <f t="shared" si="4781"/>
        <v>0</v>
      </c>
      <c r="AU1256" s="26">
        <f t="shared" si="4781"/>
        <v>0</v>
      </c>
      <c r="AV1256" s="26">
        <f t="shared" si="4781"/>
        <v>30</v>
      </c>
      <c r="AW1256" s="26">
        <f t="shared" si="4781"/>
        <v>0</v>
      </c>
      <c r="AX1256" s="26">
        <f t="shared" si="4781"/>
        <v>0</v>
      </c>
      <c r="AY1256" s="26">
        <f t="shared" si="4781"/>
        <v>0</v>
      </c>
      <c r="AZ1256" s="26">
        <f t="shared" si="4781"/>
        <v>0</v>
      </c>
      <c r="BA1256" s="26">
        <f t="shared" si="4781"/>
        <v>0</v>
      </c>
      <c r="BB1256" s="26">
        <f t="shared" si="4781"/>
        <v>30</v>
      </c>
      <c r="BC1256" s="26">
        <f t="shared" si="4781"/>
        <v>0</v>
      </c>
      <c r="BD1256" s="26">
        <f t="shared" si="4782"/>
        <v>0</v>
      </c>
      <c r="BE1256" s="26">
        <f t="shared" si="4782"/>
        <v>0</v>
      </c>
      <c r="BF1256" s="26">
        <f t="shared" si="4782"/>
        <v>0</v>
      </c>
      <c r="BG1256" s="26">
        <f t="shared" si="4782"/>
        <v>0</v>
      </c>
      <c r="BH1256" s="26">
        <f t="shared" si="4782"/>
        <v>30</v>
      </c>
      <c r="BI1256" s="26">
        <f t="shared" si="4782"/>
        <v>0</v>
      </c>
      <c r="BJ1256" s="26">
        <f t="shared" si="4782"/>
        <v>0</v>
      </c>
      <c r="BK1256" s="26">
        <f t="shared" si="4782"/>
        <v>0</v>
      </c>
      <c r="BL1256" s="26">
        <f t="shared" si="4782"/>
        <v>0</v>
      </c>
      <c r="BM1256" s="26">
        <f t="shared" si="4782"/>
        <v>0</v>
      </c>
      <c r="BN1256" s="26">
        <f t="shared" si="4782"/>
        <v>30</v>
      </c>
      <c r="BO1256" s="26">
        <f t="shared" si="4782"/>
        <v>0</v>
      </c>
      <c r="BP1256" s="26">
        <f t="shared" si="4783"/>
        <v>0</v>
      </c>
      <c r="BQ1256" s="26">
        <f t="shared" si="4783"/>
        <v>0</v>
      </c>
      <c r="BR1256" s="26">
        <f t="shared" si="4783"/>
        <v>0</v>
      </c>
      <c r="BS1256" s="26">
        <f t="shared" si="4783"/>
        <v>0</v>
      </c>
      <c r="BT1256" s="26">
        <f t="shared" si="4783"/>
        <v>30</v>
      </c>
      <c r="BU1256" s="26">
        <f t="shared" si="4783"/>
        <v>0</v>
      </c>
      <c r="BV1256" s="26">
        <f t="shared" si="4783"/>
        <v>0</v>
      </c>
      <c r="BW1256" s="26">
        <f t="shared" si="4783"/>
        <v>0</v>
      </c>
      <c r="BX1256" s="26">
        <f t="shared" si="4783"/>
        <v>0</v>
      </c>
      <c r="BY1256" s="26">
        <f t="shared" si="4783"/>
        <v>0</v>
      </c>
      <c r="BZ1256" s="26">
        <f t="shared" si="4783"/>
        <v>30</v>
      </c>
      <c r="CA1256" s="26">
        <f t="shared" si="4783"/>
        <v>0</v>
      </c>
      <c r="CB1256" s="26">
        <f t="shared" si="4784"/>
        <v>0</v>
      </c>
      <c r="CC1256" s="26">
        <f t="shared" si="4784"/>
        <v>0</v>
      </c>
      <c r="CD1256" s="26">
        <f t="shared" si="4784"/>
        <v>0</v>
      </c>
      <c r="CE1256" s="26">
        <f t="shared" si="4784"/>
        <v>0</v>
      </c>
      <c r="CF1256" s="26">
        <f t="shared" si="4784"/>
        <v>30</v>
      </c>
      <c r="CG1256" s="26">
        <f t="shared" si="4784"/>
        <v>0</v>
      </c>
      <c r="CH1256" s="26">
        <f t="shared" si="4784"/>
        <v>0</v>
      </c>
      <c r="CI1256" s="26">
        <f t="shared" si="4784"/>
        <v>0</v>
      </c>
      <c r="CJ1256" s="26">
        <f t="shared" si="4784"/>
        <v>0</v>
      </c>
      <c r="CK1256" s="26">
        <f t="shared" si="4784"/>
        <v>0</v>
      </c>
      <c r="CL1256" s="26">
        <f t="shared" si="4784"/>
        <v>30</v>
      </c>
      <c r="CM1256" s="26">
        <f t="shared" si="4784"/>
        <v>0</v>
      </c>
      <c r="CN1256" s="26">
        <f t="shared" si="4785"/>
        <v>0</v>
      </c>
      <c r="CO1256" s="26">
        <f t="shared" si="4785"/>
        <v>0</v>
      </c>
      <c r="CP1256" s="26">
        <f t="shared" si="4785"/>
        <v>0</v>
      </c>
      <c r="CQ1256" s="26">
        <f t="shared" si="4785"/>
        <v>0</v>
      </c>
      <c r="CR1256" s="26">
        <f t="shared" si="4785"/>
        <v>30</v>
      </c>
      <c r="CS1256" s="26">
        <f t="shared" si="4785"/>
        <v>0</v>
      </c>
      <c r="CT1256" s="26">
        <f t="shared" si="4785"/>
        <v>30</v>
      </c>
      <c r="CU1256" s="26">
        <f t="shared" si="4785"/>
        <v>0</v>
      </c>
      <c r="CV1256" s="96">
        <f t="shared" si="4742"/>
        <v>100</v>
      </c>
      <c r="CW1256" s="96"/>
    </row>
    <row r="1257" spans="1:101" s="12" customFormat="1" ht="52.5" customHeight="1">
      <c r="A1257" s="27" t="s">
        <v>84</v>
      </c>
      <c r="B1257" s="50" t="s">
        <v>57</v>
      </c>
      <c r="C1257" s="50" t="s">
        <v>50</v>
      </c>
      <c r="D1257" s="35" t="s">
        <v>640</v>
      </c>
      <c r="E1257" s="24" t="s">
        <v>85</v>
      </c>
      <c r="F1257" s="26"/>
      <c r="G1257" s="26"/>
      <c r="H1257" s="75"/>
      <c r="I1257" s="75"/>
      <c r="J1257" s="75"/>
      <c r="K1257" s="75"/>
      <c r="L1257" s="26"/>
      <c r="M1257" s="26"/>
      <c r="N1257" s="75"/>
      <c r="O1257" s="75"/>
      <c r="P1257" s="75"/>
      <c r="Q1257" s="75"/>
      <c r="R1257" s="26"/>
      <c r="S1257" s="26"/>
      <c r="T1257" s="75"/>
      <c r="U1257" s="75"/>
      <c r="V1257" s="75"/>
      <c r="W1257" s="75"/>
      <c r="X1257" s="26"/>
      <c r="Y1257" s="26"/>
      <c r="Z1257" s="75">
        <f>Z1258</f>
        <v>0</v>
      </c>
      <c r="AA1257" s="26">
        <f t="shared" ref="AA1257:AR1257" si="4787">AA1258</f>
        <v>30</v>
      </c>
      <c r="AB1257" s="26">
        <f t="shared" si="4787"/>
        <v>0</v>
      </c>
      <c r="AC1257" s="26">
        <f t="shared" si="4787"/>
        <v>0</v>
      </c>
      <c r="AD1257" s="26">
        <f t="shared" si="4787"/>
        <v>30</v>
      </c>
      <c r="AE1257" s="26">
        <f t="shared" si="4787"/>
        <v>0</v>
      </c>
      <c r="AF1257" s="75">
        <f>AF1258</f>
        <v>0</v>
      </c>
      <c r="AG1257" s="26">
        <f t="shared" si="4787"/>
        <v>0</v>
      </c>
      <c r="AH1257" s="26">
        <f t="shared" si="4787"/>
        <v>0</v>
      </c>
      <c r="AI1257" s="26">
        <f t="shared" si="4787"/>
        <v>0</v>
      </c>
      <c r="AJ1257" s="26">
        <f t="shared" si="4787"/>
        <v>30</v>
      </c>
      <c r="AK1257" s="26">
        <f t="shared" si="4787"/>
        <v>0</v>
      </c>
      <c r="AL1257" s="26">
        <f t="shared" si="4787"/>
        <v>0</v>
      </c>
      <c r="AM1257" s="26">
        <f t="shared" si="4787"/>
        <v>0</v>
      </c>
      <c r="AN1257" s="26">
        <f t="shared" si="4787"/>
        <v>0</v>
      </c>
      <c r="AO1257" s="26">
        <f t="shared" si="4787"/>
        <v>0</v>
      </c>
      <c r="AP1257" s="26">
        <f t="shared" si="4787"/>
        <v>30</v>
      </c>
      <c r="AQ1257" s="26">
        <f t="shared" si="4787"/>
        <v>0</v>
      </c>
      <c r="AR1257" s="26">
        <f t="shared" si="4787"/>
        <v>0</v>
      </c>
      <c r="AS1257" s="26">
        <f t="shared" si="4781"/>
        <v>0</v>
      </c>
      <c r="AT1257" s="26">
        <f t="shared" si="4781"/>
        <v>0</v>
      </c>
      <c r="AU1257" s="26">
        <f t="shared" si="4781"/>
        <v>0</v>
      </c>
      <c r="AV1257" s="26">
        <f t="shared" si="4781"/>
        <v>30</v>
      </c>
      <c r="AW1257" s="26">
        <f t="shared" si="4781"/>
        <v>0</v>
      </c>
      <c r="AX1257" s="26">
        <f t="shared" si="4781"/>
        <v>0</v>
      </c>
      <c r="AY1257" s="26">
        <f t="shared" si="4781"/>
        <v>0</v>
      </c>
      <c r="AZ1257" s="26">
        <f t="shared" si="4781"/>
        <v>0</v>
      </c>
      <c r="BA1257" s="26">
        <f t="shared" si="4781"/>
        <v>0</v>
      </c>
      <c r="BB1257" s="26">
        <f t="shared" si="4781"/>
        <v>30</v>
      </c>
      <c r="BC1257" s="26">
        <f t="shared" si="4781"/>
        <v>0</v>
      </c>
      <c r="BD1257" s="26">
        <f t="shared" si="4782"/>
        <v>0</v>
      </c>
      <c r="BE1257" s="26">
        <f t="shared" si="4782"/>
        <v>0</v>
      </c>
      <c r="BF1257" s="26">
        <f t="shared" si="4782"/>
        <v>0</v>
      </c>
      <c r="BG1257" s="26">
        <f t="shared" si="4782"/>
        <v>0</v>
      </c>
      <c r="BH1257" s="26">
        <f t="shared" si="4782"/>
        <v>30</v>
      </c>
      <c r="BI1257" s="26">
        <f t="shared" si="4782"/>
        <v>0</v>
      </c>
      <c r="BJ1257" s="26">
        <f t="shared" si="4782"/>
        <v>0</v>
      </c>
      <c r="BK1257" s="26">
        <f t="shared" si="4782"/>
        <v>0</v>
      </c>
      <c r="BL1257" s="26">
        <f t="shared" si="4782"/>
        <v>0</v>
      </c>
      <c r="BM1257" s="26">
        <f t="shared" si="4782"/>
        <v>0</v>
      </c>
      <c r="BN1257" s="26">
        <f t="shared" si="4782"/>
        <v>30</v>
      </c>
      <c r="BO1257" s="26">
        <f t="shared" si="4782"/>
        <v>0</v>
      </c>
      <c r="BP1257" s="26">
        <f t="shared" si="4783"/>
        <v>0</v>
      </c>
      <c r="BQ1257" s="26">
        <f t="shared" si="4783"/>
        <v>0</v>
      </c>
      <c r="BR1257" s="26">
        <f t="shared" si="4783"/>
        <v>0</v>
      </c>
      <c r="BS1257" s="26">
        <f t="shared" si="4783"/>
        <v>0</v>
      </c>
      <c r="BT1257" s="26">
        <f t="shared" si="4783"/>
        <v>30</v>
      </c>
      <c r="BU1257" s="26">
        <f t="shared" si="4783"/>
        <v>0</v>
      </c>
      <c r="BV1257" s="26">
        <f t="shared" si="4783"/>
        <v>0</v>
      </c>
      <c r="BW1257" s="26">
        <f t="shared" si="4783"/>
        <v>0</v>
      </c>
      <c r="BX1257" s="26">
        <f t="shared" si="4783"/>
        <v>0</v>
      </c>
      <c r="BY1257" s="26">
        <f t="shared" si="4783"/>
        <v>0</v>
      </c>
      <c r="BZ1257" s="26">
        <f t="shared" si="4783"/>
        <v>30</v>
      </c>
      <c r="CA1257" s="26">
        <f t="shared" si="4783"/>
        <v>0</v>
      </c>
      <c r="CB1257" s="26">
        <f t="shared" si="4784"/>
        <v>0</v>
      </c>
      <c r="CC1257" s="26">
        <f t="shared" si="4784"/>
        <v>0</v>
      </c>
      <c r="CD1257" s="26">
        <f t="shared" si="4784"/>
        <v>0</v>
      </c>
      <c r="CE1257" s="26">
        <f t="shared" si="4784"/>
        <v>0</v>
      </c>
      <c r="CF1257" s="26">
        <f t="shared" si="4784"/>
        <v>30</v>
      </c>
      <c r="CG1257" s="26">
        <f t="shared" si="4784"/>
        <v>0</v>
      </c>
      <c r="CH1257" s="26">
        <f t="shared" si="4784"/>
        <v>0</v>
      </c>
      <c r="CI1257" s="26">
        <f t="shared" si="4784"/>
        <v>0</v>
      </c>
      <c r="CJ1257" s="26">
        <f t="shared" si="4784"/>
        <v>0</v>
      </c>
      <c r="CK1257" s="26">
        <f t="shared" si="4784"/>
        <v>0</v>
      </c>
      <c r="CL1257" s="26">
        <f t="shared" si="4784"/>
        <v>30</v>
      </c>
      <c r="CM1257" s="26">
        <f t="shared" si="4784"/>
        <v>0</v>
      </c>
      <c r="CN1257" s="26">
        <f t="shared" si="4785"/>
        <v>0</v>
      </c>
      <c r="CO1257" s="26">
        <f t="shared" si="4785"/>
        <v>0</v>
      </c>
      <c r="CP1257" s="26">
        <f t="shared" si="4785"/>
        <v>0</v>
      </c>
      <c r="CQ1257" s="26">
        <f t="shared" si="4785"/>
        <v>0</v>
      </c>
      <c r="CR1257" s="26">
        <f t="shared" si="4785"/>
        <v>30</v>
      </c>
      <c r="CS1257" s="26">
        <f t="shared" si="4785"/>
        <v>0</v>
      </c>
      <c r="CT1257" s="26">
        <f t="shared" si="4785"/>
        <v>30</v>
      </c>
      <c r="CU1257" s="26">
        <f t="shared" si="4785"/>
        <v>0</v>
      </c>
      <c r="CV1257" s="96">
        <f t="shared" si="4742"/>
        <v>100</v>
      </c>
      <c r="CW1257" s="96"/>
    </row>
    <row r="1258" spans="1:101" s="12" customFormat="1" ht="27" customHeight="1">
      <c r="A1258" s="27" t="s">
        <v>186</v>
      </c>
      <c r="B1258" s="50" t="s">
        <v>57</v>
      </c>
      <c r="C1258" s="50" t="s">
        <v>50</v>
      </c>
      <c r="D1258" s="35" t="s">
        <v>640</v>
      </c>
      <c r="E1258" s="24" t="s">
        <v>185</v>
      </c>
      <c r="F1258" s="26"/>
      <c r="G1258" s="26"/>
      <c r="H1258" s="75"/>
      <c r="I1258" s="75"/>
      <c r="J1258" s="75"/>
      <c r="K1258" s="75"/>
      <c r="L1258" s="26"/>
      <c r="M1258" s="26"/>
      <c r="N1258" s="75"/>
      <c r="O1258" s="75"/>
      <c r="P1258" s="75"/>
      <c r="Q1258" s="75"/>
      <c r="R1258" s="26"/>
      <c r="S1258" s="26"/>
      <c r="T1258" s="75"/>
      <c r="U1258" s="75"/>
      <c r="V1258" s="75"/>
      <c r="W1258" s="75"/>
      <c r="X1258" s="26"/>
      <c r="Y1258" s="26"/>
      <c r="Z1258" s="75"/>
      <c r="AA1258" s="26">
        <v>30</v>
      </c>
      <c r="AB1258" s="26"/>
      <c r="AC1258" s="26"/>
      <c r="AD1258" s="26">
        <f>X1258+Z1258+AA1258+AB1258+AC1258</f>
        <v>30</v>
      </c>
      <c r="AE1258" s="26">
        <f>Y1258+AC1258</f>
        <v>0</v>
      </c>
      <c r="AF1258" s="75"/>
      <c r="AG1258" s="26"/>
      <c r="AH1258" s="26"/>
      <c r="AI1258" s="26"/>
      <c r="AJ1258" s="26">
        <f>AD1258+AF1258+AG1258+AH1258+AI1258</f>
        <v>30</v>
      </c>
      <c r="AK1258" s="26">
        <f>AE1258+AI1258</f>
        <v>0</v>
      </c>
      <c r="AL1258" s="26"/>
      <c r="AM1258" s="26"/>
      <c r="AN1258" s="26"/>
      <c r="AO1258" s="26"/>
      <c r="AP1258" s="26">
        <f>AJ1258+AL1258+AM1258+AN1258+AO1258</f>
        <v>30</v>
      </c>
      <c r="AQ1258" s="26">
        <f>AK1258+AO1258</f>
        <v>0</v>
      </c>
      <c r="AR1258" s="26"/>
      <c r="AS1258" s="26"/>
      <c r="AT1258" s="26"/>
      <c r="AU1258" s="26"/>
      <c r="AV1258" s="26">
        <f>AP1258+AR1258+AS1258+AT1258+AU1258</f>
        <v>30</v>
      </c>
      <c r="AW1258" s="26">
        <f>AQ1258+AU1258</f>
        <v>0</v>
      </c>
      <c r="AX1258" s="26"/>
      <c r="AY1258" s="26"/>
      <c r="AZ1258" s="26"/>
      <c r="BA1258" s="26"/>
      <c r="BB1258" s="26">
        <f>AV1258+AX1258+AY1258+AZ1258+BA1258</f>
        <v>30</v>
      </c>
      <c r="BC1258" s="26">
        <f>AW1258+BA1258</f>
        <v>0</v>
      </c>
      <c r="BD1258" s="26"/>
      <c r="BE1258" s="26"/>
      <c r="BF1258" s="26"/>
      <c r="BG1258" s="26"/>
      <c r="BH1258" s="26">
        <f>BB1258+BD1258+BE1258+BF1258+BG1258</f>
        <v>30</v>
      </c>
      <c r="BI1258" s="26">
        <f>BC1258+BG1258</f>
        <v>0</v>
      </c>
      <c r="BJ1258" s="26"/>
      <c r="BK1258" s="26"/>
      <c r="BL1258" s="26"/>
      <c r="BM1258" s="26"/>
      <c r="BN1258" s="26">
        <f>BH1258+BJ1258+BK1258+BL1258+BM1258</f>
        <v>30</v>
      </c>
      <c r="BO1258" s="26">
        <f>BI1258+BM1258</f>
        <v>0</v>
      </c>
      <c r="BP1258" s="26"/>
      <c r="BQ1258" s="26"/>
      <c r="BR1258" s="26"/>
      <c r="BS1258" s="26"/>
      <c r="BT1258" s="26">
        <f>BN1258+BP1258+BQ1258+BR1258+BS1258</f>
        <v>30</v>
      </c>
      <c r="BU1258" s="26">
        <f>BO1258+BS1258</f>
        <v>0</v>
      </c>
      <c r="BV1258" s="26"/>
      <c r="BW1258" s="26"/>
      <c r="BX1258" s="26"/>
      <c r="BY1258" s="26"/>
      <c r="BZ1258" s="26">
        <f>BT1258+BV1258+BW1258+BX1258+BY1258</f>
        <v>30</v>
      </c>
      <c r="CA1258" s="26">
        <f>BU1258+BY1258</f>
        <v>0</v>
      </c>
      <c r="CB1258" s="26"/>
      <c r="CC1258" s="26"/>
      <c r="CD1258" s="26"/>
      <c r="CE1258" s="26"/>
      <c r="CF1258" s="26">
        <f>BZ1258+CB1258+CC1258+CD1258+CE1258</f>
        <v>30</v>
      </c>
      <c r="CG1258" s="26">
        <f>CA1258+CE1258</f>
        <v>0</v>
      </c>
      <c r="CH1258" s="26"/>
      <c r="CI1258" s="26"/>
      <c r="CJ1258" s="26"/>
      <c r="CK1258" s="26"/>
      <c r="CL1258" s="26">
        <f>CF1258+CH1258+CI1258+CJ1258+CK1258</f>
        <v>30</v>
      </c>
      <c r="CM1258" s="26">
        <f>CG1258+CK1258</f>
        <v>0</v>
      </c>
      <c r="CN1258" s="26"/>
      <c r="CO1258" s="26"/>
      <c r="CP1258" s="26"/>
      <c r="CQ1258" s="26"/>
      <c r="CR1258" s="26">
        <f>CL1258+CN1258+CO1258+CP1258+CQ1258</f>
        <v>30</v>
      </c>
      <c r="CS1258" s="26">
        <f>CM1258+CQ1258</f>
        <v>0</v>
      </c>
      <c r="CT1258" s="26">
        <v>30</v>
      </c>
      <c r="CU1258" s="56"/>
      <c r="CV1258" s="96">
        <f t="shared" si="4742"/>
        <v>100</v>
      </c>
      <c r="CW1258" s="96"/>
    </row>
    <row r="1259" spans="1:101" s="12" customFormat="1" ht="73.5" customHeight="1">
      <c r="A1259" s="34" t="s">
        <v>750</v>
      </c>
      <c r="B1259" s="50" t="s">
        <v>57</v>
      </c>
      <c r="C1259" s="50" t="s">
        <v>50</v>
      </c>
      <c r="D1259" s="50" t="s">
        <v>303</v>
      </c>
      <c r="E1259" s="50"/>
      <c r="F1259" s="26">
        <f t="shared" ref="F1259:U1262" si="4788">F1260</f>
        <v>325</v>
      </c>
      <c r="G1259" s="26">
        <f t="shared" si="4788"/>
        <v>0</v>
      </c>
      <c r="H1259" s="26">
        <f t="shared" si="4788"/>
        <v>0</v>
      </c>
      <c r="I1259" s="26">
        <f t="shared" si="4788"/>
        <v>0</v>
      </c>
      <c r="J1259" s="26">
        <f t="shared" si="4788"/>
        <v>0</v>
      </c>
      <c r="K1259" s="26">
        <f t="shared" si="4788"/>
        <v>0</v>
      </c>
      <c r="L1259" s="26">
        <f t="shared" si="4788"/>
        <v>325</v>
      </c>
      <c r="M1259" s="26">
        <f t="shared" si="4788"/>
        <v>0</v>
      </c>
      <c r="N1259" s="26">
        <f t="shared" si="4788"/>
        <v>0</v>
      </c>
      <c r="O1259" s="26">
        <f t="shared" si="4788"/>
        <v>0</v>
      </c>
      <c r="P1259" s="26">
        <f t="shared" si="4788"/>
        <v>0</v>
      </c>
      <c r="Q1259" s="26">
        <f t="shared" si="4788"/>
        <v>0</v>
      </c>
      <c r="R1259" s="26">
        <f t="shared" si="4788"/>
        <v>325</v>
      </c>
      <c r="S1259" s="26">
        <f t="shared" si="4788"/>
        <v>0</v>
      </c>
      <c r="T1259" s="26">
        <f t="shared" si="4788"/>
        <v>0</v>
      </c>
      <c r="U1259" s="26">
        <f t="shared" si="4788"/>
        <v>0</v>
      </c>
      <c r="V1259" s="26">
        <f t="shared" ref="T1259:AI1262" si="4789">V1260</f>
        <v>0</v>
      </c>
      <c r="W1259" s="26">
        <f t="shared" si="4789"/>
        <v>0</v>
      </c>
      <c r="X1259" s="26">
        <f t="shared" si="4789"/>
        <v>325</v>
      </c>
      <c r="Y1259" s="26">
        <f t="shared" si="4789"/>
        <v>0</v>
      </c>
      <c r="Z1259" s="26">
        <f t="shared" si="4789"/>
        <v>0</v>
      </c>
      <c r="AA1259" s="26">
        <f t="shared" si="4789"/>
        <v>0</v>
      </c>
      <c r="AB1259" s="26">
        <f t="shared" si="4789"/>
        <v>0</v>
      </c>
      <c r="AC1259" s="26">
        <f t="shared" si="4789"/>
        <v>0</v>
      </c>
      <c r="AD1259" s="26">
        <f t="shared" si="4789"/>
        <v>325</v>
      </c>
      <c r="AE1259" s="26">
        <f t="shared" si="4789"/>
        <v>0</v>
      </c>
      <c r="AF1259" s="26">
        <f t="shared" si="4789"/>
        <v>0</v>
      </c>
      <c r="AG1259" s="26">
        <f t="shared" si="4789"/>
        <v>0</v>
      </c>
      <c r="AH1259" s="26">
        <f t="shared" si="4789"/>
        <v>0</v>
      </c>
      <c r="AI1259" s="26">
        <f t="shared" si="4789"/>
        <v>0</v>
      </c>
      <c r="AJ1259" s="26">
        <f t="shared" ref="AF1259:AU1262" si="4790">AJ1260</f>
        <v>325</v>
      </c>
      <c r="AK1259" s="26">
        <f t="shared" si="4790"/>
        <v>0</v>
      </c>
      <c r="AL1259" s="26">
        <f t="shared" si="4790"/>
        <v>0</v>
      </c>
      <c r="AM1259" s="26">
        <f t="shared" si="4790"/>
        <v>0</v>
      </c>
      <c r="AN1259" s="26">
        <f t="shared" si="4790"/>
        <v>0</v>
      </c>
      <c r="AO1259" s="26">
        <f t="shared" si="4790"/>
        <v>0</v>
      </c>
      <c r="AP1259" s="26">
        <f t="shared" si="4790"/>
        <v>325</v>
      </c>
      <c r="AQ1259" s="26">
        <f t="shared" si="4790"/>
        <v>0</v>
      </c>
      <c r="AR1259" s="26">
        <f t="shared" si="4790"/>
        <v>0</v>
      </c>
      <c r="AS1259" s="26">
        <f t="shared" si="4790"/>
        <v>0</v>
      </c>
      <c r="AT1259" s="26">
        <f t="shared" si="4790"/>
        <v>0</v>
      </c>
      <c r="AU1259" s="26">
        <f t="shared" si="4790"/>
        <v>0</v>
      </c>
      <c r="AV1259" s="26">
        <f t="shared" ref="AR1259:BG1262" si="4791">AV1260</f>
        <v>325</v>
      </c>
      <c r="AW1259" s="26">
        <f t="shared" si="4791"/>
        <v>0</v>
      </c>
      <c r="AX1259" s="26">
        <f t="shared" si="4791"/>
        <v>0</v>
      </c>
      <c r="AY1259" s="26">
        <f t="shared" si="4791"/>
        <v>0</v>
      </c>
      <c r="AZ1259" s="26">
        <f t="shared" si="4791"/>
        <v>0</v>
      </c>
      <c r="BA1259" s="26">
        <f t="shared" si="4791"/>
        <v>0</v>
      </c>
      <c r="BB1259" s="26">
        <f t="shared" si="4791"/>
        <v>325</v>
      </c>
      <c r="BC1259" s="26">
        <f t="shared" si="4791"/>
        <v>0</v>
      </c>
      <c r="BD1259" s="26">
        <f t="shared" si="4791"/>
        <v>0</v>
      </c>
      <c r="BE1259" s="26">
        <f t="shared" si="4791"/>
        <v>0</v>
      </c>
      <c r="BF1259" s="26">
        <f t="shared" si="4791"/>
        <v>0</v>
      </c>
      <c r="BG1259" s="26">
        <f t="shared" si="4791"/>
        <v>0</v>
      </c>
      <c r="BH1259" s="26">
        <f t="shared" ref="BD1259:BS1262" si="4792">BH1260</f>
        <v>325</v>
      </c>
      <c r="BI1259" s="26">
        <f t="shared" si="4792"/>
        <v>0</v>
      </c>
      <c r="BJ1259" s="26">
        <f t="shared" si="4792"/>
        <v>0</v>
      </c>
      <c r="BK1259" s="26">
        <f t="shared" si="4792"/>
        <v>0</v>
      </c>
      <c r="BL1259" s="26">
        <f t="shared" si="4792"/>
        <v>0</v>
      </c>
      <c r="BM1259" s="26">
        <f t="shared" si="4792"/>
        <v>0</v>
      </c>
      <c r="BN1259" s="26">
        <f t="shared" si="4792"/>
        <v>325</v>
      </c>
      <c r="BO1259" s="26">
        <f t="shared" si="4792"/>
        <v>0</v>
      </c>
      <c r="BP1259" s="26">
        <f t="shared" si="4792"/>
        <v>0</v>
      </c>
      <c r="BQ1259" s="26">
        <f t="shared" si="4792"/>
        <v>0</v>
      </c>
      <c r="BR1259" s="26">
        <f t="shared" si="4792"/>
        <v>0</v>
      </c>
      <c r="BS1259" s="26">
        <f t="shared" si="4792"/>
        <v>0</v>
      </c>
      <c r="BT1259" s="26">
        <f t="shared" ref="BP1259:CE1262" si="4793">BT1260</f>
        <v>325</v>
      </c>
      <c r="BU1259" s="26">
        <f t="shared" si="4793"/>
        <v>0</v>
      </c>
      <c r="BV1259" s="26">
        <f t="shared" si="4793"/>
        <v>0</v>
      </c>
      <c r="BW1259" s="26">
        <f t="shared" si="4793"/>
        <v>0</v>
      </c>
      <c r="BX1259" s="26">
        <f t="shared" si="4793"/>
        <v>0</v>
      </c>
      <c r="BY1259" s="26">
        <f t="shared" si="4793"/>
        <v>0</v>
      </c>
      <c r="BZ1259" s="26">
        <f t="shared" si="4793"/>
        <v>325</v>
      </c>
      <c r="CA1259" s="26">
        <f t="shared" si="4793"/>
        <v>0</v>
      </c>
      <c r="CB1259" s="26">
        <f t="shared" si="4793"/>
        <v>0</v>
      </c>
      <c r="CC1259" s="26">
        <f t="shared" si="4793"/>
        <v>0</v>
      </c>
      <c r="CD1259" s="26">
        <f t="shared" si="4793"/>
        <v>0</v>
      </c>
      <c r="CE1259" s="26">
        <f t="shared" si="4793"/>
        <v>0</v>
      </c>
      <c r="CF1259" s="26">
        <f t="shared" ref="CB1259:CQ1262" si="4794">CF1260</f>
        <v>325</v>
      </c>
      <c r="CG1259" s="26">
        <f t="shared" si="4794"/>
        <v>0</v>
      </c>
      <c r="CH1259" s="26">
        <f t="shared" si="4794"/>
        <v>0</v>
      </c>
      <c r="CI1259" s="26">
        <f t="shared" si="4794"/>
        <v>0</v>
      </c>
      <c r="CJ1259" s="26">
        <f t="shared" si="4794"/>
        <v>0</v>
      </c>
      <c r="CK1259" s="26">
        <f t="shared" si="4794"/>
        <v>0</v>
      </c>
      <c r="CL1259" s="26">
        <f t="shared" si="4794"/>
        <v>325</v>
      </c>
      <c r="CM1259" s="26">
        <f t="shared" si="4794"/>
        <v>0</v>
      </c>
      <c r="CN1259" s="26">
        <f t="shared" si="4794"/>
        <v>0</v>
      </c>
      <c r="CO1259" s="26">
        <f t="shared" si="4794"/>
        <v>0</v>
      </c>
      <c r="CP1259" s="26">
        <f t="shared" si="4794"/>
        <v>0</v>
      </c>
      <c r="CQ1259" s="26">
        <f t="shared" si="4794"/>
        <v>0</v>
      </c>
      <c r="CR1259" s="26">
        <f t="shared" ref="CN1259:CU1262" si="4795">CR1260</f>
        <v>325</v>
      </c>
      <c r="CS1259" s="26">
        <f t="shared" si="4795"/>
        <v>0</v>
      </c>
      <c r="CT1259" s="26">
        <f t="shared" si="4795"/>
        <v>325</v>
      </c>
      <c r="CU1259" s="26">
        <f t="shared" si="4795"/>
        <v>0</v>
      </c>
      <c r="CV1259" s="96">
        <f t="shared" si="4742"/>
        <v>100</v>
      </c>
      <c r="CW1259" s="96"/>
    </row>
    <row r="1260" spans="1:101" s="12" customFormat="1" ht="23.25" customHeight="1">
      <c r="A1260" s="23" t="s">
        <v>220</v>
      </c>
      <c r="B1260" s="50" t="s">
        <v>57</v>
      </c>
      <c r="C1260" s="50" t="s">
        <v>50</v>
      </c>
      <c r="D1260" s="50" t="s">
        <v>301</v>
      </c>
      <c r="E1260" s="50"/>
      <c r="F1260" s="26">
        <f t="shared" si="4788"/>
        <v>325</v>
      </c>
      <c r="G1260" s="26">
        <f t="shared" si="4788"/>
        <v>0</v>
      </c>
      <c r="H1260" s="26">
        <f t="shared" si="4788"/>
        <v>0</v>
      </c>
      <c r="I1260" s="26">
        <f t="shared" si="4788"/>
        <v>0</v>
      </c>
      <c r="J1260" s="26">
        <f t="shared" si="4788"/>
        <v>0</v>
      </c>
      <c r="K1260" s="26">
        <f t="shared" si="4788"/>
        <v>0</v>
      </c>
      <c r="L1260" s="26">
        <f t="shared" si="4788"/>
        <v>325</v>
      </c>
      <c r="M1260" s="26">
        <f t="shared" si="4788"/>
        <v>0</v>
      </c>
      <c r="N1260" s="26">
        <f t="shared" si="4788"/>
        <v>0</v>
      </c>
      <c r="O1260" s="26">
        <f t="shared" si="4788"/>
        <v>0</v>
      </c>
      <c r="P1260" s="26">
        <f t="shared" si="4788"/>
        <v>0</v>
      </c>
      <c r="Q1260" s="26">
        <f t="shared" si="4788"/>
        <v>0</v>
      </c>
      <c r="R1260" s="26">
        <f t="shared" si="4788"/>
        <v>325</v>
      </c>
      <c r="S1260" s="26">
        <f t="shared" si="4788"/>
        <v>0</v>
      </c>
      <c r="T1260" s="26">
        <f t="shared" si="4789"/>
        <v>0</v>
      </c>
      <c r="U1260" s="26">
        <f t="shared" si="4789"/>
        <v>0</v>
      </c>
      <c r="V1260" s="26">
        <f t="shared" si="4789"/>
        <v>0</v>
      </c>
      <c r="W1260" s="26">
        <f t="shared" si="4789"/>
        <v>0</v>
      </c>
      <c r="X1260" s="26">
        <f t="shared" si="4789"/>
        <v>325</v>
      </c>
      <c r="Y1260" s="26">
        <f t="shared" si="4789"/>
        <v>0</v>
      </c>
      <c r="Z1260" s="26">
        <f t="shared" si="4789"/>
        <v>0</v>
      </c>
      <c r="AA1260" s="26">
        <f t="shared" si="4789"/>
        <v>0</v>
      </c>
      <c r="AB1260" s="26">
        <f t="shared" si="4789"/>
        <v>0</v>
      </c>
      <c r="AC1260" s="26">
        <f t="shared" si="4789"/>
        <v>0</v>
      </c>
      <c r="AD1260" s="26">
        <f t="shared" si="4789"/>
        <v>325</v>
      </c>
      <c r="AE1260" s="26">
        <f t="shared" si="4789"/>
        <v>0</v>
      </c>
      <c r="AF1260" s="26">
        <f t="shared" si="4790"/>
        <v>0</v>
      </c>
      <c r="AG1260" s="26">
        <f t="shared" si="4790"/>
        <v>0</v>
      </c>
      <c r="AH1260" s="26">
        <f t="shared" si="4790"/>
        <v>0</v>
      </c>
      <c r="AI1260" s="26">
        <f t="shared" si="4790"/>
        <v>0</v>
      </c>
      <c r="AJ1260" s="26">
        <f t="shared" si="4790"/>
        <v>325</v>
      </c>
      <c r="AK1260" s="26">
        <f t="shared" si="4790"/>
        <v>0</v>
      </c>
      <c r="AL1260" s="26">
        <f t="shared" si="4790"/>
        <v>0</v>
      </c>
      <c r="AM1260" s="26">
        <f t="shared" si="4790"/>
        <v>0</v>
      </c>
      <c r="AN1260" s="26">
        <f t="shared" si="4790"/>
        <v>0</v>
      </c>
      <c r="AO1260" s="26">
        <f t="shared" si="4790"/>
        <v>0</v>
      </c>
      <c r="AP1260" s="26">
        <f t="shared" si="4790"/>
        <v>325</v>
      </c>
      <c r="AQ1260" s="26">
        <f t="shared" si="4790"/>
        <v>0</v>
      </c>
      <c r="AR1260" s="26">
        <f t="shared" si="4791"/>
        <v>0</v>
      </c>
      <c r="AS1260" s="26">
        <f t="shared" si="4791"/>
        <v>0</v>
      </c>
      <c r="AT1260" s="26">
        <f t="shared" si="4791"/>
        <v>0</v>
      </c>
      <c r="AU1260" s="26">
        <f t="shared" si="4791"/>
        <v>0</v>
      </c>
      <c r="AV1260" s="26">
        <f t="shared" si="4791"/>
        <v>325</v>
      </c>
      <c r="AW1260" s="26">
        <f t="shared" si="4791"/>
        <v>0</v>
      </c>
      <c r="AX1260" s="26">
        <f t="shared" si="4791"/>
        <v>0</v>
      </c>
      <c r="AY1260" s="26">
        <f t="shared" si="4791"/>
        <v>0</v>
      </c>
      <c r="AZ1260" s="26">
        <f t="shared" si="4791"/>
        <v>0</v>
      </c>
      <c r="BA1260" s="26">
        <f t="shared" si="4791"/>
        <v>0</v>
      </c>
      <c r="BB1260" s="26">
        <f t="shared" si="4791"/>
        <v>325</v>
      </c>
      <c r="BC1260" s="26">
        <f t="shared" si="4791"/>
        <v>0</v>
      </c>
      <c r="BD1260" s="26">
        <f t="shared" si="4792"/>
        <v>0</v>
      </c>
      <c r="BE1260" s="26">
        <f t="shared" si="4792"/>
        <v>0</v>
      </c>
      <c r="BF1260" s="26">
        <f t="shared" si="4792"/>
        <v>0</v>
      </c>
      <c r="BG1260" s="26">
        <f t="shared" si="4792"/>
        <v>0</v>
      </c>
      <c r="BH1260" s="26">
        <f t="shared" si="4792"/>
        <v>325</v>
      </c>
      <c r="BI1260" s="26">
        <f t="shared" si="4792"/>
        <v>0</v>
      </c>
      <c r="BJ1260" s="26">
        <f t="shared" si="4792"/>
        <v>0</v>
      </c>
      <c r="BK1260" s="26">
        <f t="shared" si="4792"/>
        <v>0</v>
      </c>
      <c r="BL1260" s="26">
        <f t="shared" si="4792"/>
        <v>0</v>
      </c>
      <c r="BM1260" s="26">
        <f t="shared" si="4792"/>
        <v>0</v>
      </c>
      <c r="BN1260" s="26">
        <f t="shared" si="4792"/>
        <v>325</v>
      </c>
      <c r="BO1260" s="26">
        <f t="shared" si="4792"/>
        <v>0</v>
      </c>
      <c r="BP1260" s="26">
        <f t="shared" si="4793"/>
        <v>0</v>
      </c>
      <c r="BQ1260" s="26">
        <f t="shared" si="4793"/>
        <v>0</v>
      </c>
      <c r="BR1260" s="26">
        <f t="shared" si="4793"/>
        <v>0</v>
      </c>
      <c r="BS1260" s="26">
        <f t="shared" si="4793"/>
        <v>0</v>
      </c>
      <c r="BT1260" s="26">
        <f t="shared" si="4793"/>
        <v>325</v>
      </c>
      <c r="BU1260" s="26">
        <f t="shared" si="4793"/>
        <v>0</v>
      </c>
      <c r="BV1260" s="26">
        <f t="shared" si="4793"/>
        <v>0</v>
      </c>
      <c r="BW1260" s="26">
        <f t="shared" si="4793"/>
        <v>0</v>
      </c>
      <c r="BX1260" s="26">
        <f t="shared" si="4793"/>
        <v>0</v>
      </c>
      <c r="BY1260" s="26">
        <f t="shared" si="4793"/>
        <v>0</v>
      </c>
      <c r="BZ1260" s="26">
        <f t="shared" si="4793"/>
        <v>325</v>
      </c>
      <c r="CA1260" s="26">
        <f t="shared" si="4793"/>
        <v>0</v>
      </c>
      <c r="CB1260" s="26">
        <f t="shared" si="4794"/>
        <v>0</v>
      </c>
      <c r="CC1260" s="26">
        <f t="shared" si="4794"/>
        <v>0</v>
      </c>
      <c r="CD1260" s="26">
        <f t="shared" si="4794"/>
        <v>0</v>
      </c>
      <c r="CE1260" s="26">
        <f t="shared" si="4794"/>
        <v>0</v>
      </c>
      <c r="CF1260" s="26">
        <f t="shared" si="4794"/>
        <v>325</v>
      </c>
      <c r="CG1260" s="26">
        <f t="shared" si="4794"/>
        <v>0</v>
      </c>
      <c r="CH1260" s="26">
        <f t="shared" si="4794"/>
        <v>0</v>
      </c>
      <c r="CI1260" s="26">
        <f t="shared" si="4794"/>
        <v>0</v>
      </c>
      <c r="CJ1260" s="26">
        <f t="shared" si="4794"/>
        <v>0</v>
      </c>
      <c r="CK1260" s="26">
        <f t="shared" si="4794"/>
        <v>0</v>
      </c>
      <c r="CL1260" s="26">
        <f t="shared" si="4794"/>
        <v>325</v>
      </c>
      <c r="CM1260" s="26">
        <f t="shared" si="4794"/>
        <v>0</v>
      </c>
      <c r="CN1260" s="26">
        <f t="shared" si="4795"/>
        <v>0</v>
      </c>
      <c r="CO1260" s="26">
        <f t="shared" si="4795"/>
        <v>0</v>
      </c>
      <c r="CP1260" s="26">
        <f t="shared" si="4795"/>
        <v>0</v>
      </c>
      <c r="CQ1260" s="26">
        <f t="shared" si="4795"/>
        <v>0</v>
      </c>
      <c r="CR1260" s="26">
        <f t="shared" si="4795"/>
        <v>325</v>
      </c>
      <c r="CS1260" s="26">
        <f t="shared" si="4795"/>
        <v>0</v>
      </c>
      <c r="CT1260" s="26">
        <f t="shared" si="4795"/>
        <v>325</v>
      </c>
      <c r="CU1260" s="26">
        <f t="shared" si="4795"/>
        <v>0</v>
      </c>
      <c r="CV1260" s="96">
        <f t="shared" si="4742"/>
        <v>100</v>
      </c>
      <c r="CW1260" s="96"/>
    </row>
    <row r="1261" spans="1:101" s="12" customFormat="1" ht="40.5" customHeight="1">
      <c r="A1261" s="34" t="s">
        <v>226</v>
      </c>
      <c r="B1261" s="50" t="s">
        <v>57</v>
      </c>
      <c r="C1261" s="50" t="s">
        <v>50</v>
      </c>
      <c r="D1261" s="50" t="s">
        <v>302</v>
      </c>
      <c r="E1261" s="50"/>
      <c r="F1261" s="26">
        <f t="shared" si="4788"/>
        <v>325</v>
      </c>
      <c r="G1261" s="26">
        <f t="shared" si="4788"/>
        <v>0</v>
      </c>
      <c r="H1261" s="26">
        <f t="shared" si="4788"/>
        <v>0</v>
      </c>
      <c r="I1261" s="26">
        <f t="shared" si="4788"/>
        <v>0</v>
      </c>
      <c r="J1261" s="26">
        <f t="shared" si="4788"/>
        <v>0</v>
      </c>
      <c r="K1261" s="26">
        <f t="shared" si="4788"/>
        <v>0</v>
      </c>
      <c r="L1261" s="26">
        <f t="shared" si="4788"/>
        <v>325</v>
      </c>
      <c r="M1261" s="26">
        <f t="shared" si="4788"/>
        <v>0</v>
      </c>
      <c r="N1261" s="26">
        <f t="shared" si="4788"/>
        <v>0</v>
      </c>
      <c r="O1261" s="26">
        <f t="shared" si="4788"/>
        <v>0</v>
      </c>
      <c r="P1261" s="26">
        <f t="shared" si="4788"/>
        <v>0</v>
      </c>
      <c r="Q1261" s="26">
        <f t="shared" si="4788"/>
        <v>0</v>
      </c>
      <c r="R1261" s="26">
        <f t="shared" si="4788"/>
        <v>325</v>
      </c>
      <c r="S1261" s="26">
        <f t="shared" si="4788"/>
        <v>0</v>
      </c>
      <c r="T1261" s="26">
        <f t="shared" si="4789"/>
        <v>0</v>
      </c>
      <c r="U1261" s="26">
        <f t="shared" si="4789"/>
        <v>0</v>
      </c>
      <c r="V1261" s="26">
        <f t="shared" si="4789"/>
        <v>0</v>
      </c>
      <c r="W1261" s="26">
        <f t="shared" si="4789"/>
        <v>0</v>
      </c>
      <c r="X1261" s="26">
        <f t="shared" si="4789"/>
        <v>325</v>
      </c>
      <c r="Y1261" s="26">
        <f t="shared" si="4789"/>
        <v>0</v>
      </c>
      <c r="Z1261" s="26">
        <f t="shared" si="4789"/>
        <v>0</v>
      </c>
      <c r="AA1261" s="26">
        <f t="shared" si="4789"/>
        <v>0</v>
      </c>
      <c r="AB1261" s="26">
        <f t="shared" si="4789"/>
        <v>0</v>
      </c>
      <c r="AC1261" s="26">
        <f t="shared" si="4789"/>
        <v>0</v>
      </c>
      <c r="AD1261" s="26">
        <f t="shared" si="4789"/>
        <v>325</v>
      </c>
      <c r="AE1261" s="26">
        <f t="shared" si="4789"/>
        <v>0</v>
      </c>
      <c r="AF1261" s="26">
        <f t="shared" si="4790"/>
        <v>0</v>
      </c>
      <c r="AG1261" s="26">
        <f t="shared" si="4790"/>
        <v>0</v>
      </c>
      <c r="AH1261" s="26">
        <f t="shared" si="4790"/>
        <v>0</v>
      </c>
      <c r="AI1261" s="26">
        <f t="shared" si="4790"/>
        <v>0</v>
      </c>
      <c r="AJ1261" s="26">
        <f t="shared" si="4790"/>
        <v>325</v>
      </c>
      <c r="AK1261" s="26">
        <f t="shared" si="4790"/>
        <v>0</v>
      </c>
      <c r="AL1261" s="26">
        <f t="shared" si="4790"/>
        <v>0</v>
      </c>
      <c r="AM1261" s="26">
        <f t="shared" si="4790"/>
        <v>0</v>
      </c>
      <c r="AN1261" s="26">
        <f t="shared" si="4790"/>
        <v>0</v>
      </c>
      <c r="AO1261" s="26">
        <f t="shared" si="4790"/>
        <v>0</v>
      </c>
      <c r="AP1261" s="26">
        <f t="shared" si="4790"/>
        <v>325</v>
      </c>
      <c r="AQ1261" s="26">
        <f t="shared" si="4790"/>
        <v>0</v>
      </c>
      <c r="AR1261" s="26">
        <f t="shared" si="4791"/>
        <v>0</v>
      </c>
      <c r="AS1261" s="26">
        <f t="shared" si="4791"/>
        <v>0</v>
      </c>
      <c r="AT1261" s="26">
        <f t="shared" si="4791"/>
        <v>0</v>
      </c>
      <c r="AU1261" s="26">
        <f t="shared" si="4791"/>
        <v>0</v>
      </c>
      <c r="AV1261" s="26">
        <f t="shared" si="4791"/>
        <v>325</v>
      </c>
      <c r="AW1261" s="26">
        <f t="shared" si="4791"/>
        <v>0</v>
      </c>
      <c r="AX1261" s="26">
        <f t="shared" si="4791"/>
        <v>0</v>
      </c>
      <c r="AY1261" s="26">
        <f t="shared" si="4791"/>
        <v>0</v>
      </c>
      <c r="AZ1261" s="26">
        <f t="shared" si="4791"/>
        <v>0</v>
      </c>
      <c r="BA1261" s="26">
        <f t="shared" si="4791"/>
        <v>0</v>
      </c>
      <c r="BB1261" s="26">
        <f t="shared" si="4791"/>
        <v>325</v>
      </c>
      <c r="BC1261" s="26">
        <f t="shared" si="4791"/>
        <v>0</v>
      </c>
      <c r="BD1261" s="26">
        <f t="shared" si="4792"/>
        <v>0</v>
      </c>
      <c r="BE1261" s="26">
        <f t="shared" si="4792"/>
        <v>0</v>
      </c>
      <c r="BF1261" s="26">
        <f t="shared" si="4792"/>
        <v>0</v>
      </c>
      <c r="BG1261" s="26">
        <f t="shared" si="4792"/>
        <v>0</v>
      </c>
      <c r="BH1261" s="26">
        <f t="shared" si="4792"/>
        <v>325</v>
      </c>
      <c r="BI1261" s="26">
        <f t="shared" si="4792"/>
        <v>0</v>
      </c>
      <c r="BJ1261" s="26">
        <f t="shared" si="4792"/>
        <v>0</v>
      </c>
      <c r="BK1261" s="26">
        <f t="shared" si="4792"/>
        <v>0</v>
      </c>
      <c r="BL1261" s="26">
        <f t="shared" si="4792"/>
        <v>0</v>
      </c>
      <c r="BM1261" s="26">
        <f t="shared" si="4792"/>
        <v>0</v>
      </c>
      <c r="BN1261" s="26">
        <f t="shared" si="4792"/>
        <v>325</v>
      </c>
      <c r="BO1261" s="26">
        <f t="shared" si="4792"/>
        <v>0</v>
      </c>
      <c r="BP1261" s="26">
        <f t="shared" si="4793"/>
        <v>0</v>
      </c>
      <c r="BQ1261" s="26">
        <f t="shared" si="4793"/>
        <v>0</v>
      </c>
      <c r="BR1261" s="26">
        <f t="shared" si="4793"/>
        <v>0</v>
      </c>
      <c r="BS1261" s="26">
        <f t="shared" si="4793"/>
        <v>0</v>
      </c>
      <c r="BT1261" s="26">
        <f t="shared" si="4793"/>
        <v>325</v>
      </c>
      <c r="BU1261" s="26">
        <f t="shared" si="4793"/>
        <v>0</v>
      </c>
      <c r="BV1261" s="26">
        <f t="shared" si="4793"/>
        <v>0</v>
      </c>
      <c r="BW1261" s="26">
        <f t="shared" si="4793"/>
        <v>0</v>
      </c>
      <c r="BX1261" s="26">
        <f t="shared" si="4793"/>
        <v>0</v>
      </c>
      <c r="BY1261" s="26">
        <f t="shared" si="4793"/>
        <v>0</v>
      </c>
      <c r="BZ1261" s="26">
        <f t="shared" si="4793"/>
        <v>325</v>
      </c>
      <c r="CA1261" s="26">
        <f t="shared" si="4793"/>
        <v>0</v>
      </c>
      <c r="CB1261" s="26">
        <f t="shared" si="4794"/>
        <v>0</v>
      </c>
      <c r="CC1261" s="26">
        <f t="shared" si="4794"/>
        <v>0</v>
      </c>
      <c r="CD1261" s="26">
        <f t="shared" si="4794"/>
        <v>0</v>
      </c>
      <c r="CE1261" s="26">
        <f t="shared" si="4794"/>
        <v>0</v>
      </c>
      <c r="CF1261" s="26">
        <f t="shared" si="4794"/>
        <v>325</v>
      </c>
      <c r="CG1261" s="26">
        <f t="shared" si="4794"/>
        <v>0</v>
      </c>
      <c r="CH1261" s="26">
        <f t="shared" si="4794"/>
        <v>0</v>
      </c>
      <c r="CI1261" s="26">
        <f t="shared" si="4794"/>
        <v>0</v>
      </c>
      <c r="CJ1261" s="26">
        <f t="shared" si="4794"/>
        <v>0</v>
      </c>
      <c r="CK1261" s="26">
        <f t="shared" si="4794"/>
        <v>0</v>
      </c>
      <c r="CL1261" s="26">
        <f t="shared" si="4794"/>
        <v>325</v>
      </c>
      <c r="CM1261" s="26">
        <f t="shared" si="4794"/>
        <v>0</v>
      </c>
      <c r="CN1261" s="26">
        <f t="shared" si="4795"/>
        <v>0</v>
      </c>
      <c r="CO1261" s="26">
        <f t="shared" si="4795"/>
        <v>0</v>
      </c>
      <c r="CP1261" s="26">
        <f t="shared" si="4795"/>
        <v>0</v>
      </c>
      <c r="CQ1261" s="26">
        <f t="shared" si="4795"/>
        <v>0</v>
      </c>
      <c r="CR1261" s="26">
        <f t="shared" si="4795"/>
        <v>325</v>
      </c>
      <c r="CS1261" s="26">
        <f t="shared" si="4795"/>
        <v>0</v>
      </c>
      <c r="CT1261" s="26">
        <f t="shared" si="4795"/>
        <v>325</v>
      </c>
      <c r="CU1261" s="26">
        <f t="shared" si="4795"/>
        <v>0</v>
      </c>
      <c r="CV1261" s="96">
        <f t="shared" si="4742"/>
        <v>100</v>
      </c>
      <c r="CW1261" s="96"/>
    </row>
    <row r="1262" spans="1:101" s="12" customFormat="1" ht="52.5" customHeight="1">
      <c r="A1262" s="34" t="s">
        <v>84</v>
      </c>
      <c r="B1262" s="50" t="s">
        <v>57</v>
      </c>
      <c r="C1262" s="50" t="s">
        <v>50</v>
      </c>
      <c r="D1262" s="50" t="s">
        <v>302</v>
      </c>
      <c r="E1262" s="50">
        <v>600</v>
      </c>
      <c r="F1262" s="26">
        <f t="shared" si="4788"/>
        <v>325</v>
      </c>
      <c r="G1262" s="26">
        <f t="shared" si="4788"/>
        <v>0</v>
      </c>
      <c r="H1262" s="26">
        <f t="shared" si="4788"/>
        <v>0</v>
      </c>
      <c r="I1262" s="26">
        <f t="shared" si="4788"/>
        <v>0</v>
      </c>
      <c r="J1262" s="26">
        <f t="shared" si="4788"/>
        <v>0</v>
      </c>
      <c r="K1262" s="26">
        <f t="shared" si="4788"/>
        <v>0</v>
      </c>
      <c r="L1262" s="26">
        <f t="shared" si="4788"/>
        <v>325</v>
      </c>
      <c r="M1262" s="26">
        <f t="shared" si="4788"/>
        <v>0</v>
      </c>
      <c r="N1262" s="26">
        <f t="shared" si="4788"/>
        <v>0</v>
      </c>
      <c r="O1262" s="26">
        <f t="shared" si="4788"/>
        <v>0</v>
      </c>
      <c r="P1262" s="26">
        <f t="shared" si="4788"/>
        <v>0</v>
      </c>
      <c r="Q1262" s="26">
        <f t="shared" si="4788"/>
        <v>0</v>
      </c>
      <c r="R1262" s="26">
        <f t="shared" si="4788"/>
        <v>325</v>
      </c>
      <c r="S1262" s="26">
        <f t="shared" si="4788"/>
        <v>0</v>
      </c>
      <c r="T1262" s="26">
        <f t="shared" si="4789"/>
        <v>0</v>
      </c>
      <c r="U1262" s="26">
        <f t="shared" si="4789"/>
        <v>0</v>
      </c>
      <c r="V1262" s="26">
        <f t="shared" si="4789"/>
        <v>0</v>
      </c>
      <c r="W1262" s="26">
        <f t="shared" si="4789"/>
        <v>0</v>
      </c>
      <c r="X1262" s="26">
        <f t="shared" si="4789"/>
        <v>325</v>
      </c>
      <c r="Y1262" s="26">
        <f t="shared" si="4789"/>
        <v>0</v>
      </c>
      <c r="Z1262" s="26">
        <f t="shared" si="4789"/>
        <v>0</v>
      </c>
      <c r="AA1262" s="26">
        <f t="shared" si="4789"/>
        <v>0</v>
      </c>
      <c r="AB1262" s="26">
        <f t="shared" si="4789"/>
        <v>0</v>
      </c>
      <c r="AC1262" s="26">
        <f t="shared" si="4789"/>
        <v>0</v>
      </c>
      <c r="AD1262" s="26">
        <f t="shared" si="4789"/>
        <v>325</v>
      </c>
      <c r="AE1262" s="26">
        <f t="shared" si="4789"/>
        <v>0</v>
      </c>
      <c r="AF1262" s="26">
        <f t="shared" si="4790"/>
        <v>0</v>
      </c>
      <c r="AG1262" s="26">
        <f t="shared" si="4790"/>
        <v>0</v>
      </c>
      <c r="AH1262" s="26">
        <f t="shared" si="4790"/>
        <v>0</v>
      </c>
      <c r="AI1262" s="26">
        <f t="shared" si="4790"/>
        <v>0</v>
      </c>
      <c r="AJ1262" s="26">
        <f t="shared" si="4790"/>
        <v>325</v>
      </c>
      <c r="AK1262" s="26">
        <f t="shared" si="4790"/>
        <v>0</v>
      </c>
      <c r="AL1262" s="26">
        <f t="shared" si="4790"/>
        <v>0</v>
      </c>
      <c r="AM1262" s="26">
        <f t="shared" si="4790"/>
        <v>0</v>
      </c>
      <c r="AN1262" s="26">
        <f t="shared" si="4790"/>
        <v>0</v>
      </c>
      <c r="AO1262" s="26">
        <f t="shared" si="4790"/>
        <v>0</v>
      </c>
      <c r="AP1262" s="26">
        <f t="shared" si="4790"/>
        <v>325</v>
      </c>
      <c r="AQ1262" s="26">
        <f t="shared" si="4790"/>
        <v>0</v>
      </c>
      <c r="AR1262" s="26">
        <f t="shared" si="4791"/>
        <v>0</v>
      </c>
      <c r="AS1262" s="26">
        <f t="shared" si="4791"/>
        <v>0</v>
      </c>
      <c r="AT1262" s="26">
        <f t="shared" si="4791"/>
        <v>0</v>
      </c>
      <c r="AU1262" s="26">
        <f t="shared" si="4791"/>
        <v>0</v>
      </c>
      <c r="AV1262" s="26">
        <f t="shared" si="4791"/>
        <v>325</v>
      </c>
      <c r="AW1262" s="26">
        <f t="shared" si="4791"/>
        <v>0</v>
      </c>
      <c r="AX1262" s="26">
        <f t="shared" si="4791"/>
        <v>0</v>
      </c>
      <c r="AY1262" s="26">
        <f t="shared" si="4791"/>
        <v>0</v>
      </c>
      <c r="AZ1262" s="26">
        <f t="shared" si="4791"/>
        <v>0</v>
      </c>
      <c r="BA1262" s="26">
        <f t="shared" si="4791"/>
        <v>0</v>
      </c>
      <c r="BB1262" s="26">
        <f t="shared" si="4791"/>
        <v>325</v>
      </c>
      <c r="BC1262" s="26">
        <f t="shared" si="4791"/>
        <v>0</v>
      </c>
      <c r="BD1262" s="26">
        <f t="shared" si="4792"/>
        <v>0</v>
      </c>
      <c r="BE1262" s="26">
        <f t="shared" si="4792"/>
        <v>0</v>
      </c>
      <c r="BF1262" s="26">
        <f t="shared" si="4792"/>
        <v>0</v>
      </c>
      <c r="BG1262" s="26">
        <f t="shared" si="4792"/>
        <v>0</v>
      </c>
      <c r="BH1262" s="26">
        <f t="shared" si="4792"/>
        <v>325</v>
      </c>
      <c r="BI1262" s="26">
        <f t="shared" si="4792"/>
        <v>0</v>
      </c>
      <c r="BJ1262" s="26">
        <f t="shared" si="4792"/>
        <v>0</v>
      </c>
      <c r="BK1262" s="26">
        <f t="shared" si="4792"/>
        <v>0</v>
      </c>
      <c r="BL1262" s="26">
        <f t="shared" si="4792"/>
        <v>0</v>
      </c>
      <c r="BM1262" s="26">
        <f t="shared" si="4792"/>
        <v>0</v>
      </c>
      <c r="BN1262" s="26">
        <f t="shared" si="4792"/>
        <v>325</v>
      </c>
      <c r="BO1262" s="26">
        <f t="shared" si="4792"/>
        <v>0</v>
      </c>
      <c r="BP1262" s="26">
        <f t="shared" si="4793"/>
        <v>0</v>
      </c>
      <c r="BQ1262" s="26">
        <f t="shared" si="4793"/>
        <v>0</v>
      </c>
      <c r="BR1262" s="26">
        <f t="shared" si="4793"/>
        <v>0</v>
      </c>
      <c r="BS1262" s="26">
        <f t="shared" si="4793"/>
        <v>0</v>
      </c>
      <c r="BT1262" s="26">
        <f t="shared" si="4793"/>
        <v>325</v>
      </c>
      <c r="BU1262" s="26">
        <f t="shared" si="4793"/>
        <v>0</v>
      </c>
      <c r="BV1262" s="26">
        <f t="shared" si="4793"/>
        <v>0</v>
      </c>
      <c r="BW1262" s="26">
        <f t="shared" si="4793"/>
        <v>0</v>
      </c>
      <c r="BX1262" s="26">
        <f t="shared" si="4793"/>
        <v>0</v>
      </c>
      <c r="BY1262" s="26">
        <f t="shared" si="4793"/>
        <v>0</v>
      </c>
      <c r="BZ1262" s="26">
        <f t="shared" si="4793"/>
        <v>325</v>
      </c>
      <c r="CA1262" s="26">
        <f t="shared" si="4793"/>
        <v>0</v>
      </c>
      <c r="CB1262" s="26">
        <f t="shared" si="4794"/>
        <v>0</v>
      </c>
      <c r="CC1262" s="26">
        <f t="shared" si="4794"/>
        <v>0</v>
      </c>
      <c r="CD1262" s="26">
        <f t="shared" si="4794"/>
        <v>0</v>
      </c>
      <c r="CE1262" s="26">
        <f t="shared" si="4794"/>
        <v>0</v>
      </c>
      <c r="CF1262" s="26">
        <f t="shared" si="4794"/>
        <v>325</v>
      </c>
      <c r="CG1262" s="26">
        <f t="shared" si="4794"/>
        <v>0</v>
      </c>
      <c r="CH1262" s="26">
        <f t="shared" si="4794"/>
        <v>0</v>
      </c>
      <c r="CI1262" s="26">
        <f t="shared" si="4794"/>
        <v>0</v>
      </c>
      <c r="CJ1262" s="26">
        <f t="shared" si="4794"/>
        <v>0</v>
      </c>
      <c r="CK1262" s="26">
        <f t="shared" si="4794"/>
        <v>0</v>
      </c>
      <c r="CL1262" s="26">
        <f t="shared" si="4794"/>
        <v>325</v>
      </c>
      <c r="CM1262" s="26">
        <f t="shared" si="4794"/>
        <v>0</v>
      </c>
      <c r="CN1262" s="26">
        <f t="shared" si="4795"/>
        <v>0</v>
      </c>
      <c r="CO1262" s="26">
        <f t="shared" si="4795"/>
        <v>0</v>
      </c>
      <c r="CP1262" s="26">
        <f t="shared" si="4795"/>
        <v>0</v>
      </c>
      <c r="CQ1262" s="26">
        <f t="shared" si="4795"/>
        <v>0</v>
      </c>
      <c r="CR1262" s="26">
        <f t="shared" si="4795"/>
        <v>325</v>
      </c>
      <c r="CS1262" s="26">
        <f t="shared" si="4795"/>
        <v>0</v>
      </c>
      <c r="CT1262" s="26">
        <f t="shared" si="4795"/>
        <v>325</v>
      </c>
      <c r="CU1262" s="26">
        <f t="shared" si="4795"/>
        <v>0</v>
      </c>
      <c r="CV1262" s="96">
        <f t="shared" si="4742"/>
        <v>100</v>
      </c>
      <c r="CW1262" s="96"/>
    </row>
    <row r="1263" spans="1:101" s="12" customFormat="1" ht="56.25" customHeight="1">
      <c r="A1263" s="34" t="s">
        <v>211</v>
      </c>
      <c r="B1263" s="50" t="s">
        <v>57</v>
      </c>
      <c r="C1263" s="50" t="s">
        <v>50</v>
      </c>
      <c r="D1263" s="50" t="s">
        <v>302</v>
      </c>
      <c r="E1263" s="50" t="s">
        <v>191</v>
      </c>
      <c r="F1263" s="26">
        <v>325</v>
      </c>
      <c r="G1263" s="26"/>
      <c r="H1263" s="75"/>
      <c r="I1263" s="75"/>
      <c r="J1263" s="75"/>
      <c r="K1263" s="75"/>
      <c r="L1263" s="26">
        <f>F1263+H1263+I1263+J1263+K1263</f>
        <v>325</v>
      </c>
      <c r="M1263" s="26">
        <f>G1263+K1263</f>
        <v>0</v>
      </c>
      <c r="N1263" s="75"/>
      <c r="O1263" s="75"/>
      <c r="P1263" s="75"/>
      <c r="Q1263" s="75"/>
      <c r="R1263" s="26">
        <f>L1263+N1263+O1263+P1263+Q1263</f>
        <v>325</v>
      </c>
      <c r="S1263" s="26">
        <f>M1263+Q1263</f>
        <v>0</v>
      </c>
      <c r="T1263" s="75"/>
      <c r="U1263" s="75"/>
      <c r="V1263" s="75"/>
      <c r="W1263" s="75"/>
      <c r="X1263" s="26">
        <f>R1263+T1263+U1263+V1263+W1263</f>
        <v>325</v>
      </c>
      <c r="Y1263" s="26">
        <f>S1263+W1263</f>
        <v>0</v>
      </c>
      <c r="Z1263" s="75"/>
      <c r="AA1263" s="75"/>
      <c r="AB1263" s="75"/>
      <c r="AC1263" s="75"/>
      <c r="AD1263" s="26">
        <f>X1263+Z1263+AA1263+AB1263+AC1263</f>
        <v>325</v>
      </c>
      <c r="AE1263" s="26">
        <f>Y1263+AC1263</f>
        <v>0</v>
      </c>
      <c r="AF1263" s="75"/>
      <c r="AG1263" s="75"/>
      <c r="AH1263" s="75"/>
      <c r="AI1263" s="75"/>
      <c r="AJ1263" s="26">
        <f>AD1263+AF1263+AG1263+AH1263+AI1263</f>
        <v>325</v>
      </c>
      <c r="AK1263" s="26">
        <f>AE1263+AI1263</f>
        <v>0</v>
      </c>
      <c r="AL1263" s="75"/>
      <c r="AM1263" s="75"/>
      <c r="AN1263" s="75"/>
      <c r="AO1263" s="75"/>
      <c r="AP1263" s="26">
        <f>AJ1263+AL1263+AM1263+AN1263+AO1263</f>
        <v>325</v>
      </c>
      <c r="AQ1263" s="26">
        <f>AK1263+AO1263</f>
        <v>0</v>
      </c>
      <c r="AR1263" s="75"/>
      <c r="AS1263" s="75"/>
      <c r="AT1263" s="75"/>
      <c r="AU1263" s="75"/>
      <c r="AV1263" s="26">
        <f>AP1263+AR1263+AS1263+AT1263+AU1263</f>
        <v>325</v>
      </c>
      <c r="AW1263" s="26">
        <f>AQ1263+AU1263</f>
        <v>0</v>
      </c>
      <c r="AX1263" s="75"/>
      <c r="AY1263" s="75"/>
      <c r="AZ1263" s="75"/>
      <c r="BA1263" s="75"/>
      <c r="BB1263" s="26">
        <f>AV1263+AX1263+AY1263+AZ1263+BA1263</f>
        <v>325</v>
      </c>
      <c r="BC1263" s="26">
        <f>AW1263+BA1263</f>
        <v>0</v>
      </c>
      <c r="BD1263" s="75"/>
      <c r="BE1263" s="75"/>
      <c r="BF1263" s="75"/>
      <c r="BG1263" s="75"/>
      <c r="BH1263" s="26">
        <f>BB1263+BD1263+BE1263+BF1263+BG1263</f>
        <v>325</v>
      </c>
      <c r="BI1263" s="26">
        <f>BC1263+BG1263</f>
        <v>0</v>
      </c>
      <c r="BJ1263" s="75"/>
      <c r="BK1263" s="75"/>
      <c r="BL1263" s="75"/>
      <c r="BM1263" s="75"/>
      <c r="BN1263" s="26">
        <f>BH1263+BJ1263+BK1263+BL1263+BM1263</f>
        <v>325</v>
      </c>
      <c r="BO1263" s="26">
        <f>BI1263+BM1263</f>
        <v>0</v>
      </c>
      <c r="BP1263" s="75"/>
      <c r="BQ1263" s="75"/>
      <c r="BR1263" s="75"/>
      <c r="BS1263" s="75"/>
      <c r="BT1263" s="26">
        <f>BN1263+BP1263+BQ1263+BR1263+BS1263</f>
        <v>325</v>
      </c>
      <c r="BU1263" s="26">
        <f>BO1263+BS1263</f>
        <v>0</v>
      </c>
      <c r="BV1263" s="75"/>
      <c r="BW1263" s="75"/>
      <c r="BX1263" s="75"/>
      <c r="BY1263" s="75"/>
      <c r="BZ1263" s="26">
        <f>BT1263+BV1263+BW1263+BX1263+BY1263</f>
        <v>325</v>
      </c>
      <c r="CA1263" s="26">
        <f>BU1263+BY1263</f>
        <v>0</v>
      </c>
      <c r="CB1263" s="75"/>
      <c r="CC1263" s="75"/>
      <c r="CD1263" s="75"/>
      <c r="CE1263" s="75"/>
      <c r="CF1263" s="26">
        <f>BZ1263+CB1263+CC1263+CD1263+CE1263</f>
        <v>325</v>
      </c>
      <c r="CG1263" s="26">
        <f>CA1263+CE1263</f>
        <v>0</v>
      </c>
      <c r="CH1263" s="75"/>
      <c r="CI1263" s="75"/>
      <c r="CJ1263" s="75"/>
      <c r="CK1263" s="75"/>
      <c r="CL1263" s="26">
        <f>CF1263+CH1263+CI1263+CJ1263+CK1263</f>
        <v>325</v>
      </c>
      <c r="CM1263" s="26">
        <f>CG1263+CK1263</f>
        <v>0</v>
      </c>
      <c r="CN1263" s="75"/>
      <c r="CO1263" s="75"/>
      <c r="CP1263" s="75"/>
      <c r="CQ1263" s="75"/>
      <c r="CR1263" s="26">
        <f>CL1263+CN1263+CO1263+CP1263+CQ1263</f>
        <v>325</v>
      </c>
      <c r="CS1263" s="26">
        <f>CM1263+CQ1263</f>
        <v>0</v>
      </c>
      <c r="CT1263" s="26">
        <v>325</v>
      </c>
      <c r="CU1263" s="56"/>
      <c r="CV1263" s="96">
        <f t="shared" si="4742"/>
        <v>100</v>
      </c>
      <c r="CW1263" s="96"/>
    </row>
    <row r="1264" spans="1:101" s="12" customFormat="1" ht="18.75">
      <c r="A1264" s="30"/>
      <c r="B1264" s="20"/>
      <c r="C1264" s="20"/>
      <c r="D1264" s="35"/>
      <c r="E1264" s="24"/>
      <c r="F1264" s="75"/>
      <c r="G1264" s="75"/>
      <c r="H1264" s="75"/>
      <c r="I1264" s="75"/>
      <c r="J1264" s="75"/>
      <c r="K1264" s="75"/>
      <c r="L1264" s="75"/>
      <c r="M1264" s="75"/>
      <c r="N1264" s="75"/>
      <c r="O1264" s="75"/>
      <c r="P1264" s="75"/>
      <c r="Q1264" s="75"/>
      <c r="R1264" s="75"/>
      <c r="S1264" s="75"/>
      <c r="T1264" s="75"/>
      <c r="U1264" s="75"/>
      <c r="V1264" s="75"/>
      <c r="W1264" s="75"/>
      <c r="X1264" s="75"/>
      <c r="Y1264" s="75"/>
      <c r="Z1264" s="75"/>
      <c r="AA1264" s="75"/>
      <c r="AB1264" s="75"/>
      <c r="AC1264" s="75"/>
      <c r="AD1264" s="75"/>
      <c r="AE1264" s="75"/>
      <c r="AF1264" s="75"/>
      <c r="AG1264" s="75"/>
      <c r="AH1264" s="75"/>
      <c r="AI1264" s="75"/>
      <c r="AJ1264" s="75"/>
      <c r="AK1264" s="75"/>
      <c r="AL1264" s="75"/>
      <c r="AM1264" s="75"/>
      <c r="AN1264" s="75"/>
      <c r="AO1264" s="75"/>
      <c r="AP1264" s="75"/>
      <c r="AQ1264" s="75"/>
      <c r="AR1264" s="75"/>
      <c r="AS1264" s="75"/>
      <c r="AT1264" s="75"/>
      <c r="AU1264" s="75"/>
      <c r="AV1264" s="75"/>
      <c r="AW1264" s="75"/>
      <c r="AX1264" s="75"/>
      <c r="AY1264" s="75"/>
      <c r="AZ1264" s="75"/>
      <c r="BA1264" s="75"/>
      <c r="BB1264" s="75"/>
      <c r="BC1264" s="75"/>
      <c r="BD1264" s="75"/>
      <c r="BE1264" s="75"/>
      <c r="BF1264" s="75"/>
      <c r="BG1264" s="75"/>
      <c r="BH1264" s="75"/>
      <c r="BI1264" s="75"/>
      <c r="BJ1264" s="75"/>
      <c r="BK1264" s="75"/>
      <c r="BL1264" s="75"/>
      <c r="BM1264" s="75"/>
      <c r="BN1264" s="75"/>
      <c r="BO1264" s="75"/>
      <c r="BP1264" s="75"/>
      <c r="BQ1264" s="75"/>
      <c r="BR1264" s="75"/>
      <c r="BS1264" s="75"/>
      <c r="BT1264" s="75"/>
      <c r="BU1264" s="75"/>
      <c r="BV1264" s="75"/>
      <c r="BW1264" s="75"/>
      <c r="BX1264" s="75"/>
      <c r="BY1264" s="75"/>
      <c r="BZ1264" s="75"/>
      <c r="CA1264" s="75"/>
      <c r="CB1264" s="75"/>
      <c r="CC1264" s="75"/>
      <c r="CD1264" s="75"/>
      <c r="CE1264" s="75"/>
      <c r="CF1264" s="75"/>
      <c r="CG1264" s="75"/>
      <c r="CH1264" s="75"/>
      <c r="CI1264" s="75"/>
      <c r="CJ1264" s="75"/>
      <c r="CK1264" s="75"/>
      <c r="CL1264" s="75"/>
      <c r="CM1264" s="75"/>
      <c r="CN1264" s="75"/>
      <c r="CO1264" s="75"/>
      <c r="CP1264" s="75"/>
      <c r="CQ1264" s="75"/>
      <c r="CR1264" s="75"/>
      <c r="CS1264" s="75"/>
      <c r="CT1264" s="56"/>
      <c r="CU1264" s="56"/>
      <c r="CV1264" s="96"/>
      <c r="CW1264" s="96"/>
    </row>
    <row r="1265" spans="1:101" s="12" customFormat="1" ht="21" customHeight="1">
      <c r="A1265" s="30" t="s">
        <v>78</v>
      </c>
      <c r="B1265" s="20" t="s">
        <v>57</v>
      </c>
      <c r="C1265" s="20" t="s">
        <v>51</v>
      </c>
      <c r="D1265" s="35"/>
      <c r="E1265" s="24"/>
      <c r="F1265" s="22">
        <f t="shared" ref="F1265:U1269" si="4796">F1266</f>
        <v>5900</v>
      </c>
      <c r="G1265" s="22">
        <f t="shared" si="4796"/>
        <v>0</v>
      </c>
      <c r="H1265" s="22">
        <f t="shared" si="4796"/>
        <v>0</v>
      </c>
      <c r="I1265" s="22">
        <f t="shared" si="4796"/>
        <v>0</v>
      </c>
      <c r="J1265" s="22">
        <f t="shared" si="4796"/>
        <v>0</v>
      </c>
      <c r="K1265" s="22">
        <f t="shared" si="4796"/>
        <v>0</v>
      </c>
      <c r="L1265" s="22">
        <f t="shared" si="4796"/>
        <v>5900</v>
      </c>
      <c r="M1265" s="22">
        <f t="shared" si="4796"/>
        <v>0</v>
      </c>
      <c r="N1265" s="22">
        <f t="shared" si="4796"/>
        <v>0</v>
      </c>
      <c r="O1265" s="22">
        <f t="shared" si="4796"/>
        <v>0</v>
      </c>
      <c r="P1265" s="22">
        <f t="shared" si="4796"/>
        <v>0</v>
      </c>
      <c r="Q1265" s="22">
        <f t="shared" si="4796"/>
        <v>0</v>
      </c>
      <c r="R1265" s="22">
        <f t="shared" si="4796"/>
        <v>5900</v>
      </c>
      <c r="S1265" s="22">
        <f t="shared" si="4796"/>
        <v>0</v>
      </c>
      <c r="T1265" s="22">
        <f t="shared" si="4796"/>
        <v>0</v>
      </c>
      <c r="U1265" s="22">
        <f t="shared" si="4796"/>
        <v>0</v>
      </c>
      <c r="V1265" s="22">
        <f t="shared" ref="T1265:AI1269" si="4797">V1266</f>
        <v>0</v>
      </c>
      <c r="W1265" s="22">
        <f t="shared" si="4797"/>
        <v>0</v>
      </c>
      <c r="X1265" s="22">
        <f t="shared" si="4797"/>
        <v>5900</v>
      </c>
      <c r="Y1265" s="22">
        <f t="shared" si="4797"/>
        <v>0</v>
      </c>
      <c r="Z1265" s="22">
        <f t="shared" si="4797"/>
        <v>0</v>
      </c>
      <c r="AA1265" s="22">
        <f t="shared" si="4797"/>
        <v>0</v>
      </c>
      <c r="AB1265" s="22">
        <f t="shared" si="4797"/>
        <v>0</v>
      </c>
      <c r="AC1265" s="22">
        <f t="shared" si="4797"/>
        <v>0</v>
      </c>
      <c r="AD1265" s="22">
        <f t="shared" si="4797"/>
        <v>5900</v>
      </c>
      <c r="AE1265" s="22">
        <f t="shared" si="4797"/>
        <v>0</v>
      </c>
      <c r="AF1265" s="22">
        <f t="shared" si="4797"/>
        <v>0</v>
      </c>
      <c r="AG1265" s="22">
        <f t="shared" si="4797"/>
        <v>0</v>
      </c>
      <c r="AH1265" s="22">
        <f t="shared" si="4797"/>
        <v>0</v>
      </c>
      <c r="AI1265" s="22">
        <f t="shared" si="4797"/>
        <v>0</v>
      </c>
      <c r="AJ1265" s="22">
        <f t="shared" ref="AF1265:AU1269" si="4798">AJ1266</f>
        <v>5900</v>
      </c>
      <c r="AK1265" s="22">
        <f t="shared" si="4798"/>
        <v>0</v>
      </c>
      <c r="AL1265" s="22">
        <f t="shared" si="4798"/>
        <v>0</v>
      </c>
      <c r="AM1265" s="22">
        <f t="shared" si="4798"/>
        <v>0</v>
      </c>
      <c r="AN1265" s="22">
        <f t="shared" si="4798"/>
        <v>0</v>
      </c>
      <c r="AO1265" s="22">
        <f t="shared" si="4798"/>
        <v>0</v>
      </c>
      <c r="AP1265" s="22">
        <f t="shared" si="4798"/>
        <v>5900</v>
      </c>
      <c r="AQ1265" s="22">
        <f t="shared" si="4798"/>
        <v>0</v>
      </c>
      <c r="AR1265" s="22">
        <f t="shared" si="4798"/>
        <v>0</v>
      </c>
      <c r="AS1265" s="22">
        <f t="shared" si="4798"/>
        <v>0</v>
      </c>
      <c r="AT1265" s="22">
        <f t="shared" si="4798"/>
        <v>-3</v>
      </c>
      <c r="AU1265" s="22">
        <f t="shared" si="4798"/>
        <v>0</v>
      </c>
      <c r="AV1265" s="22">
        <f t="shared" ref="AR1265:BG1269" si="4799">AV1266</f>
        <v>5897</v>
      </c>
      <c r="AW1265" s="22">
        <f t="shared" si="4799"/>
        <v>0</v>
      </c>
      <c r="AX1265" s="22">
        <f t="shared" si="4799"/>
        <v>0</v>
      </c>
      <c r="AY1265" s="22">
        <f t="shared" si="4799"/>
        <v>55</v>
      </c>
      <c r="AZ1265" s="22">
        <f t="shared" si="4799"/>
        <v>0</v>
      </c>
      <c r="BA1265" s="22">
        <f t="shared" si="4799"/>
        <v>0</v>
      </c>
      <c r="BB1265" s="22">
        <f t="shared" si="4799"/>
        <v>5952</v>
      </c>
      <c r="BC1265" s="22">
        <f t="shared" si="4799"/>
        <v>0</v>
      </c>
      <c r="BD1265" s="22">
        <f t="shared" si="4799"/>
        <v>0</v>
      </c>
      <c r="BE1265" s="22">
        <f t="shared" si="4799"/>
        <v>0</v>
      </c>
      <c r="BF1265" s="22">
        <f t="shared" si="4799"/>
        <v>0</v>
      </c>
      <c r="BG1265" s="22">
        <f t="shared" si="4799"/>
        <v>0</v>
      </c>
      <c r="BH1265" s="22">
        <f t="shared" ref="BD1265:BS1269" si="4800">BH1266</f>
        <v>5952</v>
      </c>
      <c r="BI1265" s="22">
        <f t="shared" si="4800"/>
        <v>0</v>
      </c>
      <c r="BJ1265" s="22">
        <f t="shared" si="4800"/>
        <v>0</v>
      </c>
      <c r="BK1265" s="22">
        <f t="shared" si="4800"/>
        <v>0</v>
      </c>
      <c r="BL1265" s="22">
        <f t="shared" si="4800"/>
        <v>0</v>
      </c>
      <c r="BM1265" s="22">
        <f t="shared" si="4800"/>
        <v>0</v>
      </c>
      <c r="BN1265" s="22">
        <f t="shared" si="4800"/>
        <v>5952</v>
      </c>
      <c r="BO1265" s="22">
        <f t="shared" si="4800"/>
        <v>0</v>
      </c>
      <c r="BP1265" s="22">
        <f t="shared" si="4800"/>
        <v>0</v>
      </c>
      <c r="BQ1265" s="22">
        <f t="shared" si="4800"/>
        <v>0</v>
      </c>
      <c r="BR1265" s="22">
        <f t="shared" si="4800"/>
        <v>0</v>
      </c>
      <c r="BS1265" s="22">
        <f t="shared" si="4800"/>
        <v>0</v>
      </c>
      <c r="BT1265" s="22">
        <f t="shared" ref="BP1265:CE1269" si="4801">BT1266</f>
        <v>5952</v>
      </c>
      <c r="BU1265" s="22">
        <f t="shared" si="4801"/>
        <v>0</v>
      </c>
      <c r="BV1265" s="22">
        <f t="shared" si="4801"/>
        <v>0</v>
      </c>
      <c r="BW1265" s="22">
        <f t="shared" si="4801"/>
        <v>0</v>
      </c>
      <c r="BX1265" s="22">
        <f t="shared" si="4801"/>
        <v>0</v>
      </c>
      <c r="BY1265" s="22">
        <f t="shared" si="4801"/>
        <v>0</v>
      </c>
      <c r="BZ1265" s="22">
        <f t="shared" si="4801"/>
        <v>5952</v>
      </c>
      <c r="CA1265" s="22">
        <f t="shared" si="4801"/>
        <v>0</v>
      </c>
      <c r="CB1265" s="22">
        <f t="shared" si="4801"/>
        <v>0</v>
      </c>
      <c r="CC1265" s="22">
        <f t="shared" si="4801"/>
        <v>0</v>
      </c>
      <c r="CD1265" s="22">
        <f t="shared" si="4801"/>
        <v>0</v>
      </c>
      <c r="CE1265" s="22">
        <f t="shared" si="4801"/>
        <v>0</v>
      </c>
      <c r="CF1265" s="22">
        <f t="shared" ref="CB1265:CQ1269" si="4802">CF1266</f>
        <v>5952</v>
      </c>
      <c r="CG1265" s="22">
        <f t="shared" si="4802"/>
        <v>0</v>
      </c>
      <c r="CH1265" s="22">
        <f t="shared" si="4802"/>
        <v>0</v>
      </c>
      <c r="CI1265" s="22">
        <f t="shared" si="4802"/>
        <v>0</v>
      </c>
      <c r="CJ1265" s="22">
        <f t="shared" si="4802"/>
        <v>-45</v>
      </c>
      <c r="CK1265" s="22">
        <f t="shared" si="4802"/>
        <v>0</v>
      </c>
      <c r="CL1265" s="22">
        <f t="shared" si="4802"/>
        <v>5907</v>
      </c>
      <c r="CM1265" s="22">
        <f t="shared" si="4802"/>
        <v>0</v>
      </c>
      <c r="CN1265" s="22">
        <f t="shared" si="4802"/>
        <v>0</v>
      </c>
      <c r="CO1265" s="22">
        <f t="shared" si="4802"/>
        <v>0</v>
      </c>
      <c r="CP1265" s="22">
        <f t="shared" si="4802"/>
        <v>0</v>
      </c>
      <c r="CQ1265" s="22">
        <f t="shared" si="4802"/>
        <v>0</v>
      </c>
      <c r="CR1265" s="22">
        <f t="shared" ref="CN1265:CU1269" si="4803">CR1266</f>
        <v>5907</v>
      </c>
      <c r="CS1265" s="22">
        <f t="shared" si="4803"/>
        <v>0</v>
      </c>
      <c r="CT1265" s="22">
        <f t="shared" si="4803"/>
        <v>5901</v>
      </c>
      <c r="CU1265" s="22">
        <f t="shared" si="4803"/>
        <v>0</v>
      </c>
      <c r="CV1265" s="97">
        <f t="shared" si="4742"/>
        <v>99.898425596749618</v>
      </c>
      <c r="CW1265" s="97"/>
    </row>
    <row r="1266" spans="1:101" s="12" customFormat="1" ht="54" customHeight="1">
      <c r="A1266" s="27" t="s">
        <v>538</v>
      </c>
      <c r="B1266" s="50" t="s">
        <v>57</v>
      </c>
      <c r="C1266" s="50" t="s">
        <v>51</v>
      </c>
      <c r="D1266" s="50" t="s">
        <v>289</v>
      </c>
      <c r="E1266" s="50"/>
      <c r="F1266" s="26">
        <f t="shared" si="4796"/>
        <v>5900</v>
      </c>
      <c r="G1266" s="26">
        <f t="shared" si="4796"/>
        <v>0</v>
      </c>
      <c r="H1266" s="26">
        <f t="shared" si="4796"/>
        <v>0</v>
      </c>
      <c r="I1266" s="26">
        <f t="shared" si="4796"/>
        <v>0</v>
      </c>
      <c r="J1266" s="26">
        <f t="shared" si="4796"/>
        <v>0</v>
      </c>
      <c r="K1266" s="26">
        <f t="shared" si="4796"/>
        <v>0</v>
      </c>
      <c r="L1266" s="26">
        <f t="shared" si="4796"/>
        <v>5900</v>
      </c>
      <c r="M1266" s="26">
        <f t="shared" si="4796"/>
        <v>0</v>
      </c>
      <c r="N1266" s="26">
        <f t="shared" si="4796"/>
        <v>0</v>
      </c>
      <c r="O1266" s="26">
        <f t="shared" si="4796"/>
        <v>0</v>
      </c>
      <c r="P1266" s="26">
        <f t="shared" si="4796"/>
        <v>0</v>
      </c>
      <c r="Q1266" s="26">
        <f t="shared" si="4796"/>
        <v>0</v>
      </c>
      <c r="R1266" s="26">
        <f t="shared" si="4796"/>
        <v>5900</v>
      </c>
      <c r="S1266" s="26">
        <f t="shared" si="4796"/>
        <v>0</v>
      </c>
      <c r="T1266" s="26">
        <f t="shared" si="4797"/>
        <v>0</v>
      </c>
      <c r="U1266" s="26">
        <f t="shared" si="4797"/>
        <v>0</v>
      </c>
      <c r="V1266" s="26">
        <f t="shared" si="4797"/>
        <v>0</v>
      </c>
      <c r="W1266" s="26">
        <f t="shared" si="4797"/>
        <v>0</v>
      </c>
      <c r="X1266" s="26">
        <f t="shared" si="4797"/>
        <v>5900</v>
      </c>
      <c r="Y1266" s="26">
        <f t="shared" si="4797"/>
        <v>0</v>
      </c>
      <c r="Z1266" s="26">
        <f t="shared" si="4797"/>
        <v>0</v>
      </c>
      <c r="AA1266" s="26">
        <f t="shared" si="4797"/>
        <v>0</v>
      </c>
      <c r="AB1266" s="26">
        <f t="shared" si="4797"/>
        <v>0</v>
      </c>
      <c r="AC1266" s="26">
        <f t="shared" si="4797"/>
        <v>0</v>
      </c>
      <c r="AD1266" s="26">
        <f t="shared" si="4797"/>
        <v>5900</v>
      </c>
      <c r="AE1266" s="26">
        <f t="shared" si="4797"/>
        <v>0</v>
      </c>
      <c r="AF1266" s="26">
        <f t="shared" si="4798"/>
        <v>0</v>
      </c>
      <c r="AG1266" s="26">
        <f t="shared" si="4798"/>
        <v>0</v>
      </c>
      <c r="AH1266" s="26">
        <f t="shared" si="4798"/>
        <v>0</v>
      </c>
      <c r="AI1266" s="26">
        <f t="shared" si="4798"/>
        <v>0</v>
      </c>
      <c r="AJ1266" s="26">
        <f t="shared" si="4798"/>
        <v>5900</v>
      </c>
      <c r="AK1266" s="26">
        <f t="shared" si="4798"/>
        <v>0</v>
      </c>
      <c r="AL1266" s="26">
        <f t="shared" si="4798"/>
        <v>0</v>
      </c>
      <c r="AM1266" s="26">
        <f t="shared" si="4798"/>
        <v>0</v>
      </c>
      <c r="AN1266" s="26">
        <f t="shared" si="4798"/>
        <v>0</v>
      </c>
      <c r="AO1266" s="26">
        <f t="shared" si="4798"/>
        <v>0</v>
      </c>
      <c r="AP1266" s="26">
        <f t="shared" si="4798"/>
        <v>5900</v>
      </c>
      <c r="AQ1266" s="26">
        <f t="shared" si="4798"/>
        <v>0</v>
      </c>
      <c r="AR1266" s="26">
        <f t="shared" si="4799"/>
        <v>0</v>
      </c>
      <c r="AS1266" s="26">
        <f t="shared" si="4799"/>
        <v>0</v>
      </c>
      <c r="AT1266" s="26">
        <f t="shared" si="4799"/>
        <v>-3</v>
      </c>
      <c r="AU1266" s="26">
        <f t="shared" si="4799"/>
        <v>0</v>
      </c>
      <c r="AV1266" s="26">
        <f t="shared" si="4799"/>
        <v>5897</v>
      </c>
      <c r="AW1266" s="26">
        <f t="shared" si="4799"/>
        <v>0</v>
      </c>
      <c r="AX1266" s="26">
        <f t="shared" si="4799"/>
        <v>0</v>
      </c>
      <c r="AY1266" s="26">
        <f t="shared" si="4799"/>
        <v>55</v>
      </c>
      <c r="AZ1266" s="26">
        <f t="shared" si="4799"/>
        <v>0</v>
      </c>
      <c r="BA1266" s="26">
        <f t="shared" si="4799"/>
        <v>0</v>
      </c>
      <c r="BB1266" s="26">
        <f t="shared" si="4799"/>
        <v>5952</v>
      </c>
      <c r="BC1266" s="26">
        <f t="shared" si="4799"/>
        <v>0</v>
      </c>
      <c r="BD1266" s="26">
        <f t="shared" si="4800"/>
        <v>0</v>
      </c>
      <c r="BE1266" s="26">
        <f t="shared" si="4800"/>
        <v>0</v>
      </c>
      <c r="BF1266" s="26">
        <f t="shared" si="4800"/>
        <v>0</v>
      </c>
      <c r="BG1266" s="26">
        <f t="shared" si="4800"/>
        <v>0</v>
      </c>
      <c r="BH1266" s="26">
        <f t="shared" si="4800"/>
        <v>5952</v>
      </c>
      <c r="BI1266" s="26">
        <f t="shared" si="4800"/>
        <v>0</v>
      </c>
      <c r="BJ1266" s="26">
        <f t="shared" si="4800"/>
        <v>0</v>
      </c>
      <c r="BK1266" s="26">
        <f t="shared" si="4800"/>
        <v>0</v>
      </c>
      <c r="BL1266" s="26">
        <f t="shared" si="4800"/>
        <v>0</v>
      </c>
      <c r="BM1266" s="26">
        <f t="shared" si="4800"/>
        <v>0</v>
      </c>
      <c r="BN1266" s="26">
        <f t="shared" si="4800"/>
        <v>5952</v>
      </c>
      <c r="BO1266" s="26">
        <f t="shared" si="4800"/>
        <v>0</v>
      </c>
      <c r="BP1266" s="26">
        <f t="shared" si="4801"/>
        <v>0</v>
      </c>
      <c r="BQ1266" s="26">
        <f t="shared" si="4801"/>
        <v>0</v>
      </c>
      <c r="BR1266" s="26">
        <f t="shared" si="4801"/>
        <v>0</v>
      </c>
      <c r="BS1266" s="26">
        <f t="shared" si="4801"/>
        <v>0</v>
      </c>
      <c r="BT1266" s="26">
        <f t="shared" si="4801"/>
        <v>5952</v>
      </c>
      <c r="BU1266" s="26">
        <f t="shared" si="4801"/>
        <v>0</v>
      </c>
      <c r="BV1266" s="26">
        <f t="shared" si="4801"/>
        <v>0</v>
      </c>
      <c r="BW1266" s="26">
        <f t="shared" si="4801"/>
        <v>0</v>
      </c>
      <c r="BX1266" s="26">
        <f t="shared" si="4801"/>
        <v>0</v>
      </c>
      <c r="BY1266" s="26">
        <f t="shared" si="4801"/>
        <v>0</v>
      </c>
      <c r="BZ1266" s="26">
        <f t="shared" si="4801"/>
        <v>5952</v>
      </c>
      <c r="CA1266" s="26">
        <f t="shared" si="4801"/>
        <v>0</v>
      </c>
      <c r="CB1266" s="26">
        <f t="shared" si="4802"/>
        <v>0</v>
      </c>
      <c r="CC1266" s="26">
        <f t="shared" si="4802"/>
        <v>0</v>
      </c>
      <c r="CD1266" s="26">
        <f t="shared" si="4802"/>
        <v>0</v>
      </c>
      <c r="CE1266" s="26">
        <f t="shared" si="4802"/>
        <v>0</v>
      </c>
      <c r="CF1266" s="26">
        <f t="shared" si="4802"/>
        <v>5952</v>
      </c>
      <c r="CG1266" s="26">
        <f t="shared" si="4802"/>
        <v>0</v>
      </c>
      <c r="CH1266" s="26">
        <f t="shared" si="4802"/>
        <v>0</v>
      </c>
      <c r="CI1266" s="26">
        <f t="shared" si="4802"/>
        <v>0</v>
      </c>
      <c r="CJ1266" s="26">
        <f t="shared" si="4802"/>
        <v>-45</v>
      </c>
      <c r="CK1266" s="26">
        <f t="shared" si="4802"/>
        <v>0</v>
      </c>
      <c r="CL1266" s="26">
        <f t="shared" si="4802"/>
        <v>5907</v>
      </c>
      <c r="CM1266" s="26">
        <f t="shared" si="4802"/>
        <v>0</v>
      </c>
      <c r="CN1266" s="26">
        <f t="shared" si="4803"/>
        <v>0</v>
      </c>
      <c r="CO1266" s="26">
        <f t="shared" si="4803"/>
        <v>0</v>
      </c>
      <c r="CP1266" s="26">
        <f t="shared" si="4803"/>
        <v>0</v>
      </c>
      <c r="CQ1266" s="26">
        <f t="shared" si="4803"/>
        <v>0</v>
      </c>
      <c r="CR1266" s="26">
        <f t="shared" si="4803"/>
        <v>5907</v>
      </c>
      <c r="CS1266" s="26">
        <f t="shared" si="4803"/>
        <v>0</v>
      </c>
      <c r="CT1266" s="26">
        <f t="shared" si="4803"/>
        <v>5901</v>
      </c>
      <c r="CU1266" s="26">
        <f t="shared" si="4803"/>
        <v>0</v>
      </c>
      <c r="CV1266" s="96">
        <f t="shared" si="4742"/>
        <v>99.898425596749618</v>
      </c>
      <c r="CW1266" s="96"/>
    </row>
    <row r="1267" spans="1:101" s="12" customFormat="1" ht="24.75" customHeight="1">
      <c r="A1267" s="34" t="s">
        <v>79</v>
      </c>
      <c r="B1267" s="50" t="s">
        <v>57</v>
      </c>
      <c r="C1267" s="50" t="s">
        <v>51</v>
      </c>
      <c r="D1267" s="50" t="s">
        <v>292</v>
      </c>
      <c r="E1267" s="50"/>
      <c r="F1267" s="26">
        <f t="shared" si="4796"/>
        <v>5900</v>
      </c>
      <c r="G1267" s="26">
        <f t="shared" si="4796"/>
        <v>0</v>
      </c>
      <c r="H1267" s="26">
        <f t="shared" si="4796"/>
        <v>0</v>
      </c>
      <c r="I1267" s="26">
        <f t="shared" si="4796"/>
        <v>0</v>
      </c>
      <c r="J1267" s="26">
        <f t="shared" si="4796"/>
        <v>0</v>
      </c>
      <c r="K1267" s="26">
        <f t="shared" si="4796"/>
        <v>0</v>
      </c>
      <c r="L1267" s="26">
        <f t="shared" si="4796"/>
        <v>5900</v>
      </c>
      <c r="M1267" s="26">
        <f t="shared" si="4796"/>
        <v>0</v>
      </c>
      <c r="N1267" s="26">
        <f t="shared" si="4796"/>
        <v>0</v>
      </c>
      <c r="O1267" s="26">
        <f t="shared" si="4796"/>
        <v>0</v>
      </c>
      <c r="P1267" s="26">
        <f t="shared" si="4796"/>
        <v>0</v>
      </c>
      <c r="Q1267" s="26">
        <f t="shared" si="4796"/>
        <v>0</v>
      </c>
      <c r="R1267" s="26">
        <f t="shared" si="4796"/>
        <v>5900</v>
      </c>
      <c r="S1267" s="26">
        <f t="shared" si="4796"/>
        <v>0</v>
      </c>
      <c r="T1267" s="26">
        <f t="shared" si="4797"/>
        <v>0</v>
      </c>
      <c r="U1267" s="26">
        <f t="shared" si="4797"/>
        <v>0</v>
      </c>
      <c r="V1267" s="26">
        <f t="shared" si="4797"/>
        <v>0</v>
      </c>
      <c r="W1267" s="26">
        <f t="shared" si="4797"/>
        <v>0</v>
      </c>
      <c r="X1267" s="26">
        <f t="shared" si="4797"/>
        <v>5900</v>
      </c>
      <c r="Y1267" s="26">
        <f t="shared" si="4797"/>
        <v>0</v>
      </c>
      <c r="Z1267" s="26">
        <f t="shared" si="4797"/>
        <v>0</v>
      </c>
      <c r="AA1267" s="26">
        <f t="shared" si="4797"/>
        <v>0</v>
      </c>
      <c r="AB1267" s="26">
        <f t="shared" si="4797"/>
        <v>0</v>
      </c>
      <c r="AC1267" s="26">
        <f t="shared" si="4797"/>
        <v>0</v>
      </c>
      <c r="AD1267" s="26">
        <f t="shared" si="4797"/>
        <v>5900</v>
      </c>
      <c r="AE1267" s="26">
        <f t="shared" si="4797"/>
        <v>0</v>
      </c>
      <c r="AF1267" s="26">
        <f t="shared" si="4798"/>
        <v>0</v>
      </c>
      <c r="AG1267" s="26">
        <f t="shared" si="4798"/>
        <v>0</v>
      </c>
      <c r="AH1267" s="26">
        <f t="shared" si="4798"/>
        <v>0</v>
      </c>
      <c r="AI1267" s="26">
        <f t="shared" si="4798"/>
        <v>0</v>
      </c>
      <c r="AJ1267" s="26">
        <f t="shared" si="4798"/>
        <v>5900</v>
      </c>
      <c r="AK1267" s="26">
        <f t="shared" si="4798"/>
        <v>0</v>
      </c>
      <c r="AL1267" s="26">
        <f t="shared" si="4798"/>
        <v>0</v>
      </c>
      <c r="AM1267" s="26">
        <f t="shared" si="4798"/>
        <v>0</v>
      </c>
      <c r="AN1267" s="26">
        <f t="shared" si="4798"/>
        <v>0</v>
      </c>
      <c r="AO1267" s="26">
        <f t="shared" si="4798"/>
        <v>0</v>
      </c>
      <c r="AP1267" s="26">
        <f t="shared" si="4798"/>
        <v>5900</v>
      </c>
      <c r="AQ1267" s="26">
        <f t="shared" si="4798"/>
        <v>0</v>
      </c>
      <c r="AR1267" s="26">
        <f t="shared" si="4799"/>
        <v>0</v>
      </c>
      <c r="AS1267" s="26">
        <f t="shared" si="4799"/>
        <v>0</v>
      </c>
      <c r="AT1267" s="26">
        <f t="shared" si="4799"/>
        <v>-3</v>
      </c>
      <c r="AU1267" s="26">
        <f t="shared" si="4799"/>
        <v>0</v>
      </c>
      <c r="AV1267" s="26">
        <f t="shared" si="4799"/>
        <v>5897</v>
      </c>
      <c r="AW1267" s="26">
        <f t="shared" si="4799"/>
        <v>0</v>
      </c>
      <c r="AX1267" s="26">
        <f t="shared" si="4799"/>
        <v>0</v>
      </c>
      <c r="AY1267" s="26">
        <f t="shared" si="4799"/>
        <v>55</v>
      </c>
      <c r="AZ1267" s="26">
        <f t="shared" si="4799"/>
        <v>0</v>
      </c>
      <c r="BA1267" s="26">
        <f t="shared" si="4799"/>
        <v>0</v>
      </c>
      <c r="BB1267" s="26">
        <f t="shared" si="4799"/>
        <v>5952</v>
      </c>
      <c r="BC1267" s="26">
        <f t="shared" si="4799"/>
        <v>0</v>
      </c>
      <c r="BD1267" s="26">
        <f t="shared" si="4800"/>
        <v>0</v>
      </c>
      <c r="BE1267" s="26">
        <f t="shared" si="4800"/>
        <v>0</v>
      </c>
      <c r="BF1267" s="26">
        <f t="shared" si="4800"/>
        <v>0</v>
      </c>
      <c r="BG1267" s="26">
        <f t="shared" si="4800"/>
        <v>0</v>
      </c>
      <c r="BH1267" s="26">
        <f t="shared" si="4800"/>
        <v>5952</v>
      </c>
      <c r="BI1267" s="26">
        <f t="shared" si="4800"/>
        <v>0</v>
      </c>
      <c r="BJ1267" s="26">
        <f t="shared" si="4800"/>
        <v>0</v>
      </c>
      <c r="BK1267" s="26">
        <f t="shared" si="4800"/>
        <v>0</v>
      </c>
      <c r="BL1267" s="26">
        <f t="shared" si="4800"/>
        <v>0</v>
      </c>
      <c r="BM1267" s="26">
        <f t="shared" si="4800"/>
        <v>0</v>
      </c>
      <c r="BN1267" s="26">
        <f t="shared" si="4800"/>
        <v>5952</v>
      </c>
      <c r="BO1267" s="26">
        <f t="shared" si="4800"/>
        <v>0</v>
      </c>
      <c r="BP1267" s="26">
        <f t="shared" si="4801"/>
        <v>0</v>
      </c>
      <c r="BQ1267" s="26">
        <f t="shared" si="4801"/>
        <v>0</v>
      </c>
      <c r="BR1267" s="26">
        <f t="shared" si="4801"/>
        <v>0</v>
      </c>
      <c r="BS1267" s="26">
        <f t="shared" si="4801"/>
        <v>0</v>
      </c>
      <c r="BT1267" s="26">
        <f t="shared" si="4801"/>
        <v>5952</v>
      </c>
      <c r="BU1267" s="26">
        <f t="shared" si="4801"/>
        <v>0</v>
      </c>
      <c r="BV1267" s="26">
        <f t="shared" si="4801"/>
        <v>0</v>
      </c>
      <c r="BW1267" s="26">
        <f t="shared" si="4801"/>
        <v>0</v>
      </c>
      <c r="BX1267" s="26">
        <f t="shared" si="4801"/>
        <v>0</v>
      </c>
      <c r="BY1267" s="26">
        <f t="shared" si="4801"/>
        <v>0</v>
      </c>
      <c r="BZ1267" s="26">
        <f t="shared" si="4801"/>
        <v>5952</v>
      </c>
      <c r="CA1267" s="26">
        <f t="shared" si="4801"/>
        <v>0</v>
      </c>
      <c r="CB1267" s="26">
        <f t="shared" si="4802"/>
        <v>0</v>
      </c>
      <c r="CC1267" s="26">
        <f t="shared" si="4802"/>
        <v>0</v>
      </c>
      <c r="CD1267" s="26">
        <f t="shared" si="4802"/>
        <v>0</v>
      </c>
      <c r="CE1267" s="26">
        <f t="shared" si="4802"/>
        <v>0</v>
      </c>
      <c r="CF1267" s="26">
        <f t="shared" si="4802"/>
        <v>5952</v>
      </c>
      <c r="CG1267" s="26">
        <f t="shared" si="4802"/>
        <v>0</v>
      </c>
      <c r="CH1267" s="26">
        <f t="shared" si="4802"/>
        <v>0</v>
      </c>
      <c r="CI1267" s="26">
        <f t="shared" si="4802"/>
        <v>0</v>
      </c>
      <c r="CJ1267" s="26">
        <f t="shared" si="4802"/>
        <v>-45</v>
      </c>
      <c r="CK1267" s="26">
        <f t="shared" si="4802"/>
        <v>0</v>
      </c>
      <c r="CL1267" s="26">
        <f t="shared" si="4802"/>
        <v>5907</v>
      </c>
      <c r="CM1267" s="26">
        <f t="shared" si="4802"/>
        <v>0</v>
      </c>
      <c r="CN1267" s="26">
        <f t="shared" si="4803"/>
        <v>0</v>
      </c>
      <c r="CO1267" s="26">
        <f t="shared" si="4803"/>
        <v>0</v>
      </c>
      <c r="CP1267" s="26">
        <f t="shared" si="4803"/>
        <v>0</v>
      </c>
      <c r="CQ1267" s="26">
        <f t="shared" si="4803"/>
        <v>0</v>
      </c>
      <c r="CR1267" s="26">
        <f t="shared" si="4803"/>
        <v>5907</v>
      </c>
      <c r="CS1267" s="26">
        <f t="shared" si="4803"/>
        <v>0</v>
      </c>
      <c r="CT1267" s="26">
        <f t="shared" si="4803"/>
        <v>5901</v>
      </c>
      <c r="CU1267" s="26">
        <f t="shared" si="4803"/>
        <v>0</v>
      </c>
      <c r="CV1267" s="96">
        <f t="shared" si="4742"/>
        <v>99.898425596749618</v>
      </c>
      <c r="CW1267" s="96"/>
    </row>
    <row r="1268" spans="1:101" s="12" customFormat="1" ht="40.5" customHeight="1">
      <c r="A1268" s="34" t="s">
        <v>138</v>
      </c>
      <c r="B1268" s="50" t="s">
        <v>57</v>
      </c>
      <c r="C1268" s="50" t="s">
        <v>51</v>
      </c>
      <c r="D1268" s="50" t="s">
        <v>299</v>
      </c>
      <c r="E1268" s="50"/>
      <c r="F1268" s="26">
        <f t="shared" si="4796"/>
        <v>5900</v>
      </c>
      <c r="G1268" s="26">
        <f t="shared" si="4796"/>
        <v>0</v>
      </c>
      <c r="H1268" s="26">
        <f t="shared" si="4796"/>
        <v>0</v>
      </c>
      <c r="I1268" s="26">
        <f t="shared" si="4796"/>
        <v>0</v>
      </c>
      <c r="J1268" s="26">
        <f t="shared" si="4796"/>
        <v>0</v>
      </c>
      <c r="K1268" s="26">
        <f t="shared" si="4796"/>
        <v>0</v>
      </c>
      <c r="L1268" s="26">
        <f t="shared" si="4796"/>
        <v>5900</v>
      </c>
      <c r="M1268" s="26">
        <f t="shared" si="4796"/>
        <v>0</v>
      </c>
      <c r="N1268" s="26">
        <f t="shared" si="4796"/>
        <v>0</v>
      </c>
      <c r="O1268" s="26">
        <f t="shared" si="4796"/>
        <v>0</v>
      </c>
      <c r="P1268" s="26">
        <f t="shared" si="4796"/>
        <v>0</v>
      </c>
      <c r="Q1268" s="26">
        <f t="shared" si="4796"/>
        <v>0</v>
      </c>
      <c r="R1268" s="26">
        <f t="shared" si="4796"/>
        <v>5900</v>
      </c>
      <c r="S1268" s="26">
        <f t="shared" si="4796"/>
        <v>0</v>
      </c>
      <c r="T1268" s="26">
        <f t="shared" si="4797"/>
        <v>0</v>
      </c>
      <c r="U1268" s="26">
        <f t="shared" si="4797"/>
        <v>0</v>
      </c>
      <c r="V1268" s="26">
        <f t="shared" si="4797"/>
        <v>0</v>
      </c>
      <c r="W1268" s="26">
        <f t="shared" si="4797"/>
        <v>0</v>
      </c>
      <c r="X1268" s="26">
        <f t="shared" si="4797"/>
        <v>5900</v>
      </c>
      <c r="Y1268" s="26">
        <f t="shared" si="4797"/>
        <v>0</v>
      </c>
      <c r="Z1268" s="26">
        <f t="shared" si="4797"/>
        <v>0</v>
      </c>
      <c r="AA1268" s="26">
        <f t="shared" si="4797"/>
        <v>0</v>
      </c>
      <c r="AB1268" s="26">
        <f t="shared" si="4797"/>
        <v>0</v>
      </c>
      <c r="AC1268" s="26">
        <f t="shared" si="4797"/>
        <v>0</v>
      </c>
      <c r="AD1268" s="26">
        <f t="shared" si="4797"/>
        <v>5900</v>
      </c>
      <c r="AE1268" s="26">
        <f t="shared" si="4797"/>
        <v>0</v>
      </c>
      <c r="AF1268" s="26">
        <f t="shared" si="4798"/>
        <v>0</v>
      </c>
      <c r="AG1268" s="26">
        <f t="shared" si="4798"/>
        <v>0</v>
      </c>
      <c r="AH1268" s="26">
        <f t="shared" si="4798"/>
        <v>0</v>
      </c>
      <c r="AI1268" s="26">
        <f t="shared" si="4798"/>
        <v>0</v>
      </c>
      <c r="AJ1268" s="26">
        <f t="shared" si="4798"/>
        <v>5900</v>
      </c>
      <c r="AK1268" s="26">
        <f t="shared" si="4798"/>
        <v>0</v>
      </c>
      <c r="AL1268" s="26">
        <f t="shared" si="4798"/>
        <v>0</v>
      </c>
      <c r="AM1268" s="26">
        <f t="shared" si="4798"/>
        <v>0</v>
      </c>
      <c r="AN1268" s="26">
        <f t="shared" si="4798"/>
        <v>0</v>
      </c>
      <c r="AO1268" s="26">
        <f t="shared" si="4798"/>
        <v>0</v>
      </c>
      <c r="AP1268" s="26">
        <f t="shared" si="4798"/>
        <v>5900</v>
      </c>
      <c r="AQ1268" s="26">
        <f t="shared" si="4798"/>
        <v>0</v>
      </c>
      <c r="AR1268" s="26">
        <f t="shared" si="4799"/>
        <v>0</v>
      </c>
      <c r="AS1268" s="26">
        <f t="shared" si="4799"/>
        <v>0</v>
      </c>
      <c r="AT1268" s="26">
        <f t="shared" si="4799"/>
        <v>-3</v>
      </c>
      <c r="AU1268" s="26">
        <f t="shared" si="4799"/>
        <v>0</v>
      </c>
      <c r="AV1268" s="26">
        <f t="shared" si="4799"/>
        <v>5897</v>
      </c>
      <c r="AW1268" s="26">
        <f t="shared" si="4799"/>
        <v>0</v>
      </c>
      <c r="AX1268" s="26">
        <f t="shared" si="4799"/>
        <v>0</v>
      </c>
      <c r="AY1268" s="26">
        <f t="shared" si="4799"/>
        <v>55</v>
      </c>
      <c r="AZ1268" s="26">
        <f t="shared" si="4799"/>
        <v>0</v>
      </c>
      <c r="BA1268" s="26">
        <f t="shared" si="4799"/>
        <v>0</v>
      </c>
      <c r="BB1268" s="26">
        <f t="shared" si="4799"/>
        <v>5952</v>
      </c>
      <c r="BC1268" s="26">
        <f t="shared" si="4799"/>
        <v>0</v>
      </c>
      <c r="BD1268" s="26">
        <f t="shared" si="4800"/>
        <v>0</v>
      </c>
      <c r="BE1268" s="26">
        <f t="shared" si="4800"/>
        <v>0</v>
      </c>
      <c r="BF1268" s="26">
        <f t="shared" si="4800"/>
        <v>0</v>
      </c>
      <c r="BG1268" s="26">
        <f t="shared" si="4800"/>
        <v>0</v>
      </c>
      <c r="BH1268" s="26">
        <f t="shared" si="4800"/>
        <v>5952</v>
      </c>
      <c r="BI1268" s="26">
        <f t="shared" si="4800"/>
        <v>0</v>
      </c>
      <c r="BJ1268" s="26">
        <f t="shared" si="4800"/>
        <v>0</v>
      </c>
      <c r="BK1268" s="26">
        <f t="shared" si="4800"/>
        <v>0</v>
      </c>
      <c r="BL1268" s="26">
        <f t="shared" si="4800"/>
        <v>0</v>
      </c>
      <c r="BM1268" s="26">
        <f t="shared" si="4800"/>
        <v>0</v>
      </c>
      <c r="BN1268" s="26">
        <f t="shared" si="4800"/>
        <v>5952</v>
      </c>
      <c r="BO1268" s="26">
        <f t="shared" si="4800"/>
        <v>0</v>
      </c>
      <c r="BP1268" s="26">
        <f t="shared" si="4801"/>
        <v>0</v>
      </c>
      <c r="BQ1268" s="26">
        <f t="shared" si="4801"/>
        <v>0</v>
      </c>
      <c r="BR1268" s="26">
        <f t="shared" si="4801"/>
        <v>0</v>
      </c>
      <c r="BS1268" s="26">
        <f t="shared" si="4801"/>
        <v>0</v>
      </c>
      <c r="BT1268" s="26">
        <f t="shared" si="4801"/>
        <v>5952</v>
      </c>
      <c r="BU1268" s="26">
        <f t="shared" si="4801"/>
        <v>0</v>
      </c>
      <c r="BV1268" s="26">
        <f t="shared" si="4801"/>
        <v>0</v>
      </c>
      <c r="BW1268" s="26">
        <f t="shared" si="4801"/>
        <v>0</v>
      </c>
      <c r="BX1268" s="26">
        <f t="shared" si="4801"/>
        <v>0</v>
      </c>
      <c r="BY1268" s="26">
        <f t="shared" si="4801"/>
        <v>0</v>
      </c>
      <c r="BZ1268" s="26">
        <f t="shared" si="4801"/>
        <v>5952</v>
      </c>
      <c r="CA1268" s="26">
        <f t="shared" si="4801"/>
        <v>0</v>
      </c>
      <c r="CB1268" s="26">
        <f t="shared" si="4802"/>
        <v>0</v>
      </c>
      <c r="CC1268" s="26">
        <f t="shared" si="4802"/>
        <v>0</v>
      </c>
      <c r="CD1268" s="26">
        <f t="shared" si="4802"/>
        <v>0</v>
      </c>
      <c r="CE1268" s="26">
        <f t="shared" si="4802"/>
        <v>0</v>
      </c>
      <c r="CF1268" s="26">
        <f t="shared" si="4802"/>
        <v>5952</v>
      </c>
      <c r="CG1268" s="26">
        <f t="shared" si="4802"/>
        <v>0</v>
      </c>
      <c r="CH1268" s="26">
        <f t="shared" si="4802"/>
        <v>0</v>
      </c>
      <c r="CI1268" s="26">
        <f t="shared" si="4802"/>
        <v>0</v>
      </c>
      <c r="CJ1268" s="26">
        <f t="shared" si="4802"/>
        <v>-45</v>
      </c>
      <c r="CK1268" s="26">
        <f t="shared" si="4802"/>
        <v>0</v>
      </c>
      <c r="CL1268" s="26">
        <f t="shared" si="4802"/>
        <v>5907</v>
      </c>
      <c r="CM1268" s="26">
        <f t="shared" si="4802"/>
        <v>0</v>
      </c>
      <c r="CN1268" s="26">
        <f t="shared" si="4803"/>
        <v>0</v>
      </c>
      <c r="CO1268" s="26">
        <f t="shared" si="4803"/>
        <v>0</v>
      </c>
      <c r="CP1268" s="26">
        <f t="shared" si="4803"/>
        <v>0</v>
      </c>
      <c r="CQ1268" s="26">
        <f t="shared" si="4803"/>
        <v>0</v>
      </c>
      <c r="CR1268" s="26">
        <f t="shared" si="4803"/>
        <v>5907</v>
      </c>
      <c r="CS1268" s="26">
        <f t="shared" si="4803"/>
        <v>0</v>
      </c>
      <c r="CT1268" s="26">
        <f t="shared" si="4803"/>
        <v>5901</v>
      </c>
      <c r="CU1268" s="26">
        <f t="shared" si="4803"/>
        <v>0</v>
      </c>
      <c r="CV1268" s="96">
        <f t="shared" si="4742"/>
        <v>99.898425596749618</v>
      </c>
      <c r="CW1268" s="96"/>
    </row>
    <row r="1269" spans="1:101" s="12" customFormat="1" ht="51" customHeight="1">
      <c r="A1269" s="34" t="s">
        <v>84</v>
      </c>
      <c r="B1269" s="50" t="s">
        <v>57</v>
      </c>
      <c r="C1269" s="50" t="s">
        <v>51</v>
      </c>
      <c r="D1269" s="50" t="s">
        <v>299</v>
      </c>
      <c r="E1269" s="50">
        <v>600</v>
      </c>
      <c r="F1269" s="26">
        <f t="shared" si="4796"/>
        <v>5900</v>
      </c>
      <c r="G1269" s="26">
        <f t="shared" si="4796"/>
        <v>0</v>
      </c>
      <c r="H1269" s="26">
        <f t="shared" si="4796"/>
        <v>0</v>
      </c>
      <c r="I1269" s="26">
        <f t="shared" si="4796"/>
        <v>0</v>
      </c>
      <c r="J1269" s="26">
        <f t="shared" si="4796"/>
        <v>0</v>
      </c>
      <c r="K1269" s="26">
        <f t="shared" si="4796"/>
        <v>0</v>
      </c>
      <c r="L1269" s="26">
        <f t="shared" si="4796"/>
        <v>5900</v>
      </c>
      <c r="M1269" s="26">
        <f t="shared" si="4796"/>
        <v>0</v>
      </c>
      <c r="N1269" s="26">
        <f t="shared" si="4796"/>
        <v>0</v>
      </c>
      <c r="O1269" s="26">
        <f t="shared" si="4796"/>
        <v>0</v>
      </c>
      <c r="P1269" s="26">
        <f t="shared" si="4796"/>
        <v>0</v>
      </c>
      <c r="Q1269" s="26">
        <f t="shared" si="4796"/>
        <v>0</v>
      </c>
      <c r="R1269" s="26">
        <f t="shared" si="4796"/>
        <v>5900</v>
      </c>
      <c r="S1269" s="26">
        <f t="shared" si="4796"/>
        <v>0</v>
      </c>
      <c r="T1269" s="26">
        <f t="shared" si="4797"/>
        <v>0</v>
      </c>
      <c r="U1269" s="26">
        <f t="shared" si="4797"/>
        <v>0</v>
      </c>
      <c r="V1269" s="26">
        <f t="shared" si="4797"/>
        <v>0</v>
      </c>
      <c r="W1269" s="26">
        <f t="shared" si="4797"/>
        <v>0</v>
      </c>
      <c r="X1269" s="26">
        <f t="shared" si="4797"/>
        <v>5900</v>
      </c>
      <c r="Y1269" s="26">
        <f t="shared" si="4797"/>
        <v>0</v>
      </c>
      <c r="Z1269" s="26">
        <f t="shared" si="4797"/>
        <v>0</v>
      </c>
      <c r="AA1269" s="26">
        <f t="shared" si="4797"/>
        <v>0</v>
      </c>
      <c r="AB1269" s="26">
        <f t="shared" si="4797"/>
        <v>0</v>
      </c>
      <c r="AC1269" s="26">
        <f t="shared" si="4797"/>
        <v>0</v>
      </c>
      <c r="AD1269" s="26">
        <f t="shared" si="4797"/>
        <v>5900</v>
      </c>
      <c r="AE1269" s="26">
        <f t="shared" si="4797"/>
        <v>0</v>
      </c>
      <c r="AF1269" s="26">
        <f t="shared" si="4798"/>
        <v>0</v>
      </c>
      <c r="AG1269" s="26">
        <f t="shared" si="4798"/>
        <v>0</v>
      </c>
      <c r="AH1269" s="26">
        <f t="shared" si="4798"/>
        <v>0</v>
      </c>
      <c r="AI1269" s="26">
        <f t="shared" si="4798"/>
        <v>0</v>
      </c>
      <c r="AJ1269" s="26">
        <f t="shared" si="4798"/>
        <v>5900</v>
      </c>
      <c r="AK1269" s="26">
        <f t="shared" si="4798"/>
        <v>0</v>
      </c>
      <c r="AL1269" s="26">
        <f t="shared" si="4798"/>
        <v>0</v>
      </c>
      <c r="AM1269" s="26">
        <f t="shared" si="4798"/>
        <v>0</v>
      </c>
      <c r="AN1269" s="26">
        <f t="shared" si="4798"/>
        <v>0</v>
      </c>
      <c r="AO1269" s="26">
        <f t="shared" si="4798"/>
        <v>0</v>
      </c>
      <c r="AP1269" s="26">
        <f t="shared" si="4798"/>
        <v>5900</v>
      </c>
      <c r="AQ1269" s="26">
        <f t="shared" si="4798"/>
        <v>0</v>
      </c>
      <c r="AR1269" s="26">
        <f t="shared" si="4799"/>
        <v>0</v>
      </c>
      <c r="AS1269" s="26">
        <f t="shared" si="4799"/>
        <v>0</v>
      </c>
      <c r="AT1269" s="26">
        <f t="shared" si="4799"/>
        <v>-3</v>
      </c>
      <c r="AU1269" s="26">
        <f t="shared" si="4799"/>
        <v>0</v>
      </c>
      <c r="AV1269" s="26">
        <f t="shared" si="4799"/>
        <v>5897</v>
      </c>
      <c r="AW1269" s="26">
        <f t="shared" si="4799"/>
        <v>0</v>
      </c>
      <c r="AX1269" s="26">
        <f t="shared" si="4799"/>
        <v>0</v>
      </c>
      <c r="AY1269" s="26">
        <f t="shared" si="4799"/>
        <v>55</v>
      </c>
      <c r="AZ1269" s="26">
        <f t="shared" si="4799"/>
        <v>0</v>
      </c>
      <c r="BA1269" s="26">
        <f t="shared" si="4799"/>
        <v>0</v>
      </c>
      <c r="BB1269" s="26">
        <f t="shared" si="4799"/>
        <v>5952</v>
      </c>
      <c r="BC1269" s="26">
        <f t="shared" si="4799"/>
        <v>0</v>
      </c>
      <c r="BD1269" s="26">
        <f t="shared" si="4800"/>
        <v>0</v>
      </c>
      <c r="BE1269" s="26">
        <f t="shared" si="4800"/>
        <v>0</v>
      </c>
      <c r="BF1269" s="26">
        <f t="shared" si="4800"/>
        <v>0</v>
      </c>
      <c r="BG1269" s="26">
        <f t="shared" si="4800"/>
        <v>0</v>
      </c>
      <c r="BH1269" s="26">
        <f t="shared" si="4800"/>
        <v>5952</v>
      </c>
      <c r="BI1269" s="26">
        <f t="shared" si="4800"/>
        <v>0</v>
      </c>
      <c r="BJ1269" s="26">
        <f t="shared" si="4800"/>
        <v>0</v>
      </c>
      <c r="BK1269" s="26">
        <f t="shared" si="4800"/>
        <v>0</v>
      </c>
      <c r="BL1269" s="26">
        <f t="shared" si="4800"/>
        <v>0</v>
      </c>
      <c r="BM1269" s="26">
        <f t="shared" si="4800"/>
        <v>0</v>
      </c>
      <c r="BN1269" s="26">
        <f t="shared" si="4800"/>
        <v>5952</v>
      </c>
      <c r="BO1269" s="26">
        <f t="shared" si="4800"/>
        <v>0</v>
      </c>
      <c r="BP1269" s="26">
        <f t="shared" si="4801"/>
        <v>0</v>
      </c>
      <c r="BQ1269" s="26">
        <f t="shared" si="4801"/>
        <v>0</v>
      </c>
      <c r="BR1269" s="26">
        <f t="shared" si="4801"/>
        <v>0</v>
      </c>
      <c r="BS1269" s="26">
        <f t="shared" si="4801"/>
        <v>0</v>
      </c>
      <c r="BT1269" s="26">
        <f t="shared" si="4801"/>
        <v>5952</v>
      </c>
      <c r="BU1269" s="26">
        <f t="shared" si="4801"/>
        <v>0</v>
      </c>
      <c r="BV1269" s="26">
        <f t="shared" si="4801"/>
        <v>0</v>
      </c>
      <c r="BW1269" s="26">
        <f t="shared" si="4801"/>
        <v>0</v>
      </c>
      <c r="BX1269" s="26">
        <f t="shared" si="4801"/>
        <v>0</v>
      </c>
      <c r="BY1269" s="26">
        <f t="shared" si="4801"/>
        <v>0</v>
      </c>
      <c r="BZ1269" s="26">
        <f t="shared" si="4801"/>
        <v>5952</v>
      </c>
      <c r="CA1269" s="26">
        <f t="shared" si="4801"/>
        <v>0</v>
      </c>
      <c r="CB1269" s="26">
        <f t="shared" si="4802"/>
        <v>0</v>
      </c>
      <c r="CC1269" s="26">
        <f t="shared" si="4802"/>
        <v>0</v>
      </c>
      <c r="CD1269" s="26">
        <f t="shared" si="4802"/>
        <v>0</v>
      </c>
      <c r="CE1269" s="26">
        <f t="shared" si="4802"/>
        <v>0</v>
      </c>
      <c r="CF1269" s="26">
        <f t="shared" si="4802"/>
        <v>5952</v>
      </c>
      <c r="CG1269" s="26">
        <f t="shared" si="4802"/>
        <v>0</v>
      </c>
      <c r="CH1269" s="26">
        <f t="shared" si="4802"/>
        <v>0</v>
      </c>
      <c r="CI1269" s="26">
        <f t="shared" si="4802"/>
        <v>0</v>
      </c>
      <c r="CJ1269" s="26">
        <f t="shared" si="4802"/>
        <v>-45</v>
      </c>
      <c r="CK1269" s="26">
        <f t="shared" si="4802"/>
        <v>0</v>
      </c>
      <c r="CL1269" s="26">
        <f t="shared" si="4802"/>
        <v>5907</v>
      </c>
      <c r="CM1269" s="26">
        <f t="shared" si="4802"/>
        <v>0</v>
      </c>
      <c r="CN1269" s="26">
        <f t="shared" si="4803"/>
        <v>0</v>
      </c>
      <c r="CO1269" s="26">
        <f t="shared" si="4803"/>
        <v>0</v>
      </c>
      <c r="CP1269" s="26">
        <f t="shared" si="4803"/>
        <v>0</v>
      </c>
      <c r="CQ1269" s="26">
        <f t="shared" si="4803"/>
        <v>0</v>
      </c>
      <c r="CR1269" s="26">
        <f t="shared" si="4803"/>
        <v>5907</v>
      </c>
      <c r="CS1269" s="26">
        <f t="shared" si="4803"/>
        <v>0</v>
      </c>
      <c r="CT1269" s="26">
        <f t="shared" si="4803"/>
        <v>5901</v>
      </c>
      <c r="CU1269" s="26">
        <f t="shared" si="4803"/>
        <v>0</v>
      </c>
      <c r="CV1269" s="96">
        <f t="shared" si="4742"/>
        <v>99.898425596749618</v>
      </c>
      <c r="CW1269" s="96"/>
    </row>
    <row r="1270" spans="1:101" s="12" customFormat="1" ht="20.25" customHeight="1">
      <c r="A1270" s="23" t="s">
        <v>186</v>
      </c>
      <c r="B1270" s="50" t="s">
        <v>57</v>
      </c>
      <c r="C1270" s="50" t="s">
        <v>51</v>
      </c>
      <c r="D1270" s="50" t="s">
        <v>299</v>
      </c>
      <c r="E1270" s="50" t="s">
        <v>185</v>
      </c>
      <c r="F1270" s="26">
        <v>5900</v>
      </c>
      <c r="G1270" s="26"/>
      <c r="H1270" s="75"/>
      <c r="I1270" s="75"/>
      <c r="J1270" s="75"/>
      <c r="K1270" s="75"/>
      <c r="L1270" s="26">
        <f>F1270+H1270+I1270+J1270+K1270</f>
        <v>5900</v>
      </c>
      <c r="M1270" s="26">
        <f>G1270+K1270</f>
        <v>0</v>
      </c>
      <c r="N1270" s="75"/>
      <c r="O1270" s="75"/>
      <c r="P1270" s="75"/>
      <c r="Q1270" s="75"/>
      <c r="R1270" s="26">
        <f>L1270+N1270+O1270+P1270+Q1270</f>
        <v>5900</v>
      </c>
      <c r="S1270" s="26">
        <f>M1270+Q1270</f>
        <v>0</v>
      </c>
      <c r="T1270" s="75"/>
      <c r="U1270" s="75"/>
      <c r="V1270" s="75"/>
      <c r="W1270" s="75"/>
      <c r="X1270" s="26">
        <f>R1270+T1270+U1270+V1270+W1270</f>
        <v>5900</v>
      </c>
      <c r="Y1270" s="26">
        <f>S1270+W1270</f>
        <v>0</v>
      </c>
      <c r="Z1270" s="75"/>
      <c r="AA1270" s="75"/>
      <c r="AB1270" s="75"/>
      <c r="AC1270" s="75"/>
      <c r="AD1270" s="26">
        <f>X1270+Z1270+AA1270+AB1270+AC1270</f>
        <v>5900</v>
      </c>
      <c r="AE1270" s="26">
        <f>Y1270+AC1270</f>
        <v>0</v>
      </c>
      <c r="AF1270" s="75"/>
      <c r="AG1270" s="75"/>
      <c r="AH1270" s="75"/>
      <c r="AI1270" s="75"/>
      <c r="AJ1270" s="26">
        <f>AD1270+AF1270+AG1270+AH1270+AI1270</f>
        <v>5900</v>
      </c>
      <c r="AK1270" s="26">
        <f>AE1270+AI1270</f>
        <v>0</v>
      </c>
      <c r="AL1270" s="75"/>
      <c r="AM1270" s="75"/>
      <c r="AN1270" s="75"/>
      <c r="AO1270" s="75"/>
      <c r="AP1270" s="26">
        <f>AJ1270+AL1270+AM1270+AN1270+AO1270</f>
        <v>5900</v>
      </c>
      <c r="AQ1270" s="26">
        <f>AK1270+AO1270</f>
        <v>0</v>
      </c>
      <c r="AR1270" s="75"/>
      <c r="AS1270" s="75"/>
      <c r="AT1270" s="26">
        <v>-3</v>
      </c>
      <c r="AU1270" s="75"/>
      <c r="AV1270" s="26">
        <f>AP1270+AR1270+AS1270+AT1270+AU1270</f>
        <v>5897</v>
      </c>
      <c r="AW1270" s="26">
        <f>AQ1270+AU1270</f>
        <v>0</v>
      </c>
      <c r="AX1270" s="75"/>
      <c r="AY1270" s="26">
        <v>55</v>
      </c>
      <c r="AZ1270" s="26"/>
      <c r="BA1270" s="75"/>
      <c r="BB1270" s="26">
        <f>AV1270+AX1270+AY1270+AZ1270+BA1270</f>
        <v>5952</v>
      </c>
      <c r="BC1270" s="26">
        <f>AW1270+BA1270</f>
        <v>0</v>
      </c>
      <c r="BD1270" s="75"/>
      <c r="BE1270" s="26"/>
      <c r="BF1270" s="26"/>
      <c r="BG1270" s="75"/>
      <c r="BH1270" s="26">
        <f>BB1270+BD1270+BE1270+BF1270+BG1270</f>
        <v>5952</v>
      </c>
      <c r="BI1270" s="26">
        <f>BC1270+BG1270</f>
        <v>0</v>
      </c>
      <c r="BJ1270" s="26"/>
      <c r="BK1270" s="26"/>
      <c r="BL1270" s="26"/>
      <c r="BM1270" s="26"/>
      <c r="BN1270" s="26">
        <f>BH1270+BJ1270+BK1270+BL1270+BM1270</f>
        <v>5952</v>
      </c>
      <c r="BO1270" s="26">
        <f>BI1270+BM1270</f>
        <v>0</v>
      </c>
      <c r="BP1270" s="26"/>
      <c r="BQ1270" s="26"/>
      <c r="BR1270" s="26"/>
      <c r="BS1270" s="26"/>
      <c r="BT1270" s="26">
        <f>BN1270+BP1270+BQ1270+BR1270+BS1270</f>
        <v>5952</v>
      </c>
      <c r="BU1270" s="26">
        <f>BO1270+BS1270</f>
        <v>0</v>
      </c>
      <c r="BV1270" s="26"/>
      <c r="BW1270" s="26"/>
      <c r="BX1270" s="26"/>
      <c r="BY1270" s="26"/>
      <c r="BZ1270" s="26">
        <f>BT1270+BV1270+BW1270+BX1270+BY1270</f>
        <v>5952</v>
      </c>
      <c r="CA1270" s="26">
        <f>BU1270+BY1270</f>
        <v>0</v>
      </c>
      <c r="CB1270" s="26"/>
      <c r="CC1270" s="26"/>
      <c r="CD1270" s="26"/>
      <c r="CE1270" s="26"/>
      <c r="CF1270" s="26">
        <f>BZ1270+CB1270+CC1270+CD1270+CE1270</f>
        <v>5952</v>
      </c>
      <c r="CG1270" s="26">
        <f>CA1270+CE1270</f>
        <v>0</v>
      </c>
      <c r="CH1270" s="26"/>
      <c r="CI1270" s="26"/>
      <c r="CJ1270" s="26">
        <v>-45</v>
      </c>
      <c r="CK1270" s="26"/>
      <c r="CL1270" s="26">
        <f>CF1270+CH1270+CI1270+CJ1270+CK1270</f>
        <v>5907</v>
      </c>
      <c r="CM1270" s="26">
        <f>CG1270+CK1270</f>
        <v>0</v>
      </c>
      <c r="CN1270" s="26"/>
      <c r="CO1270" s="26"/>
      <c r="CP1270" s="26"/>
      <c r="CQ1270" s="26"/>
      <c r="CR1270" s="26">
        <f>CL1270+CN1270+CO1270+CP1270+CQ1270</f>
        <v>5907</v>
      </c>
      <c r="CS1270" s="26">
        <f>CM1270+CQ1270</f>
        <v>0</v>
      </c>
      <c r="CT1270" s="26">
        <v>5901</v>
      </c>
      <c r="CU1270" s="56"/>
      <c r="CV1270" s="96">
        <f t="shared" si="4742"/>
        <v>99.898425596749618</v>
      </c>
      <c r="CW1270" s="96"/>
    </row>
    <row r="1271" spans="1:101" s="12" customFormat="1" ht="18.75">
      <c r="A1271" s="30"/>
      <c r="B1271" s="20"/>
      <c r="C1271" s="20"/>
      <c r="D1271" s="35"/>
      <c r="E1271" s="24"/>
      <c r="F1271" s="75"/>
      <c r="G1271" s="75"/>
      <c r="H1271" s="75"/>
      <c r="I1271" s="75"/>
      <c r="J1271" s="75"/>
      <c r="K1271" s="75"/>
      <c r="L1271" s="75"/>
      <c r="M1271" s="75"/>
      <c r="N1271" s="75"/>
      <c r="O1271" s="75"/>
      <c r="P1271" s="75"/>
      <c r="Q1271" s="75"/>
      <c r="R1271" s="75"/>
      <c r="S1271" s="75"/>
      <c r="T1271" s="75"/>
      <c r="U1271" s="75"/>
      <c r="V1271" s="75"/>
      <c r="W1271" s="75"/>
      <c r="X1271" s="75"/>
      <c r="Y1271" s="75"/>
      <c r="Z1271" s="75"/>
      <c r="AA1271" s="75"/>
      <c r="AB1271" s="75"/>
      <c r="AC1271" s="75"/>
      <c r="AD1271" s="75"/>
      <c r="AE1271" s="75"/>
      <c r="AF1271" s="75"/>
      <c r="AG1271" s="75"/>
      <c r="AH1271" s="75"/>
      <c r="AI1271" s="75"/>
      <c r="AJ1271" s="75"/>
      <c r="AK1271" s="75"/>
      <c r="AL1271" s="75"/>
      <c r="AM1271" s="75"/>
      <c r="AN1271" s="75"/>
      <c r="AO1271" s="75"/>
      <c r="AP1271" s="75"/>
      <c r="AQ1271" s="75"/>
      <c r="AR1271" s="75"/>
      <c r="AS1271" s="75"/>
      <c r="AT1271" s="75"/>
      <c r="AU1271" s="75"/>
      <c r="AV1271" s="75"/>
      <c r="AW1271" s="75"/>
      <c r="AX1271" s="75"/>
      <c r="AY1271" s="75"/>
      <c r="AZ1271" s="75"/>
      <c r="BA1271" s="75"/>
      <c r="BB1271" s="75"/>
      <c r="BC1271" s="75"/>
      <c r="BD1271" s="75"/>
      <c r="BE1271" s="75"/>
      <c r="BF1271" s="75"/>
      <c r="BG1271" s="75"/>
      <c r="BH1271" s="75"/>
      <c r="BI1271" s="75"/>
      <c r="BJ1271" s="75"/>
      <c r="BK1271" s="75"/>
      <c r="BL1271" s="75"/>
      <c r="BM1271" s="75"/>
      <c r="BN1271" s="75"/>
      <c r="BO1271" s="75"/>
      <c r="BP1271" s="75"/>
      <c r="BQ1271" s="75"/>
      <c r="BR1271" s="75"/>
      <c r="BS1271" s="75"/>
      <c r="BT1271" s="75"/>
      <c r="BU1271" s="75"/>
      <c r="BV1271" s="75"/>
      <c r="BW1271" s="75"/>
      <c r="BX1271" s="75"/>
      <c r="BY1271" s="75"/>
      <c r="BZ1271" s="75"/>
      <c r="CA1271" s="75"/>
      <c r="CB1271" s="75"/>
      <c r="CC1271" s="75"/>
      <c r="CD1271" s="75"/>
      <c r="CE1271" s="75"/>
      <c r="CF1271" s="75"/>
      <c r="CG1271" s="75"/>
      <c r="CH1271" s="75"/>
      <c r="CI1271" s="75"/>
      <c r="CJ1271" s="75"/>
      <c r="CK1271" s="75"/>
      <c r="CL1271" s="75"/>
      <c r="CM1271" s="75"/>
      <c r="CN1271" s="75"/>
      <c r="CO1271" s="75"/>
      <c r="CP1271" s="75"/>
      <c r="CQ1271" s="75"/>
      <c r="CR1271" s="75"/>
      <c r="CS1271" s="75"/>
      <c r="CT1271" s="56"/>
      <c r="CU1271" s="56"/>
      <c r="CV1271" s="96"/>
      <c r="CW1271" s="96"/>
    </row>
    <row r="1272" spans="1:101" s="12" customFormat="1" ht="40.5">
      <c r="A1272" s="41" t="s">
        <v>0</v>
      </c>
      <c r="B1272" s="17" t="s">
        <v>1</v>
      </c>
      <c r="C1272" s="17"/>
      <c r="D1272" s="35"/>
      <c r="E1272" s="24"/>
      <c r="F1272" s="19">
        <f t="shared" ref="F1272:M1272" si="4804">F1274</f>
        <v>8326</v>
      </c>
      <c r="G1272" s="19">
        <f t="shared" si="4804"/>
        <v>0</v>
      </c>
      <c r="H1272" s="19">
        <f t="shared" si="4804"/>
        <v>0</v>
      </c>
      <c r="I1272" s="19">
        <f t="shared" si="4804"/>
        <v>0</v>
      </c>
      <c r="J1272" s="19">
        <f t="shared" si="4804"/>
        <v>0</v>
      </c>
      <c r="K1272" s="19">
        <f t="shared" si="4804"/>
        <v>0</v>
      </c>
      <c r="L1272" s="19">
        <f t="shared" si="4804"/>
        <v>8326</v>
      </c>
      <c r="M1272" s="19">
        <f t="shared" si="4804"/>
        <v>0</v>
      </c>
      <c r="N1272" s="19">
        <f t="shared" ref="N1272:S1272" si="4805">N1274</f>
        <v>0</v>
      </c>
      <c r="O1272" s="19">
        <f t="shared" si="4805"/>
        <v>0</v>
      </c>
      <c r="P1272" s="19">
        <f t="shared" si="4805"/>
        <v>0</v>
      </c>
      <c r="Q1272" s="19">
        <f t="shared" si="4805"/>
        <v>0</v>
      </c>
      <c r="R1272" s="19">
        <f t="shared" si="4805"/>
        <v>8326</v>
      </c>
      <c r="S1272" s="19">
        <f t="shared" si="4805"/>
        <v>0</v>
      </c>
      <c r="T1272" s="19">
        <f t="shared" ref="T1272:Y1272" si="4806">T1274</f>
        <v>0</v>
      </c>
      <c r="U1272" s="19">
        <f t="shared" si="4806"/>
        <v>0</v>
      </c>
      <c r="V1272" s="19">
        <f t="shared" si="4806"/>
        <v>0</v>
      </c>
      <c r="W1272" s="19">
        <f t="shared" si="4806"/>
        <v>0</v>
      </c>
      <c r="X1272" s="19">
        <f t="shared" si="4806"/>
        <v>8326</v>
      </c>
      <c r="Y1272" s="19">
        <f t="shared" si="4806"/>
        <v>0</v>
      </c>
      <c r="Z1272" s="19">
        <f t="shared" ref="Z1272:AE1272" si="4807">Z1274</f>
        <v>0</v>
      </c>
      <c r="AA1272" s="19">
        <f t="shared" si="4807"/>
        <v>0</v>
      </c>
      <c r="AB1272" s="19">
        <f t="shared" si="4807"/>
        <v>0</v>
      </c>
      <c r="AC1272" s="19">
        <f t="shared" si="4807"/>
        <v>0</v>
      </c>
      <c r="AD1272" s="19">
        <f t="shared" si="4807"/>
        <v>8326</v>
      </c>
      <c r="AE1272" s="19">
        <f t="shared" si="4807"/>
        <v>0</v>
      </c>
      <c r="AF1272" s="19">
        <f t="shared" ref="AF1272:AL1272" si="4808">AF1274</f>
        <v>0</v>
      </c>
      <c r="AG1272" s="19">
        <f t="shared" si="4808"/>
        <v>0</v>
      </c>
      <c r="AH1272" s="19">
        <f t="shared" si="4808"/>
        <v>0</v>
      </c>
      <c r="AI1272" s="19">
        <f t="shared" si="4808"/>
        <v>0</v>
      </c>
      <c r="AJ1272" s="19">
        <f t="shared" si="4808"/>
        <v>8326</v>
      </c>
      <c r="AK1272" s="19">
        <f t="shared" si="4808"/>
        <v>0</v>
      </c>
      <c r="AL1272" s="19">
        <f t="shared" si="4808"/>
        <v>0</v>
      </c>
      <c r="AM1272" s="19">
        <f t="shared" ref="AM1272:AO1272" si="4809">AM1274</f>
        <v>0</v>
      </c>
      <c r="AN1272" s="19">
        <f t="shared" ref="AN1272:AS1272" si="4810">AN1274</f>
        <v>0</v>
      </c>
      <c r="AO1272" s="19">
        <f t="shared" si="4809"/>
        <v>0</v>
      </c>
      <c r="AP1272" s="19">
        <f t="shared" si="4810"/>
        <v>8326</v>
      </c>
      <c r="AQ1272" s="19">
        <f t="shared" si="4810"/>
        <v>0</v>
      </c>
      <c r="AR1272" s="19">
        <f t="shared" si="4810"/>
        <v>0</v>
      </c>
      <c r="AS1272" s="19">
        <f t="shared" si="4810"/>
        <v>0</v>
      </c>
      <c r="AT1272" s="19">
        <f t="shared" ref="AT1272:AY1272" si="4811">AT1274</f>
        <v>0</v>
      </c>
      <c r="AU1272" s="19">
        <f t="shared" si="4811"/>
        <v>0</v>
      </c>
      <c r="AV1272" s="19">
        <f t="shared" si="4811"/>
        <v>8326</v>
      </c>
      <c r="AW1272" s="19">
        <f t="shared" si="4811"/>
        <v>0</v>
      </c>
      <c r="AX1272" s="19">
        <f t="shared" si="4811"/>
        <v>0</v>
      </c>
      <c r="AY1272" s="19">
        <f t="shared" si="4811"/>
        <v>0</v>
      </c>
      <c r="AZ1272" s="19">
        <f t="shared" ref="AZ1272:BE1272" si="4812">AZ1274</f>
        <v>0</v>
      </c>
      <c r="BA1272" s="19">
        <f t="shared" si="4812"/>
        <v>0</v>
      </c>
      <c r="BB1272" s="19">
        <f t="shared" si="4812"/>
        <v>8326</v>
      </c>
      <c r="BC1272" s="19">
        <f t="shared" si="4812"/>
        <v>0</v>
      </c>
      <c r="BD1272" s="19">
        <f t="shared" si="4812"/>
        <v>0</v>
      </c>
      <c r="BE1272" s="19">
        <f t="shared" si="4812"/>
        <v>0</v>
      </c>
      <c r="BF1272" s="19">
        <f t="shared" ref="BF1272:BJ1272" si="4813">BF1274</f>
        <v>0</v>
      </c>
      <c r="BG1272" s="19">
        <f t="shared" si="4813"/>
        <v>0</v>
      </c>
      <c r="BH1272" s="19">
        <f t="shared" si="4813"/>
        <v>8326</v>
      </c>
      <c r="BI1272" s="19">
        <f t="shared" si="4813"/>
        <v>0</v>
      </c>
      <c r="BJ1272" s="19">
        <f t="shared" si="4813"/>
        <v>0</v>
      </c>
      <c r="BK1272" s="19">
        <f t="shared" ref="BK1272:BM1272" si="4814">BK1274</f>
        <v>0</v>
      </c>
      <c r="BL1272" s="19">
        <f t="shared" ref="BL1272:BQ1272" si="4815">BL1274</f>
        <v>0</v>
      </c>
      <c r="BM1272" s="19">
        <f t="shared" si="4814"/>
        <v>0</v>
      </c>
      <c r="BN1272" s="19">
        <f t="shared" si="4815"/>
        <v>8326</v>
      </c>
      <c r="BO1272" s="19">
        <f t="shared" si="4815"/>
        <v>0</v>
      </c>
      <c r="BP1272" s="19">
        <f t="shared" si="4815"/>
        <v>0</v>
      </c>
      <c r="BQ1272" s="19">
        <f t="shared" si="4815"/>
        <v>0</v>
      </c>
      <c r="BR1272" s="19">
        <f t="shared" ref="BR1272:BW1272" si="4816">BR1274</f>
        <v>0</v>
      </c>
      <c r="BS1272" s="19">
        <f t="shared" si="4816"/>
        <v>0</v>
      </c>
      <c r="BT1272" s="19">
        <f t="shared" si="4816"/>
        <v>8326</v>
      </c>
      <c r="BU1272" s="19">
        <f t="shared" si="4816"/>
        <v>0</v>
      </c>
      <c r="BV1272" s="19">
        <f t="shared" si="4816"/>
        <v>0</v>
      </c>
      <c r="BW1272" s="19">
        <f t="shared" si="4816"/>
        <v>0</v>
      </c>
      <c r="BX1272" s="19">
        <f t="shared" ref="BX1272:CC1272" si="4817">BX1274</f>
        <v>0</v>
      </c>
      <c r="BY1272" s="19">
        <f t="shared" si="4817"/>
        <v>0</v>
      </c>
      <c r="BZ1272" s="19">
        <f t="shared" si="4817"/>
        <v>8326</v>
      </c>
      <c r="CA1272" s="19">
        <f t="shared" si="4817"/>
        <v>0</v>
      </c>
      <c r="CB1272" s="19">
        <f t="shared" si="4817"/>
        <v>0</v>
      </c>
      <c r="CC1272" s="19">
        <f t="shared" si="4817"/>
        <v>0</v>
      </c>
      <c r="CD1272" s="19">
        <f t="shared" ref="CD1272:CI1272" si="4818">CD1274</f>
        <v>0</v>
      </c>
      <c r="CE1272" s="19">
        <f t="shared" si="4818"/>
        <v>0</v>
      </c>
      <c r="CF1272" s="19">
        <f t="shared" si="4818"/>
        <v>8326</v>
      </c>
      <c r="CG1272" s="19">
        <f t="shared" si="4818"/>
        <v>0</v>
      </c>
      <c r="CH1272" s="19">
        <f t="shared" si="4818"/>
        <v>0</v>
      </c>
      <c r="CI1272" s="19">
        <f t="shared" si="4818"/>
        <v>0</v>
      </c>
      <c r="CJ1272" s="19">
        <f t="shared" ref="CJ1272:CO1272" si="4819">CJ1274</f>
        <v>0</v>
      </c>
      <c r="CK1272" s="19">
        <f t="shared" si="4819"/>
        <v>0</v>
      </c>
      <c r="CL1272" s="19">
        <f t="shared" si="4819"/>
        <v>8326</v>
      </c>
      <c r="CM1272" s="19">
        <f t="shared" si="4819"/>
        <v>0</v>
      </c>
      <c r="CN1272" s="19">
        <f t="shared" si="4819"/>
        <v>0</v>
      </c>
      <c r="CO1272" s="19">
        <f t="shared" si="4819"/>
        <v>0</v>
      </c>
      <c r="CP1272" s="19">
        <f t="shared" ref="CP1272:CR1272" si="4820">CP1274</f>
        <v>0</v>
      </c>
      <c r="CQ1272" s="19">
        <f t="shared" si="4820"/>
        <v>0</v>
      </c>
      <c r="CR1272" s="19">
        <f t="shared" si="4820"/>
        <v>8326</v>
      </c>
      <c r="CS1272" s="19">
        <f t="shared" ref="CS1272:CU1272" si="4821">CS1274</f>
        <v>0</v>
      </c>
      <c r="CT1272" s="19">
        <f t="shared" si="4821"/>
        <v>8326</v>
      </c>
      <c r="CU1272" s="19">
        <f t="shared" si="4821"/>
        <v>0</v>
      </c>
      <c r="CV1272" s="95">
        <f t="shared" si="4742"/>
        <v>100</v>
      </c>
      <c r="CW1272" s="95"/>
    </row>
    <row r="1273" spans="1:101" s="12" customFormat="1" ht="20.25">
      <c r="A1273" s="41"/>
      <c r="B1273" s="17"/>
      <c r="C1273" s="17"/>
      <c r="D1273" s="35"/>
      <c r="E1273" s="24"/>
      <c r="F1273" s="56"/>
      <c r="G1273" s="56"/>
      <c r="H1273" s="75"/>
      <c r="I1273" s="75"/>
      <c r="J1273" s="75"/>
      <c r="K1273" s="75"/>
      <c r="L1273" s="75"/>
      <c r="M1273" s="75"/>
      <c r="N1273" s="75"/>
      <c r="O1273" s="75"/>
      <c r="P1273" s="75"/>
      <c r="Q1273" s="75"/>
      <c r="R1273" s="75"/>
      <c r="S1273" s="75"/>
      <c r="T1273" s="75"/>
      <c r="U1273" s="75"/>
      <c r="V1273" s="75"/>
      <c r="W1273" s="75"/>
      <c r="X1273" s="75"/>
      <c r="Y1273" s="75"/>
      <c r="Z1273" s="75"/>
      <c r="AA1273" s="75"/>
      <c r="AB1273" s="75"/>
      <c r="AC1273" s="75"/>
      <c r="AD1273" s="75"/>
      <c r="AE1273" s="75"/>
      <c r="AF1273" s="75"/>
      <c r="AG1273" s="75"/>
      <c r="AH1273" s="75"/>
      <c r="AI1273" s="75"/>
      <c r="AJ1273" s="75"/>
      <c r="AK1273" s="75"/>
      <c r="AL1273" s="75"/>
      <c r="AM1273" s="75"/>
      <c r="AN1273" s="75"/>
      <c r="AO1273" s="75"/>
      <c r="AP1273" s="75"/>
      <c r="AQ1273" s="75"/>
      <c r="AR1273" s="75"/>
      <c r="AS1273" s="75"/>
      <c r="AT1273" s="75"/>
      <c r="AU1273" s="75"/>
      <c r="AV1273" s="75"/>
      <c r="AW1273" s="75"/>
      <c r="AX1273" s="75"/>
      <c r="AY1273" s="75"/>
      <c r="AZ1273" s="75"/>
      <c r="BA1273" s="75"/>
      <c r="BB1273" s="75"/>
      <c r="BC1273" s="75"/>
      <c r="BD1273" s="75"/>
      <c r="BE1273" s="75"/>
      <c r="BF1273" s="75"/>
      <c r="BG1273" s="75"/>
      <c r="BH1273" s="75"/>
      <c r="BI1273" s="75"/>
      <c r="BJ1273" s="75"/>
      <c r="BK1273" s="75"/>
      <c r="BL1273" s="75"/>
      <c r="BM1273" s="75"/>
      <c r="BN1273" s="75"/>
      <c r="BO1273" s="75"/>
      <c r="BP1273" s="75"/>
      <c r="BQ1273" s="75"/>
      <c r="BR1273" s="75"/>
      <c r="BS1273" s="75"/>
      <c r="BT1273" s="75"/>
      <c r="BU1273" s="75"/>
      <c r="BV1273" s="75"/>
      <c r="BW1273" s="75"/>
      <c r="BX1273" s="75"/>
      <c r="BY1273" s="75"/>
      <c r="BZ1273" s="75"/>
      <c r="CA1273" s="75"/>
      <c r="CB1273" s="75"/>
      <c r="CC1273" s="75"/>
      <c r="CD1273" s="75"/>
      <c r="CE1273" s="75"/>
      <c r="CF1273" s="75"/>
      <c r="CG1273" s="75"/>
      <c r="CH1273" s="75"/>
      <c r="CI1273" s="75"/>
      <c r="CJ1273" s="75"/>
      <c r="CK1273" s="75"/>
      <c r="CL1273" s="75"/>
      <c r="CM1273" s="75"/>
      <c r="CN1273" s="75"/>
      <c r="CO1273" s="75"/>
      <c r="CP1273" s="75"/>
      <c r="CQ1273" s="75"/>
      <c r="CR1273" s="75"/>
      <c r="CS1273" s="75"/>
      <c r="CT1273" s="56"/>
      <c r="CU1273" s="56"/>
      <c r="CV1273" s="96"/>
      <c r="CW1273" s="96"/>
    </row>
    <row r="1274" spans="1:101" s="12" customFormat="1" ht="37.5">
      <c r="A1274" s="30" t="s">
        <v>2</v>
      </c>
      <c r="B1274" s="20" t="s">
        <v>58</v>
      </c>
      <c r="C1274" s="20" t="s">
        <v>55</v>
      </c>
      <c r="D1274" s="35"/>
      <c r="E1274" s="24"/>
      <c r="F1274" s="22">
        <f t="shared" ref="F1274:U1279" si="4822">F1275</f>
        <v>8326</v>
      </c>
      <c r="G1274" s="22">
        <f t="shared" si="4822"/>
        <v>0</v>
      </c>
      <c r="H1274" s="22">
        <f t="shared" si="4822"/>
        <v>0</v>
      </c>
      <c r="I1274" s="22">
        <f t="shared" si="4822"/>
        <v>0</v>
      </c>
      <c r="J1274" s="22">
        <f t="shared" si="4822"/>
        <v>0</v>
      </c>
      <c r="K1274" s="22">
        <f t="shared" si="4822"/>
        <v>0</v>
      </c>
      <c r="L1274" s="22">
        <f t="shared" si="4822"/>
        <v>8326</v>
      </c>
      <c r="M1274" s="22">
        <f t="shared" si="4822"/>
        <v>0</v>
      </c>
      <c r="N1274" s="22">
        <f t="shared" si="4822"/>
        <v>0</v>
      </c>
      <c r="O1274" s="22">
        <f t="shared" si="4822"/>
        <v>0</v>
      </c>
      <c r="P1274" s="22">
        <f t="shared" si="4822"/>
        <v>0</v>
      </c>
      <c r="Q1274" s="22">
        <f t="shared" si="4822"/>
        <v>0</v>
      </c>
      <c r="R1274" s="22">
        <f t="shared" si="4822"/>
        <v>8326</v>
      </c>
      <c r="S1274" s="22">
        <f t="shared" si="4822"/>
        <v>0</v>
      </c>
      <c r="T1274" s="22">
        <f t="shared" si="4822"/>
        <v>0</v>
      </c>
      <c r="U1274" s="22">
        <f t="shared" si="4822"/>
        <v>0</v>
      </c>
      <c r="V1274" s="22">
        <f t="shared" ref="T1274:AI1279" si="4823">V1275</f>
        <v>0</v>
      </c>
      <c r="W1274" s="22">
        <f t="shared" si="4823"/>
        <v>0</v>
      </c>
      <c r="X1274" s="22">
        <f t="shared" si="4823"/>
        <v>8326</v>
      </c>
      <c r="Y1274" s="22">
        <f t="shared" si="4823"/>
        <v>0</v>
      </c>
      <c r="Z1274" s="22">
        <f t="shared" si="4823"/>
        <v>0</v>
      </c>
      <c r="AA1274" s="22">
        <f t="shared" si="4823"/>
        <v>0</v>
      </c>
      <c r="AB1274" s="22">
        <f t="shared" si="4823"/>
        <v>0</v>
      </c>
      <c r="AC1274" s="22">
        <f t="shared" si="4823"/>
        <v>0</v>
      </c>
      <c r="AD1274" s="22">
        <f t="shared" si="4823"/>
        <v>8326</v>
      </c>
      <c r="AE1274" s="22">
        <f t="shared" si="4823"/>
        <v>0</v>
      </c>
      <c r="AF1274" s="22">
        <f t="shared" si="4823"/>
        <v>0</v>
      </c>
      <c r="AG1274" s="22">
        <f t="shared" si="4823"/>
        <v>0</v>
      </c>
      <c r="AH1274" s="22">
        <f t="shared" si="4823"/>
        <v>0</v>
      </c>
      <c r="AI1274" s="22">
        <f t="shared" si="4823"/>
        <v>0</v>
      </c>
      <c r="AJ1274" s="22">
        <f t="shared" ref="AF1274:AU1279" si="4824">AJ1275</f>
        <v>8326</v>
      </c>
      <c r="AK1274" s="22">
        <f t="shared" si="4824"/>
        <v>0</v>
      </c>
      <c r="AL1274" s="22">
        <f t="shared" si="4824"/>
        <v>0</v>
      </c>
      <c r="AM1274" s="22">
        <f t="shared" si="4824"/>
        <v>0</v>
      </c>
      <c r="AN1274" s="22">
        <f t="shared" si="4824"/>
        <v>0</v>
      </c>
      <c r="AO1274" s="22">
        <f t="shared" si="4824"/>
        <v>0</v>
      </c>
      <c r="AP1274" s="22">
        <f t="shared" si="4824"/>
        <v>8326</v>
      </c>
      <c r="AQ1274" s="22">
        <f t="shared" si="4824"/>
        <v>0</v>
      </c>
      <c r="AR1274" s="22">
        <f t="shared" si="4824"/>
        <v>0</v>
      </c>
      <c r="AS1274" s="22">
        <f t="shared" si="4824"/>
        <v>0</v>
      </c>
      <c r="AT1274" s="22">
        <f t="shared" si="4824"/>
        <v>0</v>
      </c>
      <c r="AU1274" s="22">
        <f t="shared" si="4824"/>
        <v>0</v>
      </c>
      <c r="AV1274" s="22">
        <f t="shared" ref="AR1274:BG1279" si="4825">AV1275</f>
        <v>8326</v>
      </c>
      <c r="AW1274" s="22">
        <f t="shared" si="4825"/>
        <v>0</v>
      </c>
      <c r="AX1274" s="22">
        <f t="shared" si="4825"/>
        <v>0</v>
      </c>
      <c r="AY1274" s="22">
        <f t="shared" si="4825"/>
        <v>0</v>
      </c>
      <c r="AZ1274" s="22">
        <f t="shared" si="4825"/>
        <v>0</v>
      </c>
      <c r="BA1274" s="22">
        <f t="shared" si="4825"/>
        <v>0</v>
      </c>
      <c r="BB1274" s="22">
        <f t="shared" si="4825"/>
        <v>8326</v>
      </c>
      <c r="BC1274" s="22">
        <f t="shared" si="4825"/>
        <v>0</v>
      </c>
      <c r="BD1274" s="22">
        <f t="shared" si="4825"/>
        <v>0</v>
      </c>
      <c r="BE1274" s="22">
        <f t="shared" si="4825"/>
        <v>0</v>
      </c>
      <c r="BF1274" s="22">
        <f t="shared" si="4825"/>
        <v>0</v>
      </c>
      <c r="BG1274" s="22">
        <f t="shared" si="4825"/>
        <v>0</v>
      </c>
      <c r="BH1274" s="22">
        <f t="shared" ref="BD1274:BS1279" si="4826">BH1275</f>
        <v>8326</v>
      </c>
      <c r="BI1274" s="22">
        <f t="shared" si="4826"/>
        <v>0</v>
      </c>
      <c r="BJ1274" s="22">
        <f t="shared" si="4826"/>
        <v>0</v>
      </c>
      <c r="BK1274" s="22">
        <f t="shared" si="4826"/>
        <v>0</v>
      </c>
      <c r="BL1274" s="22">
        <f t="shared" si="4826"/>
        <v>0</v>
      </c>
      <c r="BM1274" s="22">
        <f t="shared" si="4826"/>
        <v>0</v>
      </c>
      <c r="BN1274" s="22">
        <f t="shared" si="4826"/>
        <v>8326</v>
      </c>
      <c r="BO1274" s="22">
        <f t="shared" si="4826"/>
        <v>0</v>
      </c>
      <c r="BP1274" s="22">
        <f t="shared" si="4826"/>
        <v>0</v>
      </c>
      <c r="BQ1274" s="22">
        <f t="shared" si="4826"/>
        <v>0</v>
      </c>
      <c r="BR1274" s="22">
        <f t="shared" si="4826"/>
        <v>0</v>
      </c>
      <c r="BS1274" s="22">
        <f t="shared" si="4826"/>
        <v>0</v>
      </c>
      <c r="BT1274" s="22">
        <f t="shared" ref="BP1274:CE1279" si="4827">BT1275</f>
        <v>8326</v>
      </c>
      <c r="BU1274" s="22">
        <f t="shared" si="4827"/>
        <v>0</v>
      </c>
      <c r="BV1274" s="22">
        <f t="shared" si="4827"/>
        <v>0</v>
      </c>
      <c r="BW1274" s="22">
        <f t="shared" si="4827"/>
        <v>0</v>
      </c>
      <c r="BX1274" s="22">
        <f t="shared" si="4827"/>
        <v>0</v>
      </c>
      <c r="BY1274" s="22">
        <f t="shared" si="4827"/>
        <v>0</v>
      </c>
      <c r="BZ1274" s="22">
        <f t="shared" si="4827"/>
        <v>8326</v>
      </c>
      <c r="CA1274" s="22">
        <f t="shared" si="4827"/>
        <v>0</v>
      </c>
      <c r="CB1274" s="22">
        <f t="shared" si="4827"/>
        <v>0</v>
      </c>
      <c r="CC1274" s="22">
        <f t="shared" si="4827"/>
        <v>0</v>
      </c>
      <c r="CD1274" s="22">
        <f t="shared" si="4827"/>
        <v>0</v>
      </c>
      <c r="CE1274" s="22">
        <f t="shared" si="4827"/>
        <v>0</v>
      </c>
      <c r="CF1274" s="22">
        <f t="shared" ref="CB1274:CQ1279" si="4828">CF1275</f>
        <v>8326</v>
      </c>
      <c r="CG1274" s="22">
        <f t="shared" si="4828"/>
        <v>0</v>
      </c>
      <c r="CH1274" s="22">
        <f t="shared" si="4828"/>
        <v>0</v>
      </c>
      <c r="CI1274" s="22">
        <f t="shared" si="4828"/>
        <v>0</v>
      </c>
      <c r="CJ1274" s="22">
        <f t="shared" si="4828"/>
        <v>0</v>
      </c>
      <c r="CK1274" s="22">
        <f t="shared" si="4828"/>
        <v>0</v>
      </c>
      <c r="CL1274" s="22">
        <f t="shared" si="4828"/>
        <v>8326</v>
      </c>
      <c r="CM1274" s="22">
        <f t="shared" si="4828"/>
        <v>0</v>
      </c>
      <c r="CN1274" s="22">
        <f t="shared" si="4828"/>
        <v>0</v>
      </c>
      <c r="CO1274" s="22">
        <f t="shared" si="4828"/>
        <v>0</v>
      </c>
      <c r="CP1274" s="22">
        <f t="shared" si="4828"/>
        <v>0</v>
      </c>
      <c r="CQ1274" s="22">
        <f t="shared" si="4828"/>
        <v>0</v>
      </c>
      <c r="CR1274" s="22">
        <f t="shared" ref="CN1274:CU1279" si="4829">CR1275</f>
        <v>8326</v>
      </c>
      <c r="CS1274" s="22">
        <f t="shared" si="4829"/>
        <v>0</v>
      </c>
      <c r="CT1274" s="22">
        <f t="shared" si="4829"/>
        <v>8326</v>
      </c>
      <c r="CU1274" s="22">
        <f t="shared" si="4829"/>
        <v>0</v>
      </c>
      <c r="CV1274" s="97">
        <f t="shared" si="4742"/>
        <v>100</v>
      </c>
      <c r="CW1274" s="97"/>
    </row>
    <row r="1275" spans="1:101" s="12" customFormat="1" ht="56.25" customHeight="1">
      <c r="A1275" s="23" t="s">
        <v>511</v>
      </c>
      <c r="B1275" s="24" t="s">
        <v>58</v>
      </c>
      <c r="C1275" s="24" t="s">
        <v>55</v>
      </c>
      <c r="D1275" s="25" t="s">
        <v>258</v>
      </c>
      <c r="E1275" s="24"/>
      <c r="F1275" s="26">
        <f t="shared" si="4822"/>
        <v>8326</v>
      </c>
      <c r="G1275" s="26">
        <f t="shared" si="4822"/>
        <v>0</v>
      </c>
      <c r="H1275" s="26">
        <f t="shared" si="4822"/>
        <v>0</v>
      </c>
      <c r="I1275" s="26">
        <f t="shared" si="4822"/>
        <v>0</v>
      </c>
      <c r="J1275" s="26">
        <f t="shared" si="4822"/>
        <v>0</v>
      </c>
      <c r="K1275" s="26">
        <f t="shared" si="4822"/>
        <v>0</v>
      </c>
      <c r="L1275" s="26">
        <f t="shared" si="4822"/>
        <v>8326</v>
      </c>
      <c r="M1275" s="26">
        <f t="shared" si="4822"/>
        <v>0</v>
      </c>
      <c r="N1275" s="26">
        <f t="shared" si="4822"/>
        <v>0</v>
      </c>
      <c r="O1275" s="26">
        <f t="shared" si="4822"/>
        <v>0</v>
      </c>
      <c r="P1275" s="26">
        <f t="shared" si="4822"/>
        <v>0</v>
      </c>
      <c r="Q1275" s="26">
        <f t="shared" si="4822"/>
        <v>0</v>
      </c>
      <c r="R1275" s="26">
        <f t="shared" si="4822"/>
        <v>8326</v>
      </c>
      <c r="S1275" s="26">
        <f t="shared" si="4822"/>
        <v>0</v>
      </c>
      <c r="T1275" s="26">
        <f t="shared" si="4823"/>
        <v>0</v>
      </c>
      <c r="U1275" s="26">
        <f t="shared" si="4823"/>
        <v>0</v>
      </c>
      <c r="V1275" s="26">
        <f t="shared" si="4823"/>
        <v>0</v>
      </c>
      <c r="W1275" s="26">
        <f t="shared" si="4823"/>
        <v>0</v>
      </c>
      <c r="X1275" s="26">
        <f t="shared" si="4823"/>
        <v>8326</v>
      </c>
      <c r="Y1275" s="26">
        <f t="shared" si="4823"/>
        <v>0</v>
      </c>
      <c r="Z1275" s="26">
        <f t="shared" si="4823"/>
        <v>0</v>
      </c>
      <c r="AA1275" s="26">
        <f t="shared" si="4823"/>
        <v>0</v>
      </c>
      <c r="AB1275" s="26">
        <f t="shared" si="4823"/>
        <v>0</v>
      </c>
      <c r="AC1275" s="26">
        <f t="shared" si="4823"/>
        <v>0</v>
      </c>
      <c r="AD1275" s="26">
        <f t="shared" si="4823"/>
        <v>8326</v>
      </c>
      <c r="AE1275" s="26">
        <f t="shared" si="4823"/>
        <v>0</v>
      </c>
      <c r="AF1275" s="26">
        <f t="shared" si="4824"/>
        <v>0</v>
      </c>
      <c r="AG1275" s="26">
        <f t="shared" si="4824"/>
        <v>0</v>
      </c>
      <c r="AH1275" s="26">
        <f t="shared" si="4824"/>
        <v>0</v>
      </c>
      <c r="AI1275" s="26">
        <f t="shared" si="4824"/>
        <v>0</v>
      </c>
      <c r="AJ1275" s="26">
        <f t="shared" si="4824"/>
        <v>8326</v>
      </c>
      <c r="AK1275" s="26">
        <f t="shared" si="4824"/>
        <v>0</v>
      </c>
      <c r="AL1275" s="26">
        <f t="shared" si="4824"/>
        <v>0</v>
      </c>
      <c r="AM1275" s="26">
        <f t="shared" si="4824"/>
        <v>0</v>
      </c>
      <c r="AN1275" s="26">
        <f t="shared" si="4824"/>
        <v>0</v>
      </c>
      <c r="AO1275" s="26">
        <f t="shared" si="4824"/>
        <v>0</v>
      </c>
      <c r="AP1275" s="26">
        <f t="shared" si="4824"/>
        <v>8326</v>
      </c>
      <c r="AQ1275" s="26">
        <f t="shared" si="4824"/>
        <v>0</v>
      </c>
      <c r="AR1275" s="26">
        <f t="shared" si="4825"/>
        <v>0</v>
      </c>
      <c r="AS1275" s="26">
        <f t="shared" si="4825"/>
        <v>0</v>
      </c>
      <c r="AT1275" s="26">
        <f t="shared" si="4825"/>
        <v>0</v>
      </c>
      <c r="AU1275" s="26">
        <f t="shared" si="4825"/>
        <v>0</v>
      </c>
      <c r="AV1275" s="26">
        <f t="shared" si="4825"/>
        <v>8326</v>
      </c>
      <c r="AW1275" s="26">
        <f t="shared" si="4825"/>
        <v>0</v>
      </c>
      <c r="AX1275" s="26">
        <f t="shared" si="4825"/>
        <v>0</v>
      </c>
      <c r="AY1275" s="26">
        <f t="shared" si="4825"/>
        <v>0</v>
      </c>
      <c r="AZ1275" s="26">
        <f t="shared" si="4825"/>
        <v>0</v>
      </c>
      <c r="BA1275" s="26">
        <f t="shared" si="4825"/>
        <v>0</v>
      </c>
      <c r="BB1275" s="26">
        <f t="shared" si="4825"/>
        <v>8326</v>
      </c>
      <c r="BC1275" s="26">
        <f t="shared" si="4825"/>
        <v>0</v>
      </c>
      <c r="BD1275" s="26">
        <f t="shared" si="4826"/>
        <v>0</v>
      </c>
      <c r="BE1275" s="26">
        <f t="shared" si="4826"/>
        <v>0</v>
      </c>
      <c r="BF1275" s="26">
        <f t="shared" si="4826"/>
        <v>0</v>
      </c>
      <c r="BG1275" s="26">
        <f t="shared" si="4826"/>
        <v>0</v>
      </c>
      <c r="BH1275" s="26">
        <f t="shared" si="4826"/>
        <v>8326</v>
      </c>
      <c r="BI1275" s="26">
        <f t="shared" si="4826"/>
        <v>0</v>
      </c>
      <c r="BJ1275" s="26">
        <f t="shared" si="4826"/>
        <v>0</v>
      </c>
      <c r="BK1275" s="26">
        <f t="shared" si="4826"/>
        <v>0</v>
      </c>
      <c r="BL1275" s="26">
        <f t="shared" si="4826"/>
        <v>0</v>
      </c>
      <c r="BM1275" s="26">
        <f t="shared" si="4826"/>
        <v>0</v>
      </c>
      <c r="BN1275" s="26">
        <f t="shared" si="4826"/>
        <v>8326</v>
      </c>
      <c r="BO1275" s="26">
        <f t="shared" si="4826"/>
        <v>0</v>
      </c>
      <c r="BP1275" s="26">
        <f t="shared" si="4827"/>
        <v>0</v>
      </c>
      <c r="BQ1275" s="26">
        <f t="shared" si="4827"/>
        <v>0</v>
      </c>
      <c r="BR1275" s="26">
        <f t="shared" si="4827"/>
        <v>0</v>
      </c>
      <c r="BS1275" s="26">
        <f t="shared" si="4827"/>
        <v>0</v>
      </c>
      <c r="BT1275" s="26">
        <f t="shared" si="4827"/>
        <v>8326</v>
      </c>
      <c r="BU1275" s="26">
        <f t="shared" si="4827"/>
        <v>0</v>
      </c>
      <c r="BV1275" s="26">
        <f t="shared" si="4827"/>
        <v>0</v>
      </c>
      <c r="BW1275" s="26">
        <f t="shared" si="4827"/>
        <v>0</v>
      </c>
      <c r="BX1275" s="26">
        <f t="shared" si="4827"/>
        <v>0</v>
      </c>
      <c r="BY1275" s="26">
        <f t="shared" si="4827"/>
        <v>0</v>
      </c>
      <c r="BZ1275" s="26">
        <f t="shared" si="4827"/>
        <v>8326</v>
      </c>
      <c r="CA1275" s="26">
        <f t="shared" si="4827"/>
        <v>0</v>
      </c>
      <c r="CB1275" s="26">
        <f t="shared" si="4828"/>
        <v>0</v>
      </c>
      <c r="CC1275" s="26">
        <f t="shared" si="4828"/>
        <v>0</v>
      </c>
      <c r="CD1275" s="26">
        <f t="shared" si="4828"/>
        <v>0</v>
      </c>
      <c r="CE1275" s="26">
        <f t="shared" si="4828"/>
        <v>0</v>
      </c>
      <c r="CF1275" s="26">
        <f t="shared" si="4828"/>
        <v>8326</v>
      </c>
      <c r="CG1275" s="26">
        <f t="shared" si="4828"/>
        <v>0</v>
      </c>
      <c r="CH1275" s="26">
        <f t="shared" si="4828"/>
        <v>0</v>
      </c>
      <c r="CI1275" s="26">
        <f t="shared" si="4828"/>
        <v>0</v>
      </c>
      <c r="CJ1275" s="26">
        <f t="shared" si="4828"/>
        <v>0</v>
      </c>
      <c r="CK1275" s="26">
        <f t="shared" si="4828"/>
        <v>0</v>
      </c>
      <c r="CL1275" s="26">
        <f t="shared" si="4828"/>
        <v>8326</v>
      </c>
      <c r="CM1275" s="26">
        <f t="shared" si="4828"/>
        <v>0</v>
      </c>
      <c r="CN1275" s="26">
        <f t="shared" si="4829"/>
        <v>0</v>
      </c>
      <c r="CO1275" s="26">
        <f t="shared" si="4829"/>
        <v>0</v>
      </c>
      <c r="CP1275" s="26">
        <f t="shared" si="4829"/>
        <v>0</v>
      </c>
      <c r="CQ1275" s="26">
        <f t="shared" si="4829"/>
        <v>0</v>
      </c>
      <c r="CR1275" s="26">
        <f t="shared" si="4829"/>
        <v>8326</v>
      </c>
      <c r="CS1275" s="26">
        <f t="shared" si="4829"/>
        <v>0</v>
      </c>
      <c r="CT1275" s="26">
        <f t="shared" si="4829"/>
        <v>8326</v>
      </c>
      <c r="CU1275" s="26">
        <f t="shared" si="4829"/>
        <v>0</v>
      </c>
      <c r="CV1275" s="96">
        <f t="shared" si="4742"/>
        <v>100</v>
      </c>
      <c r="CW1275" s="96"/>
    </row>
    <row r="1276" spans="1:101" s="12" customFormat="1" ht="21.75" customHeight="1">
      <c r="A1276" s="27" t="s">
        <v>115</v>
      </c>
      <c r="B1276" s="24" t="s">
        <v>58</v>
      </c>
      <c r="C1276" s="24" t="s">
        <v>55</v>
      </c>
      <c r="D1276" s="25" t="s">
        <v>259</v>
      </c>
      <c r="E1276" s="24"/>
      <c r="F1276" s="26">
        <f t="shared" si="4822"/>
        <v>8326</v>
      </c>
      <c r="G1276" s="26">
        <f t="shared" si="4822"/>
        <v>0</v>
      </c>
      <c r="H1276" s="26">
        <f t="shared" si="4822"/>
        <v>0</v>
      </c>
      <c r="I1276" s="26">
        <f t="shared" si="4822"/>
        <v>0</v>
      </c>
      <c r="J1276" s="26">
        <f t="shared" si="4822"/>
        <v>0</v>
      </c>
      <c r="K1276" s="26">
        <f t="shared" si="4822"/>
        <v>0</v>
      </c>
      <c r="L1276" s="26">
        <f t="shared" si="4822"/>
        <v>8326</v>
      </c>
      <c r="M1276" s="26">
        <f t="shared" si="4822"/>
        <v>0</v>
      </c>
      <c r="N1276" s="26">
        <f t="shared" si="4822"/>
        <v>0</v>
      </c>
      <c r="O1276" s="26">
        <f t="shared" si="4822"/>
        <v>0</v>
      </c>
      <c r="P1276" s="26">
        <f t="shared" si="4822"/>
        <v>0</v>
      </c>
      <c r="Q1276" s="26">
        <f t="shared" si="4822"/>
        <v>0</v>
      </c>
      <c r="R1276" s="26">
        <f t="shared" si="4822"/>
        <v>8326</v>
      </c>
      <c r="S1276" s="26">
        <f t="shared" si="4822"/>
        <v>0</v>
      </c>
      <c r="T1276" s="26">
        <f t="shared" si="4823"/>
        <v>0</v>
      </c>
      <c r="U1276" s="26">
        <f t="shared" si="4823"/>
        <v>0</v>
      </c>
      <c r="V1276" s="26">
        <f t="shared" si="4823"/>
        <v>0</v>
      </c>
      <c r="W1276" s="26">
        <f t="shared" si="4823"/>
        <v>0</v>
      </c>
      <c r="X1276" s="26">
        <f t="shared" si="4823"/>
        <v>8326</v>
      </c>
      <c r="Y1276" s="26">
        <f t="shared" si="4823"/>
        <v>0</v>
      </c>
      <c r="Z1276" s="26">
        <f t="shared" si="4823"/>
        <v>0</v>
      </c>
      <c r="AA1276" s="26">
        <f t="shared" si="4823"/>
        <v>0</v>
      </c>
      <c r="AB1276" s="26">
        <f t="shared" si="4823"/>
        <v>0</v>
      </c>
      <c r="AC1276" s="26">
        <f t="shared" si="4823"/>
        <v>0</v>
      </c>
      <c r="AD1276" s="26">
        <f t="shared" si="4823"/>
        <v>8326</v>
      </c>
      <c r="AE1276" s="26">
        <f t="shared" si="4823"/>
        <v>0</v>
      </c>
      <c r="AF1276" s="26">
        <f t="shared" si="4824"/>
        <v>0</v>
      </c>
      <c r="AG1276" s="26">
        <f t="shared" si="4824"/>
        <v>0</v>
      </c>
      <c r="AH1276" s="26">
        <f t="shared" si="4824"/>
        <v>0</v>
      </c>
      <c r="AI1276" s="26">
        <f t="shared" si="4824"/>
        <v>0</v>
      </c>
      <c r="AJ1276" s="26">
        <f t="shared" si="4824"/>
        <v>8326</v>
      </c>
      <c r="AK1276" s="26">
        <f t="shared" si="4824"/>
        <v>0</v>
      </c>
      <c r="AL1276" s="26">
        <f t="shared" si="4824"/>
        <v>0</v>
      </c>
      <c r="AM1276" s="26">
        <f t="shared" si="4824"/>
        <v>0</v>
      </c>
      <c r="AN1276" s="26">
        <f t="shared" si="4824"/>
        <v>0</v>
      </c>
      <c r="AO1276" s="26">
        <f t="shared" si="4824"/>
        <v>0</v>
      </c>
      <c r="AP1276" s="26">
        <f t="shared" si="4824"/>
        <v>8326</v>
      </c>
      <c r="AQ1276" s="26">
        <f t="shared" si="4824"/>
        <v>0</v>
      </c>
      <c r="AR1276" s="26">
        <f t="shared" si="4825"/>
        <v>0</v>
      </c>
      <c r="AS1276" s="26">
        <f t="shared" si="4825"/>
        <v>0</v>
      </c>
      <c r="AT1276" s="26">
        <f t="shared" si="4825"/>
        <v>0</v>
      </c>
      <c r="AU1276" s="26">
        <f t="shared" si="4825"/>
        <v>0</v>
      </c>
      <c r="AV1276" s="26">
        <f t="shared" si="4825"/>
        <v>8326</v>
      </c>
      <c r="AW1276" s="26">
        <f t="shared" si="4825"/>
        <v>0</v>
      </c>
      <c r="AX1276" s="26">
        <f t="shared" si="4825"/>
        <v>0</v>
      </c>
      <c r="AY1276" s="26">
        <f t="shared" si="4825"/>
        <v>0</v>
      </c>
      <c r="AZ1276" s="26">
        <f t="shared" si="4825"/>
        <v>0</v>
      </c>
      <c r="BA1276" s="26">
        <f t="shared" si="4825"/>
        <v>0</v>
      </c>
      <c r="BB1276" s="26">
        <f t="shared" si="4825"/>
        <v>8326</v>
      </c>
      <c r="BC1276" s="26">
        <f t="shared" si="4825"/>
        <v>0</v>
      </c>
      <c r="BD1276" s="26">
        <f t="shared" si="4826"/>
        <v>0</v>
      </c>
      <c r="BE1276" s="26">
        <f t="shared" si="4826"/>
        <v>0</v>
      </c>
      <c r="BF1276" s="26">
        <f t="shared" si="4826"/>
        <v>0</v>
      </c>
      <c r="BG1276" s="26">
        <f t="shared" si="4826"/>
        <v>0</v>
      </c>
      <c r="BH1276" s="26">
        <f t="shared" si="4826"/>
        <v>8326</v>
      </c>
      <c r="BI1276" s="26">
        <f t="shared" si="4826"/>
        <v>0</v>
      </c>
      <c r="BJ1276" s="26">
        <f t="shared" si="4826"/>
        <v>0</v>
      </c>
      <c r="BK1276" s="26">
        <f t="shared" si="4826"/>
        <v>0</v>
      </c>
      <c r="BL1276" s="26">
        <f t="shared" si="4826"/>
        <v>0</v>
      </c>
      <c r="BM1276" s="26">
        <f t="shared" si="4826"/>
        <v>0</v>
      </c>
      <c r="BN1276" s="26">
        <f t="shared" si="4826"/>
        <v>8326</v>
      </c>
      <c r="BO1276" s="26">
        <f t="shared" si="4826"/>
        <v>0</v>
      </c>
      <c r="BP1276" s="26">
        <f t="shared" si="4827"/>
        <v>0</v>
      </c>
      <c r="BQ1276" s="26">
        <f t="shared" si="4827"/>
        <v>0</v>
      </c>
      <c r="BR1276" s="26">
        <f t="shared" si="4827"/>
        <v>0</v>
      </c>
      <c r="BS1276" s="26">
        <f t="shared" si="4827"/>
        <v>0</v>
      </c>
      <c r="BT1276" s="26">
        <f t="shared" si="4827"/>
        <v>8326</v>
      </c>
      <c r="BU1276" s="26">
        <f t="shared" si="4827"/>
        <v>0</v>
      </c>
      <c r="BV1276" s="26">
        <f t="shared" si="4827"/>
        <v>0</v>
      </c>
      <c r="BW1276" s="26">
        <f t="shared" si="4827"/>
        <v>0</v>
      </c>
      <c r="BX1276" s="26">
        <f t="shared" si="4827"/>
        <v>0</v>
      </c>
      <c r="BY1276" s="26">
        <f t="shared" si="4827"/>
        <v>0</v>
      </c>
      <c r="BZ1276" s="26">
        <f t="shared" si="4827"/>
        <v>8326</v>
      </c>
      <c r="CA1276" s="26">
        <f t="shared" si="4827"/>
        <v>0</v>
      </c>
      <c r="CB1276" s="26">
        <f t="shared" si="4828"/>
        <v>0</v>
      </c>
      <c r="CC1276" s="26">
        <f t="shared" si="4828"/>
        <v>0</v>
      </c>
      <c r="CD1276" s="26">
        <f t="shared" si="4828"/>
        <v>0</v>
      </c>
      <c r="CE1276" s="26">
        <f t="shared" si="4828"/>
        <v>0</v>
      </c>
      <c r="CF1276" s="26">
        <f t="shared" si="4828"/>
        <v>8326</v>
      </c>
      <c r="CG1276" s="26">
        <f t="shared" si="4828"/>
        <v>0</v>
      </c>
      <c r="CH1276" s="26">
        <f t="shared" si="4828"/>
        <v>0</v>
      </c>
      <c r="CI1276" s="26">
        <f t="shared" si="4828"/>
        <v>0</v>
      </c>
      <c r="CJ1276" s="26">
        <f t="shared" si="4828"/>
        <v>0</v>
      </c>
      <c r="CK1276" s="26">
        <f t="shared" si="4828"/>
        <v>0</v>
      </c>
      <c r="CL1276" s="26">
        <f t="shared" si="4828"/>
        <v>8326</v>
      </c>
      <c r="CM1276" s="26">
        <f t="shared" si="4828"/>
        <v>0</v>
      </c>
      <c r="CN1276" s="26">
        <f t="shared" si="4829"/>
        <v>0</v>
      </c>
      <c r="CO1276" s="26">
        <f t="shared" si="4829"/>
        <v>0</v>
      </c>
      <c r="CP1276" s="26">
        <f t="shared" si="4829"/>
        <v>0</v>
      </c>
      <c r="CQ1276" s="26">
        <f t="shared" si="4829"/>
        <v>0</v>
      </c>
      <c r="CR1276" s="26">
        <f t="shared" si="4829"/>
        <v>8326</v>
      </c>
      <c r="CS1276" s="26">
        <f t="shared" si="4829"/>
        <v>0</v>
      </c>
      <c r="CT1276" s="26">
        <f t="shared" si="4829"/>
        <v>8326</v>
      </c>
      <c r="CU1276" s="26">
        <f t="shared" si="4829"/>
        <v>0</v>
      </c>
      <c r="CV1276" s="96">
        <f t="shared" si="4742"/>
        <v>100</v>
      </c>
      <c r="CW1276" s="96"/>
    </row>
    <row r="1277" spans="1:101" s="12" customFormat="1" ht="38.25" customHeight="1">
      <c r="A1277" s="59" t="s">
        <v>229</v>
      </c>
      <c r="B1277" s="24" t="s">
        <v>58</v>
      </c>
      <c r="C1277" s="24" t="s">
        <v>55</v>
      </c>
      <c r="D1277" s="25" t="s">
        <v>283</v>
      </c>
      <c r="E1277" s="24"/>
      <c r="F1277" s="26">
        <f t="shared" si="4822"/>
        <v>8326</v>
      </c>
      <c r="G1277" s="26">
        <f t="shared" si="4822"/>
        <v>0</v>
      </c>
      <c r="H1277" s="26">
        <f t="shared" si="4822"/>
        <v>0</v>
      </c>
      <c r="I1277" s="26">
        <f t="shared" si="4822"/>
        <v>0</v>
      </c>
      <c r="J1277" s="26">
        <f t="shared" si="4822"/>
        <v>0</v>
      </c>
      <c r="K1277" s="26">
        <f t="shared" si="4822"/>
        <v>0</v>
      </c>
      <c r="L1277" s="26">
        <f t="shared" si="4822"/>
        <v>8326</v>
      </c>
      <c r="M1277" s="26">
        <f t="shared" si="4822"/>
        <v>0</v>
      </c>
      <c r="N1277" s="26">
        <f t="shared" si="4822"/>
        <v>0</v>
      </c>
      <c r="O1277" s="26">
        <f t="shared" si="4822"/>
        <v>0</v>
      </c>
      <c r="P1277" s="26">
        <f t="shared" si="4822"/>
        <v>0</v>
      </c>
      <c r="Q1277" s="26">
        <f t="shared" si="4822"/>
        <v>0</v>
      </c>
      <c r="R1277" s="26">
        <f t="shared" si="4822"/>
        <v>8326</v>
      </c>
      <c r="S1277" s="26">
        <f t="shared" si="4822"/>
        <v>0</v>
      </c>
      <c r="T1277" s="26">
        <f t="shared" si="4823"/>
        <v>0</v>
      </c>
      <c r="U1277" s="26">
        <f t="shared" si="4823"/>
        <v>0</v>
      </c>
      <c r="V1277" s="26">
        <f t="shared" si="4823"/>
        <v>0</v>
      </c>
      <c r="W1277" s="26">
        <f t="shared" si="4823"/>
        <v>0</v>
      </c>
      <c r="X1277" s="26">
        <f t="shared" si="4823"/>
        <v>8326</v>
      </c>
      <c r="Y1277" s="26">
        <f t="shared" si="4823"/>
        <v>0</v>
      </c>
      <c r="Z1277" s="26">
        <f t="shared" si="4823"/>
        <v>0</v>
      </c>
      <c r="AA1277" s="26">
        <f t="shared" si="4823"/>
        <v>0</v>
      </c>
      <c r="AB1277" s="26">
        <f t="shared" si="4823"/>
        <v>0</v>
      </c>
      <c r="AC1277" s="26">
        <f t="shared" si="4823"/>
        <v>0</v>
      </c>
      <c r="AD1277" s="26">
        <f t="shared" si="4823"/>
        <v>8326</v>
      </c>
      <c r="AE1277" s="26">
        <f t="shared" si="4823"/>
        <v>0</v>
      </c>
      <c r="AF1277" s="26">
        <f t="shared" si="4824"/>
        <v>0</v>
      </c>
      <c r="AG1277" s="26">
        <f t="shared" si="4824"/>
        <v>0</v>
      </c>
      <c r="AH1277" s="26">
        <f t="shared" si="4824"/>
        <v>0</v>
      </c>
      <c r="AI1277" s="26">
        <f t="shared" si="4824"/>
        <v>0</v>
      </c>
      <c r="AJ1277" s="26">
        <f t="shared" si="4824"/>
        <v>8326</v>
      </c>
      <c r="AK1277" s="26">
        <f t="shared" si="4824"/>
        <v>0</v>
      </c>
      <c r="AL1277" s="26">
        <f t="shared" si="4824"/>
        <v>0</v>
      </c>
      <c r="AM1277" s="26">
        <f t="shared" si="4824"/>
        <v>0</v>
      </c>
      <c r="AN1277" s="26">
        <f t="shared" si="4824"/>
        <v>0</v>
      </c>
      <c r="AO1277" s="26">
        <f t="shared" si="4824"/>
        <v>0</v>
      </c>
      <c r="AP1277" s="26">
        <f t="shared" si="4824"/>
        <v>8326</v>
      </c>
      <c r="AQ1277" s="26">
        <f t="shared" si="4824"/>
        <v>0</v>
      </c>
      <c r="AR1277" s="26">
        <f t="shared" si="4825"/>
        <v>0</v>
      </c>
      <c r="AS1277" s="26">
        <f t="shared" si="4825"/>
        <v>0</v>
      </c>
      <c r="AT1277" s="26">
        <f t="shared" si="4825"/>
        <v>0</v>
      </c>
      <c r="AU1277" s="26">
        <f t="shared" si="4825"/>
        <v>0</v>
      </c>
      <c r="AV1277" s="26">
        <f t="shared" si="4825"/>
        <v>8326</v>
      </c>
      <c r="AW1277" s="26">
        <f t="shared" si="4825"/>
        <v>0</v>
      </c>
      <c r="AX1277" s="26">
        <f t="shared" si="4825"/>
        <v>0</v>
      </c>
      <c r="AY1277" s="26">
        <f t="shared" si="4825"/>
        <v>0</v>
      </c>
      <c r="AZ1277" s="26">
        <f t="shared" si="4825"/>
        <v>0</v>
      </c>
      <c r="BA1277" s="26">
        <f t="shared" si="4825"/>
        <v>0</v>
      </c>
      <c r="BB1277" s="26">
        <f t="shared" si="4825"/>
        <v>8326</v>
      </c>
      <c r="BC1277" s="26">
        <f t="shared" si="4825"/>
        <v>0</v>
      </c>
      <c r="BD1277" s="26">
        <f t="shared" si="4826"/>
        <v>0</v>
      </c>
      <c r="BE1277" s="26">
        <f t="shared" si="4826"/>
        <v>0</v>
      </c>
      <c r="BF1277" s="26">
        <f t="shared" si="4826"/>
        <v>0</v>
      </c>
      <c r="BG1277" s="26">
        <f t="shared" si="4826"/>
        <v>0</v>
      </c>
      <c r="BH1277" s="26">
        <f t="shared" si="4826"/>
        <v>8326</v>
      </c>
      <c r="BI1277" s="26">
        <f t="shared" si="4826"/>
        <v>0</v>
      </c>
      <c r="BJ1277" s="26">
        <f t="shared" si="4826"/>
        <v>0</v>
      </c>
      <c r="BK1277" s="26">
        <f t="shared" si="4826"/>
        <v>0</v>
      </c>
      <c r="BL1277" s="26">
        <f t="shared" si="4826"/>
        <v>0</v>
      </c>
      <c r="BM1277" s="26">
        <f t="shared" si="4826"/>
        <v>0</v>
      </c>
      <c r="BN1277" s="26">
        <f t="shared" si="4826"/>
        <v>8326</v>
      </c>
      <c r="BO1277" s="26">
        <f t="shared" si="4826"/>
        <v>0</v>
      </c>
      <c r="BP1277" s="26">
        <f t="shared" si="4827"/>
        <v>0</v>
      </c>
      <c r="BQ1277" s="26">
        <f t="shared" si="4827"/>
        <v>0</v>
      </c>
      <c r="BR1277" s="26">
        <f t="shared" si="4827"/>
        <v>0</v>
      </c>
      <c r="BS1277" s="26">
        <f t="shared" si="4827"/>
        <v>0</v>
      </c>
      <c r="BT1277" s="26">
        <f t="shared" si="4827"/>
        <v>8326</v>
      </c>
      <c r="BU1277" s="26">
        <f t="shared" si="4827"/>
        <v>0</v>
      </c>
      <c r="BV1277" s="26">
        <f t="shared" si="4827"/>
        <v>0</v>
      </c>
      <c r="BW1277" s="26">
        <f t="shared" si="4827"/>
        <v>0</v>
      </c>
      <c r="BX1277" s="26">
        <f t="shared" si="4827"/>
        <v>0</v>
      </c>
      <c r="BY1277" s="26">
        <f t="shared" si="4827"/>
        <v>0</v>
      </c>
      <c r="BZ1277" s="26">
        <f t="shared" si="4827"/>
        <v>8326</v>
      </c>
      <c r="CA1277" s="26">
        <f t="shared" si="4827"/>
        <v>0</v>
      </c>
      <c r="CB1277" s="26">
        <f t="shared" si="4828"/>
        <v>0</v>
      </c>
      <c r="CC1277" s="26">
        <f t="shared" si="4828"/>
        <v>0</v>
      </c>
      <c r="CD1277" s="26">
        <f t="shared" si="4828"/>
        <v>0</v>
      </c>
      <c r="CE1277" s="26">
        <f t="shared" si="4828"/>
        <v>0</v>
      </c>
      <c r="CF1277" s="26">
        <f t="shared" si="4828"/>
        <v>8326</v>
      </c>
      <c r="CG1277" s="26">
        <f t="shared" si="4828"/>
        <v>0</v>
      </c>
      <c r="CH1277" s="26">
        <f t="shared" si="4828"/>
        <v>0</v>
      </c>
      <c r="CI1277" s="26">
        <f t="shared" si="4828"/>
        <v>0</v>
      </c>
      <c r="CJ1277" s="26">
        <f t="shared" si="4828"/>
        <v>0</v>
      </c>
      <c r="CK1277" s="26">
        <f t="shared" si="4828"/>
        <v>0</v>
      </c>
      <c r="CL1277" s="26">
        <f t="shared" si="4828"/>
        <v>8326</v>
      </c>
      <c r="CM1277" s="26">
        <f t="shared" si="4828"/>
        <v>0</v>
      </c>
      <c r="CN1277" s="26">
        <f t="shared" si="4829"/>
        <v>0</v>
      </c>
      <c r="CO1277" s="26">
        <f t="shared" si="4829"/>
        <v>0</v>
      </c>
      <c r="CP1277" s="26">
        <f t="shared" si="4829"/>
        <v>0</v>
      </c>
      <c r="CQ1277" s="26">
        <f t="shared" si="4829"/>
        <v>0</v>
      </c>
      <c r="CR1277" s="26">
        <f t="shared" si="4829"/>
        <v>8326</v>
      </c>
      <c r="CS1277" s="26">
        <f t="shared" si="4829"/>
        <v>0</v>
      </c>
      <c r="CT1277" s="26">
        <f t="shared" si="4829"/>
        <v>8326</v>
      </c>
      <c r="CU1277" s="26">
        <f t="shared" si="4829"/>
        <v>0</v>
      </c>
      <c r="CV1277" s="96">
        <f t="shared" si="4742"/>
        <v>100</v>
      </c>
      <c r="CW1277" s="96"/>
    </row>
    <row r="1278" spans="1:101" s="12" customFormat="1" ht="38.25" customHeight="1">
      <c r="A1278" s="23" t="s">
        <v>120</v>
      </c>
      <c r="B1278" s="24" t="s">
        <v>58</v>
      </c>
      <c r="C1278" s="24" t="s">
        <v>55</v>
      </c>
      <c r="D1278" s="28" t="s">
        <v>284</v>
      </c>
      <c r="E1278" s="33"/>
      <c r="F1278" s="26">
        <f t="shared" si="4822"/>
        <v>8326</v>
      </c>
      <c r="G1278" s="26">
        <f t="shared" si="4822"/>
        <v>0</v>
      </c>
      <c r="H1278" s="26">
        <f t="shared" si="4822"/>
        <v>0</v>
      </c>
      <c r="I1278" s="26">
        <f t="shared" si="4822"/>
        <v>0</v>
      </c>
      <c r="J1278" s="26">
        <f t="shared" si="4822"/>
        <v>0</v>
      </c>
      <c r="K1278" s="26">
        <f t="shared" si="4822"/>
        <v>0</v>
      </c>
      <c r="L1278" s="26">
        <f t="shared" si="4822"/>
        <v>8326</v>
      </c>
      <c r="M1278" s="26">
        <f t="shared" si="4822"/>
        <v>0</v>
      </c>
      <c r="N1278" s="26">
        <f t="shared" si="4822"/>
        <v>0</v>
      </c>
      <c r="O1278" s="26">
        <f t="shared" si="4822"/>
        <v>0</v>
      </c>
      <c r="P1278" s="26">
        <f t="shared" si="4822"/>
        <v>0</v>
      </c>
      <c r="Q1278" s="26">
        <f t="shared" si="4822"/>
        <v>0</v>
      </c>
      <c r="R1278" s="26">
        <f t="shared" si="4822"/>
        <v>8326</v>
      </c>
      <c r="S1278" s="26">
        <f t="shared" si="4822"/>
        <v>0</v>
      </c>
      <c r="T1278" s="26">
        <f t="shared" si="4823"/>
        <v>0</v>
      </c>
      <c r="U1278" s="26">
        <f t="shared" si="4823"/>
        <v>0</v>
      </c>
      <c r="V1278" s="26">
        <f t="shared" si="4823"/>
        <v>0</v>
      </c>
      <c r="W1278" s="26">
        <f t="shared" si="4823"/>
        <v>0</v>
      </c>
      <c r="X1278" s="26">
        <f t="shared" si="4823"/>
        <v>8326</v>
      </c>
      <c r="Y1278" s="26">
        <f t="shared" si="4823"/>
        <v>0</v>
      </c>
      <c r="Z1278" s="26">
        <f t="shared" si="4823"/>
        <v>0</v>
      </c>
      <c r="AA1278" s="26">
        <f t="shared" si="4823"/>
        <v>0</v>
      </c>
      <c r="AB1278" s="26">
        <f t="shared" si="4823"/>
        <v>0</v>
      </c>
      <c r="AC1278" s="26">
        <f t="shared" si="4823"/>
        <v>0</v>
      </c>
      <c r="AD1278" s="26">
        <f t="shared" si="4823"/>
        <v>8326</v>
      </c>
      <c r="AE1278" s="26">
        <f t="shared" si="4823"/>
        <v>0</v>
      </c>
      <c r="AF1278" s="26">
        <f t="shared" si="4824"/>
        <v>0</v>
      </c>
      <c r="AG1278" s="26">
        <f t="shared" si="4824"/>
        <v>0</v>
      </c>
      <c r="AH1278" s="26">
        <f t="shared" si="4824"/>
        <v>0</v>
      </c>
      <c r="AI1278" s="26">
        <f t="shared" si="4824"/>
        <v>0</v>
      </c>
      <c r="AJ1278" s="26">
        <f t="shared" si="4824"/>
        <v>8326</v>
      </c>
      <c r="AK1278" s="26">
        <f t="shared" si="4824"/>
        <v>0</v>
      </c>
      <c r="AL1278" s="26">
        <f t="shared" si="4824"/>
        <v>0</v>
      </c>
      <c r="AM1278" s="26">
        <f t="shared" si="4824"/>
        <v>0</v>
      </c>
      <c r="AN1278" s="26">
        <f t="shared" si="4824"/>
        <v>0</v>
      </c>
      <c r="AO1278" s="26">
        <f t="shared" si="4824"/>
        <v>0</v>
      </c>
      <c r="AP1278" s="26">
        <f t="shared" si="4824"/>
        <v>8326</v>
      </c>
      <c r="AQ1278" s="26">
        <f t="shared" si="4824"/>
        <v>0</v>
      </c>
      <c r="AR1278" s="26">
        <f t="shared" si="4825"/>
        <v>0</v>
      </c>
      <c r="AS1278" s="26">
        <f t="shared" si="4825"/>
        <v>0</v>
      </c>
      <c r="AT1278" s="26">
        <f t="shared" si="4825"/>
        <v>0</v>
      </c>
      <c r="AU1278" s="26">
        <f t="shared" si="4825"/>
        <v>0</v>
      </c>
      <c r="AV1278" s="26">
        <f t="shared" si="4825"/>
        <v>8326</v>
      </c>
      <c r="AW1278" s="26">
        <f t="shared" si="4825"/>
        <v>0</v>
      </c>
      <c r="AX1278" s="26">
        <f t="shared" si="4825"/>
        <v>0</v>
      </c>
      <c r="AY1278" s="26">
        <f t="shared" si="4825"/>
        <v>0</v>
      </c>
      <c r="AZ1278" s="26">
        <f t="shared" si="4825"/>
        <v>0</v>
      </c>
      <c r="BA1278" s="26">
        <f t="shared" si="4825"/>
        <v>0</v>
      </c>
      <c r="BB1278" s="26">
        <f t="shared" si="4825"/>
        <v>8326</v>
      </c>
      <c r="BC1278" s="26">
        <f t="shared" si="4825"/>
        <v>0</v>
      </c>
      <c r="BD1278" s="26">
        <f t="shared" si="4826"/>
        <v>0</v>
      </c>
      <c r="BE1278" s="26">
        <f t="shared" si="4826"/>
        <v>0</v>
      </c>
      <c r="BF1278" s="26">
        <f t="shared" si="4826"/>
        <v>0</v>
      </c>
      <c r="BG1278" s="26">
        <f t="shared" si="4826"/>
        <v>0</v>
      </c>
      <c r="BH1278" s="26">
        <f t="shared" si="4826"/>
        <v>8326</v>
      </c>
      <c r="BI1278" s="26">
        <f t="shared" si="4826"/>
        <v>0</v>
      </c>
      <c r="BJ1278" s="26">
        <f t="shared" si="4826"/>
        <v>0</v>
      </c>
      <c r="BK1278" s="26">
        <f t="shared" si="4826"/>
        <v>0</v>
      </c>
      <c r="BL1278" s="26">
        <f t="shared" si="4826"/>
        <v>0</v>
      </c>
      <c r="BM1278" s="26">
        <f t="shared" si="4826"/>
        <v>0</v>
      </c>
      <c r="BN1278" s="26">
        <f t="shared" si="4826"/>
        <v>8326</v>
      </c>
      <c r="BO1278" s="26">
        <f t="shared" si="4826"/>
        <v>0</v>
      </c>
      <c r="BP1278" s="26">
        <f t="shared" si="4827"/>
        <v>0</v>
      </c>
      <c r="BQ1278" s="26">
        <f t="shared" si="4827"/>
        <v>0</v>
      </c>
      <c r="BR1278" s="26">
        <f t="shared" si="4827"/>
        <v>0</v>
      </c>
      <c r="BS1278" s="26">
        <f t="shared" si="4827"/>
        <v>0</v>
      </c>
      <c r="BT1278" s="26">
        <f t="shared" si="4827"/>
        <v>8326</v>
      </c>
      <c r="BU1278" s="26">
        <f t="shared" si="4827"/>
        <v>0</v>
      </c>
      <c r="BV1278" s="26">
        <f t="shared" si="4827"/>
        <v>0</v>
      </c>
      <c r="BW1278" s="26">
        <f t="shared" si="4827"/>
        <v>0</v>
      </c>
      <c r="BX1278" s="26">
        <f t="shared" si="4827"/>
        <v>0</v>
      </c>
      <c r="BY1278" s="26">
        <f t="shared" si="4827"/>
        <v>0</v>
      </c>
      <c r="BZ1278" s="26">
        <f t="shared" si="4827"/>
        <v>8326</v>
      </c>
      <c r="CA1278" s="26">
        <f t="shared" si="4827"/>
        <v>0</v>
      </c>
      <c r="CB1278" s="26">
        <f t="shared" si="4828"/>
        <v>0</v>
      </c>
      <c r="CC1278" s="26">
        <f t="shared" si="4828"/>
        <v>0</v>
      </c>
      <c r="CD1278" s="26">
        <f t="shared" si="4828"/>
        <v>0</v>
      </c>
      <c r="CE1278" s="26">
        <f t="shared" si="4828"/>
        <v>0</v>
      </c>
      <c r="CF1278" s="26">
        <f t="shared" si="4828"/>
        <v>8326</v>
      </c>
      <c r="CG1278" s="26">
        <f t="shared" si="4828"/>
        <v>0</v>
      </c>
      <c r="CH1278" s="26">
        <f t="shared" si="4828"/>
        <v>0</v>
      </c>
      <c r="CI1278" s="26">
        <f t="shared" si="4828"/>
        <v>0</v>
      </c>
      <c r="CJ1278" s="26">
        <f t="shared" si="4828"/>
        <v>0</v>
      </c>
      <c r="CK1278" s="26">
        <f t="shared" si="4828"/>
        <v>0</v>
      </c>
      <c r="CL1278" s="26">
        <f t="shared" si="4828"/>
        <v>8326</v>
      </c>
      <c r="CM1278" s="26">
        <f t="shared" si="4828"/>
        <v>0</v>
      </c>
      <c r="CN1278" s="26">
        <f t="shared" si="4829"/>
        <v>0</v>
      </c>
      <c r="CO1278" s="26">
        <f t="shared" si="4829"/>
        <v>0</v>
      </c>
      <c r="CP1278" s="26">
        <f t="shared" si="4829"/>
        <v>0</v>
      </c>
      <c r="CQ1278" s="26">
        <f t="shared" si="4829"/>
        <v>0</v>
      </c>
      <c r="CR1278" s="26">
        <f t="shared" si="4829"/>
        <v>8326</v>
      </c>
      <c r="CS1278" s="26">
        <f t="shared" si="4829"/>
        <v>0</v>
      </c>
      <c r="CT1278" s="26">
        <f t="shared" si="4829"/>
        <v>8326</v>
      </c>
      <c r="CU1278" s="26">
        <f t="shared" si="4829"/>
        <v>0</v>
      </c>
      <c r="CV1278" s="96">
        <f t="shared" si="4742"/>
        <v>100</v>
      </c>
      <c r="CW1278" s="96"/>
    </row>
    <row r="1279" spans="1:101" s="12" customFormat="1" ht="54.75" customHeight="1">
      <c r="A1279" s="23" t="s">
        <v>84</v>
      </c>
      <c r="B1279" s="24" t="s">
        <v>58</v>
      </c>
      <c r="C1279" s="24" t="s">
        <v>55</v>
      </c>
      <c r="D1279" s="28" t="s">
        <v>284</v>
      </c>
      <c r="E1279" s="24" t="s">
        <v>85</v>
      </c>
      <c r="F1279" s="26">
        <f t="shared" si="4822"/>
        <v>8326</v>
      </c>
      <c r="G1279" s="26">
        <f t="shared" si="4822"/>
        <v>0</v>
      </c>
      <c r="H1279" s="26">
        <f t="shared" si="4822"/>
        <v>0</v>
      </c>
      <c r="I1279" s="26">
        <f t="shared" si="4822"/>
        <v>0</v>
      </c>
      <c r="J1279" s="26">
        <f t="shared" si="4822"/>
        <v>0</v>
      </c>
      <c r="K1279" s="26">
        <f t="shared" si="4822"/>
        <v>0</v>
      </c>
      <c r="L1279" s="26">
        <f t="shared" si="4822"/>
        <v>8326</v>
      </c>
      <c r="M1279" s="26">
        <f t="shared" si="4822"/>
        <v>0</v>
      </c>
      <c r="N1279" s="26">
        <f t="shared" si="4822"/>
        <v>0</v>
      </c>
      <c r="O1279" s="26">
        <f t="shared" si="4822"/>
        <v>0</v>
      </c>
      <c r="P1279" s="26">
        <f t="shared" si="4822"/>
        <v>0</v>
      </c>
      <c r="Q1279" s="26">
        <f t="shared" si="4822"/>
        <v>0</v>
      </c>
      <c r="R1279" s="26">
        <f t="shared" si="4822"/>
        <v>8326</v>
      </c>
      <c r="S1279" s="26">
        <f t="shared" si="4822"/>
        <v>0</v>
      </c>
      <c r="T1279" s="26">
        <f t="shared" si="4823"/>
        <v>0</v>
      </c>
      <c r="U1279" s="26">
        <f t="shared" si="4823"/>
        <v>0</v>
      </c>
      <c r="V1279" s="26">
        <f t="shared" si="4823"/>
        <v>0</v>
      </c>
      <c r="W1279" s="26">
        <f t="shared" si="4823"/>
        <v>0</v>
      </c>
      <c r="X1279" s="26">
        <f t="shared" si="4823"/>
        <v>8326</v>
      </c>
      <c r="Y1279" s="26">
        <f t="shared" si="4823"/>
        <v>0</v>
      </c>
      <c r="Z1279" s="26">
        <f t="shared" si="4823"/>
        <v>0</v>
      </c>
      <c r="AA1279" s="26">
        <f t="shared" si="4823"/>
        <v>0</v>
      </c>
      <c r="AB1279" s="26">
        <f t="shared" si="4823"/>
        <v>0</v>
      </c>
      <c r="AC1279" s="26">
        <f t="shared" si="4823"/>
        <v>0</v>
      </c>
      <c r="AD1279" s="26">
        <f t="shared" si="4823"/>
        <v>8326</v>
      </c>
      <c r="AE1279" s="26">
        <f t="shared" si="4823"/>
        <v>0</v>
      </c>
      <c r="AF1279" s="26">
        <f t="shared" si="4824"/>
        <v>0</v>
      </c>
      <c r="AG1279" s="26">
        <f t="shared" si="4824"/>
        <v>0</v>
      </c>
      <c r="AH1279" s="26">
        <f t="shared" si="4824"/>
        <v>0</v>
      </c>
      <c r="AI1279" s="26">
        <f t="shared" si="4824"/>
        <v>0</v>
      </c>
      <c r="AJ1279" s="26">
        <f t="shared" si="4824"/>
        <v>8326</v>
      </c>
      <c r="AK1279" s="26">
        <f t="shared" si="4824"/>
        <v>0</v>
      </c>
      <c r="AL1279" s="26">
        <f t="shared" si="4824"/>
        <v>0</v>
      </c>
      <c r="AM1279" s="26">
        <f t="shared" si="4824"/>
        <v>0</v>
      </c>
      <c r="AN1279" s="26">
        <f t="shared" si="4824"/>
        <v>0</v>
      </c>
      <c r="AO1279" s="26">
        <f t="shared" si="4824"/>
        <v>0</v>
      </c>
      <c r="AP1279" s="26">
        <f t="shared" si="4824"/>
        <v>8326</v>
      </c>
      <c r="AQ1279" s="26">
        <f t="shared" si="4824"/>
        <v>0</v>
      </c>
      <c r="AR1279" s="26">
        <f t="shared" si="4825"/>
        <v>0</v>
      </c>
      <c r="AS1279" s="26">
        <f t="shared" si="4825"/>
        <v>0</v>
      </c>
      <c r="AT1279" s="26">
        <f t="shared" si="4825"/>
        <v>0</v>
      </c>
      <c r="AU1279" s="26">
        <f t="shared" si="4825"/>
        <v>0</v>
      </c>
      <c r="AV1279" s="26">
        <f t="shared" si="4825"/>
        <v>8326</v>
      </c>
      <c r="AW1279" s="26">
        <f t="shared" si="4825"/>
        <v>0</v>
      </c>
      <c r="AX1279" s="26">
        <f t="shared" si="4825"/>
        <v>0</v>
      </c>
      <c r="AY1279" s="26">
        <f t="shared" si="4825"/>
        <v>0</v>
      </c>
      <c r="AZ1279" s="26">
        <f t="shared" si="4825"/>
        <v>0</v>
      </c>
      <c r="BA1279" s="26">
        <f t="shared" si="4825"/>
        <v>0</v>
      </c>
      <c r="BB1279" s="26">
        <f t="shared" si="4825"/>
        <v>8326</v>
      </c>
      <c r="BC1279" s="26">
        <f t="shared" si="4825"/>
        <v>0</v>
      </c>
      <c r="BD1279" s="26">
        <f t="shared" si="4826"/>
        <v>0</v>
      </c>
      <c r="BE1279" s="26">
        <f t="shared" si="4826"/>
        <v>0</v>
      </c>
      <c r="BF1279" s="26">
        <f t="shared" si="4826"/>
        <v>0</v>
      </c>
      <c r="BG1279" s="26">
        <f t="shared" si="4826"/>
        <v>0</v>
      </c>
      <c r="BH1279" s="26">
        <f t="shared" si="4826"/>
        <v>8326</v>
      </c>
      <c r="BI1279" s="26">
        <f t="shared" si="4826"/>
        <v>0</v>
      </c>
      <c r="BJ1279" s="26">
        <f t="shared" si="4826"/>
        <v>0</v>
      </c>
      <c r="BK1279" s="26">
        <f t="shared" si="4826"/>
        <v>0</v>
      </c>
      <c r="BL1279" s="26">
        <f t="shared" si="4826"/>
        <v>0</v>
      </c>
      <c r="BM1279" s="26">
        <f t="shared" si="4826"/>
        <v>0</v>
      </c>
      <c r="BN1279" s="26">
        <f t="shared" si="4826"/>
        <v>8326</v>
      </c>
      <c r="BO1279" s="26">
        <f t="shared" si="4826"/>
        <v>0</v>
      </c>
      <c r="BP1279" s="26">
        <f t="shared" si="4827"/>
        <v>0</v>
      </c>
      <c r="BQ1279" s="26">
        <f t="shared" si="4827"/>
        <v>0</v>
      </c>
      <c r="BR1279" s="26">
        <f t="shared" si="4827"/>
        <v>0</v>
      </c>
      <c r="BS1279" s="26">
        <f t="shared" si="4827"/>
        <v>0</v>
      </c>
      <c r="BT1279" s="26">
        <f t="shared" si="4827"/>
        <v>8326</v>
      </c>
      <c r="BU1279" s="26">
        <f t="shared" si="4827"/>
        <v>0</v>
      </c>
      <c r="BV1279" s="26">
        <f t="shared" si="4827"/>
        <v>0</v>
      </c>
      <c r="BW1279" s="26">
        <f t="shared" si="4827"/>
        <v>0</v>
      </c>
      <c r="BX1279" s="26">
        <f t="shared" si="4827"/>
        <v>0</v>
      </c>
      <c r="BY1279" s="26">
        <f t="shared" si="4827"/>
        <v>0</v>
      </c>
      <c r="BZ1279" s="26">
        <f t="shared" si="4827"/>
        <v>8326</v>
      </c>
      <c r="CA1279" s="26">
        <f t="shared" si="4827"/>
        <v>0</v>
      </c>
      <c r="CB1279" s="26">
        <f t="shared" si="4828"/>
        <v>0</v>
      </c>
      <c r="CC1279" s="26">
        <f t="shared" si="4828"/>
        <v>0</v>
      </c>
      <c r="CD1279" s="26">
        <f t="shared" si="4828"/>
        <v>0</v>
      </c>
      <c r="CE1279" s="26">
        <f t="shared" si="4828"/>
        <v>0</v>
      </c>
      <c r="CF1279" s="26">
        <f t="shared" si="4828"/>
        <v>8326</v>
      </c>
      <c r="CG1279" s="26">
        <f t="shared" si="4828"/>
        <v>0</v>
      </c>
      <c r="CH1279" s="26">
        <f t="shared" si="4828"/>
        <v>0</v>
      </c>
      <c r="CI1279" s="26">
        <f t="shared" si="4828"/>
        <v>0</v>
      </c>
      <c r="CJ1279" s="26">
        <f t="shared" si="4828"/>
        <v>0</v>
      </c>
      <c r="CK1279" s="26">
        <f t="shared" si="4828"/>
        <v>0</v>
      </c>
      <c r="CL1279" s="26">
        <f t="shared" si="4828"/>
        <v>8326</v>
      </c>
      <c r="CM1279" s="26">
        <f t="shared" si="4828"/>
        <v>0</v>
      </c>
      <c r="CN1279" s="26">
        <f t="shared" si="4829"/>
        <v>0</v>
      </c>
      <c r="CO1279" s="26">
        <f t="shared" si="4829"/>
        <v>0</v>
      </c>
      <c r="CP1279" s="26">
        <f t="shared" si="4829"/>
        <v>0</v>
      </c>
      <c r="CQ1279" s="26">
        <f t="shared" si="4829"/>
        <v>0</v>
      </c>
      <c r="CR1279" s="26">
        <f t="shared" si="4829"/>
        <v>8326</v>
      </c>
      <c r="CS1279" s="26">
        <f t="shared" si="4829"/>
        <v>0</v>
      </c>
      <c r="CT1279" s="26">
        <f t="shared" si="4829"/>
        <v>8326</v>
      </c>
      <c r="CU1279" s="26">
        <f t="shared" si="4829"/>
        <v>0</v>
      </c>
      <c r="CV1279" s="96">
        <f t="shared" si="4742"/>
        <v>100</v>
      </c>
      <c r="CW1279" s="96"/>
    </row>
    <row r="1280" spans="1:101" s="12" customFormat="1" ht="16.5">
      <c r="A1280" s="23" t="s">
        <v>186</v>
      </c>
      <c r="B1280" s="24" t="s">
        <v>58</v>
      </c>
      <c r="C1280" s="24" t="s">
        <v>55</v>
      </c>
      <c r="D1280" s="28" t="s">
        <v>284</v>
      </c>
      <c r="E1280" s="24" t="s">
        <v>185</v>
      </c>
      <c r="F1280" s="26">
        <v>8326</v>
      </c>
      <c r="G1280" s="26"/>
      <c r="H1280" s="75"/>
      <c r="I1280" s="75"/>
      <c r="J1280" s="75"/>
      <c r="K1280" s="75"/>
      <c r="L1280" s="26">
        <f>F1280+H1280+I1280+J1280+K1280</f>
        <v>8326</v>
      </c>
      <c r="M1280" s="26">
        <f>G1280+K1280</f>
        <v>0</v>
      </c>
      <c r="N1280" s="75"/>
      <c r="O1280" s="75"/>
      <c r="P1280" s="75"/>
      <c r="Q1280" s="75"/>
      <c r="R1280" s="26">
        <f>L1280+N1280+O1280+P1280+Q1280</f>
        <v>8326</v>
      </c>
      <c r="S1280" s="26">
        <f>M1280+Q1280</f>
        <v>0</v>
      </c>
      <c r="T1280" s="75"/>
      <c r="U1280" s="75"/>
      <c r="V1280" s="75"/>
      <c r="W1280" s="75"/>
      <c r="X1280" s="26">
        <f>R1280+T1280+U1280+V1280+W1280</f>
        <v>8326</v>
      </c>
      <c r="Y1280" s="26">
        <f>S1280+W1280</f>
        <v>0</v>
      </c>
      <c r="Z1280" s="75"/>
      <c r="AA1280" s="75"/>
      <c r="AB1280" s="26"/>
      <c r="AC1280" s="75"/>
      <c r="AD1280" s="26">
        <f>X1280+Z1280+AA1280+AB1280+AC1280</f>
        <v>8326</v>
      </c>
      <c r="AE1280" s="26">
        <f>Y1280+AC1280</f>
        <v>0</v>
      </c>
      <c r="AF1280" s="75"/>
      <c r="AG1280" s="75"/>
      <c r="AH1280" s="26"/>
      <c r="AI1280" s="75"/>
      <c r="AJ1280" s="26">
        <f>AD1280+AF1280+AG1280+AH1280+AI1280</f>
        <v>8326</v>
      </c>
      <c r="AK1280" s="26">
        <f>AE1280+AI1280</f>
        <v>0</v>
      </c>
      <c r="AL1280" s="26"/>
      <c r="AM1280" s="26"/>
      <c r="AN1280" s="26"/>
      <c r="AO1280" s="26"/>
      <c r="AP1280" s="26">
        <f>AJ1280+AL1280+AM1280+AN1280+AO1280</f>
        <v>8326</v>
      </c>
      <c r="AQ1280" s="26">
        <f>AK1280+AO1280</f>
        <v>0</v>
      </c>
      <c r="AR1280" s="26"/>
      <c r="AS1280" s="26"/>
      <c r="AT1280" s="26"/>
      <c r="AU1280" s="26"/>
      <c r="AV1280" s="26">
        <f>AP1280+AR1280+AS1280+AT1280+AU1280</f>
        <v>8326</v>
      </c>
      <c r="AW1280" s="26">
        <f>AQ1280+AU1280</f>
        <v>0</v>
      </c>
      <c r="AX1280" s="26"/>
      <c r="AY1280" s="26"/>
      <c r="AZ1280" s="26"/>
      <c r="BA1280" s="26"/>
      <c r="BB1280" s="26">
        <f>AV1280+AX1280+AY1280+AZ1280+BA1280</f>
        <v>8326</v>
      </c>
      <c r="BC1280" s="26">
        <f>AW1280+BA1280</f>
        <v>0</v>
      </c>
      <c r="BD1280" s="26"/>
      <c r="BE1280" s="26"/>
      <c r="BF1280" s="26"/>
      <c r="BG1280" s="26"/>
      <c r="BH1280" s="26">
        <f>BB1280+BD1280+BE1280+BF1280+BG1280</f>
        <v>8326</v>
      </c>
      <c r="BI1280" s="26">
        <f>BC1280+BG1280</f>
        <v>0</v>
      </c>
      <c r="BJ1280" s="26"/>
      <c r="BK1280" s="26"/>
      <c r="BL1280" s="26"/>
      <c r="BM1280" s="26"/>
      <c r="BN1280" s="26">
        <f>BH1280+BJ1280+BK1280+BL1280+BM1280</f>
        <v>8326</v>
      </c>
      <c r="BO1280" s="26">
        <f>BI1280+BM1280</f>
        <v>0</v>
      </c>
      <c r="BP1280" s="26"/>
      <c r="BQ1280" s="26"/>
      <c r="BR1280" s="26"/>
      <c r="BS1280" s="26"/>
      <c r="BT1280" s="26">
        <f>BN1280+BP1280+BQ1280+BR1280+BS1280</f>
        <v>8326</v>
      </c>
      <c r="BU1280" s="26">
        <f>BO1280+BS1280</f>
        <v>0</v>
      </c>
      <c r="BV1280" s="26"/>
      <c r="BW1280" s="26"/>
      <c r="BX1280" s="26"/>
      <c r="BY1280" s="26"/>
      <c r="BZ1280" s="26">
        <f>BT1280+BV1280+BW1280+BX1280+BY1280</f>
        <v>8326</v>
      </c>
      <c r="CA1280" s="26">
        <f>BU1280+BY1280</f>
        <v>0</v>
      </c>
      <c r="CB1280" s="26"/>
      <c r="CC1280" s="26"/>
      <c r="CD1280" s="26"/>
      <c r="CE1280" s="26"/>
      <c r="CF1280" s="26">
        <f>BZ1280+CB1280+CC1280+CD1280+CE1280</f>
        <v>8326</v>
      </c>
      <c r="CG1280" s="26">
        <f>CA1280+CE1280</f>
        <v>0</v>
      </c>
      <c r="CH1280" s="26"/>
      <c r="CI1280" s="26"/>
      <c r="CJ1280" s="26"/>
      <c r="CK1280" s="26"/>
      <c r="CL1280" s="26">
        <f>CF1280+CH1280+CI1280+CJ1280+CK1280</f>
        <v>8326</v>
      </c>
      <c r="CM1280" s="26">
        <f>CG1280+CK1280</f>
        <v>0</v>
      </c>
      <c r="CN1280" s="26"/>
      <c r="CO1280" s="26"/>
      <c r="CP1280" s="26"/>
      <c r="CQ1280" s="26"/>
      <c r="CR1280" s="26">
        <f>CL1280+CN1280+CO1280+CP1280+CQ1280</f>
        <v>8326</v>
      </c>
      <c r="CS1280" s="26">
        <f>CM1280+CQ1280</f>
        <v>0</v>
      </c>
      <c r="CT1280" s="26">
        <v>8326</v>
      </c>
      <c r="CU1280" s="56"/>
      <c r="CV1280" s="96">
        <f t="shared" si="4742"/>
        <v>100</v>
      </c>
      <c r="CW1280" s="96"/>
    </row>
    <row r="1281" spans="1:101" s="12" customFormat="1" ht="19.5" customHeight="1">
      <c r="A1281" s="23"/>
      <c r="B1281" s="20"/>
      <c r="C1281" s="20"/>
      <c r="D1281" s="35"/>
      <c r="E1281" s="24"/>
      <c r="F1281" s="75"/>
      <c r="G1281" s="75"/>
      <c r="H1281" s="75"/>
      <c r="I1281" s="75"/>
      <c r="J1281" s="75"/>
      <c r="K1281" s="75"/>
      <c r="L1281" s="75"/>
      <c r="M1281" s="75"/>
      <c r="N1281" s="75"/>
      <c r="O1281" s="75"/>
      <c r="P1281" s="75"/>
      <c r="Q1281" s="75"/>
      <c r="R1281" s="75"/>
      <c r="S1281" s="75"/>
      <c r="T1281" s="75"/>
      <c r="U1281" s="75"/>
      <c r="V1281" s="75"/>
      <c r="W1281" s="75"/>
      <c r="X1281" s="75"/>
      <c r="Y1281" s="75"/>
      <c r="Z1281" s="75"/>
      <c r="AA1281" s="75"/>
      <c r="AB1281" s="75"/>
      <c r="AC1281" s="75"/>
      <c r="AD1281" s="75"/>
      <c r="AE1281" s="75"/>
      <c r="AF1281" s="75"/>
      <c r="AG1281" s="75"/>
      <c r="AH1281" s="75"/>
      <c r="AI1281" s="75"/>
      <c r="AJ1281" s="75"/>
      <c r="AK1281" s="75"/>
      <c r="AL1281" s="75"/>
      <c r="AM1281" s="75"/>
      <c r="AN1281" s="75"/>
      <c r="AO1281" s="75"/>
      <c r="AP1281" s="75"/>
      <c r="AQ1281" s="75"/>
      <c r="AR1281" s="75"/>
      <c r="AS1281" s="75"/>
      <c r="AT1281" s="75"/>
      <c r="AU1281" s="75"/>
      <c r="AV1281" s="75"/>
      <c r="AW1281" s="75"/>
      <c r="AX1281" s="75"/>
      <c r="AY1281" s="75"/>
      <c r="AZ1281" s="75"/>
      <c r="BA1281" s="75"/>
      <c r="BB1281" s="75"/>
      <c r="BC1281" s="75"/>
      <c r="BD1281" s="75"/>
      <c r="BE1281" s="75"/>
      <c r="BF1281" s="75"/>
      <c r="BG1281" s="75"/>
      <c r="BH1281" s="75"/>
      <c r="BI1281" s="75"/>
      <c r="BJ1281" s="75"/>
      <c r="BK1281" s="75"/>
      <c r="BL1281" s="75"/>
      <c r="BM1281" s="75"/>
      <c r="BN1281" s="75"/>
      <c r="BO1281" s="75"/>
      <c r="BP1281" s="75"/>
      <c r="BQ1281" s="75"/>
      <c r="BR1281" s="75"/>
      <c r="BS1281" s="75"/>
      <c r="BT1281" s="75"/>
      <c r="BU1281" s="75"/>
      <c r="BV1281" s="75"/>
      <c r="BW1281" s="75"/>
      <c r="BX1281" s="75"/>
      <c r="BY1281" s="75"/>
      <c r="BZ1281" s="75"/>
      <c r="CA1281" s="75"/>
      <c r="CB1281" s="75"/>
      <c r="CC1281" s="75"/>
      <c r="CD1281" s="75"/>
      <c r="CE1281" s="75"/>
      <c r="CF1281" s="75"/>
      <c r="CG1281" s="75"/>
      <c r="CH1281" s="75"/>
      <c r="CI1281" s="75"/>
      <c r="CJ1281" s="75"/>
      <c r="CK1281" s="75"/>
      <c r="CL1281" s="75"/>
      <c r="CM1281" s="75"/>
      <c r="CN1281" s="75"/>
      <c r="CO1281" s="75"/>
      <c r="CP1281" s="75"/>
      <c r="CQ1281" s="75"/>
      <c r="CR1281" s="75"/>
      <c r="CS1281" s="75"/>
      <c r="CT1281" s="56"/>
      <c r="CU1281" s="56"/>
      <c r="CV1281" s="96"/>
      <c r="CW1281" s="96"/>
    </row>
    <row r="1282" spans="1:101" s="12" customFormat="1" ht="60.75">
      <c r="A1282" s="41" t="s">
        <v>3</v>
      </c>
      <c r="B1282" s="17" t="s">
        <v>4</v>
      </c>
      <c r="C1282" s="24"/>
      <c r="D1282" s="35"/>
      <c r="E1282" s="24"/>
      <c r="F1282" s="19">
        <f t="shared" ref="F1282:M1282" si="4830">F1284</f>
        <v>746197</v>
      </c>
      <c r="G1282" s="19">
        <f t="shared" si="4830"/>
        <v>50722</v>
      </c>
      <c r="H1282" s="19">
        <f t="shared" si="4830"/>
        <v>0</v>
      </c>
      <c r="I1282" s="19">
        <f t="shared" si="4830"/>
        <v>0</v>
      </c>
      <c r="J1282" s="19">
        <f t="shared" si="4830"/>
        <v>0</v>
      </c>
      <c r="K1282" s="19">
        <f t="shared" si="4830"/>
        <v>0</v>
      </c>
      <c r="L1282" s="19">
        <f t="shared" si="4830"/>
        <v>746197</v>
      </c>
      <c r="M1282" s="19">
        <f t="shared" si="4830"/>
        <v>50722</v>
      </c>
      <c r="N1282" s="19">
        <f t="shared" ref="N1282:S1282" si="4831">N1284</f>
        <v>0</v>
      </c>
      <c r="O1282" s="19">
        <f t="shared" si="4831"/>
        <v>0</v>
      </c>
      <c r="P1282" s="19">
        <f t="shared" si="4831"/>
        <v>0</v>
      </c>
      <c r="Q1282" s="19">
        <f t="shared" si="4831"/>
        <v>0</v>
      </c>
      <c r="R1282" s="19">
        <f t="shared" si="4831"/>
        <v>746197</v>
      </c>
      <c r="S1282" s="19">
        <f t="shared" si="4831"/>
        <v>50722</v>
      </c>
      <c r="T1282" s="19">
        <f t="shared" ref="T1282:Y1282" si="4832">T1284</f>
        <v>0</v>
      </c>
      <c r="U1282" s="19">
        <f t="shared" si="4832"/>
        <v>0</v>
      </c>
      <c r="V1282" s="19">
        <f t="shared" si="4832"/>
        <v>0</v>
      </c>
      <c r="W1282" s="19">
        <f t="shared" si="4832"/>
        <v>0</v>
      </c>
      <c r="X1282" s="19">
        <f t="shared" si="4832"/>
        <v>746197</v>
      </c>
      <c r="Y1282" s="19">
        <f t="shared" si="4832"/>
        <v>50722</v>
      </c>
      <c r="Z1282" s="19">
        <f t="shared" ref="Z1282:AE1282" si="4833">Z1284</f>
        <v>0</v>
      </c>
      <c r="AA1282" s="19">
        <f t="shared" si="4833"/>
        <v>0</v>
      </c>
      <c r="AB1282" s="19">
        <f t="shared" si="4833"/>
        <v>0</v>
      </c>
      <c r="AC1282" s="19">
        <f t="shared" si="4833"/>
        <v>0</v>
      </c>
      <c r="AD1282" s="19">
        <f t="shared" si="4833"/>
        <v>746197</v>
      </c>
      <c r="AE1282" s="19">
        <f t="shared" si="4833"/>
        <v>50722</v>
      </c>
      <c r="AF1282" s="19">
        <f t="shared" ref="AF1282:AL1282" si="4834">AF1284</f>
        <v>0</v>
      </c>
      <c r="AG1282" s="19">
        <f t="shared" si="4834"/>
        <v>-63162</v>
      </c>
      <c r="AH1282" s="19">
        <f t="shared" si="4834"/>
        <v>0</v>
      </c>
      <c r="AI1282" s="19">
        <f t="shared" si="4834"/>
        <v>0</v>
      </c>
      <c r="AJ1282" s="19">
        <f t="shared" si="4834"/>
        <v>683035</v>
      </c>
      <c r="AK1282" s="19">
        <f t="shared" si="4834"/>
        <v>50722</v>
      </c>
      <c r="AL1282" s="19">
        <f t="shared" si="4834"/>
        <v>0</v>
      </c>
      <c r="AM1282" s="19">
        <f t="shared" ref="AM1282:AO1282" si="4835">AM1284</f>
        <v>0</v>
      </c>
      <c r="AN1282" s="19">
        <f t="shared" ref="AN1282:AS1282" si="4836">AN1284</f>
        <v>0</v>
      </c>
      <c r="AO1282" s="19">
        <f t="shared" si="4835"/>
        <v>0</v>
      </c>
      <c r="AP1282" s="19">
        <f t="shared" si="4836"/>
        <v>683035</v>
      </c>
      <c r="AQ1282" s="19">
        <f t="shared" si="4836"/>
        <v>50722</v>
      </c>
      <c r="AR1282" s="19">
        <f t="shared" si="4836"/>
        <v>0</v>
      </c>
      <c r="AS1282" s="19">
        <f t="shared" si="4836"/>
        <v>-35853</v>
      </c>
      <c r="AT1282" s="19">
        <f t="shared" ref="AT1282:AY1282" si="4837">AT1284</f>
        <v>-1377</v>
      </c>
      <c r="AU1282" s="19">
        <f t="shared" si="4837"/>
        <v>0</v>
      </c>
      <c r="AV1282" s="19">
        <f t="shared" si="4837"/>
        <v>645805</v>
      </c>
      <c r="AW1282" s="19">
        <f t="shared" si="4837"/>
        <v>50722</v>
      </c>
      <c r="AX1282" s="19">
        <f t="shared" si="4837"/>
        <v>0</v>
      </c>
      <c r="AY1282" s="19">
        <f t="shared" si="4837"/>
        <v>-12142</v>
      </c>
      <c r="AZ1282" s="19">
        <f t="shared" ref="AZ1282:BE1282" si="4838">AZ1284</f>
        <v>0</v>
      </c>
      <c r="BA1282" s="19">
        <f t="shared" si="4838"/>
        <v>-482</v>
      </c>
      <c r="BB1282" s="19">
        <f t="shared" si="4838"/>
        <v>633181</v>
      </c>
      <c r="BC1282" s="19">
        <f t="shared" si="4838"/>
        <v>50240</v>
      </c>
      <c r="BD1282" s="19">
        <f t="shared" si="4838"/>
        <v>0</v>
      </c>
      <c r="BE1282" s="19">
        <f t="shared" si="4838"/>
        <v>-18964</v>
      </c>
      <c r="BF1282" s="19">
        <f t="shared" ref="BF1282:BJ1282" si="4839">BF1284</f>
        <v>0</v>
      </c>
      <c r="BG1282" s="19">
        <f t="shared" si="4839"/>
        <v>0</v>
      </c>
      <c r="BH1282" s="19">
        <f t="shared" si="4839"/>
        <v>614217</v>
      </c>
      <c r="BI1282" s="19">
        <f t="shared" si="4839"/>
        <v>50240</v>
      </c>
      <c r="BJ1282" s="19">
        <f t="shared" si="4839"/>
        <v>0</v>
      </c>
      <c r="BK1282" s="19">
        <f t="shared" ref="BK1282:BM1282" si="4840">BK1284</f>
        <v>-44987</v>
      </c>
      <c r="BL1282" s="19">
        <f t="shared" ref="BL1282:BQ1282" si="4841">BL1284</f>
        <v>0</v>
      </c>
      <c r="BM1282" s="19">
        <f t="shared" si="4840"/>
        <v>0</v>
      </c>
      <c r="BN1282" s="19">
        <f t="shared" si="4841"/>
        <v>569230</v>
      </c>
      <c r="BO1282" s="19">
        <f t="shared" si="4841"/>
        <v>50240</v>
      </c>
      <c r="BP1282" s="19">
        <f t="shared" si="4841"/>
        <v>-12588</v>
      </c>
      <c r="BQ1282" s="19">
        <f t="shared" si="4841"/>
        <v>0</v>
      </c>
      <c r="BR1282" s="19">
        <f t="shared" ref="BR1282:BW1282" si="4842">BR1284</f>
        <v>0</v>
      </c>
      <c r="BS1282" s="19">
        <f t="shared" si="4842"/>
        <v>0</v>
      </c>
      <c r="BT1282" s="19">
        <f t="shared" si="4842"/>
        <v>556642</v>
      </c>
      <c r="BU1282" s="19">
        <f t="shared" si="4842"/>
        <v>50240</v>
      </c>
      <c r="BV1282" s="19">
        <f t="shared" si="4842"/>
        <v>0</v>
      </c>
      <c r="BW1282" s="19">
        <f t="shared" si="4842"/>
        <v>0</v>
      </c>
      <c r="BX1282" s="19">
        <f t="shared" ref="BX1282:CC1282" si="4843">BX1284</f>
        <v>0</v>
      </c>
      <c r="BY1282" s="19">
        <f t="shared" si="4843"/>
        <v>0</v>
      </c>
      <c r="BZ1282" s="19">
        <f t="shared" si="4843"/>
        <v>556642</v>
      </c>
      <c r="CA1282" s="19">
        <f t="shared" si="4843"/>
        <v>50240</v>
      </c>
      <c r="CB1282" s="19">
        <f t="shared" si="4843"/>
        <v>0</v>
      </c>
      <c r="CC1282" s="19">
        <f t="shared" si="4843"/>
        <v>0</v>
      </c>
      <c r="CD1282" s="19">
        <f t="shared" ref="CD1282:CI1282" si="4844">CD1284</f>
        <v>0</v>
      </c>
      <c r="CE1282" s="19">
        <f t="shared" si="4844"/>
        <v>0</v>
      </c>
      <c r="CF1282" s="19">
        <f t="shared" si="4844"/>
        <v>556642</v>
      </c>
      <c r="CG1282" s="19">
        <f t="shared" si="4844"/>
        <v>50240</v>
      </c>
      <c r="CH1282" s="19">
        <f t="shared" si="4844"/>
        <v>0</v>
      </c>
      <c r="CI1282" s="19">
        <f t="shared" si="4844"/>
        <v>0</v>
      </c>
      <c r="CJ1282" s="19">
        <f t="shared" ref="CJ1282:CO1282" si="4845">CJ1284</f>
        <v>-573</v>
      </c>
      <c r="CK1282" s="19">
        <f t="shared" si="4845"/>
        <v>0</v>
      </c>
      <c r="CL1282" s="19">
        <f t="shared" si="4845"/>
        <v>556069</v>
      </c>
      <c r="CM1282" s="19">
        <f t="shared" si="4845"/>
        <v>50240</v>
      </c>
      <c r="CN1282" s="19">
        <f t="shared" si="4845"/>
        <v>0</v>
      </c>
      <c r="CO1282" s="19">
        <f t="shared" si="4845"/>
        <v>0</v>
      </c>
      <c r="CP1282" s="19">
        <f t="shared" ref="CP1282:CR1282" si="4846">CP1284</f>
        <v>0</v>
      </c>
      <c r="CQ1282" s="19">
        <f t="shared" si="4846"/>
        <v>0</v>
      </c>
      <c r="CR1282" s="19">
        <f t="shared" si="4846"/>
        <v>556069</v>
      </c>
      <c r="CS1282" s="19">
        <f t="shared" ref="CS1282:CU1282" si="4847">CS1284</f>
        <v>50240</v>
      </c>
      <c r="CT1282" s="19">
        <f t="shared" si="4847"/>
        <v>517860</v>
      </c>
      <c r="CU1282" s="19">
        <f t="shared" si="4847"/>
        <v>50240</v>
      </c>
      <c r="CV1282" s="95">
        <f t="shared" si="4742"/>
        <v>93.12873042733905</v>
      </c>
      <c r="CW1282" s="95">
        <f t="shared" si="4778"/>
        <v>100</v>
      </c>
    </row>
    <row r="1283" spans="1:101" s="12" customFormat="1" ht="17.25" customHeight="1">
      <c r="A1283" s="41"/>
      <c r="B1283" s="17"/>
      <c r="C1283" s="24"/>
      <c r="D1283" s="35"/>
      <c r="E1283" s="24"/>
      <c r="F1283" s="56"/>
      <c r="G1283" s="56"/>
      <c r="H1283" s="75"/>
      <c r="I1283" s="75"/>
      <c r="J1283" s="75"/>
      <c r="K1283" s="75"/>
      <c r="L1283" s="75"/>
      <c r="M1283" s="75"/>
      <c r="N1283" s="75"/>
      <c r="O1283" s="75"/>
      <c r="P1283" s="75"/>
      <c r="Q1283" s="75"/>
      <c r="R1283" s="75"/>
      <c r="S1283" s="75"/>
      <c r="T1283" s="75"/>
      <c r="U1283" s="75"/>
      <c r="V1283" s="75"/>
      <c r="W1283" s="75"/>
      <c r="X1283" s="75"/>
      <c r="Y1283" s="75"/>
      <c r="Z1283" s="75"/>
      <c r="AA1283" s="75"/>
      <c r="AB1283" s="75"/>
      <c r="AC1283" s="75"/>
      <c r="AD1283" s="75"/>
      <c r="AE1283" s="75"/>
      <c r="AF1283" s="75"/>
      <c r="AG1283" s="75"/>
      <c r="AH1283" s="75"/>
      <c r="AI1283" s="75"/>
      <c r="AJ1283" s="75"/>
      <c r="AK1283" s="75"/>
      <c r="AL1283" s="75"/>
      <c r="AM1283" s="75"/>
      <c r="AN1283" s="75"/>
      <c r="AO1283" s="75"/>
      <c r="AP1283" s="75"/>
      <c r="AQ1283" s="75"/>
      <c r="AR1283" s="75"/>
      <c r="AS1283" s="75"/>
      <c r="AT1283" s="75"/>
      <c r="AU1283" s="75"/>
      <c r="AV1283" s="75"/>
      <c r="AW1283" s="75"/>
      <c r="AX1283" s="75"/>
      <c r="AY1283" s="75"/>
      <c r="AZ1283" s="75"/>
      <c r="BA1283" s="75"/>
      <c r="BB1283" s="75"/>
      <c r="BC1283" s="75"/>
      <c r="BD1283" s="75"/>
      <c r="BE1283" s="75"/>
      <c r="BF1283" s="75"/>
      <c r="BG1283" s="75"/>
      <c r="BH1283" s="75"/>
      <c r="BI1283" s="75"/>
      <c r="BJ1283" s="75"/>
      <c r="BK1283" s="75"/>
      <c r="BL1283" s="75"/>
      <c r="BM1283" s="75"/>
      <c r="BN1283" s="75"/>
      <c r="BO1283" s="75"/>
      <c r="BP1283" s="75"/>
      <c r="BQ1283" s="75"/>
      <c r="BR1283" s="75"/>
      <c r="BS1283" s="75"/>
      <c r="BT1283" s="75"/>
      <c r="BU1283" s="75"/>
      <c r="BV1283" s="75"/>
      <c r="BW1283" s="75"/>
      <c r="BX1283" s="75"/>
      <c r="BY1283" s="75"/>
      <c r="BZ1283" s="75"/>
      <c r="CA1283" s="75"/>
      <c r="CB1283" s="75"/>
      <c r="CC1283" s="75"/>
      <c r="CD1283" s="75"/>
      <c r="CE1283" s="75"/>
      <c r="CF1283" s="75"/>
      <c r="CG1283" s="75"/>
      <c r="CH1283" s="75"/>
      <c r="CI1283" s="75"/>
      <c r="CJ1283" s="75"/>
      <c r="CK1283" s="75"/>
      <c r="CL1283" s="75"/>
      <c r="CM1283" s="75"/>
      <c r="CN1283" s="75"/>
      <c r="CO1283" s="75"/>
      <c r="CP1283" s="75"/>
      <c r="CQ1283" s="75"/>
      <c r="CR1283" s="75"/>
      <c r="CS1283" s="75"/>
      <c r="CT1283" s="56"/>
      <c r="CU1283" s="56"/>
      <c r="CV1283" s="96"/>
      <c r="CW1283" s="96"/>
    </row>
    <row r="1284" spans="1:101" s="12" customFormat="1" ht="37.5">
      <c r="A1284" s="30" t="s">
        <v>153</v>
      </c>
      <c r="B1284" s="20" t="s">
        <v>73</v>
      </c>
      <c r="C1284" s="20" t="s">
        <v>50</v>
      </c>
      <c r="D1284" s="31"/>
      <c r="E1284" s="20"/>
      <c r="F1284" s="22">
        <f>F1285</f>
        <v>746197</v>
      </c>
      <c r="G1284" s="22">
        <f>G1285</f>
        <v>50722</v>
      </c>
      <c r="H1284" s="22">
        <f t="shared" ref="H1284:AR1284" si="4848">H1285</f>
        <v>0</v>
      </c>
      <c r="I1284" s="22">
        <f t="shared" si="4848"/>
        <v>0</v>
      </c>
      <c r="J1284" s="22">
        <f t="shared" si="4848"/>
        <v>0</v>
      </c>
      <c r="K1284" s="22">
        <f t="shared" si="4848"/>
        <v>0</v>
      </c>
      <c r="L1284" s="22">
        <f t="shared" si="4848"/>
        <v>746197</v>
      </c>
      <c r="M1284" s="22">
        <f t="shared" si="4848"/>
        <v>50722</v>
      </c>
      <c r="N1284" s="22">
        <f t="shared" si="4848"/>
        <v>0</v>
      </c>
      <c r="O1284" s="22">
        <f t="shared" si="4848"/>
        <v>0</v>
      </c>
      <c r="P1284" s="22">
        <f t="shared" si="4848"/>
        <v>0</v>
      </c>
      <c r="Q1284" s="22">
        <f t="shared" si="4848"/>
        <v>0</v>
      </c>
      <c r="R1284" s="22">
        <f t="shared" si="4848"/>
        <v>746197</v>
      </c>
      <c r="S1284" s="22">
        <f t="shared" si="4848"/>
        <v>50722</v>
      </c>
      <c r="T1284" s="22">
        <f t="shared" si="4848"/>
        <v>0</v>
      </c>
      <c r="U1284" s="22">
        <f t="shared" si="4848"/>
        <v>0</v>
      </c>
      <c r="V1284" s="22">
        <f t="shared" si="4848"/>
        <v>0</v>
      </c>
      <c r="W1284" s="22">
        <f t="shared" si="4848"/>
        <v>0</v>
      </c>
      <c r="X1284" s="22">
        <f t="shared" si="4848"/>
        <v>746197</v>
      </c>
      <c r="Y1284" s="22">
        <f t="shared" si="4848"/>
        <v>50722</v>
      </c>
      <c r="Z1284" s="22">
        <f t="shared" si="4848"/>
        <v>0</v>
      </c>
      <c r="AA1284" s="22">
        <f t="shared" si="4848"/>
        <v>0</v>
      </c>
      <c r="AB1284" s="22">
        <f t="shared" si="4848"/>
        <v>0</v>
      </c>
      <c r="AC1284" s="22">
        <f t="shared" si="4848"/>
        <v>0</v>
      </c>
      <c r="AD1284" s="22">
        <f t="shared" si="4848"/>
        <v>746197</v>
      </c>
      <c r="AE1284" s="22">
        <f t="shared" si="4848"/>
        <v>50722</v>
      </c>
      <c r="AF1284" s="22">
        <f t="shared" si="4848"/>
        <v>0</v>
      </c>
      <c r="AG1284" s="22">
        <f t="shared" si="4848"/>
        <v>-63162</v>
      </c>
      <c r="AH1284" s="22">
        <f t="shared" si="4848"/>
        <v>0</v>
      </c>
      <c r="AI1284" s="22">
        <f t="shared" si="4848"/>
        <v>0</v>
      </c>
      <c r="AJ1284" s="22">
        <f t="shared" si="4848"/>
        <v>683035</v>
      </c>
      <c r="AK1284" s="22">
        <f t="shared" si="4848"/>
        <v>50722</v>
      </c>
      <c r="AL1284" s="22">
        <f t="shared" si="4848"/>
        <v>0</v>
      </c>
      <c r="AM1284" s="22">
        <f t="shared" si="4848"/>
        <v>0</v>
      </c>
      <c r="AN1284" s="22">
        <f t="shared" si="4848"/>
        <v>0</v>
      </c>
      <c r="AO1284" s="22">
        <f t="shared" si="4848"/>
        <v>0</v>
      </c>
      <c r="AP1284" s="22">
        <f t="shared" si="4848"/>
        <v>683035</v>
      </c>
      <c r="AQ1284" s="22">
        <f t="shared" si="4848"/>
        <v>50722</v>
      </c>
      <c r="AR1284" s="22">
        <f t="shared" si="4848"/>
        <v>0</v>
      </c>
      <c r="AS1284" s="22">
        <f t="shared" ref="AS1284:CU1284" si="4849">AS1285</f>
        <v>-35853</v>
      </c>
      <c r="AT1284" s="22">
        <f t="shared" si="4849"/>
        <v>-1377</v>
      </c>
      <c r="AU1284" s="22">
        <f t="shared" si="4849"/>
        <v>0</v>
      </c>
      <c r="AV1284" s="22">
        <f t="shared" si="4849"/>
        <v>645805</v>
      </c>
      <c r="AW1284" s="22">
        <f t="shared" si="4849"/>
        <v>50722</v>
      </c>
      <c r="AX1284" s="22">
        <f t="shared" si="4849"/>
        <v>0</v>
      </c>
      <c r="AY1284" s="22">
        <f t="shared" si="4849"/>
        <v>-12142</v>
      </c>
      <c r="AZ1284" s="22">
        <f t="shared" si="4849"/>
        <v>0</v>
      </c>
      <c r="BA1284" s="22">
        <f t="shared" si="4849"/>
        <v>-482</v>
      </c>
      <c r="BB1284" s="22">
        <f t="shared" si="4849"/>
        <v>633181</v>
      </c>
      <c r="BC1284" s="22">
        <f t="shared" si="4849"/>
        <v>50240</v>
      </c>
      <c r="BD1284" s="22">
        <f t="shared" si="4849"/>
        <v>0</v>
      </c>
      <c r="BE1284" s="22">
        <f t="shared" si="4849"/>
        <v>-18964</v>
      </c>
      <c r="BF1284" s="22">
        <f t="shared" si="4849"/>
        <v>0</v>
      </c>
      <c r="BG1284" s="22">
        <f t="shared" si="4849"/>
        <v>0</v>
      </c>
      <c r="BH1284" s="22">
        <f t="shared" si="4849"/>
        <v>614217</v>
      </c>
      <c r="BI1284" s="22">
        <f t="shared" si="4849"/>
        <v>50240</v>
      </c>
      <c r="BJ1284" s="22">
        <f t="shared" si="4849"/>
        <v>0</v>
      </c>
      <c r="BK1284" s="22">
        <f t="shared" si="4849"/>
        <v>-44987</v>
      </c>
      <c r="BL1284" s="22">
        <f t="shared" si="4849"/>
        <v>0</v>
      </c>
      <c r="BM1284" s="22">
        <f t="shared" si="4849"/>
        <v>0</v>
      </c>
      <c r="BN1284" s="22">
        <f t="shared" si="4849"/>
        <v>569230</v>
      </c>
      <c r="BO1284" s="22">
        <f t="shared" si="4849"/>
        <v>50240</v>
      </c>
      <c r="BP1284" s="22">
        <f t="shared" si="4849"/>
        <v>-12588</v>
      </c>
      <c r="BQ1284" s="22">
        <f t="shared" si="4849"/>
        <v>0</v>
      </c>
      <c r="BR1284" s="22">
        <f t="shared" si="4849"/>
        <v>0</v>
      </c>
      <c r="BS1284" s="22">
        <f t="shared" si="4849"/>
        <v>0</v>
      </c>
      <c r="BT1284" s="22">
        <f t="shared" si="4849"/>
        <v>556642</v>
      </c>
      <c r="BU1284" s="22">
        <f t="shared" si="4849"/>
        <v>50240</v>
      </c>
      <c r="BV1284" s="22">
        <f t="shared" si="4849"/>
        <v>0</v>
      </c>
      <c r="BW1284" s="22">
        <f t="shared" si="4849"/>
        <v>0</v>
      </c>
      <c r="BX1284" s="22">
        <f t="shared" si="4849"/>
        <v>0</v>
      </c>
      <c r="BY1284" s="22">
        <f t="shared" si="4849"/>
        <v>0</v>
      </c>
      <c r="BZ1284" s="22">
        <f t="shared" si="4849"/>
        <v>556642</v>
      </c>
      <c r="CA1284" s="22">
        <f t="shared" si="4849"/>
        <v>50240</v>
      </c>
      <c r="CB1284" s="22">
        <f t="shared" si="4849"/>
        <v>0</v>
      </c>
      <c r="CC1284" s="22">
        <f t="shared" si="4849"/>
        <v>0</v>
      </c>
      <c r="CD1284" s="22">
        <f t="shared" si="4849"/>
        <v>0</v>
      </c>
      <c r="CE1284" s="22">
        <f t="shared" si="4849"/>
        <v>0</v>
      </c>
      <c r="CF1284" s="22">
        <f t="shared" si="4849"/>
        <v>556642</v>
      </c>
      <c r="CG1284" s="22">
        <f t="shared" si="4849"/>
        <v>50240</v>
      </c>
      <c r="CH1284" s="22">
        <f t="shared" si="4849"/>
        <v>0</v>
      </c>
      <c r="CI1284" s="22">
        <f t="shared" si="4849"/>
        <v>0</v>
      </c>
      <c r="CJ1284" s="22">
        <f t="shared" si="4849"/>
        <v>-573</v>
      </c>
      <c r="CK1284" s="22">
        <f t="shared" si="4849"/>
        <v>0</v>
      </c>
      <c r="CL1284" s="22">
        <f t="shared" si="4849"/>
        <v>556069</v>
      </c>
      <c r="CM1284" s="22">
        <f t="shared" si="4849"/>
        <v>50240</v>
      </c>
      <c r="CN1284" s="22">
        <f t="shared" si="4849"/>
        <v>0</v>
      </c>
      <c r="CO1284" s="22">
        <f t="shared" si="4849"/>
        <v>0</v>
      </c>
      <c r="CP1284" s="22">
        <f t="shared" si="4849"/>
        <v>0</v>
      </c>
      <c r="CQ1284" s="22">
        <f t="shared" si="4849"/>
        <v>0</v>
      </c>
      <c r="CR1284" s="22">
        <f t="shared" si="4849"/>
        <v>556069</v>
      </c>
      <c r="CS1284" s="22">
        <f t="shared" si="4849"/>
        <v>50240</v>
      </c>
      <c r="CT1284" s="22">
        <f t="shared" si="4849"/>
        <v>517860</v>
      </c>
      <c r="CU1284" s="22">
        <f t="shared" si="4849"/>
        <v>50240</v>
      </c>
      <c r="CV1284" s="97">
        <f t="shared" si="4742"/>
        <v>93.12873042733905</v>
      </c>
      <c r="CW1284" s="97">
        <f t="shared" si="4778"/>
        <v>100</v>
      </c>
    </row>
    <row r="1285" spans="1:101" s="12" customFormat="1" ht="21" customHeight="1">
      <c r="A1285" s="23" t="s">
        <v>82</v>
      </c>
      <c r="B1285" s="24" t="s">
        <v>73</v>
      </c>
      <c r="C1285" s="24" t="s">
        <v>50</v>
      </c>
      <c r="D1285" s="25" t="s">
        <v>265</v>
      </c>
      <c r="E1285" s="33"/>
      <c r="F1285" s="26">
        <f>F1286+F1289</f>
        <v>746197</v>
      </c>
      <c r="G1285" s="26">
        <f>G1286+G1289</f>
        <v>50722</v>
      </c>
      <c r="H1285" s="26">
        <f t="shared" ref="H1285:M1285" si="4850">H1286+H1289</f>
        <v>0</v>
      </c>
      <c r="I1285" s="26">
        <f t="shared" si="4850"/>
        <v>0</v>
      </c>
      <c r="J1285" s="26">
        <f t="shared" si="4850"/>
        <v>0</v>
      </c>
      <c r="K1285" s="26">
        <f t="shared" si="4850"/>
        <v>0</v>
      </c>
      <c r="L1285" s="26">
        <f t="shared" si="4850"/>
        <v>746197</v>
      </c>
      <c r="M1285" s="26">
        <f t="shared" si="4850"/>
        <v>50722</v>
      </c>
      <c r="N1285" s="26">
        <f t="shared" ref="N1285:S1285" si="4851">N1286+N1289</f>
        <v>0</v>
      </c>
      <c r="O1285" s="26">
        <f t="shared" si="4851"/>
        <v>0</v>
      </c>
      <c r="P1285" s="26">
        <f t="shared" si="4851"/>
        <v>0</v>
      </c>
      <c r="Q1285" s="26">
        <f t="shared" si="4851"/>
        <v>0</v>
      </c>
      <c r="R1285" s="26">
        <f t="shared" si="4851"/>
        <v>746197</v>
      </c>
      <c r="S1285" s="26">
        <f t="shared" si="4851"/>
        <v>50722</v>
      </c>
      <c r="T1285" s="26">
        <f t="shared" ref="T1285:Y1285" si="4852">T1286+T1289</f>
        <v>0</v>
      </c>
      <c r="U1285" s="26">
        <f t="shared" si="4852"/>
        <v>0</v>
      </c>
      <c r="V1285" s="26">
        <f t="shared" si="4852"/>
        <v>0</v>
      </c>
      <c r="W1285" s="26">
        <f t="shared" si="4852"/>
        <v>0</v>
      </c>
      <c r="X1285" s="26">
        <f t="shared" si="4852"/>
        <v>746197</v>
      </c>
      <c r="Y1285" s="26">
        <f t="shared" si="4852"/>
        <v>50722</v>
      </c>
      <c r="Z1285" s="26">
        <f t="shared" ref="Z1285:AE1285" si="4853">Z1286+Z1289</f>
        <v>0</v>
      </c>
      <c r="AA1285" s="26">
        <f t="shared" si="4853"/>
        <v>0</v>
      </c>
      <c r="AB1285" s="26">
        <f t="shared" si="4853"/>
        <v>0</v>
      </c>
      <c r="AC1285" s="26">
        <f t="shared" si="4853"/>
        <v>0</v>
      </c>
      <c r="AD1285" s="26">
        <f t="shared" si="4853"/>
        <v>746197</v>
      </c>
      <c r="AE1285" s="26">
        <f t="shared" si="4853"/>
        <v>50722</v>
      </c>
      <c r="AF1285" s="26">
        <f>AF1286</f>
        <v>0</v>
      </c>
      <c r="AG1285" s="26">
        <f t="shared" ref="AG1285:AL1285" si="4854">AG1286+AG1289</f>
        <v>-63162</v>
      </c>
      <c r="AH1285" s="26">
        <f t="shared" si="4854"/>
        <v>0</v>
      </c>
      <c r="AI1285" s="26">
        <f t="shared" si="4854"/>
        <v>0</v>
      </c>
      <c r="AJ1285" s="26">
        <f t="shared" si="4854"/>
        <v>683035</v>
      </c>
      <c r="AK1285" s="26">
        <f t="shared" si="4854"/>
        <v>50722</v>
      </c>
      <c r="AL1285" s="26">
        <f t="shared" si="4854"/>
        <v>0</v>
      </c>
      <c r="AM1285" s="26">
        <f t="shared" ref="AM1285:AO1285" si="4855">AM1286+AM1289</f>
        <v>0</v>
      </c>
      <c r="AN1285" s="26">
        <f t="shared" ref="AN1285:AS1285" si="4856">AN1286+AN1289</f>
        <v>0</v>
      </c>
      <c r="AO1285" s="26">
        <f t="shared" si="4855"/>
        <v>0</v>
      </c>
      <c r="AP1285" s="26">
        <f t="shared" si="4856"/>
        <v>683035</v>
      </c>
      <c r="AQ1285" s="26">
        <f t="shared" si="4856"/>
        <v>50722</v>
      </c>
      <c r="AR1285" s="26">
        <f t="shared" si="4856"/>
        <v>0</v>
      </c>
      <c r="AS1285" s="26">
        <f t="shared" si="4856"/>
        <v>-35853</v>
      </c>
      <c r="AT1285" s="26">
        <f t="shared" ref="AT1285:AY1285" si="4857">AT1286+AT1289</f>
        <v>-1377</v>
      </c>
      <c r="AU1285" s="26">
        <f t="shared" si="4857"/>
        <v>0</v>
      </c>
      <c r="AV1285" s="26">
        <f t="shared" si="4857"/>
        <v>645805</v>
      </c>
      <c r="AW1285" s="26">
        <f t="shared" si="4857"/>
        <v>50722</v>
      </c>
      <c r="AX1285" s="26">
        <f t="shared" si="4857"/>
        <v>0</v>
      </c>
      <c r="AY1285" s="26">
        <f t="shared" si="4857"/>
        <v>-12142</v>
      </c>
      <c r="AZ1285" s="26">
        <f t="shared" ref="AZ1285:BE1285" si="4858">AZ1286+AZ1289</f>
        <v>0</v>
      </c>
      <c r="BA1285" s="26">
        <f t="shared" si="4858"/>
        <v>-482</v>
      </c>
      <c r="BB1285" s="26">
        <f t="shared" si="4858"/>
        <v>633181</v>
      </c>
      <c r="BC1285" s="26">
        <f t="shared" si="4858"/>
        <v>50240</v>
      </c>
      <c r="BD1285" s="26">
        <f t="shared" si="4858"/>
        <v>0</v>
      </c>
      <c r="BE1285" s="26">
        <f t="shared" si="4858"/>
        <v>-18964</v>
      </c>
      <c r="BF1285" s="26">
        <f t="shared" ref="BF1285:BJ1285" si="4859">BF1286+BF1289</f>
        <v>0</v>
      </c>
      <c r="BG1285" s="26">
        <f t="shared" si="4859"/>
        <v>0</v>
      </c>
      <c r="BH1285" s="26">
        <f t="shared" si="4859"/>
        <v>614217</v>
      </c>
      <c r="BI1285" s="26">
        <f t="shared" si="4859"/>
        <v>50240</v>
      </c>
      <c r="BJ1285" s="26">
        <f t="shared" si="4859"/>
        <v>0</v>
      </c>
      <c r="BK1285" s="26">
        <f t="shared" ref="BK1285:BM1285" si="4860">BK1286+BK1289</f>
        <v>-44987</v>
      </c>
      <c r="BL1285" s="26">
        <f t="shared" ref="BL1285:BQ1285" si="4861">BL1286+BL1289</f>
        <v>0</v>
      </c>
      <c r="BM1285" s="26">
        <f t="shared" si="4860"/>
        <v>0</v>
      </c>
      <c r="BN1285" s="26">
        <f t="shared" si="4861"/>
        <v>569230</v>
      </c>
      <c r="BO1285" s="26">
        <f t="shared" si="4861"/>
        <v>50240</v>
      </c>
      <c r="BP1285" s="26">
        <f t="shared" si="4861"/>
        <v>-12588</v>
      </c>
      <c r="BQ1285" s="26">
        <f t="shared" si="4861"/>
        <v>0</v>
      </c>
      <c r="BR1285" s="26">
        <f t="shared" ref="BR1285:BW1285" si="4862">BR1286+BR1289</f>
        <v>0</v>
      </c>
      <c r="BS1285" s="26">
        <f t="shared" si="4862"/>
        <v>0</v>
      </c>
      <c r="BT1285" s="26">
        <f t="shared" si="4862"/>
        <v>556642</v>
      </c>
      <c r="BU1285" s="26">
        <f t="shared" si="4862"/>
        <v>50240</v>
      </c>
      <c r="BV1285" s="26">
        <f t="shared" si="4862"/>
        <v>0</v>
      </c>
      <c r="BW1285" s="26">
        <f t="shared" si="4862"/>
        <v>0</v>
      </c>
      <c r="BX1285" s="26">
        <f t="shared" ref="BX1285:CC1285" si="4863">BX1286+BX1289</f>
        <v>0</v>
      </c>
      <c r="BY1285" s="26">
        <f t="shared" si="4863"/>
        <v>0</v>
      </c>
      <c r="BZ1285" s="26">
        <f t="shared" si="4863"/>
        <v>556642</v>
      </c>
      <c r="CA1285" s="26">
        <f t="shared" si="4863"/>
        <v>50240</v>
      </c>
      <c r="CB1285" s="26">
        <f t="shared" si="4863"/>
        <v>0</v>
      </c>
      <c r="CC1285" s="26">
        <f t="shared" si="4863"/>
        <v>0</v>
      </c>
      <c r="CD1285" s="26">
        <f t="shared" ref="CD1285:CI1285" si="4864">CD1286+CD1289</f>
        <v>0</v>
      </c>
      <c r="CE1285" s="26">
        <f t="shared" si="4864"/>
        <v>0</v>
      </c>
      <c r="CF1285" s="26">
        <f t="shared" si="4864"/>
        <v>556642</v>
      </c>
      <c r="CG1285" s="26">
        <f t="shared" si="4864"/>
        <v>50240</v>
      </c>
      <c r="CH1285" s="26">
        <f t="shared" si="4864"/>
        <v>0</v>
      </c>
      <c r="CI1285" s="26">
        <f t="shared" si="4864"/>
        <v>0</v>
      </c>
      <c r="CJ1285" s="26">
        <f t="shared" ref="CJ1285:CO1285" si="4865">CJ1286+CJ1289</f>
        <v>-573</v>
      </c>
      <c r="CK1285" s="26">
        <f t="shared" si="4865"/>
        <v>0</v>
      </c>
      <c r="CL1285" s="26">
        <f t="shared" si="4865"/>
        <v>556069</v>
      </c>
      <c r="CM1285" s="26">
        <f t="shared" si="4865"/>
        <v>50240</v>
      </c>
      <c r="CN1285" s="26">
        <f t="shared" si="4865"/>
        <v>0</v>
      </c>
      <c r="CO1285" s="26">
        <f t="shared" si="4865"/>
        <v>0</v>
      </c>
      <c r="CP1285" s="26">
        <f t="shared" ref="CP1285:CR1285" si="4866">CP1286+CP1289</f>
        <v>0</v>
      </c>
      <c r="CQ1285" s="26">
        <f t="shared" si="4866"/>
        <v>0</v>
      </c>
      <c r="CR1285" s="26">
        <f t="shared" si="4866"/>
        <v>556069</v>
      </c>
      <c r="CS1285" s="26">
        <f t="shared" ref="CS1285:CU1285" si="4867">CS1286+CS1289</f>
        <v>50240</v>
      </c>
      <c r="CT1285" s="26">
        <f t="shared" si="4867"/>
        <v>517860</v>
      </c>
      <c r="CU1285" s="26">
        <f t="shared" si="4867"/>
        <v>50240</v>
      </c>
      <c r="CV1285" s="96">
        <f t="shared" si="4742"/>
        <v>93.12873042733905</v>
      </c>
      <c r="CW1285" s="96">
        <f t="shared" si="4778"/>
        <v>100</v>
      </c>
    </row>
    <row r="1286" spans="1:101" s="12" customFormat="1" ht="42" customHeight="1">
      <c r="A1286" s="23" t="s">
        <v>134</v>
      </c>
      <c r="B1286" s="24" t="s">
        <v>73</v>
      </c>
      <c r="C1286" s="24" t="s">
        <v>50</v>
      </c>
      <c r="D1286" s="25" t="s">
        <v>406</v>
      </c>
      <c r="E1286" s="24"/>
      <c r="F1286" s="26">
        <f t="shared" ref="F1286:U1287" si="4868">F1287</f>
        <v>695475</v>
      </c>
      <c r="G1286" s="26">
        <f t="shared" si="4868"/>
        <v>0</v>
      </c>
      <c r="H1286" s="26">
        <f t="shared" si="4868"/>
        <v>0</v>
      </c>
      <c r="I1286" s="26">
        <f t="shared" si="4868"/>
        <v>0</v>
      </c>
      <c r="J1286" s="26">
        <f t="shared" si="4868"/>
        <v>0</v>
      </c>
      <c r="K1286" s="26">
        <f t="shared" si="4868"/>
        <v>0</v>
      </c>
      <c r="L1286" s="26">
        <f t="shared" si="4868"/>
        <v>695475</v>
      </c>
      <c r="M1286" s="26">
        <f t="shared" si="4868"/>
        <v>0</v>
      </c>
      <c r="N1286" s="26">
        <f t="shared" si="4868"/>
        <v>0</v>
      </c>
      <c r="O1286" s="26">
        <f t="shared" si="4868"/>
        <v>0</v>
      </c>
      <c r="P1286" s="26">
        <f t="shared" si="4868"/>
        <v>0</v>
      </c>
      <c r="Q1286" s="26">
        <f t="shared" si="4868"/>
        <v>0</v>
      </c>
      <c r="R1286" s="26">
        <f t="shared" si="4868"/>
        <v>695475</v>
      </c>
      <c r="S1286" s="26">
        <f t="shared" si="4868"/>
        <v>0</v>
      </c>
      <c r="T1286" s="26">
        <f t="shared" si="4868"/>
        <v>0</v>
      </c>
      <c r="U1286" s="26">
        <f t="shared" si="4868"/>
        <v>0</v>
      </c>
      <c r="V1286" s="26">
        <f t="shared" ref="T1286:AI1287" si="4869">V1287</f>
        <v>0</v>
      </c>
      <c r="W1286" s="26">
        <f t="shared" si="4869"/>
        <v>0</v>
      </c>
      <c r="X1286" s="26">
        <f t="shared" si="4869"/>
        <v>695475</v>
      </c>
      <c r="Y1286" s="26">
        <f t="shared" si="4869"/>
        <v>0</v>
      </c>
      <c r="Z1286" s="26">
        <f t="shared" si="4869"/>
        <v>0</v>
      </c>
      <c r="AA1286" s="26">
        <f t="shared" si="4869"/>
        <v>0</v>
      </c>
      <c r="AB1286" s="26">
        <f t="shared" si="4869"/>
        <v>0</v>
      </c>
      <c r="AC1286" s="26">
        <f t="shared" si="4869"/>
        <v>0</v>
      </c>
      <c r="AD1286" s="26">
        <f t="shared" si="4869"/>
        <v>695475</v>
      </c>
      <c r="AE1286" s="26">
        <f t="shared" si="4869"/>
        <v>0</v>
      </c>
      <c r="AF1286" s="26">
        <f>AF1287</f>
        <v>0</v>
      </c>
      <c r="AG1286" s="26">
        <f t="shared" si="4869"/>
        <v>-63162</v>
      </c>
      <c r="AH1286" s="26">
        <f t="shared" si="4869"/>
        <v>0</v>
      </c>
      <c r="AI1286" s="26">
        <f t="shared" si="4869"/>
        <v>0</v>
      </c>
      <c r="AJ1286" s="26">
        <f t="shared" ref="AG1286:AK1287" si="4870">AJ1287</f>
        <v>632313</v>
      </c>
      <c r="AK1286" s="26">
        <f t="shared" si="4870"/>
        <v>0</v>
      </c>
      <c r="AL1286" s="26">
        <f t="shared" ref="AL1286:BD1287" si="4871">AL1287</f>
        <v>0</v>
      </c>
      <c r="AM1286" s="26">
        <f t="shared" si="4871"/>
        <v>0</v>
      </c>
      <c r="AN1286" s="26">
        <f t="shared" si="4871"/>
        <v>0</v>
      </c>
      <c r="AO1286" s="26">
        <f t="shared" si="4871"/>
        <v>0</v>
      </c>
      <c r="AP1286" s="26">
        <f t="shared" si="4871"/>
        <v>632313</v>
      </c>
      <c r="AQ1286" s="26">
        <f t="shared" si="4871"/>
        <v>0</v>
      </c>
      <c r="AR1286" s="26">
        <f t="shared" si="4871"/>
        <v>0</v>
      </c>
      <c r="AS1286" s="26">
        <f t="shared" si="4871"/>
        <v>-35853</v>
      </c>
      <c r="AT1286" s="26">
        <f t="shared" si="4871"/>
        <v>-1377</v>
      </c>
      <c r="AU1286" s="26">
        <f t="shared" si="4871"/>
        <v>0</v>
      </c>
      <c r="AV1286" s="26">
        <f t="shared" si="4871"/>
        <v>595083</v>
      </c>
      <c r="AW1286" s="26">
        <f t="shared" si="4871"/>
        <v>0</v>
      </c>
      <c r="AX1286" s="26">
        <f t="shared" si="4871"/>
        <v>0</v>
      </c>
      <c r="AY1286" s="26">
        <f t="shared" si="4871"/>
        <v>-12142</v>
      </c>
      <c r="AZ1286" s="26">
        <f t="shared" si="4871"/>
        <v>0</v>
      </c>
      <c r="BA1286" s="26">
        <f t="shared" si="4871"/>
        <v>0</v>
      </c>
      <c r="BB1286" s="26">
        <f t="shared" si="4871"/>
        <v>582941</v>
      </c>
      <c r="BC1286" s="26">
        <f t="shared" ref="BB1286:BC1287" si="4872">BC1287</f>
        <v>0</v>
      </c>
      <c r="BD1286" s="26">
        <f t="shared" si="4871"/>
        <v>0</v>
      </c>
      <c r="BE1286" s="26">
        <f t="shared" ref="BD1286:BS1287" si="4873">BE1287</f>
        <v>-18964</v>
      </c>
      <c r="BF1286" s="26">
        <f t="shared" si="4873"/>
        <v>0</v>
      </c>
      <c r="BG1286" s="26">
        <f t="shared" si="4873"/>
        <v>0</v>
      </c>
      <c r="BH1286" s="26">
        <f t="shared" si="4873"/>
        <v>563977</v>
      </c>
      <c r="BI1286" s="26">
        <f t="shared" si="4873"/>
        <v>0</v>
      </c>
      <c r="BJ1286" s="26">
        <f t="shared" si="4873"/>
        <v>0</v>
      </c>
      <c r="BK1286" s="26">
        <f t="shared" si="4873"/>
        <v>-44987</v>
      </c>
      <c r="BL1286" s="26">
        <f t="shared" si="4873"/>
        <v>0</v>
      </c>
      <c r="BM1286" s="26">
        <f t="shared" si="4873"/>
        <v>0</v>
      </c>
      <c r="BN1286" s="26">
        <f t="shared" si="4873"/>
        <v>518990</v>
      </c>
      <c r="BO1286" s="26">
        <f t="shared" si="4873"/>
        <v>0</v>
      </c>
      <c r="BP1286" s="26">
        <f t="shared" si="4873"/>
        <v>-12588</v>
      </c>
      <c r="BQ1286" s="26">
        <f t="shared" si="4873"/>
        <v>0</v>
      </c>
      <c r="BR1286" s="26">
        <f t="shared" si="4873"/>
        <v>0</v>
      </c>
      <c r="BS1286" s="26">
        <f t="shared" si="4873"/>
        <v>0</v>
      </c>
      <c r="BT1286" s="26">
        <f t="shared" ref="BP1286:CE1287" si="4874">BT1287</f>
        <v>506402</v>
      </c>
      <c r="BU1286" s="26">
        <f t="shared" si="4874"/>
        <v>0</v>
      </c>
      <c r="BV1286" s="26">
        <f t="shared" si="4874"/>
        <v>0</v>
      </c>
      <c r="BW1286" s="26">
        <f t="shared" si="4874"/>
        <v>0</v>
      </c>
      <c r="BX1286" s="26">
        <f t="shared" si="4874"/>
        <v>0</v>
      </c>
      <c r="BY1286" s="26">
        <f t="shared" si="4874"/>
        <v>0</v>
      </c>
      <c r="BZ1286" s="26">
        <f t="shared" si="4874"/>
        <v>506402</v>
      </c>
      <c r="CA1286" s="26">
        <f t="shared" si="4874"/>
        <v>0</v>
      </c>
      <c r="CB1286" s="26">
        <f t="shared" si="4874"/>
        <v>0</v>
      </c>
      <c r="CC1286" s="26">
        <f t="shared" si="4874"/>
        <v>0</v>
      </c>
      <c r="CD1286" s="26">
        <f t="shared" si="4874"/>
        <v>0</v>
      </c>
      <c r="CE1286" s="26">
        <f t="shared" si="4874"/>
        <v>0</v>
      </c>
      <c r="CF1286" s="26">
        <f t="shared" ref="CB1286:CQ1287" si="4875">CF1287</f>
        <v>506402</v>
      </c>
      <c r="CG1286" s="26">
        <f t="shared" si="4875"/>
        <v>0</v>
      </c>
      <c r="CH1286" s="26">
        <f t="shared" si="4875"/>
        <v>0</v>
      </c>
      <c r="CI1286" s="26">
        <f t="shared" si="4875"/>
        <v>0</v>
      </c>
      <c r="CJ1286" s="26">
        <f t="shared" si="4875"/>
        <v>-573</v>
      </c>
      <c r="CK1286" s="26">
        <f t="shared" si="4875"/>
        <v>0</v>
      </c>
      <c r="CL1286" s="26">
        <f t="shared" si="4875"/>
        <v>505829</v>
      </c>
      <c r="CM1286" s="26">
        <f t="shared" si="4875"/>
        <v>0</v>
      </c>
      <c r="CN1286" s="26">
        <f t="shared" si="4875"/>
        <v>0</v>
      </c>
      <c r="CO1286" s="26">
        <f t="shared" si="4875"/>
        <v>0</v>
      </c>
      <c r="CP1286" s="26">
        <f t="shared" si="4875"/>
        <v>0</v>
      </c>
      <c r="CQ1286" s="26">
        <f t="shared" si="4875"/>
        <v>0</v>
      </c>
      <c r="CR1286" s="26">
        <f t="shared" ref="CN1286:CU1287" si="4876">CR1287</f>
        <v>505829</v>
      </c>
      <c r="CS1286" s="26">
        <f t="shared" si="4876"/>
        <v>0</v>
      </c>
      <c r="CT1286" s="26">
        <f t="shared" si="4876"/>
        <v>467620</v>
      </c>
      <c r="CU1286" s="26">
        <f t="shared" si="4876"/>
        <v>0</v>
      </c>
      <c r="CV1286" s="96">
        <f t="shared" si="4742"/>
        <v>92.446261483623914</v>
      </c>
      <c r="CW1286" s="96"/>
    </row>
    <row r="1287" spans="1:101" s="12" customFormat="1" ht="38.25" customHeight="1">
      <c r="A1287" s="23" t="s">
        <v>135</v>
      </c>
      <c r="B1287" s="24" t="s">
        <v>73</v>
      </c>
      <c r="C1287" s="24" t="s">
        <v>50</v>
      </c>
      <c r="D1287" s="25" t="s">
        <v>406</v>
      </c>
      <c r="E1287" s="24" t="s">
        <v>136</v>
      </c>
      <c r="F1287" s="26">
        <f t="shared" si="4868"/>
        <v>695475</v>
      </c>
      <c r="G1287" s="26">
        <f t="shared" si="4868"/>
        <v>0</v>
      </c>
      <c r="H1287" s="26">
        <f t="shared" si="4868"/>
        <v>0</v>
      </c>
      <c r="I1287" s="26">
        <f t="shared" si="4868"/>
        <v>0</v>
      </c>
      <c r="J1287" s="26">
        <f t="shared" si="4868"/>
        <v>0</v>
      </c>
      <c r="K1287" s="26">
        <f t="shared" si="4868"/>
        <v>0</v>
      </c>
      <c r="L1287" s="26">
        <f t="shared" si="4868"/>
        <v>695475</v>
      </c>
      <c r="M1287" s="26">
        <f t="shared" si="4868"/>
        <v>0</v>
      </c>
      <c r="N1287" s="26">
        <f t="shared" si="4868"/>
        <v>0</v>
      </c>
      <c r="O1287" s="26">
        <f t="shared" si="4868"/>
        <v>0</v>
      </c>
      <c r="P1287" s="26">
        <f t="shared" si="4868"/>
        <v>0</v>
      </c>
      <c r="Q1287" s="26">
        <f t="shared" si="4868"/>
        <v>0</v>
      </c>
      <c r="R1287" s="26">
        <f t="shared" si="4868"/>
        <v>695475</v>
      </c>
      <c r="S1287" s="26">
        <f t="shared" si="4868"/>
        <v>0</v>
      </c>
      <c r="T1287" s="26">
        <f t="shared" si="4869"/>
        <v>0</v>
      </c>
      <c r="U1287" s="26">
        <f t="shared" si="4869"/>
        <v>0</v>
      </c>
      <c r="V1287" s="26">
        <f t="shared" si="4869"/>
        <v>0</v>
      </c>
      <c r="W1287" s="26">
        <f t="shared" si="4869"/>
        <v>0</v>
      </c>
      <c r="X1287" s="26">
        <f t="shared" si="4869"/>
        <v>695475</v>
      </c>
      <c r="Y1287" s="26">
        <f t="shared" si="4869"/>
        <v>0</v>
      </c>
      <c r="Z1287" s="26">
        <f t="shared" si="4869"/>
        <v>0</v>
      </c>
      <c r="AA1287" s="26">
        <f t="shared" si="4869"/>
        <v>0</v>
      </c>
      <c r="AB1287" s="26">
        <f t="shared" si="4869"/>
        <v>0</v>
      </c>
      <c r="AC1287" s="26">
        <f t="shared" si="4869"/>
        <v>0</v>
      </c>
      <c r="AD1287" s="26">
        <f t="shared" si="4869"/>
        <v>695475</v>
      </c>
      <c r="AE1287" s="26">
        <f t="shared" si="4869"/>
        <v>0</v>
      </c>
      <c r="AF1287" s="26">
        <f>AF1288</f>
        <v>0</v>
      </c>
      <c r="AG1287" s="26">
        <f t="shared" si="4870"/>
        <v>-63162</v>
      </c>
      <c r="AH1287" s="26">
        <f t="shared" si="4870"/>
        <v>0</v>
      </c>
      <c r="AI1287" s="26">
        <f t="shared" si="4870"/>
        <v>0</v>
      </c>
      <c r="AJ1287" s="26">
        <f t="shared" si="4870"/>
        <v>632313</v>
      </c>
      <c r="AK1287" s="26">
        <f t="shared" si="4870"/>
        <v>0</v>
      </c>
      <c r="AL1287" s="26">
        <f t="shared" si="4871"/>
        <v>0</v>
      </c>
      <c r="AM1287" s="26">
        <f t="shared" si="4871"/>
        <v>0</v>
      </c>
      <c r="AN1287" s="26">
        <f t="shared" si="4871"/>
        <v>0</v>
      </c>
      <c r="AO1287" s="26">
        <f t="shared" si="4871"/>
        <v>0</v>
      </c>
      <c r="AP1287" s="26">
        <f t="shared" si="4871"/>
        <v>632313</v>
      </c>
      <c r="AQ1287" s="26">
        <f t="shared" si="4871"/>
        <v>0</v>
      </c>
      <c r="AR1287" s="26">
        <f t="shared" si="4871"/>
        <v>0</v>
      </c>
      <c r="AS1287" s="26">
        <f t="shared" si="4871"/>
        <v>-35853</v>
      </c>
      <c r="AT1287" s="26">
        <f t="shared" si="4871"/>
        <v>-1377</v>
      </c>
      <c r="AU1287" s="26">
        <f t="shared" si="4871"/>
        <v>0</v>
      </c>
      <c r="AV1287" s="26">
        <f t="shared" si="4871"/>
        <v>595083</v>
      </c>
      <c r="AW1287" s="26">
        <f t="shared" si="4871"/>
        <v>0</v>
      </c>
      <c r="AX1287" s="26">
        <f t="shared" si="4871"/>
        <v>0</v>
      </c>
      <c r="AY1287" s="26">
        <f t="shared" si="4871"/>
        <v>-12142</v>
      </c>
      <c r="AZ1287" s="26">
        <f t="shared" si="4871"/>
        <v>0</v>
      </c>
      <c r="BA1287" s="26">
        <f t="shared" si="4871"/>
        <v>0</v>
      </c>
      <c r="BB1287" s="26">
        <f t="shared" si="4872"/>
        <v>582941</v>
      </c>
      <c r="BC1287" s="26">
        <f t="shared" si="4872"/>
        <v>0</v>
      </c>
      <c r="BD1287" s="26">
        <f t="shared" si="4873"/>
        <v>0</v>
      </c>
      <c r="BE1287" s="26">
        <f t="shared" si="4873"/>
        <v>-18964</v>
      </c>
      <c r="BF1287" s="26">
        <f t="shared" si="4873"/>
        <v>0</v>
      </c>
      <c r="BG1287" s="26">
        <f t="shared" si="4873"/>
        <v>0</v>
      </c>
      <c r="BH1287" s="26">
        <f t="shared" si="4873"/>
        <v>563977</v>
      </c>
      <c r="BI1287" s="26">
        <f t="shared" si="4873"/>
        <v>0</v>
      </c>
      <c r="BJ1287" s="26">
        <f t="shared" si="4873"/>
        <v>0</v>
      </c>
      <c r="BK1287" s="26">
        <f t="shared" si="4873"/>
        <v>-44987</v>
      </c>
      <c r="BL1287" s="26">
        <f t="shared" si="4873"/>
        <v>0</v>
      </c>
      <c r="BM1287" s="26">
        <f t="shared" si="4873"/>
        <v>0</v>
      </c>
      <c r="BN1287" s="26">
        <f t="shared" si="4873"/>
        <v>518990</v>
      </c>
      <c r="BO1287" s="26">
        <f t="shared" si="4873"/>
        <v>0</v>
      </c>
      <c r="BP1287" s="26">
        <f t="shared" si="4874"/>
        <v>-12588</v>
      </c>
      <c r="BQ1287" s="26">
        <f t="shared" si="4874"/>
        <v>0</v>
      </c>
      <c r="BR1287" s="26">
        <f t="shared" si="4874"/>
        <v>0</v>
      </c>
      <c r="BS1287" s="26">
        <f t="shared" si="4874"/>
        <v>0</v>
      </c>
      <c r="BT1287" s="26">
        <f t="shared" si="4874"/>
        <v>506402</v>
      </c>
      <c r="BU1287" s="26">
        <f t="shared" si="4874"/>
        <v>0</v>
      </c>
      <c r="BV1287" s="26">
        <f t="shared" si="4874"/>
        <v>0</v>
      </c>
      <c r="BW1287" s="26">
        <f t="shared" si="4874"/>
        <v>0</v>
      </c>
      <c r="BX1287" s="26">
        <f t="shared" si="4874"/>
        <v>0</v>
      </c>
      <c r="BY1287" s="26">
        <f t="shared" si="4874"/>
        <v>0</v>
      </c>
      <c r="BZ1287" s="26">
        <f t="shared" si="4874"/>
        <v>506402</v>
      </c>
      <c r="CA1287" s="26">
        <f t="shared" si="4874"/>
        <v>0</v>
      </c>
      <c r="CB1287" s="26">
        <f t="shared" si="4875"/>
        <v>0</v>
      </c>
      <c r="CC1287" s="26">
        <f t="shared" si="4875"/>
        <v>0</v>
      </c>
      <c r="CD1287" s="26">
        <f t="shared" si="4875"/>
        <v>0</v>
      </c>
      <c r="CE1287" s="26">
        <f t="shared" si="4875"/>
        <v>0</v>
      </c>
      <c r="CF1287" s="26">
        <f t="shared" si="4875"/>
        <v>506402</v>
      </c>
      <c r="CG1287" s="26">
        <f t="shared" si="4875"/>
        <v>0</v>
      </c>
      <c r="CH1287" s="26">
        <f t="shared" si="4875"/>
        <v>0</v>
      </c>
      <c r="CI1287" s="26">
        <f t="shared" si="4875"/>
        <v>0</v>
      </c>
      <c r="CJ1287" s="26">
        <f t="shared" si="4875"/>
        <v>-573</v>
      </c>
      <c r="CK1287" s="26">
        <f t="shared" si="4875"/>
        <v>0</v>
      </c>
      <c r="CL1287" s="26">
        <f t="shared" si="4875"/>
        <v>505829</v>
      </c>
      <c r="CM1287" s="26">
        <f t="shared" si="4875"/>
        <v>0</v>
      </c>
      <c r="CN1287" s="26">
        <f t="shared" si="4876"/>
        <v>0</v>
      </c>
      <c r="CO1287" s="26">
        <f t="shared" si="4876"/>
        <v>0</v>
      </c>
      <c r="CP1287" s="26">
        <f t="shared" si="4876"/>
        <v>0</v>
      </c>
      <c r="CQ1287" s="26">
        <f t="shared" si="4876"/>
        <v>0</v>
      </c>
      <c r="CR1287" s="26">
        <f t="shared" si="4876"/>
        <v>505829</v>
      </c>
      <c r="CS1287" s="26">
        <f t="shared" si="4876"/>
        <v>0</v>
      </c>
      <c r="CT1287" s="26">
        <f t="shared" si="4876"/>
        <v>467620</v>
      </c>
      <c r="CU1287" s="26">
        <f t="shared" si="4876"/>
        <v>0</v>
      </c>
      <c r="CV1287" s="96">
        <f t="shared" si="4742"/>
        <v>92.446261483623914</v>
      </c>
      <c r="CW1287" s="96"/>
    </row>
    <row r="1288" spans="1:101" s="12" customFormat="1" ht="18" customHeight="1">
      <c r="A1288" s="23" t="s">
        <v>184</v>
      </c>
      <c r="B1288" s="24" t="s">
        <v>73</v>
      </c>
      <c r="C1288" s="24" t="s">
        <v>50</v>
      </c>
      <c r="D1288" s="25" t="s">
        <v>406</v>
      </c>
      <c r="E1288" s="24" t="s">
        <v>183</v>
      </c>
      <c r="F1288" s="26">
        <f>705929-26399-50000-396-659+67000</f>
        <v>695475</v>
      </c>
      <c r="G1288" s="26"/>
      <c r="H1288" s="75"/>
      <c r="I1288" s="75"/>
      <c r="J1288" s="75"/>
      <c r="K1288" s="75"/>
      <c r="L1288" s="26">
        <f>F1288+H1288+I1288+J1288+K1288</f>
        <v>695475</v>
      </c>
      <c r="M1288" s="26">
        <f>G1288+K1288</f>
        <v>0</v>
      </c>
      <c r="N1288" s="75"/>
      <c r="O1288" s="75"/>
      <c r="P1288" s="75"/>
      <c r="Q1288" s="75"/>
      <c r="R1288" s="26">
        <f>L1288+N1288+O1288+P1288+Q1288</f>
        <v>695475</v>
      </c>
      <c r="S1288" s="26">
        <f>M1288+Q1288</f>
        <v>0</v>
      </c>
      <c r="T1288" s="75"/>
      <c r="U1288" s="75"/>
      <c r="V1288" s="75"/>
      <c r="W1288" s="75"/>
      <c r="X1288" s="26">
        <f>R1288+T1288+U1288+V1288+W1288</f>
        <v>695475</v>
      </c>
      <c r="Y1288" s="26">
        <f>S1288+W1288</f>
        <v>0</v>
      </c>
      <c r="Z1288" s="75"/>
      <c r="AA1288" s="75"/>
      <c r="AB1288" s="75"/>
      <c r="AC1288" s="75"/>
      <c r="AD1288" s="26">
        <f>X1288+Z1288+AA1288+AB1288+AC1288</f>
        <v>695475</v>
      </c>
      <c r="AE1288" s="26">
        <f>Y1288+AC1288</f>
        <v>0</v>
      </c>
      <c r="AF1288" s="75"/>
      <c r="AG1288" s="26">
        <f>-66968+3806</f>
        <v>-63162</v>
      </c>
      <c r="AH1288" s="75"/>
      <c r="AI1288" s="75"/>
      <c r="AJ1288" s="26">
        <f>AD1288+AF1288+AG1288+AH1288+AI1288</f>
        <v>632313</v>
      </c>
      <c r="AK1288" s="26">
        <f>AE1288+AI1288</f>
        <v>0</v>
      </c>
      <c r="AL1288" s="75"/>
      <c r="AM1288" s="75"/>
      <c r="AN1288" s="75"/>
      <c r="AO1288" s="75"/>
      <c r="AP1288" s="26">
        <f>AJ1288+AL1288+AM1288+AN1288+AO1288</f>
        <v>632313</v>
      </c>
      <c r="AQ1288" s="26">
        <f>AK1288+AO1288</f>
        <v>0</v>
      </c>
      <c r="AR1288" s="75"/>
      <c r="AS1288" s="26">
        <f>-11444-24409</f>
        <v>-35853</v>
      </c>
      <c r="AT1288" s="26">
        <v>-1377</v>
      </c>
      <c r="AU1288" s="75"/>
      <c r="AV1288" s="26">
        <f>AP1288+AR1288+AS1288+AT1288+AU1288</f>
        <v>595083</v>
      </c>
      <c r="AW1288" s="26">
        <f>AQ1288+AU1288</f>
        <v>0</v>
      </c>
      <c r="AX1288" s="75"/>
      <c r="AY1288" s="26">
        <f>-3128-4014-5000</f>
        <v>-12142</v>
      </c>
      <c r="AZ1288" s="26"/>
      <c r="BA1288" s="75"/>
      <c r="BB1288" s="26">
        <f>AV1288+AX1288+AY1288+AZ1288+BA1288</f>
        <v>582941</v>
      </c>
      <c r="BC1288" s="26">
        <f>AW1288+BA1288</f>
        <v>0</v>
      </c>
      <c r="BD1288" s="75"/>
      <c r="BE1288" s="26">
        <f>-21964+2812+188</f>
        <v>-18964</v>
      </c>
      <c r="BF1288" s="26"/>
      <c r="BG1288" s="75"/>
      <c r="BH1288" s="26">
        <f>BB1288+BD1288+BE1288+BF1288+BG1288</f>
        <v>563977</v>
      </c>
      <c r="BI1288" s="26">
        <f>BC1288+BG1288</f>
        <v>0</v>
      </c>
      <c r="BJ1288" s="26"/>
      <c r="BK1288" s="26">
        <v>-44987</v>
      </c>
      <c r="BL1288" s="26"/>
      <c r="BM1288" s="26"/>
      <c r="BN1288" s="26">
        <f>BH1288+BJ1288+BK1288+BL1288+BM1288</f>
        <v>518990</v>
      </c>
      <c r="BO1288" s="26">
        <f>BI1288+BM1288</f>
        <v>0</v>
      </c>
      <c r="BP1288" s="26">
        <f>-2522-10066</f>
        <v>-12588</v>
      </c>
      <c r="BQ1288" s="26"/>
      <c r="BR1288" s="26"/>
      <c r="BS1288" s="26"/>
      <c r="BT1288" s="26">
        <f>BN1288+BP1288+BQ1288+BR1288+BS1288</f>
        <v>506402</v>
      </c>
      <c r="BU1288" s="26">
        <f>BO1288+BS1288</f>
        <v>0</v>
      </c>
      <c r="BV1288" s="26"/>
      <c r="BW1288" s="26"/>
      <c r="BX1288" s="26"/>
      <c r="BY1288" s="26"/>
      <c r="BZ1288" s="26">
        <f>BT1288+BV1288+BW1288+BX1288+BY1288</f>
        <v>506402</v>
      </c>
      <c r="CA1288" s="26">
        <f>BU1288+BY1288</f>
        <v>0</v>
      </c>
      <c r="CB1288" s="26"/>
      <c r="CC1288" s="26"/>
      <c r="CD1288" s="26"/>
      <c r="CE1288" s="26"/>
      <c r="CF1288" s="26">
        <f>BZ1288+CB1288+CC1288+CD1288+CE1288</f>
        <v>506402</v>
      </c>
      <c r="CG1288" s="26">
        <f>CA1288+CE1288</f>
        <v>0</v>
      </c>
      <c r="CH1288" s="26"/>
      <c r="CI1288" s="26"/>
      <c r="CJ1288" s="26">
        <v>-573</v>
      </c>
      <c r="CK1288" s="26"/>
      <c r="CL1288" s="26">
        <f>CF1288+CH1288+CI1288+CJ1288+CK1288</f>
        <v>505829</v>
      </c>
      <c r="CM1288" s="26">
        <f>CG1288+CK1288</f>
        <v>0</v>
      </c>
      <c r="CN1288" s="26"/>
      <c r="CO1288" s="26"/>
      <c r="CP1288" s="26"/>
      <c r="CQ1288" s="26"/>
      <c r="CR1288" s="26">
        <f>CL1288+CN1288+CO1288+CP1288+CQ1288</f>
        <v>505829</v>
      </c>
      <c r="CS1288" s="26">
        <f>CM1288+CQ1288</f>
        <v>0</v>
      </c>
      <c r="CT1288" s="26">
        <v>467620</v>
      </c>
      <c r="CU1288" s="56"/>
      <c r="CV1288" s="96">
        <f t="shared" si="4742"/>
        <v>92.446261483623914</v>
      </c>
      <c r="CW1288" s="96"/>
    </row>
    <row r="1289" spans="1:101" s="12" customFormat="1" ht="39" customHeight="1">
      <c r="A1289" s="23" t="s">
        <v>160</v>
      </c>
      <c r="B1289" s="24" t="s">
        <v>73</v>
      </c>
      <c r="C1289" s="24" t="s">
        <v>50</v>
      </c>
      <c r="D1289" s="25" t="s">
        <v>545</v>
      </c>
      <c r="E1289" s="24"/>
      <c r="F1289" s="26">
        <f t="shared" ref="F1289:U1291" si="4877">F1290</f>
        <v>50722</v>
      </c>
      <c r="G1289" s="26">
        <f t="shared" si="4877"/>
        <v>50722</v>
      </c>
      <c r="H1289" s="26">
        <f t="shared" si="4877"/>
        <v>0</v>
      </c>
      <c r="I1289" s="26">
        <f t="shared" si="4877"/>
        <v>0</v>
      </c>
      <c r="J1289" s="26">
        <f t="shared" si="4877"/>
        <v>0</v>
      </c>
      <c r="K1289" s="26">
        <f t="shared" si="4877"/>
        <v>0</v>
      </c>
      <c r="L1289" s="26">
        <f t="shared" si="4877"/>
        <v>50722</v>
      </c>
      <c r="M1289" s="26">
        <f t="shared" si="4877"/>
        <v>50722</v>
      </c>
      <c r="N1289" s="26">
        <f t="shared" si="4877"/>
        <v>0</v>
      </c>
      <c r="O1289" s="26">
        <f t="shared" si="4877"/>
        <v>0</v>
      </c>
      <c r="P1289" s="26">
        <f t="shared" si="4877"/>
        <v>0</v>
      </c>
      <c r="Q1289" s="26">
        <f t="shared" si="4877"/>
        <v>0</v>
      </c>
      <c r="R1289" s="26">
        <f t="shared" si="4877"/>
        <v>50722</v>
      </c>
      <c r="S1289" s="26">
        <f t="shared" si="4877"/>
        <v>50722</v>
      </c>
      <c r="T1289" s="26">
        <f t="shared" si="4877"/>
        <v>0</v>
      </c>
      <c r="U1289" s="26">
        <f t="shared" si="4877"/>
        <v>0</v>
      </c>
      <c r="V1289" s="26">
        <f t="shared" ref="T1289:AI1291" si="4878">V1290</f>
        <v>0</v>
      </c>
      <c r="W1289" s="26">
        <f t="shared" si="4878"/>
        <v>0</v>
      </c>
      <c r="X1289" s="26">
        <f t="shared" si="4878"/>
        <v>50722</v>
      </c>
      <c r="Y1289" s="26">
        <f t="shared" si="4878"/>
        <v>50722</v>
      </c>
      <c r="Z1289" s="26">
        <f t="shared" si="4878"/>
        <v>0</v>
      </c>
      <c r="AA1289" s="26">
        <f t="shared" si="4878"/>
        <v>0</v>
      </c>
      <c r="AB1289" s="26">
        <f t="shared" si="4878"/>
        <v>0</v>
      </c>
      <c r="AC1289" s="26">
        <f t="shared" si="4878"/>
        <v>0</v>
      </c>
      <c r="AD1289" s="26">
        <f t="shared" si="4878"/>
        <v>50722</v>
      </c>
      <c r="AE1289" s="26">
        <f t="shared" si="4878"/>
        <v>50722</v>
      </c>
      <c r="AF1289" s="26">
        <f t="shared" si="4878"/>
        <v>0</v>
      </c>
      <c r="AG1289" s="26">
        <f t="shared" si="4878"/>
        <v>0</v>
      </c>
      <c r="AH1289" s="26">
        <f t="shared" si="4878"/>
        <v>0</v>
      </c>
      <c r="AI1289" s="26">
        <f t="shared" si="4878"/>
        <v>0</v>
      </c>
      <c r="AJ1289" s="26">
        <f t="shared" ref="AF1289:AU1291" si="4879">AJ1290</f>
        <v>50722</v>
      </c>
      <c r="AK1289" s="26">
        <f t="shared" si="4879"/>
        <v>50722</v>
      </c>
      <c r="AL1289" s="26">
        <f t="shared" si="4879"/>
        <v>0</v>
      </c>
      <c r="AM1289" s="26">
        <f t="shared" si="4879"/>
        <v>0</v>
      </c>
      <c r="AN1289" s="26">
        <f t="shared" si="4879"/>
        <v>0</v>
      </c>
      <c r="AO1289" s="26">
        <f t="shared" si="4879"/>
        <v>0</v>
      </c>
      <c r="AP1289" s="26">
        <f t="shared" si="4879"/>
        <v>50722</v>
      </c>
      <c r="AQ1289" s="26">
        <f t="shared" si="4879"/>
        <v>50722</v>
      </c>
      <c r="AR1289" s="26">
        <f t="shared" si="4879"/>
        <v>0</v>
      </c>
      <c r="AS1289" s="26">
        <f t="shared" si="4879"/>
        <v>0</v>
      </c>
      <c r="AT1289" s="26">
        <f t="shared" si="4879"/>
        <v>0</v>
      </c>
      <c r="AU1289" s="26">
        <f t="shared" si="4879"/>
        <v>0</v>
      </c>
      <c r="AV1289" s="26">
        <f t="shared" ref="AR1289:BG1291" si="4880">AV1290</f>
        <v>50722</v>
      </c>
      <c r="AW1289" s="26">
        <f t="shared" si="4880"/>
        <v>50722</v>
      </c>
      <c r="AX1289" s="26">
        <f t="shared" si="4880"/>
        <v>0</v>
      </c>
      <c r="AY1289" s="26">
        <f t="shared" si="4880"/>
        <v>0</v>
      </c>
      <c r="AZ1289" s="26">
        <f t="shared" si="4880"/>
        <v>0</v>
      </c>
      <c r="BA1289" s="26">
        <f t="shared" si="4880"/>
        <v>-482</v>
      </c>
      <c r="BB1289" s="26">
        <f t="shared" si="4880"/>
        <v>50240</v>
      </c>
      <c r="BC1289" s="26">
        <f t="shared" si="4880"/>
        <v>50240</v>
      </c>
      <c r="BD1289" s="26">
        <f t="shared" si="4880"/>
        <v>0</v>
      </c>
      <c r="BE1289" s="26">
        <f t="shared" si="4880"/>
        <v>0</v>
      </c>
      <c r="BF1289" s="26">
        <f t="shared" si="4880"/>
        <v>0</v>
      </c>
      <c r="BG1289" s="26">
        <f t="shared" si="4880"/>
        <v>0</v>
      </c>
      <c r="BH1289" s="26">
        <f t="shared" ref="BD1289:BS1291" si="4881">BH1290</f>
        <v>50240</v>
      </c>
      <c r="BI1289" s="26">
        <f t="shared" si="4881"/>
        <v>50240</v>
      </c>
      <c r="BJ1289" s="26">
        <f t="shared" si="4881"/>
        <v>0</v>
      </c>
      <c r="BK1289" s="26">
        <f t="shared" si="4881"/>
        <v>0</v>
      </c>
      <c r="BL1289" s="26">
        <f t="shared" si="4881"/>
        <v>0</v>
      </c>
      <c r="BM1289" s="26">
        <f t="shared" si="4881"/>
        <v>0</v>
      </c>
      <c r="BN1289" s="26">
        <f t="shared" si="4881"/>
        <v>50240</v>
      </c>
      <c r="BO1289" s="26">
        <f t="shared" si="4881"/>
        <v>50240</v>
      </c>
      <c r="BP1289" s="26">
        <f t="shared" si="4881"/>
        <v>0</v>
      </c>
      <c r="BQ1289" s="26">
        <f t="shared" si="4881"/>
        <v>0</v>
      </c>
      <c r="BR1289" s="26">
        <f t="shared" si="4881"/>
        <v>0</v>
      </c>
      <c r="BS1289" s="26">
        <f t="shared" si="4881"/>
        <v>0</v>
      </c>
      <c r="BT1289" s="26">
        <f t="shared" ref="BP1289:CE1291" si="4882">BT1290</f>
        <v>50240</v>
      </c>
      <c r="BU1289" s="26">
        <f t="shared" si="4882"/>
        <v>50240</v>
      </c>
      <c r="BV1289" s="26">
        <f t="shared" si="4882"/>
        <v>0</v>
      </c>
      <c r="BW1289" s="26">
        <f t="shared" si="4882"/>
        <v>0</v>
      </c>
      <c r="BX1289" s="26">
        <f t="shared" si="4882"/>
        <v>0</v>
      </c>
      <c r="BY1289" s="26">
        <f t="shared" si="4882"/>
        <v>0</v>
      </c>
      <c r="BZ1289" s="26">
        <f t="shared" si="4882"/>
        <v>50240</v>
      </c>
      <c r="CA1289" s="26">
        <f t="shared" si="4882"/>
        <v>50240</v>
      </c>
      <c r="CB1289" s="26">
        <f t="shared" si="4882"/>
        <v>0</v>
      </c>
      <c r="CC1289" s="26">
        <f t="shared" si="4882"/>
        <v>0</v>
      </c>
      <c r="CD1289" s="26">
        <f t="shared" si="4882"/>
        <v>0</v>
      </c>
      <c r="CE1289" s="26">
        <f t="shared" si="4882"/>
        <v>0</v>
      </c>
      <c r="CF1289" s="26">
        <f t="shared" ref="CB1289:CQ1291" si="4883">CF1290</f>
        <v>50240</v>
      </c>
      <c r="CG1289" s="26">
        <f t="shared" si="4883"/>
        <v>50240</v>
      </c>
      <c r="CH1289" s="26">
        <f t="shared" si="4883"/>
        <v>0</v>
      </c>
      <c r="CI1289" s="26">
        <f t="shared" si="4883"/>
        <v>0</v>
      </c>
      <c r="CJ1289" s="26">
        <f t="shared" si="4883"/>
        <v>0</v>
      </c>
      <c r="CK1289" s="26">
        <f t="shared" si="4883"/>
        <v>0</v>
      </c>
      <c r="CL1289" s="26">
        <f t="shared" si="4883"/>
        <v>50240</v>
      </c>
      <c r="CM1289" s="26">
        <f t="shared" si="4883"/>
        <v>50240</v>
      </c>
      <c r="CN1289" s="26">
        <f t="shared" si="4883"/>
        <v>0</v>
      </c>
      <c r="CO1289" s="26">
        <f t="shared" si="4883"/>
        <v>0</v>
      </c>
      <c r="CP1289" s="26">
        <f t="shared" si="4883"/>
        <v>0</v>
      </c>
      <c r="CQ1289" s="26">
        <f t="shared" si="4883"/>
        <v>0</v>
      </c>
      <c r="CR1289" s="26">
        <f t="shared" ref="CN1289:CU1291" si="4884">CR1290</f>
        <v>50240</v>
      </c>
      <c r="CS1289" s="26">
        <f t="shared" si="4884"/>
        <v>50240</v>
      </c>
      <c r="CT1289" s="26">
        <f t="shared" si="4884"/>
        <v>50240</v>
      </c>
      <c r="CU1289" s="26">
        <f t="shared" si="4884"/>
        <v>50240</v>
      </c>
      <c r="CV1289" s="96">
        <f t="shared" si="4742"/>
        <v>100</v>
      </c>
      <c r="CW1289" s="96">
        <f t="shared" si="4778"/>
        <v>100</v>
      </c>
    </row>
    <row r="1290" spans="1:101" s="12" customFormat="1" ht="51.75" customHeight="1">
      <c r="A1290" s="23" t="s">
        <v>480</v>
      </c>
      <c r="B1290" s="24" t="s">
        <v>73</v>
      </c>
      <c r="C1290" s="24" t="s">
        <v>50</v>
      </c>
      <c r="D1290" s="25" t="s">
        <v>546</v>
      </c>
      <c r="E1290" s="24"/>
      <c r="F1290" s="26">
        <f t="shared" si="4877"/>
        <v>50722</v>
      </c>
      <c r="G1290" s="26">
        <f t="shared" si="4877"/>
        <v>50722</v>
      </c>
      <c r="H1290" s="26">
        <f t="shared" si="4877"/>
        <v>0</v>
      </c>
      <c r="I1290" s="26">
        <f t="shared" si="4877"/>
        <v>0</v>
      </c>
      <c r="J1290" s="26">
        <f t="shared" si="4877"/>
        <v>0</v>
      </c>
      <c r="K1290" s="26">
        <f t="shared" si="4877"/>
        <v>0</v>
      </c>
      <c r="L1290" s="26">
        <f t="shared" si="4877"/>
        <v>50722</v>
      </c>
      <c r="M1290" s="26">
        <f t="shared" si="4877"/>
        <v>50722</v>
      </c>
      <c r="N1290" s="26">
        <f t="shared" si="4877"/>
        <v>0</v>
      </c>
      <c r="O1290" s="26">
        <f t="shared" si="4877"/>
        <v>0</v>
      </c>
      <c r="P1290" s="26">
        <f t="shared" si="4877"/>
        <v>0</v>
      </c>
      <c r="Q1290" s="26">
        <f t="shared" si="4877"/>
        <v>0</v>
      </c>
      <c r="R1290" s="26">
        <f t="shared" si="4877"/>
        <v>50722</v>
      </c>
      <c r="S1290" s="26">
        <f t="shared" si="4877"/>
        <v>50722</v>
      </c>
      <c r="T1290" s="26">
        <f t="shared" si="4878"/>
        <v>0</v>
      </c>
      <c r="U1290" s="26">
        <f t="shared" si="4878"/>
        <v>0</v>
      </c>
      <c r="V1290" s="26">
        <f t="shared" si="4878"/>
        <v>0</v>
      </c>
      <c r="W1290" s="26">
        <f t="shared" si="4878"/>
        <v>0</v>
      </c>
      <c r="X1290" s="26">
        <f t="shared" si="4878"/>
        <v>50722</v>
      </c>
      <c r="Y1290" s="26">
        <f t="shared" si="4878"/>
        <v>50722</v>
      </c>
      <c r="Z1290" s="26">
        <f t="shared" si="4878"/>
        <v>0</v>
      </c>
      <c r="AA1290" s="26">
        <f t="shared" si="4878"/>
        <v>0</v>
      </c>
      <c r="AB1290" s="26">
        <f t="shared" si="4878"/>
        <v>0</v>
      </c>
      <c r="AC1290" s="26">
        <f t="shared" si="4878"/>
        <v>0</v>
      </c>
      <c r="AD1290" s="26">
        <f t="shared" si="4878"/>
        <v>50722</v>
      </c>
      <c r="AE1290" s="26">
        <f t="shared" si="4878"/>
        <v>50722</v>
      </c>
      <c r="AF1290" s="26">
        <f t="shared" si="4879"/>
        <v>0</v>
      </c>
      <c r="AG1290" s="26">
        <f t="shared" si="4879"/>
        <v>0</v>
      </c>
      <c r="AH1290" s="26">
        <f t="shared" si="4879"/>
        <v>0</v>
      </c>
      <c r="AI1290" s="26">
        <f t="shared" si="4879"/>
        <v>0</v>
      </c>
      <c r="AJ1290" s="26">
        <f t="shared" si="4879"/>
        <v>50722</v>
      </c>
      <c r="AK1290" s="26">
        <f t="shared" si="4879"/>
        <v>50722</v>
      </c>
      <c r="AL1290" s="26">
        <f t="shared" si="4879"/>
        <v>0</v>
      </c>
      <c r="AM1290" s="26">
        <f t="shared" si="4879"/>
        <v>0</v>
      </c>
      <c r="AN1290" s="26">
        <f t="shared" si="4879"/>
        <v>0</v>
      </c>
      <c r="AO1290" s="26">
        <f t="shared" si="4879"/>
        <v>0</v>
      </c>
      <c r="AP1290" s="26">
        <f t="shared" si="4879"/>
        <v>50722</v>
      </c>
      <c r="AQ1290" s="26">
        <f t="shared" si="4879"/>
        <v>50722</v>
      </c>
      <c r="AR1290" s="26">
        <f t="shared" si="4880"/>
        <v>0</v>
      </c>
      <c r="AS1290" s="26">
        <f t="shared" si="4880"/>
        <v>0</v>
      </c>
      <c r="AT1290" s="26">
        <f t="shared" si="4880"/>
        <v>0</v>
      </c>
      <c r="AU1290" s="26">
        <f t="shared" si="4880"/>
        <v>0</v>
      </c>
      <c r="AV1290" s="26">
        <f t="shared" si="4880"/>
        <v>50722</v>
      </c>
      <c r="AW1290" s="26">
        <f t="shared" si="4880"/>
        <v>50722</v>
      </c>
      <c r="AX1290" s="26">
        <f t="shared" si="4880"/>
        <v>0</v>
      </c>
      <c r="AY1290" s="26">
        <f t="shared" si="4880"/>
        <v>0</v>
      </c>
      <c r="AZ1290" s="26">
        <f t="shared" si="4880"/>
        <v>0</v>
      </c>
      <c r="BA1290" s="26">
        <f t="shared" si="4880"/>
        <v>-482</v>
      </c>
      <c r="BB1290" s="26">
        <f t="shared" si="4880"/>
        <v>50240</v>
      </c>
      <c r="BC1290" s="26">
        <f t="shared" si="4880"/>
        <v>50240</v>
      </c>
      <c r="BD1290" s="26">
        <f t="shared" si="4881"/>
        <v>0</v>
      </c>
      <c r="BE1290" s="26">
        <f t="shared" si="4881"/>
        <v>0</v>
      </c>
      <c r="BF1290" s="26">
        <f t="shared" si="4881"/>
        <v>0</v>
      </c>
      <c r="BG1290" s="26">
        <f t="shared" si="4881"/>
        <v>0</v>
      </c>
      <c r="BH1290" s="26">
        <f t="shared" si="4881"/>
        <v>50240</v>
      </c>
      <c r="BI1290" s="26">
        <f t="shared" si="4881"/>
        <v>50240</v>
      </c>
      <c r="BJ1290" s="26">
        <f t="shared" si="4881"/>
        <v>0</v>
      </c>
      <c r="BK1290" s="26">
        <f t="shared" si="4881"/>
        <v>0</v>
      </c>
      <c r="BL1290" s="26">
        <f t="shared" si="4881"/>
        <v>0</v>
      </c>
      <c r="BM1290" s="26">
        <f t="shared" si="4881"/>
        <v>0</v>
      </c>
      <c r="BN1290" s="26">
        <f t="shared" si="4881"/>
        <v>50240</v>
      </c>
      <c r="BO1290" s="26">
        <f t="shared" si="4881"/>
        <v>50240</v>
      </c>
      <c r="BP1290" s="26">
        <f t="shared" si="4882"/>
        <v>0</v>
      </c>
      <c r="BQ1290" s="26">
        <f t="shared" si="4882"/>
        <v>0</v>
      </c>
      <c r="BR1290" s="26">
        <f t="shared" si="4882"/>
        <v>0</v>
      </c>
      <c r="BS1290" s="26">
        <f t="shared" si="4882"/>
        <v>0</v>
      </c>
      <c r="BT1290" s="26">
        <f t="shared" si="4882"/>
        <v>50240</v>
      </c>
      <c r="BU1290" s="26">
        <f t="shared" si="4882"/>
        <v>50240</v>
      </c>
      <c r="BV1290" s="26">
        <f t="shared" si="4882"/>
        <v>0</v>
      </c>
      <c r="BW1290" s="26">
        <f t="shared" si="4882"/>
        <v>0</v>
      </c>
      <c r="BX1290" s="26">
        <f t="shared" si="4882"/>
        <v>0</v>
      </c>
      <c r="BY1290" s="26">
        <f t="shared" si="4882"/>
        <v>0</v>
      </c>
      <c r="BZ1290" s="26">
        <f t="shared" si="4882"/>
        <v>50240</v>
      </c>
      <c r="CA1290" s="26">
        <f t="shared" si="4882"/>
        <v>50240</v>
      </c>
      <c r="CB1290" s="26">
        <f t="shared" si="4883"/>
        <v>0</v>
      </c>
      <c r="CC1290" s="26">
        <f t="shared" si="4883"/>
        <v>0</v>
      </c>
      <c r="CD1290" s="26">
        <f t="shared" si="4883"/>
        <v>0</v>
      </c>
      <c r="CE1290" s="26">
        <f t="shared" si="4883"/>
        <v>0</v>
      </c>
      <c r="CF1290" s="26">
        <f t="shared" si="4883"/>
        <v>50240</v>
      </c>
      <c r="CG1290" s="26">
        <f t="shared" si="4883"/>
        <v>50240</v>
      </c>
      <c r="CH1290" s="26">
        <f t="shared" si="4883"/>
        <v>0</v>
      </c>
      <c r="CI1290" s="26">
        <f t="shared" si="4883"/>
        <v>0</v>
      </c>
      <c r="CJ1290" s="26">
        <f t="shared" si="4883"/>
        <v>0</v>
      </c>
      <c r="CK1290" s="26">
        <f t="shared" si="4883"/>
        <v>0</v>
      </c>
      <c r="CL1290" s="26">
        <f t="shared" si="4883"/>
        <v>50240</v>
      </c>
      <c r="CM1290" s="26">
        <f t="shared" si="4883"/>
        <v>50240</v>
      </c>
      <c r="CN1290" s="26">
        <f t="shared" si="4884"/>
        <v>0</v>
      </c>
      <c r="CO1290" s="26">
        <f t="shared" si="4884"/>
        <v>0</v>
      </c>
      <c r="CP1290" s="26">
        <f t="shared" si="4884"/>
        <v>0</v>
      </c>
      <c r="CQ1290" s="26">
        <f t="shared" si="4884"/>
        <v>0</v>
      </c>
      <c r="CR1290" s="26">
        <f t="shared" si="4884"/>
        <v>50240</v>
      </c>
      <c r="CS1290" s="26">
        <f t="shared" si="4884"/>
        <v>50240</v>
      </c>
      <c r="CT1290" s="26">
        <f t="shared" si="4884"/>
        <v>50240</v>
      </c>
      <c r="CU1290" s="26">
        <f t="shared" si="4884"/>
        <v>50240</v>
      </c>
      <c r="CV1290" s="96">
        <f t="shared" si="4742"/>
        <v>100</v>
      </c>
      <c r="CW1290" s="96">
        <f t="shared" si="4778"/>
        <v>100</v>
      </c>
    </row>
    <row r="1291" spans="1:101" s="12" customFormat="1" ht="33">
      <c r="A1291" s="23" t="s">
        <v>135</v>
      </c>
      <c r="B1291" s="24" t="s">
        <v>73</v>
      </c>
      <c r="C1291" s="24" t="s">
        <v>50</v>
      </c>
      <c r="D1291" s="25" t="s">
        <v>546</v>
      </c>
      <c r="E1291" s="24" t="s">
        <v>136</v>
      </c>
      <c r="F1291" s="26">
        <f t="shared" si="4877"/>
        <v>50722</v>
      </c>
      <c r="G1291" s="26">
        <f t="shared" si="4877"/>
        <v>50722</v>
      </c>
      <c r="H1291" s="26">
        <f t="shared" si="4877"/>
        <v>0</v>
      </c>
      <c r="I1291" s="26">
        <f t="shared" si="4877"/>
        <v>0</v>
      </c>
      <c r="J1291" s="26">
        <f t="shared" si="4877"/>
        <v>0</v>
      </c>
      <c r="K1291" s="26">
        <f t="shared" si="4877"/>
        <v>0</v>
      </c>
      <c r="L1291" s="26">
        <f t="shared" si="4877"/>
        <v>50722</v>
      </c>
      <c r="M1291" s="26">
        <f t="shared" si="4877"/>
        <v>50722</v>
      </c>
      <c r="N1291" s="26">
        <f t="shared" si="4877"/>
        <v>0</v>
      </c>
      <c r="O1291" s="26">
        <f t="shared" si="4877"/>
        <v>0</v>
      </c>
      <c r="P1291" s="26">
        <f t="shared" si="4877"/>
        <v>0</v>
      </c>
      <c r="Q1291" s="26">
        <f t="shared" si="4877"/>
        <v>0</v>
      </c>
      <c r="R1291" s="26">
        <f t="shared" si="4877"/>
        <v>50722</v>
      </c>
      <c r="S1291" s="26">
        <f t="shared" si="4877"/>
        <v>50722</v>
      </c>
      <c r="T1291" s="26">
        <f t="shared" si="4878"/>
        <v>0</v>
      </c>
      <c r="U1291" s="26">
        <f t="shared" si="4878"/>
        <v>0</v>
      </c>
      <c r="V1291" s="26">
        <f t="shared" si="4878"/>
        <v>0</v>
      </c>
      <c r="W1291" s="26">
        <f t="shared" si="4878"/>
        <v>0</v>
      </c>
      <c r="X1291" s="26">
        <f t="shared" si="4878"/>
        <v>50722</v>
      </c>
      <c r="Y1291" s="26">
        <f t="shared" si="4878"/>
        <v>50722</v>
      </c>
      <c r="Z1291" s="26">
        <f t="shared" si="4878"/>
        <v>0</v>
      </c>
      <c r="AA1291" s="26">
        <f t="shared" si="4878"/>
        <v>0</v>
      </c>
      <c r="AB1291" s="26">
        <f t="shared" si="4878"/>
        <v>0</v>
      </c>
      <c r="AC1291" s="26">
        <f t="shared" si="4878"/>
        <v>0</v>
      </c>
      <c r="AD1291" s="26">
        <f t="shared" si="4878"/>
        <v>50722</v>
      </c>
      <c r="AE1291" s="26">
        <f t="shared" si="4878"/>
        <v>50722</v>
      </c>
      <c r="AF1291" s="26">
        <f t="shared" si="4879"/>
        <v>0</v>
      </c>
      <c r="AG1291" s="26">
        <f t="shared" si="4879"/>
        <v>0</v>
      </c>
      <c r="AH1291" s="26">
        <f t="shared" si="4879"/>
        <v>0</v>
      </c>
      <c r="AI1291" s="26">
        <f t="shared" si="4879"/>
        <v>0</v>
      </c>
      <c r="AJ1291" s="26">
        <f t="shared" si="4879"/>
        <v>50722</v>
      </c>
      <c r="AK1291" s="26">
        <f t="shared" si="4879"/>
        <v>50722</v>
      </c>
      <c r="AL1291" s="26">
        <f t="shared" si="4879"/>
        <v>0</v>
      </c>
      <c r="AM1291" s="26">
        <f t="shared" si="4879"/>
        <v>0</v>
      </c>
      <c r="AN1291" s="26">
        <f t="shared" si="4879"/>
        <v>0</v>
      </c>
      <c r="AO1291" s="26">
        <f t="shared" si="4879"/>
        <v>0</v>
      </c>
      <c r="AP1291" s="26">
        <f t="shared" si="4879"/>
        <v>50722</v>
      </c>
      <c r="AQ1291" s="26">
        <f t="shared" si="4879"/>
        <v>50722</v>
      </c>
      <c r="AR1291" s="26">
        <f t="shared" si="4880"/>
        <v>0</v>
      </c>
      <c r="AS1291" s="26">
        <f t="shared" si="4880"/>
        <v>0</v>
      </c>
      <c r="AT1291" s="26">
        <f t="shared" si="4880"/>
        <v>0</v>
      </c>
      <c r="AU1291" s="26">
        <f t="shared" si="4880"/>
        <v>0</v>
      </c>
      <c r="AV1291" s="26">
        <f t="shared" si="4880"/>
        <v>50722</v>
      </c>
      <c r="AW1291" s="26">
        <f t="shared" si="4880"/>
        <v>50722</v>
      </c>
      <c r="AX1291" s="26">
        <f t="shared" si="4880"/>
        <v>0</v>
      </c>
      <c r="AY1291" s="26">
        <f t="shared" si="4880"/>
        <v>0</v>
      </c>
      <c r="AZ1291" s="26">
        <f t="shared" si="4880"/>
        <v>0</v>
      </c>
      <c r="BA1291" s="26">
        <f t="shared" si="4880"/>
        <v>-482</v>
      </c>
      <c r="BB1291" s="26">
        <f t="shared" si="4880"/>
        <v>50240</v>
      </c>
      <c r="BC1291" s="26">
        <f t="shared" si="4880"/>
        <v>50240</v>
      </c>
      <c r="BD1291" s="26">
        <f t="shared" si="4881"/>
        <v>0</v>
      </c>
      <c r="BE1291" s="26">
        <f t="shared" si="4881"/>
        <v>0</v>
      </c>
      <c r="BF1291" s="26">
        <f t="shared" si="4881"/>
        <v>0</v>
      </c>
      <c r="BG1291" s="26">
        <f t="shared" si="4881"/>
        <v>0</v>
      </c>
      <c r="BH1291" s="26">
        <f t="shared" si="4881"/>
        <v>50240</v>
      </c>
      <c r="BI1291" s="26">
        <f t="shared" si="4881"/>
        <v>50240</v>
      </c>
      <c r="BJ1291" s="26">
        <f t="shared" si="4881"/>
        <v>0</v>
      </c>
      <c r="BK1291" s="26">
        <f t="shared" si="4881"/>
        <v>0</v>
      </c>
      <c r="BL1291" s="26">
        <f t="shared" si="4881"/>
        <v>0</v>
      </c>
      <c r="BM1291" s="26">
        <f t="shared" si="4881"/>
        <v>0</v>
      </c>
      <c r="BN1291" s="26">
        <f t="shared" si="4881"/>
        <v>50240</v>
      </c>
      <c r="BO1291" s="26">
        <f t="shared" si="4881"/>
        <v>50240</v>
      </c>
      <c r="BP1291" s="26">
        <f t="shared" si="4882"/>
        <v>0</v>
      </c>
      <c r="BQ1291" s="26">
        <f t="shared" si="4882"/>
        <v>0</v>
      </c>
      <c r="BR1291" s="26">
        <f t="shared" si="4882"/>
        <v>0</v>
      </c>
      <c r="BS1291" s="26">
        <f t="shared" si="4882"/>
        <v>0</v>
      </c>
      <c r="BT1291" s="26">
        <f t="shared" si="4882"/>
        <v>50240</v>
      </c>
      <c r="BU1291" s="26">
        <f t="shared" si="4882"/>
        <v>50240</v>
      </c>
      <c r="BV1291" s="26">
        <f t="shared" si="4882"/>
        <v>0</v>
      </c>
      <c r="BW1291" s="26">
        <f t="shared" si="4882"/>
        <v>0</v>
      </c>
      <c r="BX1291" s="26">
        <f t="shared" si="4882"/>
        <v>0</v>
      </c>
      <c r="BY1291" s="26">
        <f t="shared" si="4882"/>
        <v>0</v>
      </c>
      <c r="BZ1291" s="26">
        <f t="shared" si="4882"/>
        <v>50240</v>
      </c>
      <c r="CA1291" s="26">
        <f t="shared" si="4882"/>
        <v>50240</v>
      </c>
      <c r="CB1291" s="26">
        <f t="shared" si="4883"/>
        <v>0</v>
      </c>
      <c r="CC1291" s="26">
        <f t="shared" si="4883"/>
        <v>0</v>
      </c>
      <c r="CD1291" s="26">
        <f t="shared" si="4883"/>
        <v>0</v>
      </c>
      <c r="CE1291" s="26">
        <f t="shared" si="4883"/>
        <v>0</v>
      </c>
      <c r="CF1291" s="26">
        <f t="shared" si="4883"/>
        <v>50240</v>
      </c>
      <c r="CG1291" s="26">
        <f t="shared" si="4883"/>
        <v>50240</v>
      </c>
      <c r="CH1291" s="26">
        <f t="shared" si="4883"/>
        <v>0</v>
      </c>
      <c r="CI1291" s="26">
        <f t="shared" si="4883"/>
        <v>0</v>
      </c>
      <c r="CJ1291" s="26">
        <f t="shared" si="4883"/>
        <v>0</v>
      </c>
      <c r="CK1291" s="26">
        <f t="shared" si="4883"/>
        <v>0</v>
      </c>
      <c r="CL1291" s="26">
        <f t="shared" si="4883"/>
        <v>50240</v>
      </c>
      <c r="CM1291" s="26">
        <f t="shared" si="4883"/>
        <v>50240</v>
      </c>
      <c r="CN1291" s="26">
        <f t="shared" si="4884"/>
        <v>0</v>
      </c>
      <c r="CO1291" s="26">
        <f t="shared" si="4884"/>
        <v>0</v>
      </c>
      <c r="CP1291" s="26">
        <f t="shared" si="4884"/>
        <v>0</v>
      </c>
      <c r="CQ1291" s="26">
        <f t="shared" si="4884"/>
        <v>0</v>
      </c>
      <c r="CR1291" s="26">
        <f t="shared" si="4884"/>
        <v>50240</v>
      </c>
      <c r="CS1291" s="26">
        <f t="shared" si="4884"/>
        <v>50240</v>
      </c>
      <c r="CT1291" s="26">
        <f t="shared" si="4884"/>
        <v>50240</v>
      </c>
      <c r="CU1291" s="26">
        <f t="shared" si="4884"/>
        <v>50240</v>
      </c>
      <c r="CV1291" s="96">
        <f t="shared" si="4742"/>
        <v>100</v>
      </c>
      <c r="CW1291" s="96">
        <f t="shared" si="4778"/>
        <v>100</v>
      </c>
    </row>
    <row r="1292" spans="1:101" s="12" customFormat="1" ht="16.5">
      <c r="A1292" s="23" t="s">
        <v>184</v>
      </c>
      <c r="B1292" s="24" t="s">
        <v>73</v>
      </c>
      <c r="C1292" s="24" t="s">
        <v>50</v>
      </c>
      <c r="D1292" s="25" t="s">
        <v>546</v>
      </c>
      <c r="E1292" s="24" t="s">
        <v>183</v>
      </c>
      <c r="F1292" s="26">
        <f>50000+63+659</f>
        <v>50722</v>
      </c>
      <c r="G1292" s="26">
        <f>50000+63+659</f>
        <v>50722</v>
      </c>
      <c r="H1292" s="75"/>
      <c r="I1292" s="75"/>
      <c r="J1292" s="75"/>
      <c r="K1292" s="75"/>
      <c r="L1292" s="26">
        <f>F1292+H1292+I1292+J1292+K1292</f>
        <v>50722</v>
      </c>
      <c r="M1292" s="26">
        <f>G1292+K1292</f>
        <v>50722</v>
      </c>
      <c r="N1292" s="75"/>
      <c r="O1292" s="75"/>
      <c r="P1292" s="75"/>
      <c r="Q1292" s="75"/>
      <c r="R1292" s="26">
        <f>L1292+N1292+O1292+P1292+Q1292</f>
        <v>50722</v>
      </c>
      <c r="S1292" s="26">
        <f>M1292+Q1292</f>
        <v>50722</v>
      </c>
      <c r="T1292" s="75"/>
      <c r="U1292" s="75"/>
      <c r="V1292" s="75"/>
      <c r="W1292" s="75"/>
      <c r="X1292" s="26">
        <f>R1292+T1292+U1292+V1292+W1292</f>
        <v>50722</v>
      </c>
      <c r="Y1292" s="26">
        <f>S1292+W1292</f>
        <v>50722</v>
      </c>
      <c r="Z1292" s="75"/>
      <c r="AA1292" s="75"/>
      <c r="AB1292" s="75"/>
      <c r="AC1292" s="75"/>
      <c r="AD1292" s="26">
        <f>X1292+Z1292+AA1292+AB1292+AC1292</f>
        <v>50722</v>
      </c>
      <c r="AE1292" s="26">
        <f>Y1292+AC1292</f>
        <v>50722</v>
      </c>
      <c r="AF1292" s="75"/>
      <c r="AG1292" s="75"/>
      <c r="AH1292" s="75"/>
      <c r="AI1292" s="75"/>
      <c r="AJ1292" s="26">
        <f>AD1292+AF1292+AG1292+AH1292+AI1292</f>
        <v>50722</v>
      </c>
      <c r="AK1292" s="26">
        <f>AE1292+AI1292</f>
        <v>50722</v>
      </c>
      <c r="AL1292" s="75"/>
      <c r="AM1292" s="75"/>
      <c r="AN1292" s="75"/>
      <c r="AO1292" s="75"/>
      <c r="AP1292" s="26">
        <f>AJ1292+AL1292+AM1292+AN1292+AO1292</f>
        <v>50722</v>
      </c>
      <c r="AQ1292" s="26">
        <f>AK1292+AO1292</f>
        <v>50722</v>
      </c>
      <c r="AR1292" s="75"/>
      <c r="AS1292" s="26"/>
      <c r="AT1292" s="75"/>
      <c r="AU1292" s="75"/>
      <c r="AV1292" s="26">
        <f>AP1292+AR1292+AS1292+AT1292+AU1292</f>
        <v>50722</v>
      </c>
      <c r="AW1292" s="26">
        <f>AQ1292+AU1292</f>
        <v>50722</v>
      </c>
      <c r="AX1292" s="75"/>
      <c r="AY1292" s="26"/>
      <c r="AZ1292" s="75"/>
      <c r="BA1292" s="26">
        <v>-482</v>
      </c>
      <c r="BB1292" s="26">
        <f>AV1292+AX1292+AY1292+AZ1292+BA1292</f>
        <v>50240</v>
      </c>
      <c r="BC1292" s="26">
        <f>AW1292+BA1292</f>
        <v>50240</v>
      </c>
      <c r="BD1292" s="75"/>
      <c r="BE1292" s="26"/>
      <c r="BF1292" s="75"/>
      <c r="BG1292" s="26"/>
      <c r="BH1292" s="26">
        <f>BB1292+BD1292+BE1292+BF1292+BG1292</f>
        <v>50240</v>
      </c>
      <c r="BI1292" s="26">
        <f>BC1292+BG1292</f>
        <v>50240</v>
      </c>
      <c r="BJ1292" s="75"/>
      <c r="BK1292" s="75"/>
      <c r="BL1292" s="75"/>
      <c r="BM1292" s="75"/>
      <c r="BN1292" s="26">
        <f>BH1292+BJ1292+BK1292+BL1292+BM1292</f>
        <v>50240</v>
      </c>
      <c r="BO1292" s="26">
        <f>BI1292+BM1292</f>
        <v>50240</v>
      </c>
      <c r="BP1292" s="75"/>
      <c r="BQ1292" s="75"/>
      <c r="BR1292" s="75"/>
      <c r="BS1292" s="75"/>
      <c r="BT1292" s="26">
        <f>BN1292+BP1292+BQ1292+BR1292+BS1292</f>
        <v>50240</v>
      </c>
      <c r="BU1292" s="26">
        <f>BO1292+BS1292</f>
        <v>50240</v>
      </c>
      <c r="BV1292" s="75"/>
      <c r="BW1292" s="75"/>
      <c r="BX1292" s="75"/>
      <c r="BY1292" s="75"/>
      <c r="BZ1292" s="26">
        <f>BT1292+BV1292+BW1292+BX1292+BY1292</f>
        <v>50240</v>
      </c>
      <c r="CA1292" s="26">
        <f>BU1292+BY1292</f>
        <v>50240</v>
      </c>
      <c r="CB1292" s="75"/>
      <c r="CC1292" s="75"/>
      <c r="CD1292" s="75"/>
      <c r="CE1292" s="75"/>
      <c r="CF1292" s="26">
        <f>BZ1292+CB1292+CC1292+CD1292+CE1292</f>
        <v>50240</v>
      </c>
      <c r="CG1292" s="26">
        <f>CA1292+CE1292</f>
        <v>50240</v>
      </c>
      <c r="CH1292" s="75"/>
      <c r="CI1292" s="75"/>
      <c r="CJ1292" s="75"/>
      <c r="CK1292" s="75"/>
      <c r="CL1292" s="26">
        <f>CF1292+CH1292+CI1292+CJ1292+CK1292</f>
        <v>50240</v>
      </c>
      <c r="CM1292" s="26">
        <f>CG1292+CK1292</f>
        <v>50240</v>
      </c>
      <c r="CN1292" s="75"/>
      <c r="CO1292" s="75"/>
      <c r="CP1292" s="75"/>
      <c r="CQ1292" s="75"/>
      <c r="CR1292" s="26">
        <f>CL1292+CN1292+CO1292+CP1292+CQ1292</f>
        <v>50240</v>
      </c>
      <c r="CS1292" s="26">
        <f>CM1292+CQ1292</f>
        <v>50240</v>
      </c>
      <c r="CT1292" s="26">
        <v>50240</v>
      </c>
      <c r="CU1292" s="26">
        <v>50240</v>
      </c>
      <c r="CV1292" s="96">
        <f t="shared" si="4742"/>
        <v>100</v>
      </c>
      <c r="CW1292" s="96">
        <f t="shared" si="4778"/>
        <v>100</v>
      </c>
    </row>
    <row r="1293" spans="1:101" s="12" customFormat="1" ht="18.75" customHeight="1">
      <c r="A1293" s="23"/>
      <c r="B1293" s="24"/>
      <c r="C1293" s="24"/>
      <c r="D1293" s="35"/>
      <c r="E1293" s="24"/>
      <c r="F1293" s="75"/>
      <c r="G1293" s="75"/>
      <c r="H1293" s="75"/>
      <c r="I1293" s="75"/>
      <c r="J1293" s="75"/>
      <c r="K1293" s="75"/>
      <c r="L1293" s="75"/>
      <c r="M1293" s="75"/>
      <c r="N1293" s="75"/>
      <c r="O1293" s="75"/>
      <c r="P1293" s="75"/>
      <c r="Q1293" s="75"/>
      <c r="R1293" s="75"/>
      <c r="S1293" s="75"/>
      <c r="T1293" s="75"/>
      <c r="U1293" s="75"/>
      <c r="V1293" s="75"/>
      <c r="W1293" s="75"/>
      <c r="X1293" s="75"/>
      <c r="Y1293" s="75"/>
      <c r="Z1293" s="75"/>
      <c r="AA1293" s="75"/>
      <c r="AB1293" s="75"/>
      <c r="AC1293" s="75"/>
      <c r="AD1293" s="75"/>
      <c r="AE1293" s="75"/>
      <c r="AF1293" s="75"/>
      <c r="AG1293" s="75"/>
      <c r="AH1293" s="75"/>
      <c r="AI1293" s="75"/>
      <c r="AJ1293" s="75"/>
      <c r="AK1293" s="75"/>
      <c r="AL1293" s="75"/>
      <c r="AM1293" s="75"/>
      <c r="AN1293" s="75"/>
      <c r="AO1293" s="75"/>
      <c r="AP1293" s="75"/>
      <c r="AQ1293" s="75"/>
      <c r="AR1293" s="75"/>
      <c r="AS1293" s="75"/>
      <c r="AT1293" s="75"/>
      <c r="AU1293" s="75"/>
      <c r="AV1293" s="75"/>
      <c r="AW1293" s="75"/>
      <c r="AX1293" s="75"/>
      <c r="AY1293" s="75"/>
      <c r="AZ1293" s="75"/>
      <c r="BA1293" s="75"/>
      <c r="BB1293" s="75"/>
      <c r="BC1293" s="75"/>
      <c r="BD1293" s="75"/>
      <c r="BE1293" s="75"/>
      <c r="BF1293" s="75"/>
      <c r="BG1293" s="75"/>
      <c r="BH1293" s="75"/>
      <c r="BI1293" s="75"/>
      <c r="BJ1293" s="75"/>
      <c r="BK1293" s="75"/>
      <c r="BL1293" s="75"/>
      <c r="BM1293" s="75"/>
      <c r="BN1293" s="75"/>
      <c r="BO1293" s="75"/>
      <c r="BP1293" s="75"/>
      <c r="BQ1293" s="75"/>
      <c r="BR1293" s="75"/>
      <c r="BS1293" s="75"/>
      <c r="BT1293" s="75"/>
      <c r="BU1293" s="75"/>
      <c r="BV1293" s="75"/>
      <c r="BW1293" s="75"/>
      <c r="BX1293" s="75"/>
      <c r="BY1293" s="75"/>
      <c r="BZ1293" s="75"/>
      <c r="CA1293" s="75"/>
      <c r="CB1293" s="75"/>
      <c r="CC1293" s="75"/>
      <c r="CD1293" s="75"/>
      <c r="CE1293" s="75"/>
      <c r="CF1293" s="75"/>
      <c r="CG1293" s="75"/>
      <c r="CH1293" s="75"/>
      <c r="CI1293" s="75"/>
      <c r="CJ1293" s="75"/>
      <c r="CK1293" s="75"/>
      <c r="CL1293" s="75"/>
      <c r="CM1293" s="75"/>
      <c r="CN1293" s="75"/>
      <c r="CO1293" s="75"/>
      <c r="CP1293" s="75"/>
      <c r="CQ1293" s="75"/>
      <c r="CR1293" s="75"/>
      <c r="CS1293" s="75"/>
      <c r="CT1293" s="56"/>
      <c r="CU1293" s="56"/>
      <c r="CV1293" s="96"/>
      <c r="CW1293" s="96"/>
    </row>
    <row r="1294" spans="1:101" s="5" customFormat="1" ht="20.25">
      <c r="A1294" s="41" t="s">
        <v>47</v>
      </c>
      <c r="B1294" s="17"/>
      <c r="C1294" s="17"/>
      <c r="D1294" s="18"/>
      <c r="E1294" s="17"/>
      <c r="F1294" s="19">
        <f t="shared" ref="F1294:AK1294" si="4885">F7+F261+F320+F488+F652+F672+F932+F1017+F1239+F1272+F1282</f>
        <v>7204090</v>
      </c>
      <c r="G1294" s="19">
        <f t="shared" si="4885"/>
        <v>336265</v>
      </c>
      <c r="H1294" s="19">
        <f t="shared" si="4885"/>
        <v>27265</v>
      </c>
      <c r="I1294" s="19">
        <f t="shared" si="4885"/>
        <v>0</v>
      </c>
      <c r="J1294" s="19">
        <f t="shared" si="4885"/>
        <v>0</v>
      </c>
      <c r="K1294" s="19">
        <f t="shared" si="4885"/>
        <v>1002757</v>
      </c>
      <c r="L1294" s="19">
        <f t="shared" si="4885"/>
        <v>8234112</v>
      </c>
      <c r="M1294" s="19">
        <f t="shared" si="4885"/>
        <v>1339022</v>
      </c>
      <c r="N1294" s="19">
        <f t="shared" si="4885"/>
        <v>95056</v>
      </c>
      <c r="O1294" s="19">
        <f t="shared" si="4885"/>
        <v>-22658</v>
      </c>
      <c r="P1294" s="19">
        <f t="shared" si="4885"/>
        <v>0</v>
      </c>
      <c r="Q1294" s="19">
        <f t="shared" si="4885"/>
        <v>80094</v>
      </c>
      <c r="R1294" s="19">
        <f t="shared" si="4885"/>
        <v>8386604</v>
      </c>
      <c r="S1294" s="19">
        <f t="shared" si="4885"/>
        <v>1419116</v>
      </c>
      <c r="T1294" s="19">
        <f t="shared" si="4885"/>
        <v>3098</v>
      </c>
      <c r="U1294" s="19">
        <f t="shared" si="4885"/>
        <v>-3098</v>
      </c>
      <c r="V1294" s="19">
        <f t="shared" si="4885"/>
        <v>0</v>
      </c>
      <c r="W1294" s="19">
        <f t="shared" si="4885"/>
        <v>0</v>
      </c>
      <c r="X1294" s="19">
        <f t="shared" si="4885"/>
        <v>8386604</v>
      </c>
      <c r="Y1294" s="19">
        <f t="shared" si="4885"/>
        <v>1419116</v>
      </c>
      <c r="Z1294" s="19">
        <f t="shared" si="4885"/>
        <v>44159</v>
      </c>
      <c r="AA1294" s="19">
        <f t="shared" si="4885"/>
        <v>-57055</v>
      </c>
      <c r="AB1294" s="19">
        <f t="shared" si="4885"/>
        <v>-13276</v>
      </c>
      <c r="AC1294" s="19">
        <f t="shared" si="4885"/>
        <v>3904073</v>
      </c>
      <c r="AD1294" s="19">
        <f t="shared" si="4885"/>
        <v>12264505</v>
      </c>
      <c r="AE1294" s="19">
        <f t="shared" si="4885"/>
        <v>5323189</v>
      </c>
      <c r="AF1294" s="19">
        <f t="shared" si="4885"/>
        <v>103377</v>
      </c>
      <c r="AG1294" s="19">
        <f t="shared" si="4885"/>
        <v>-101474</v>
      </c>
      <c r="AH1294" s="19">
        <f t="shared" si="4885"/>
        <v>0</v>
      </c>
      <c r="AI1294" s="19">
        <f t="shared" si="4885"/>
        <v>319251</v>
      </c>
      <c r="AJ1294" s="19">
        <f t="shared" si="4885"/>
        <v>12585659</v>
      </c>
      <c r="AK1294" s="19">
        <f t="shared" si="4885"/>
        <v>5642440</v>
      </c>
      <c r="AL1294" s="19">
        <f t="shared" ref="AL1294:BQ1294" si="4886">AL7+AL261+AL320+AL488+AL652+AL672+AL932+AL1017+AL1239+AL1272+AL1282</f>
        <v>21570</v>
      </c>
      <c r="AM1294" s="19">
        <f t="shared" si="4886"/>
        <v>-21570</v>
      </c>
      <c r="AN1294" s="19">
        <f t="shared" si="4886"/>
        <v>0</v>
      </c>
      <c r="AO1294" s="19">
        <f t="shared" si="4886"/>
        <v>155591</v>
      </c>
      <c r="AP1294" s="19">
        <f t="shared" si="4886"/>
        <v>12741250</v>
      </c>
      <c r="AQ1294" s="19">
        <f t="shared" si="4886"/>
        <v>5798031</v>
      </c>
      <c r="AR1294" s="19">
        <f t="shared" si="4886"/>
        <v>122161</v>
      </c>
      <c r="AS1294" s="19">
        <f t="shared" si="4886"/>
        <v>-121466</v>
      </c>
      <c r="AT1294" s="19">
        <f t="shared" si="4886"/>
        <v>-4338</v>
      </c>
      <c r="AU1294" s="19">
        <f t="shared" si="4886"/>
        <v>356232</v>
      </c>
      <c r="AV1294" s="19">
        <f t="shared" si="4886"/>
        <v>13093839</v>
      </c>
      <c r="AW1294" s="19">
        <f t="shared" si="4886"/>
        <v>6154263</v>
      </c>
      <c r="AX1294" s="19">
        <f t="shared" si="4886"/>
        <v>163431</v>
      </c>
      <c r="AY1294" s="19">
        <f t="shared" si="4886"/>
        <v>-118423</v>
      </c>
      <c r="AZ1294" s="19">
        <f t="shared" si="4886"/>
        <v>0</v>
      </c>
      <c r="BA1294" s="19">
        <f t="shared" si="4886"/>
        <v>158803</v>
      </c>
      <c r="BB1294" s="19">
        <f t="shared" si="4886"/>
        <v>13297650</v>
      </c>
      <c r="BC1294" s="19">
        <f t="shared" si="4886"/>
        <v>6313066</v>
      </c>
      <c r="BD1294" s="19">
        <f t="shared" si="4886"/>
        <v>85810</v>
      </c>
      <c r="BE1294" s="19">
        <f t="shared" si="4886"/>
        <v>-31251</v>
      </c>
      <c r="BF1294" s="19">
        <f t="shared" si="4886"/>
        <v>0</v>
      </c>
      <c r="BG1294" s="19">
        <f t="shared" si="4886"/>
        <v>31232</v>
      </c>
      <c r="BH1294" s="19">
        <f t="shared" si="4886"/>
        <v>13383441</v>
      </c>
      <c r="BI1294" s="19">
        <f t="shared" si="4886"/>
        <v>6344298</v>
      </c>
      <c r="BJ1294" s="19">
        <f t="shared" si="4886"/>
        <v>79863</v>
      </c>
      <c r="BK1294" s="19">
        <f t="shared" si="4886"/>
        <v>-63950</v>
      </c>
      <c r="BL1294" s="19">
        <f t="shared" si="4886"/>
        <v>0</v>
      </c>
      <c r="BM1294" s="19">
        <f t="shared" si="4886"/>
        <v>19250</v>
      </c>
      <c r="BN1294" s="19">
        <f t="shared" si="4886"/>
        <v>13418604</v>
      </c>
      <c r="BO1294" s="19">
        <f t="shared" si="4886"/>
        <v>6363548</v>
      </c>
      <c r="BP1294" s="19">
        <f t="shared" si="4886"/>
        <v>2000</v>
      </c>
      <c r="BQ1294" s="19">
        <f t="shared" si="4886"/>
        <v>-2000</v>
      </c>
      <c r="BR1294" s="19">
        <f t="shared" ref="BR1294:CU1294" si="4887">BR7+BR261+BR320+BR488+BR652+BR672+BR932+BR1017+BR1239+BR1272+BR1282</f>
        <v>0</v>
      </c>
      <c r="BS1294" s="19">
        <f t="shared" si="4887"/>
        <v>0</v>
      </c>
      <c r="BT1294" s="19">
        <f t="shared" si="4887"/>
        <v>13418604</v>
      </c>
      <c r="BU1294" s="19">
        <f t="shared" si="4887"/>
        <v>6363548</v>
      </c>
      <c r="BV1294" s="19">
        <f t="shared" si="4887"/>
        <v>0</v>
      </c>
      <c r="BW1294" s="19">
        <f t="shared" si="4887"/>
        <v>0</v>
      </c>
      <c r="BX1294" s="19">
        <f t="shared" si="4887"/>
        <v>0</v>
      </c>
      <c r="BY1294" s="19">
        <f t="shared" si="4887"/>
        <v>0</v>
      </c>
      <c r="BZ1294" s="19">
        <f t="shared" si="4887"/>
        <v>13418604</v>
      </c>
      <c r="CA1294" s="19">
        <f t="shared" si="4887"/>
        <v>6363548</v>
      </c>
      <c r="CB1294" s="19">
        <f t="shared" si="4887"/>
        <v>836</v>
      </c>
      <c r="CC1294" s="19">
        <f t="shared" si="4887"/>
        <v>-836</v>
      </c>
      <c r="CD1294" s="19">
        <f t="shared" si="4887"/>
        <v>0</v>
      </c>
      <c r="CE1294" s="19">
        <f t="shared" si="4887"/>
        <v>0</v>
      </c>
      <c r="CF1294" s="19">
        <f t="shared" si="4887"/>
        <v>13418604</v>
      </c>
      <c r="CG1294" s="19">
        <f t="shared" si="4887"/>
        <v>6363548</v>
      </c>
      <c r="CH1294" s="19">
        <f t="shared" si="4887"/>
        <v>26796</v>
      </c>
      <c r="CI1294" s="19">
        <f t="shared" si="4887"/>
        <v>-55448</v>
      </c>
      <c r="CJ1294" s="19">
        <f t="shared" si="4887"/>
        <v>-10008</v>
      </c>
      <c r="CK1294" s="19">
        <f t="shared" si="4887"/>
        <v>-4484</v>
      </c>
      <c r="CL1294" s="19">
        <f t="shared" si="4887"/>
        <v>13375460</v>
      </c>
      <c r="CM1294" s="19">
        <f t="shared" si="4887"/>
        <v>6359064</v>
      </c>
      <c r="CN1294" s="19">
        <f t="shared" si="4887"/>
        <v>24234</v>
      </c>
      <c r="CO1294" s="19">
        <f t="shared" si="4887"/>
        <v>-24141</v>
      </c>
      <c r="CP1294" s="19">
        <f t="shared" si="4887"/>
        <v>0</v>
      </c>
      <c r="CQ1294" s="19">
        <f t="shared" si="4887"/>
        <v>28390</v>
      </c>
      <c r="CR1294" s="19">
        <f t="shared" si="4887"/>
        <v>13403943</v>
      </c>
      <c r="CS1294" s="19">
        <f t="shared" si="4887"/>
        <v>6387454</v>
      </c>
      <c r="CT1294" s="19">
        <f t="shared" si="4887"/>
        <v>13056405</v>
      </c>
      <c r="CU1294" s="19">
        <f t="shared" si="4887"/>
        <v>6318958</v>
      </c>
      <c r="CV1294" s="95">
        <f t="shared" si="4742"/>
        <v>97.407195778137819</v>
      </c>
      <c r="CW1294" s="95">
        <f t="shared" si="4778"/>
        <v>98.927647854685148</v>
      </c>
    </row>
    <row r="1295" spans="1:101" ht="50.25" customHeight="1">
      <c r="A1295" s="121" t="s">
        <v>771</v>
      </c>
      <c r="B1295" s="121"/>
      <c r="C1295" s="121"/>
      <c r="D1295" s="121"/>
      <c r="E1295" s="121"/>
      <c r="F1295" s="121"/>
      <c r="G1295" s="121"/>
      <c r="H1295" s="121"/>
      <c r="I1295" s="121"/>
      <c r="J1295" s="121"/>
      <c r="K1295" s="121"/>
      <c r="L1295" s="121"/>
      <c r="M1295" s="121"/>
      <c r="N1295" s="121"/>
      <c r="O1295" s="121"/>
      <c r="P1295" s="121"/>
      <c r="Q1295" s="121"/>
      <c r="R1295" s="121"/>
      <c r="S1295" s="121"/>
      <c r="T1295" s="121"/>
      <c r="U1295" s="121"/>
      <c r="V1295" s="121"/>
      <c r="W1295" s="121"/>
      <c r="X1295" s="121"/>
      <c r="Y1295" s="121"/>
      <c r="Z1295" s="121"/>
      <c r="AA1295" s="121"/>
      <c r="AB1295" s="121"/>
      <c r="AC1295" s="121"/>
      <c r="AD1295" s="121"/>
      <c r="AE1295" s="121"/>
      <c r="AF1295" s="121"/>
      <c r="AG1295" s="121"/>
      <c r="AH1295" s="121"/>
      <c r="AI1295" s="121"/>
      <c r="AJ1295" s="121"/>
      <c r="AK1295" s="121"/>
      <c r="AL1295" s="121"/>
      <c r="AM1295" s="121"/>
      <c r="AN1295" s="121"/>
      <c r="AO1295" s="121"/>
      <c r="AP1295" s="121"/>
      <c r="AQ1295" s="121"/>
      <c r="AR1295" s="121"/>
      <c r="AS1295" s="121"/>
      <c r="AT1295" s="121"/>
      <c r="AU1295" s="121"/>
      <c r="AV1295" s="121"/>
      <c r="AW1295" s="121"/>
      <c r="AX1295" s="121"/>
      <c r="AY1295" s="121"/>
      <c r="AZ1295" s="121"/>
      <c r="BA1295" s="121"/>
      <c r="BB1295" s="121"/>
      <c r="BC1295" s="121"/>
      <c r="BD1295" s="121"/>
      <c r="BE1295" s="121"/>
      <c r="BF1295" s="121"/>
      <c r="BG1295" s="121"/>
      <c r="BH1295" s="121"/>
      <c r="BI1295" s="121"/>
      <c r="BJ1295" s="121"/>
      <c r="BK1295" s="121"/>
      <c r="BL1295" s="121"/>
      <c r="BM1295" s="121"/>
      <c r="BN1295" s="121"/>
      <c r="BO1295" s="121"/>
      <c r="BP1295" s="121"/>
      <c r="BQ1295" s="121"/>
      <c r="BR1295" s="121"/>
      <c r="BS1295" s="121"/>
      <c r="BT1295" s="121"/>
      <c r="BU1295" s="121"/>
      <c r="BV1295" s="121"/>
      <c r="BW1295" s="121"/>
      <c r="BX1295" s="121"/>
      <c r="BY1295" s="121"/>
      <c r="BZ1295" s="121"/>
      <c r="CA1295" s="121"/>
      <c r="CB1295" s="121"/>
      <c r="CC1295" s="121"/>
      <c r="CD1295" s="121"/>
      <c r="CE1295" s="121"/>
      <c r="CF1295" s="121"/>
      <c r="CG1295" s="121"/>
      <c r="CH1295" s="121"/>
      <c r="CI1295" s="121"/>
      <c r="CJ1295" s="121"/>
      <c r="CK1295" s="121"/>
      <c r="CL1295" s="121"/>
      <c r="CM1295" s="121"/>
      <c r="CN1295" s="121"/>
      <c r="CO1295" s="121"/>
      <c r="CP1295" s="121"/>
      <c r="CQ1295" s="121"/>
      <c r="CR1295" s="121"/>
      <c r="CS1295" s="121"/>
      <c r="CT1295" s="121"/>
      <c r="CU1295" s="121"/>
      <c r="CV1295" s="121"/>
      <c r="CW1295" s="121"/>
    </row>
    <row r="1296" spans="1:101" ht="25.5" customHeight="1">
      <c r="A1296" s="121" t="s">
        <v>770</v>
      </c>
      <c r="B1296" s="121"/>
      <c r="C1296" s="121"/>
      <c r="D1296" s="121"/>
      <c r="E1296" s="121"/>
      <c r="F1296" s="121"/>
      <c r="G1296" s="121"/>
      <c r="H1296" s="121"/>
      <c r="I1296" s="121"/>
      <c r="J1296" s="121"/>
      <c r="K1296" s="121"/>
      <c r="L1296" s="121"/>
      <c r="M1296" s="121"/>
      <c r="N1296" s="121"/>
      <c r="O1296" s="121"/>
      <c r="P1296" s="121"/>
      <c r="Q1296" s="121"/>
      <c r="R1296" s="121"/>
      <c r="S1296" s="121"/>
      <c r="T1296" s="121"/>
      <c r="U1296" s="121"/>
      <c r="V1296" s="121"/>
      <c r="W1296" s="121"/>
      <c r="X1296" s="121"/>
      <c r="Y1296" s="121"/>
      <c r="Z1296" s="121"/>
      <c r="AA1296" s="121"/>
      <c r="AB1296" s="121"/>
      <c r="AC1296" s="121"/>
      <c r="AD1296" s="121"/>
      <c r="AE1296" s="121"/>
      <c r="AF1296" s="121"/>
      <c r="AG1296" s="121"/>
      <c r="AH1296" s="121"/>
      <c r="AI1296" s="121"/>
      <c r="AJ1296" s="121"/>
      <c r="AK1296" s="121"/>
      <c r="AL1296" s="121"/>
      <c r="AM1296" s="121"/>
      <c r="AN1296" s="121"/>
      <c r="AO1296" s="121"/>
      <c r="AP1296" s="121"/>
      <c r="AQ1296" s="121"/>
      <c r="AR1296" s="121"/>
      <c r="AS1296" s="121"/>
      <c r="AT1296" s="121"/>
      <c r="AU1296" s="121"/>
      <c r="AV1296" s="121"/>
      <c r="AW1296" s="121"/>
      <c r="AX1296" s="121"/>
      <c r="AY1296" s="121"/>
      <c r="AZ1296" s="121"/>
      <c r="BA1296" s="121"/>
      <c r="BB1296" s="121"/>
      <c r="BC1296" s="121"/>
      <c r="BD1296" s="121"/>
      <c r="BE1296" s="121"/>
      <c r="BF1296" s="121"/>
      <c r="BG1296" s="121"/>
      <c r="BH1296" s="121"/>
      <c r="BI1296" s="121"/>
      <c r="BJ1296" s="121"/>
      <c r="BK1296" s="121"/>
      <c r="BL1296" s="121"/>
      <c r="BM1296" s="121"/>
      <c r="BN1296" s="121"/>
      <c r="BO1296" s="121"/>
      <c r="BP1296" s="121"/>
      <c r="BQ1296" s="121"/>
      <c r="BR1296" s="121"/>
      <c r="BS1296" s="121"/>
      <c r="BT1296" s="121"/>
      <c r="BU1296" s="121"/>
      <c r="BV1296" s="121"/>
      <c r="BW1296" s="121"/>
      <c r="BX1296" s="121"/>
      <c r="BY1296" s="121"/>
      <c r="BZ1296" s="121"/>
      <c r="CA1296" s="121"/>
      <c r="CB1296" s="121"/>
      <c r="CC1296" s="121"/>
      <c r="CD1296" s="121"/>
      <c r="CE1296" s="121"/>
      <c r="CF1296" s="121"/>
      <c r="CG1296" s="121"/>
      <c r="CH1296" s="121"/>
      <c r="CI1296" s="121"/>
      <c r="CJ1296" s="121"/>
      <c r="CK1296" s="121"/>
      <c r="CL1296" s="121"/>
      <c r="CM1296" s="121"/>
      <c r="CN1296" s="121"/>
      <c r="CO1296" s="121"/>
      <c r="CP1296" s="121"/>
      <c r="CQ1296" s="121"/>
      <c r="CR1296" s="121"/>
      <c r="CS1296" s="121"/>
      <c r="CT1296" s="121"/>
      <c r="CU1296" s="121"/>
      <c r="CV1296" s="121"/>
      <c r="CW1296" s="121"/>
    </row>
    <row r="1297" spans="1:65">
      <c r="F1297" s="78"/>
      <c r="AD1297" s="78"/>
      <c r="AE1297" s="78"/>
      <c r="AF1297" s="78"/>
      <c r="AL1297" s="78"/>
      <c r="AP1297" s="78">
        <f>AP1294+AR1294+AS1294+AT1294+AU1294</f>
        <v>13093839</v>
      </c>
      <c r="AQ1297" s="78"/>
      <c r="BJ1297" s="1">
        <v>79557</v>
      </c>
      <c r="BK1297" s="1">
        <v>-65168</v>
      </c>
    </row>
    <row r="1298" spans="1:65">
      <c r="A1298" s="13"/>
      <c r="E1298" s="1"/>
      <c r="AD1298" s="78"/>
      <c r="AE1298" s="78"/>
      <c r="AF1298" s="78"/>
      <c r="AL1298" s="78"/>
      <c r="AO1298" s="78"/>
      <c r="AP1298" s="78"/>
      <c r="AQ1298" s="78"/>
      <c r="BJ1298" s="78">
        <f>BJ1297-BJ1294</f>
        <v>-306</v>
      </c>
      <c r="BK1298" s="78">
        <f>BK1297-BK1294</f>
        <v>-1218</v>
      </c>
      <c r="BM1298" s="1" t="s">
        <v>733</v>
      </c>
    </row>
    <row r="1299" spans="1:65">
      <c r="B1299" s="14"/>
      <c r="C1299" s="14"/>
      <c r="D1299" s="15"/>
      <c r="E1299" s="1"/>
      <c r="AD1299" s="78"/>
      <c r="BM1299" s="1" t="s">
        <v>734</v>
      </c>
    </row>
    <row r="1300" spans="1:65">
      <c r="E1300" s="1"/>
      <c r="BM1300" s="1" t="s">
        <v>737</v>
      </c>
    </row>
    <row r="1301" spans="1:65">
      <c r="E1301" s="1"/>
      <c r="BM1301" s="1" t="s">
        <v>736</v>
      </c>
    </row>
    <row r="1302" spans="1:65">
      <c r="E1302" s="1"/>
      <c r="BM1302" s="1" t="s">
        <v>738</v>
      </c>
    </row>
    <row r="1303" spans="1:65">
      <c r="E1303" s="1"/>
      <c r="BM1303" s="1" t="s">
        <v>739</v>
      </c>
    </row>
    <row r="1304" spans="1:65">
      <c r="E1304" s="1"/>
      <c r="BM1304" s="1" t="s">
        <v>742</v>
      </c>
    </row>
    <row r="1305" spans="1:65">
      <c r="E1305" s="1"/>
      <c r="BM1305" s="1" t="s">
        <v>743</v>
      </c>
    </row>
    <row r="1306" spans="1:65">
      <c r="E1306" s="1"/>
      <c r="BM1306" s="1" t="s">
        <v>744</v>
      </c>
    </row>
    <row r="1307" spans="1:65">
      <c r="E1307" s="1"/>
      <c r="BM1307" s="1" t="s">
        <v>745</v>
      </c>
    </row>
    <row r="1308" spans="1:65">
      <c r="E1308" s="1"/>
      <c r="BM1308" s="1" t="s">
        <v>746</v>
      </c>
    </row>
    <row r="1309" spans="1:65">
      <c r="E1309" s="1"/>
    </row>
    <row r="1310" spans="1:65">
      <c r="E1310" s="1"/>
    </row>
    <row r="1311" spans="1:65">
      <c r="E1311" s="1"/>
    </row>
    <row r="1312" spans="1:65">
      <c r="E1312" s="1"/>
    </row>
    <row r="1313" spans="5:66">
      <c r="E1313" s="1"/>
    </row>
    <row r="1314" spans="5:66">
      <c r="E1314" s="1"/>
    </row>
    <row r="1315" spans="5:66">
      <c r="E1315" s="1"/>
    </row>
    <row r="1316" spans="5:66">
      <c r="E1316" s="1"/>
    </row>
    <row r="1317" spans="5:66" ht="15.75" thickBot="1">
      <c r="E1317" s="1"/>
      <c r="BM1317" s="1" t="s">
        <v>735</v>
      </c>
      <c r="BN1317" s="1">
        <f>SUM(BN1298:BN1316)</f>
        <v>0</v>
      </c>
    </row>
    <row r="1318" spans="5:66" ht="15.75" thickBot="1">
      <c r="E1318" s="1"/>
      <c r="BN1318" s="85">
        <f>BN1317-BN1296</f>
        <v>0</v>
      </c>
    </row>
    <row r="1319" spans="5:66">
      <c r="E1319" s="1"/>
    </row>
    <row r="1322" spans="5:66">
      <c r="E1322" s="57"/>
    </row>
    <row r="1323" spans="5:66">
      <c r="E1323" s="53"/>
    </row>
    <row r="1324" spans="5:66">
      <c r="E1324" s="53"/>
    </row>
    <row r="1325" spans="5:66">
      <c r="E1325" s="53"/>
    </row>
    <row r="1326" spans="5:66">
      <c r="E1326" s="53"/>
    </row>
    <row r="1327" spans="5:66">
      <c r="E1327" s="53"/>
    </row>
    <row r="1328" spans="5:66">
      <c r="E1328" s="53"/>
    </row>
    <row r="1329" spans="5:5">
      <c r="E1329" s="53"/>
    </row>
  </sheetData>
  <mergeCells count="86">
    <mergeCell ref="AY3:AY5"/>
    <mergeCell ref="AL3:AL5"/>
    <mergeCell ref="AM3:AM5"/>
    <mergeCell ref="AN3:AN5"/>
    <mergeCell ref="AX3:AX5"/>
    <mergeCell ref="AV3:AW4"/>
    <mergeCell ref="AR3:AR5"/>
    <mergeCell ref="AS3:AS5"/>
    <mergeCell ref="AT3:AT5"/>
    <mergeCell ref="AU3:AU5"/>
    <mergeCell ref="AO3:AO5"/>
    <mergeCell ref="T3:T5"/>
    <mergeCell ref="U3:U5"/>
    <mergeCell ref="AP3:AQ4"/>
    <mergeCell ref="W3:W5"/>
    <mergeCell ref="Z3:Z5"/>
    <mergeCell ref="AA3:AA5"/>
    <mergeCell ref="AB3:AB5"/>
    <mergeCell ref="AC3:AC5"/>
    <mergeCell ref="X3:Y4"/>
    <mergeCell ref="AD3:AE4"/>
    <mergeCell ref="AF3:AF5"/>
    <mergeCell ref="V3:V5"/>
    <mergeCell ref="AG3:AG5"/>
    <mergeCell ref="AJ3:AK4"/>
    <mergeCell ref="AH3:AH5"/>
    <mergeCell ref="AI3:AI5"/>
    <mergeCell ref="A3:A5"/>
    <mergeCell ref="R3:S4"/>
    <mergeCell ref="E3:E5"/>
    <mergeCell ref="F3:G4"/>
    <mergeCell ref="C3:C5"/>
    <mergeCell ref="N3:N5"/>
    <mergeCell ref="O3:O5"/>
    <mergeCell ref="P3:P5"/>
    <mergeCell ref="L3:M4"/>
    <mergeCell ref="H3:H5"/>
    <mergeCell ref="J3:J5"/>
    <mergeCell ref="K3:K5"/>
    <mergeCell ref="B3:B5"/>
    <mergeCell ref="I3:I5"/>
    <mergeCell ref="D3:D5"/>
    <mergeCell ref="Q3:Q5"/>
    <mergeCell ref="AZ3:AZ5"/>
    <mergeCell ref="BA3:BA5"/>
    <mergeCell ref="BD3:BD5"/>
    <mergeCell ref="BE3:BE5"/>
    <mergeCell ref="BF3:BF5"/>
    <mergeCell ref="BB3:BC4"/>
    <mergeCell ref="BG3:BG5"/>
    <mergeCell ref="BH3:BI4"/>
    <mergeCell ref="BJ3:BJ5"/>
    <mergeCell ref="BK3:BK5"/>
    <mergeCell ref="BL3:BL5"/>
    <mergeCell ref="A1295:CW1295"/>
    <mergeCell ref="A1296:CW1296"/>
    <mergeCell ref="CD3:CD5"/>
    <mergeCell ref="CT3:CU4"/>
    <mergeCell ref="CV3:CW4"/>
    <mergeCell ref="CR3:CS4"/>
    <mergeCell ref="CH3:CH5"/>
    <mergeCell ref="CI3:CI5"/>
    <mergeCell ref="BM3:BM5"/>
    <mergeCell ref="BN3:BO4"/>
    <mergeCell ref="CJ3:CJ5"/>
    <mergeCell ref="CK3:CK5"/>
    <mergeCell ref="CL3:CM4"/>
    <mergeCell ref="BP3:BP5"/>
    <mergeCell ref="BQ3:BQ5"/>
    <mergeCell ref="BR3:BR5"/>
    <mergeCell ref="A1:CW1"/>
    <mergeCell ref="CN3:CN5"/>
    <mergeCell ref="CO3:CO5"/>
    <mergeCell ref="CP3:CP5"/>
    <mergeCell ref="CQ3:CQ5"/>
    <mergeCell ref="BS3:BS5"/>
    <mergeCell ref="BT3:BU4"/>
    <mergeCell ref="BV3:BV5"/>
    <mergeCell ref="BW3:BW5"/>
    <mergeCell ref="BX3:BX5"/>
    <mergeCell ref="BY3:BY5"/>
    <mergeCell ref="BZ3:CA4"/>
    <mergeCell ref="CB3:CB5"/>
    <mergeCell ref="CF3:CG4"/>
    <mergeCell ref="CE3:CE5"/>
    <mergeCell ref="CC3:CC5"/>
  </mergeCells>
  <phoneticPr fontId="0" type="noConversion"/>
  <pageMargins left="0.70866141732283472" right="0.15748031496062992" top="0.43307086614173229" bottom="0.31496062992125984" header="0.23622047244094491" footer="0.15748031496062992"/>
  <pageSetup paperSize="9" scale="72" firstPageNumber="3" fitToWidth="0" fitToHeight="0" orientation="landscape" r:id="rId1"/>
  <headerFooter scaleWithDoc="0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2017</vt:lpstr>
      <vt:lpstr>'2017'!Заголовки_для_печати</vt:lpstr>
      <vt:lpstr>'2017'!Область_печати</vt:lpstr>
    </vt:vector>
  </TitlesOfParts>
  <Company>depfin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Чурашова</dc:creator>
  <cp:lastModifiedBy>Тананыкина Анна Викторовна</cp:lastModifiedBy>
  <cp:lastPrinted>2018-02-08T10:51:39Z</cp:lastPrinted>
  <dcterms:created xsi:type="dcterms:W3CDTF">2007-01-25T06:11:58Z</dcterms:created>
  <dcterms:modified xsi:type="dcterms:W3CDTF">2018-02-08T11:00:54Z</dcterms:modified>
</cp:coreProperties>
</file>